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comments8.xml" ContentType="application/vnd.openxmlformats-officedocument.spreadsheetml.comments+xml"/>
  <Override PartName="/customXml/itemProps1.xml" ContentType="application/vnd.openxmlformats-officedocument.customXmlProperti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comments29.xml" ContentType="application/vnd.openxmlformats-officedocument.spreadsheetml.comment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comments18.xml" ContentType="application/vnd.openxmlformats-officedocument.spreadsheetml.comments+xml"/>
  <Override PartName="/xl/comments27.xml" ContentType="application/vnd.openxmlformats-officedocument.spreadsheetml.comments+xml"/>
  <Override PartName="/xl/comments38.xml" ContentType="application/vnd.openxmlformats-officedocument.spreadsheetml.comments+xml"/>
  <Override PartName="/xl/worksheets/sheet3.xml" ContentType="application/vnd.openxmlformats-officedocument.spreadsheetml.worksheet+xml"/>
  <Override PartName="/xl/comments2.xml" ContentType="application/vnd.openxmlformats-officedocument.spreadsheetml.comments+xml"/>
  <Override PartName="/xl/comments16.xml" ContentType="application/vnd.openxmlformats-officedocument.spreadsheetml.comments+xml"/>
  <Override PartName="/xl/comments25.xml" ContentType="application/vnd.openxmlformats-officedocument.spreadsheetml.comments+xml"/>
  <Override PartName="/xl/comments36.xml" ContentType="application/vnd.openxmlformats-officedocument.spreadsheetml.comments+xml"/>
  <Override PartName="/xl/comments45.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comments14.xml" ContentType="application/vnd.openxmlformats-officedocument.spreadsheetml.comments+xml"/>
  <Override PartName="/xl/comments23.xml" ContentType="application/vnd.openxmlformats-officedocument.spreadsheetml.comments+xml"/>
  <Override PartName="/xl/comments34.xml" ContentType="application/vnd.openxmlformats-officedocument.spreadsheetml.comments+xml"/>
  <Override PartName="/xl/comments43.xml" ContentType="application/vnd.openxmlformats-officedocument.spreadsheetml.comments+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21.xml" ContentType="application/vnd.openxmlformats-officedocument.spreadsheetml.comments+xml"/>
  <Override PartName="/xl/comments32.xml" ContentType="application/vnd.openxmlformats-officedocument.spreadsheetml.comments+xml"/>
  <Override PartName="/xl/comments41.xml" ContentType="application/vnd.openxmlformats-officedocument.spreadsheetml.comment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comments10.xml" ContentType="application/vnd.openxmlformats-officedocument.spreadsheetml.comments+xml"/>
  <Override PartName="/xl/comments30.xml" ContentType="application/vnd.openxmlformats-officedocument.spreadsheetml.comment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7.xml" ContentType="application/vnd.openxmlformats-officedocument.spreadsheetml.comments+xml"/>
  <Override PartName="/xl/comments39.xml" ContentType="application/vnd.openxmlformats-officedocument.spreadsheetml.comments+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comments5.xml" ContentType="application/vnd.openxmlformats-officedocument.spreadsheetml.comments+xml"/>
  <Override PartName="/xl/comments19.xml" ContentType="application/vnd.openxmlformats-officedocument.spreadsheetml.comments+xml"/>
  <Override PartName="/xl/comments28.xml" ContentType="application/vnd.openxmlformats-officedocument.spreadsheetml.comments+xml"/>
  <Override PartName="/xl/comments37.xml" ContentType="application/vnd.openxmlformats-officedocument.spreadsheetml.comments+xml"/>
  <Override PartName="/xl/comments46.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comments17.xml" ContentType="application/vnd.openxmlformats-officedocument.spreadsheetml.comments+xml"/>
  <Override PartName="/xl/comments26.xml" ContentType="application/vnd.openxmlformats-officedocument.spreadsheetml.comments+xml"/>
  <Override PartName="/xl/comments35.xml" ContentType="application/vnd.openxmlformats-officedocument.spreadsheetml.comments+xml"/>
  <Override PartName="/xl/comments44.xml" ContentType="application/vnd.openxmlformats-officedocument.spreadsheetml.comments+xml"/>
  <Default Extension="vml" ContentType="application/vnd.openxmlformats-officedocument.vmlDrawing"/>
  <Override PartName="/xl/comments1.xml" ContentType="application/vnd.openxmlformats-officedocument.spreadsheetml.comments+xml"/>
  <Override PartName="/xl/comments15.xml" ContentType="application/vnd.openxmlformats-officedocument.spreadsheetml.comments+xml"/>
  <Override PartName="/xl/comments24.xml" ContentType="application/vnd.openxmlformats-officedocument.spreadsheetml.comments+xml"/>
  <Override PartName="/xl/comments33.xml" ContentType="application/vnd.openxmlformats-officedocument.spreadsheetml.comments+xml"/>
  <Override PartName="/xl/comments42.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comments13.xml" ContentType="application/vnd.openxmlformats-officedocument.spreadsheetml.comments+xml"/>
  <Override PartName="/xl/comments22.xml" ContentType="application/vnd.openxmlformats-officedocument.spreadsheetml.comments+xml"/>
  <Override PartName="/xl/comments31.xml" ContentType="application/vnd.openxmlformats-officedocument.spreadsheetml.comments+xml"/>
  <Override PartName="/xl/comments40.xml" ContentType="application/vnd.openxmlformats-officedocument.spreadsheetml.comments+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Override PartName="/xl/comments6.xml" ContentType="application/vnd.openxmlformats-officedocument.spreadsheetml.comments+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5480" windowHeight="8445" tabRatio="846"/>
  </bookViews>
  <sheets>
    <sheet name="Index of Cost Schedules" sheetId="20" r:id="rId1"/>
    <sheet name="Cost Summary" sheetId="1" r:id="rId2"/>
    <sheet name="Assumptions Index" sheetId="56" r:id="rId3"/>
    <sheet name="A1 - Baseline System Summary" sheetId="4" r:id="rId4"/>
    <sheet name="B1 - Baseline HW &amp; SW Summary" sheetId="10" r:id="rId5"/>
    <sheet name="C1a - Baseline D&amp;I Deliver-Serv" sheetId="2" r:id="rId6"/>
    <sheet name="C1b - Baseline D&amp;I Change Hours" sheetId="11" r:id="rId7"/>
    <sheet name="C1c - Baseline D&amp;I HWSWServ" sheetId="8" r:id="rId8"/>
    <sheet name="C1d - Baseline D&amp;I HWSW Maint" sheetId="59" r:id="rId9"/>
    <sheet name="D1a - Baseline O&amp;M Services" sheetId="21" r:id="rId10"/>
    <sheet name="D1b - Baseline O&amp;M HWSWServ" sheetId="60" r:id="rId11"/>
    <sheet name="D1c - Baseline O&amp;M HWSW Maint" sheetId="61" r:id="rId12"/>
    <sheet name="E1 - Baseline Facilities" sheetId="6" r:id="rId13"/>
    <sheet name="F1 - Baseline Staff Rate" sheetId="7" r:id="rId14"/>
    <sheet name="A2 - Baseline (Alt) System Sum" sheetId="63" r:id="rId15"/>
    <sheet name="B2 - Baseline (Alt) HW &amp; SW Sum" sheetId="64" r:id="rId16"/>
    <sheet name="C2a - Baseline (Alt) D&amp;I Del" sheetId="99" r:id="rId17"/>
    <sheet name="C2b - Baseline (Alt) D&amp;I Chg Hr" sheetId="66" r:id="rId18"/>
    <sheet name="C2c - Baseline (Alt) D&amp;I HWSWSv" sheetId="67" r:id="rId19"/>
    <sheet name="C2d - Baseline (Alt) D&amp;I HWSW M" sheetId="68" r:id="rId20"/>
    <sheet name="D2a - Baseline (Alt) O&amp;M Serv" sheetId="69" r:id="rId21"/>
    <sheet name="D2b - Baseline (Alt) O&amp;M HWSWSv" sheetId="70" r:id="rId22"/>
    <sheet name="D2c - Baseline (Alt) O&amp;M HWSW M" sheetId="71" r:id="rId23"/>
    <sheet name="E2 - Baseline (Alt) Facilities" sheetId="72" r:id="rId24"/>
    <sheet name="F2 - Baseline (Alt) Staff Rate" sheetId="73" r:id="rId25"/>
    <sheet name="A3 - Expanded System Summary" sheetId="74" r:id="rId26"/>
    <sheet name="B3 - Expanded HW &amp; SW Sum" sheetId="75" r:id="rId27"/>
    <sheet name="C3a - Expanded D&amp;I Deliver Serv" sheetId="58" r:id="rId28"/>
    <sheet name="C3b - Expanded D&amp;I Chg Hrs" sheetId="76" r:id="rId29"/>
    <sheet name="C3c - Expanded D&amp;I HWSWServ" sheetId="77" r:id="rId30"/>
    <sheet name="C3d - Expanded D&amp;I HWSW Maint" sheetId="78" r:id="rId31"/>
    <sheet name="D3a - Expanded O&amp;M Serv" sheetId="79" r:id="rId32"/>
    <sheet name="D3b - Expanded O&amp;M HWSWServ" sheetId="84" r:id="rId33"/>
    <sheet name="D3c - Expanded O&amp;M HWSW Main" sheetId="85" r:id="rId34"/>
    <sheet name="E3 - Expanded Facilities" sheetId="86" r:id="rId35"/>
    <sheet name="F3 - Expanded Staff Rate" sheetId="83" r:id="rId36"/>
    <sheet name="A4 - Service Center Summary" sheetId="87" r:id="rId37"/>
    <sheet name="B4 - Service Ctr HW &amp; SW Sum" sheetId="88" r:id="rId38"/>
    <sheet name="C4a - Service Ctr D&amp;I Deliv" sheetId="89" r:id="rId39"/>
    <sheet name="C4b - Service Ctr HWSWServ" sheetId="91" r:id="rId40"/>
    <sheet name="C4c - Service Ctr D&amp;I HWSW M" sheetId="92" r:id="rId41"/>
    <sheet name="D4a -Service Ctr O&amp;M Services" sheetId="93" r:id="rId42"/>
    <sheet name="D4b - Service Ctr O&amp;M HWSWServ" sheetId="94" r:id="rId43"/>
    <sheet name="D4c - Service Ctr O&amp;M HWSW M" sheetId="95" r:id="rId44"/>
    <sheet name="E4 - Service Ctr Facilities" sheetId="96" r:id="rId45"/>
    <sheet name="F4 - Service Ctr Staff Rate" sheetId="97" r:id="rId46"/>
    <sheet name="A5 - Transition Deliver-Serv" sheetId="98" r:id="rId47"/>
    <sheet name="LookUp" sheetId="62" state="hidden" r:id="rId48"/>
  </sheets>
  <definedNames>
    <definedName name="HWMSWM">LookUp!$B$1:$B$2</definedName>
    <definedName name="HWSWServ">LookUp!$A$1:$A$3</definedName>
    <definedName name="_xlnm.Print_Titles" localSheetId="46">'A5 - Transition Deliver-Serv'!$A:$B,'A5 - Transition Deliver-Serv'!$1:$2</definedName>
    <definedName name="_xlnm.Print_Titles" localSheetId="2">'Assumptions Index'!$1:$1</definedName>
    <definedName name="_xlnm.Print_Titles" localSheetId="5">'C1a - Baseline D&amp;I Deliver-Serv'!$A:$C,'C1a - Baseline D&amp;I Deliver-Serv'!$1:$2</definedName>
    <definedName name="_xlnm.Print_Titles" localSheetId="7">'C1c - Baseline D&amp;I HWSWServ'!$A:$C,'C1c - Baseline D&amp;I HWSWServ'!$1:$3</definedName>
    <definedName name="_xlnm.Print_Titles" localSheetId="8">'C1d - Baseline D&amp;I HWSW Maint'!$A:$C,'C1d - Baseline D&amp;I HWSW Maint'!$1:$3</definedName>
    <definedName name="_xlnm.Print_Titles" localSheetId="16">'C2a - Baseline (Alt) D&amp;I Del'!$A:$C,'C2a - Baseline (Alt) D&amp;I Del'!$1:$2</definedName>
    <definedName name="_xlnm.Print_Titles" localSheetId="18">'C2c - Baseline (Alt) D&amp;I HWSWSv'!$A:$C,'C2c - Baseline (Alt) D&amp;I HWSWSv'!$1:$3</definedName>
    <definedName name="_xlnm.Print_Titles" localSheetId="19">'C2d - Baseline (Alt) D&amp;I HWSW M'!$A:$C,'C2d - Baseline (Alt) D&amp;I HWSW M'!$1:$3</definedName>
    <definedName name="_xlnm.Print_Titles" localSheetId="27">'C3a - Expanded D&amp;I Deliver Serv'!$A:$C,'C3a - Expanded D&amp;I Deliver Serv'!$1:$2</definedName>
    <definedName name="_xlnm.Print_Titles" localSheetId="29">'C3c - Expanded D&amp;I HWSWServ'!$A:$C,'C3c - Expanded D&amp;I HWSWServ'!$1:$3</definedName>
    <definedName name="_xlnm.Print_Titles" localSheetId="30">'C3d - Expanded D&amp;I HWSW Maint'!$A:$C,'C3d - Expanded D&amp;I HWSW Maint'!$1:$3</definedName>
    <definedName name="_xlnm.Print_Titles" localSheetId="38">'C4a - Service Ctr D&amp;I Deliv'!$A:$C,'C4a - Service Ctr D&amp;I Deliv'!$1:$2</definedName>
    <definedName name="_xlnm.Print_Titles" localSheetId="39">'C4b - Service Ctr HWSWServ'!$A:$C,'C4b - Service Ctr HWSWServ'!$1:$3</definedName>
    <definedName name="_xlnm.Print_Titles" localSheetId="40">'C4c - Service Ctr D&amp;I HWSW M'!$A:$C,'C4c - Service Ctr D&amp;I HWSW M'!$1:$3</definedName>
    <definedName name="_xlnm.Print_Titles" localSheetId="9">'D1a - Baseline O&amp;M Services'!$25:$25</definedName>
    <definedName name="_xlnm.Print_Titles" localSheetId="10">'D1b - Baseline O&amp;M HWSWServ'!$A:$C,'D1b - Baseline O&amp;M HWSWServ'!$1:$3</definedName>
    <definedName name="_xlnm.Print_Titles" localSheetId="11">'D1c - Baseline O&amp;M HWSW Maint'!$A:$C,'D1c - Baseline O&amp;M HWSW Maint'!$1:$3</definedName>
    <definedName name="_xlnm.Print_Titles" localSheetId="20">'D2a - Baseline (Alt) O&amp;M Serv'!$25:$25</definedName>
    <definedName name="_xlnm.Print_Titles" localSheetId="21">'D2b - Baseline (Alt) O&amp;M HWSWSv'!$A:$C,'D2b - Baseline (Alt) O&amp;M HWSWSv'!$1:$3</definedName>
    <definedName name="_xlnm.Print_Titles" localSheetId="22">'D2c - Baseline (Alt) O&amp;M HWSW M'!$A:$C,'D2c - Baseline (Alt) O&amp;M HWSW M'!$1:$3</definedName>
    <definedName name="_xlnm.Print_Titles" localSheetId="31">'D3a - Expanded O&amp;M Serv'!$18:$18</definedName>
    <definedName name="_xlnm.Print_Titles" localSheetId="32">'D3b - Expanded O&amp;M HWSWServ'!$A:$C,'D3b - Expanded O&amp;M HWSWServ'!$1:$3</definedName>
    <definedName name="_xlnm.Print_Titles" localSheetId="33">'D3c - Expanded O&amp;M HWSW Main'!$A:$C,'D3c - Expanded O&amp;M HWSW Main'!$1:$3</definedName>
    <definedName name="_xlnm.Print_Titles" localSheetId="41">'D4a -Service Ctr O&amp;M Services'!$3:$3</definedName>
    <definedName name="_xlnm.Print_Titles" localSheetId="42">'D4b - Service Ctr O&amp;M HWSWServ'!$A:$C,'D4b - Service Ctr O&amp;M HWSWServ'!$1:$3</definedName>
    <definedName name="_xlnm.Print_Titles" localSheetId="43">'D4c - Service Ctr O&amp;M HWSW M'!$A:$C,'D4c - Service Ctr O&amp;M HWSW M'!$1:$3</definedName>
    <definedName name="_xlnm.Print_Titles" localSheetId="12">'E1 - Baseline Facilities'!$A:$A,'E1 - Baseline Facilities'!$1:$2</definedName>
    <definedName name="_xlnm.Print_Titles" localSheetId="23">'E2 - Baseline (Alt) Facilities'!$A:$A,'E2 - Baseline (Alt) Facilities'!$1:$2</definedName>
    <definedName name="_xlnm.Print_Titles" localSheetId="34">'E3 - Expanded Facilities'!$A:$A,'E3 - Expanded Facilities'!$1:$2</definedName>
    <definedName name="_xlnm.Print_Titles" localSheetId="44">'E4 - Service Ctr Facilities'!$A:$A,'E4 - Service Ctr Facilities'!$1:$2</definedName>
  </definedNames>
  <calcPr calcId="125725"/>
</workbook>
</file>

<file path=xl/calcChain.xml><?xml version="1.0" encoding="utf-8"?>
<calcChain xmlns="http://schemas.openxmlformats.org/spreadsheetml/2006/main">
  <c r="V8" i="89"/>
  <c r="U8"/>
  <c r="T8"/>
  <c r="S8"/>
  <c r="R8"/>
  <c r="Q8"/>
  <c r="W8" s="1"/>
  <c r="K8"/>
  <c r="L8" s="1"/>
  <c r="P28" i="93"/>
  <c r="O28"/>
  <c r="N28"/>
  <c r="M28"/>
  <c r="L28"/>
  <c r="K28"/>
  <c r="J28"/>
  <c r="I28"/>
  <c r="H28"/>
  <c r="G28"/>
  <c r="F28"/>
  <c r="F30"/>
  <c r="G20"/>
  <c r="F19"/>
  <c r="O27"/>
  <c r="N26"/>
  <c r="M25"/>
  <c r="K24"/>
  <c r="J23"/>
  <c r="I22"/>
  <c r="H21"/>
  <c r="L21"/>
  <c r="P21" s="1"/>
  <c r="P15"/>
  <c r="O15"/>
  <c r="N15"/>
  <c r="M15"/>
  <c r="L15"/>
  <c r="K15"/>
  <c r="J15"/>
  <c r="I15"/>
  <c r="H15"/>
  <c r="G15"/>
  <c r="F15"/>
  <c r="D15"/>
  <c r="P27"/>
  <c r="P26"/>
  <c r="P25"/>
  <c r="L24"/>
  <c r="P24" s="1"/>
  <c r="L23"/>
  <c r="P23" s="1"/>
  <c r="L22"/>
  <c r="P22" s="1"/>
  <c r="L20"/>
  <c r="P20" s="1"/>
  <c r="L19"/>
  <c r="P19" s="1"/>
  <c r="P8" i="89" l="1"/>
  <c r="M8"/>
  <c r="L15" i="74"/>
  <c r="K15"/>
  <c r="J15"/>
  <c r="I15"/>
  <c r="H15"/>
  <c r="G15"/>
  <c r="F15"/>
  <c r="E15"/>
  <c r="D15"/>
  <c r="C15"/>
  <c r="B15"/>
  <c r="J11"/>
  <c r="I11"/>
  <c r="G11"/>
  <c r="F11"/>
  <c r="C11"/>
  <c r="L8"/>
  <c r="K8"/>
  <c r="J8"/>
  <c r="I8"/>
  <c r="H8"/>
  <c r="G8"/>
  <c r="F8"/>
  <c r="E8"/>
  <c r="D8"/>
  <c r="C8"/>
  <c r="B8"/>
  <c r="B13" i="63"/>
  <c r="B12"/>
  <c r="L15"/>
  <c r="K15"/>
  <c r="J15"/>
  <c r="I15"/>
  <c r="H15"/>
  <c r="G15"/>
  <c r="F15"/>
  <c r="E15"/>
  <c r="D15"/>
  <c r="C15"/>
  <c r="B15"/>
  <c r="L14"/>
  <c r="K14"/>
  <c r="J14"/>
  <c r="I14"/>
  <c r="H14"/>
  <c r="G14"/>
  <c r="F14"/>
  <c r="E14"/>
  <c r="D14"/>
  <c r="C14"/>
  <c r="B14"/>
  <c r="J11"/>
  <c r="I11"/>
  <c r="H11"/>
  <c r="G11"/>
  <c r="F11"/>
  <c r="E11"/>
  <c r="D11"/>
  <c r="C11"/>
  <c r="B11"/>
  <c r="L8"/>
  <c r="K8"/>
  <c r="J8"/>
  <c r="I8"/>
  <c r="H8"/>
  <c r="G8"/>
  <c r="F8"/>
  <c r="E8"/>
  <c r="D8"/>
  <c r="C8"/>
  <c r="B8"/>
  <c r="J52" i="85"/>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J54" i="84"/>
  <c r="J53"/>
  <c r="J52"/>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DI51" s="1"/>
  <c r="J51"/>
  <c r="DT50"/>
  <c r="DS50"/>
  <c r="DR50"/>
  <c r="DP50"/>
  <c r="DO50"/>
  <c r="DN50"/>
  <c r="DM50"/>
  <c r="DL50"/>
  <c r="DK50"/>
  <c r="DQ50" s="1"/>
  <c r="DU50" s="1"/>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J52" i="78"/>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J54" i="77"/>
  <c r="J53"/>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DI51" s="1"/>
  <c r="J51"/>
  <c r="DT50"/>
  <c r="DS50"/>
  <c r="DR50"/>
  <c r="DP50"/>
  <c r="DO50"/>
  <c r="DN50"/>
  <c r="DM50"/>
  <c r="DL50"/>
  <c r="DK50"/>
  <c r="DQ50" s="1"/>
  <c r="DU50" s="1"/>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J52"/>
  <c r="J63" i="7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J65" i="70"/>
  <c r="J64"/>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DI62" s="1"/>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DI61" s="1"/>
  <c r="J61"/>
  <c r="J63" i="68"/>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J65" i="60"/>
  <c r="J65" i="8"/>
  <c r="J65" i="67"/>
  <c r="J64"/>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DI62" s="1"/>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DI61" s="1"/>
  <c r="J61"/>
  <c r="DT62" i="60"/>
  <c r="DS62"/>
  <c r="DR62"/>
  <c r="DP62"/>
  <c r="DO62"/>
  <c r="DN62"/>
  <c r="DM62"/>
  <c r="DL62"/>
  <c r="DK62"/>
  <c r="DQ62" s="1"/>
  <c r="DU62" s="1"/>
  <c r="DT61"/>
  <c r="DS61"/>
  <c r="DR61"/>
  <c r="DP61"/>
  <c r="DO61"/>
  <c r="DN61"/>
  <c r="DM61"/>
  <c r="DL61"/>
  <c r="DK61"/>
  <c r="DQ61" s="1"/>
  <c r="DU61" s="1"/>
  <c r="J63" i="61"/>
  <c r="J62"/>
  <c r="DU61"/>
  <c r="DT61"/>
  <c r="DS61"/>
  <c r="DQ61"/>
  <c r="DP61"/>
  <c r="DO61"/>
  <c r="DN61"/>
  <c r="DM61"/>
  <c r="DL61"/>
  <c r="DR61" s="1"/>
  <c r="DV61" s="1"/>
  <c r="DU60"/>
  <c r="DT60"/>
  <c r="DS60"/>
  <c r="DQ60"/>
  <c r="DP60"/>
  <c r="DO60"/>
  <c r="DN60"/>
  <c r="DM60"/>
  <c r="DL60"/>
  <c r="DR60" s="1"/>
  <c r="DV60" s="1"/>
  <c r="J60"/>
  <c r="J61"/>
  <c r="J64" i="60"/>
  <c r="J63"/>
  <c r="J61"/>
  <c r="J62"/>
  <c r="J63" i="59"/>
  <c r="J62"/>
  <c r="J60"/>
  <c r="J61"/>
  <c r="J64" i="8"/>
  <c r="J63"/>
  <c r="E29" i="1"/>
  <c r="D29"/>
  <c r="E28"/>
  <c r="D28"/>
  <c r="C29"/>
  <c r="C28"/>
  <c r="B29"/>
  <c r="B28"/>
  <c r="E26"/>
  <c r="E25"/>
  <c r="C18"/>
  <c r="B18"/>
  <c r="D15"/>
  <c r="E15"/>
  <c r="D16"/>
  <c r="E16"/>
  <c r="E14"/>
  <c r="E18" s="1"/>
  <c r="D14"/>
  <c r="D18" s="1"/>
  <c r="F15" i="87"/>
  <c r="H15"/>
  <c r="C8"/>
  <c r="E8"/>
  <c r="G8"/>
  <c r="K15" i="96"/>
  <c r="K15" i="87" s="1"/>
  <c r="J15" i="96"/>
  <c r="J15" i="87" s="1"/>
  <c r="I15" i="96"/>
  <c r="I15" i="87" s="1"/>
  <c r="G15" i="96"/>
  <c r="G15" i="87" s="1"/>
  <c r="F15" i="96"/>
  <c r="E15"/>
  <c r="E15" i="87" s="1"/>
  <c r="D15" i="96"/>
  <c r="D15" i="87" s="1"/>
  <c r="C15" i="96"/>
  <c r="C15" i="87" s="1"/>
  <c r="B15" i="96"/>
  <c r="B15" i="87" s="1"/>
  <c r="L14" i="96"/>
  <c r="L13"/>
  <c r="L12"/>
  <c r="H15"/>
  <c r="K8"/>
  <c r="K8" i="87" s="1"/>
  <c r="J8" i="96"/>
  <c r="J8" i="87" s="1"/>
  <c r="I8" i="96"/>
  <c r="I8" i="87" s="1"/>
  <c r="G8" i="96"/>
  <c r="F8"/>
  <c r="F8" i="87" s="1"/>
  <c r="E8" i="96"/>
  <c r="D8"/>
  <c r="D8" i="87" s="1"/>
  <c r="C8" i="96"/>
  <c r="B8"/>
  <c r="B8" i="87" s="1"/>
  <c r="L7" i="96"/>
  <c r="L6"/>
  <c r="L5"/>
  <c r="L4"/>
  <c r="DV86" i="59"/>
  <c r="DV87"/>
  <c r="DV88"/>
  <c r="DV89"/>
  <c r="DV90"/>
  <c r="DV91"/>
  <c r="DV92"/>
  <c r="DV93"/>
  <c r="DV94"/>
  <c r="DV95"/>
  <c r="DV96"/>
  <c r="DV97"/>
  <c r="DV98"/>
  <c r="DV99"/>
  <c r="DV100"/>
  <c r="DV101"/>
  <c r="DV102"/>
  <c r="DV85"/>
  <c r="DV67"/>
  <c r="DV68"/>
  <c r="DV69"/>
  <c r="DV70"/>
  <c r="DV71"/>
  <c r="DV72"/>
  <c r="DV73"/>
  <c r="DV74"/>
  <c r="DV75"/>
  <c r="DV76"/>
  <c r="DV77"/>
  <c r="DV78"/>
  <c r="DV79"/>
  <c r="DV80"/>
  <c r="DV66"/>
  <c r="DU61"/>
  <c r="DT61"/>
  <c r="DS61"/>
  <c r="DQ61"/>
  <c r="DP61"/>
  <c r="DO61"/>
  <c r="DN61"/>
  <c r="DM61"/>
  <c r="DL61"/>
  <c r="DR61" s="1"/>
  <c r="DV61" s="1"/>
  <c r="DU60"/>
  <c r="DT60"/>
  <c r="DS60"/>
  <c r="DQ60"/>
  <c r="DP60"/>
  <c r="DO60"/>
  <c r="DN60"/>
  <c r="DM60"/>
  <c r="DL60"/>
  <c r="DV59"/>
  <c r="DV58"/>
  <c r="DV57"/>
  <c r="DV56"/>
  <c r="DV55"/>
  <c r="DV54"/>
  <c r="DV53"/>
  <c r="DV52"/>
  <c r="DV10"/>
  <c r="DV11"/>
  <c r="DV12"/>
  <c r="DV13"/>
  <c r="DV14"/>
  <c r="DV15"/>
  <c r="DV16"/>
  <c r="DV17"/>
  <c r="DV18"/>
  <c r="DV19"/>
  <c r="DV20"/>
  <c r="DV21"/>
  <c r="DV22"/>
  <c r="DV23"/>
  <c r="DV24"/>
  <c r="DV25"/>
  <c r="DV26"/>
  <c r="DV27"/>
  <c r="DV28"/>
  <c r="DV29"/>
  <c r="DV30"/>
  <c r="DV31"/>
  <c r="DV32"/>
  <c r="DV33"/>
  <c r="DV34"/>
  <c r="DV35"/>
  <c r="DV36"/>
  <c r="DV37"/>
  <c r="DV38"/>
  <c r="DV39"/>
  <c r="DV40"/>
  <c r="DV41"/>
  <c r="DU85" i="8"/>
  <c r="DU84"/>
  <c r="DU83"/>
  <c r="DU86" s="1"/>
  <c r="DU69"/>
  <c r="DU70"/>
  <c r="DU71"/>
  <c r="DU72"/>
  <c r="DU73"/>
  <c r="DU74"/>
  <c r="DU75"/>
  <c r="DU76"/>
  <c r="DU77"/>
  <c r="DU78"/>
  <c r="DU79"/>
  <c r="DU80"/>
  <c r="DU81"/>
  <c r="DU82"/>
  <c r="DU68"/>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J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c r="DE62"/>
  <c r="DF62"/>
  <c r="DG62"/>
  <c r="DI62" s="1"/>
  <c r="DK62"/>
  <c r="DL62"/>
  <c r="DM62"/>
  <c r="DN62"/>
  <c r="DO62"/>
  <c r="DP62"/>
  <c r="DR62"/>
  <c r="DS62"/>
  <c r="DT62"/>
  <c r="J12" i="89"/>
  <c r="J22" s="1"/>
  <c r="V11"/>
  <c r="U11"/>
  <c r="T11"/>
  <c r="S11"/>
  <c r="R11"/>
  <c r="Q11"/>
  <c r="W11" s="1"/>
  <c r="L11"/>
  <c r="M11" s="1"/>
  <c r="J121" i="58"/>
  <c r="O120"/>
  <c r="L120"/>
  <c r="M120" s="1"/>
  <c r="V120" s="1"/>
  <c r="J115"/>
  <c r="O114"/>
  <c r="L114"/>
  <c r="M114" s="1"/>
  <c r="O108"/>
  <c r="J109"/>
  <c r="L108"/>
  <c r="M108" s="1"/>
  <c r="AC150" i="99"/>
  <c r="AB150"/>
  <c r="AA150"/>
  <c r="Z150"/>
  <c r="Y150"/>
  <c r="X150"/>
  <c r="V150"/>
  <c r="U150"/>
  <c r="T150"/>
  <c r="Q150"/>
  <c r="P150"/>
  <c r="L150"/>
  <c r="J150"/>
  <c r="AD149"/>
  <c r="S149"/>
  <c r="W149" s="1"/>
  <c r="M149"/>
  <c r="AD148"/>
  <c r="S148"/>
  <c r="W148" s="1"/>
  <c r="M148"/>
  <c r="AD147"/>
  <c r="S147"/>
  <c r="W147" s="1"/>
  <c r="M147"/>
  <c r="AD146"/>
  <c r="S146"/>
  <c r="M146"/>
  <c r="AD145"/>
  <c r="R145"/>
  <c r="W145" s="1"/>
  <c r="M145"/>
  <c r="AD144"/>
  <c r="R144"/>
  <c r="W144" s="1"/>
  <c r="M144"/>
  <c r="AD143"/>
  <c r="R143"/>
  <c r="W143" s="1"/>
  <c r="AE143" s="1"/>
  <c r="M143"/>
  <c r="AD142"/>
  <c r="R142"/>
  <c r="M142"/>
  <c r="W139"/>
  <c r="V139"/>
  <c r="U139"/>
  <c r="T139"/>
  <c r="S139"/>
  <c r="R139"/>
  <c r="Q139"/>
  <c r="L139"/>
  <c r="L152" s="1"/>
  <c r="AC138"/>
  <c r="AB138"/>
  <c r="Z138"/>
  <c r="Y138"/>
  <c r="X138"/>
  <c r="AC137"/>
  <c r="AB137"/>
  <c r="AA137"/>
  <c r="Y137"/>
  <c r="X137"/>
  <c r="AC136"/>
  <c r="AB136"/>
  <c r="AA136"/>
  <c r="Z136"/>
  <c r="X136"/>
  <c r="AC135"/>
  <c r="AB135"/>
  <c r="AA135"/>
  <c r="Z135"/>
  <c r="X135"/>
  <c r="J130"/>
  <c r="V129"/>
  <c r="U129"/>
  <c r="T129"/>
  <c r="S129"/>
  <c r="R129"/>
  <c r="Q129"/>
  <c r="O129"/>
  <c r="AB129" s="1"/>
  <c r="L129"/>
  <c r="M129" s="1"/>
  <c r="V128"/>
  <c r="U128"/>
  <c r="S128"/>
  <c r="R128"/>
  <c r="Q128"/>
  <c r="P128"/>
  <c r="O128"/>
  <c r="AC128" s="1"/>
  <c r="M128"/>
  <c r="T128" s="1"/>
  <c r="V127"/>
  <c r="V130" s="1"/>
  <c r="U127"/>
  <c r="U130" s="1"/>
  <c r="T127"/>
  <c r="R127"/>
  <c r="Q127"/>
  <c r="O127"/>
  <c r="AC127" s="1"/>
  <c r="K127"/>
  <c r="L127" s="1"/>
  <c r="J124"/>
  <c r="V123"/>
  <c r="U123"/>
  <c r="T123"/>
  <c r="S123"/>
  <c r="R123"/>
  <c r="Q123"/>
  <c r="O123"/>
  <c r="AB123" s="1"/>
  <c r="L123"/>
  <c r="M123" s="1"/>
  <c r="V122"/>
  <c r="U122"/>
  <c r="S122"/>
  <c r="R122"/>
  <c r="Q122"/>
  <c r="P122"/>
  <c r="O122"/>
  <c r="AC122" s="1"/>
  <c r="M122"/>
  <c r="T122" s="1"/>
  <c r="V121"/>
  <c r="V124" s="1"/>
  <c r="U121"/>
  <c r="T121"/>
  <c r="T124" s="1"/>
  <c r="R121"/>
  <c r="Q121"/>
  <c r="Q124" s="1"/>
  <c r="O121"/>
  <c r="AC121" s="1"/>
  <c r="K121"/>
  <c r="L121" s="1"/>
  <c r="J118"/>
  <c r="V117"/>
  <c r="U117"/>
  <c r="T117"/>
  <c r="S117"/>
  <c r="R117"/>
  <c r="Q117"/>
  <c r="O117"/>
  <c r="AB117" s="1"/>
  <c r="L117"/>
  <c r="M117" s="1"/>
  <c r="V116"/>
  <c r="U116"/>
  <c r="S116"/>
  <c r="R116"/>
  <c r="Q116"/>
  <c r="P116"/>
  <c r="O116"/>
  <c r="AC116" s="1"/>
  <c r="M116"/>
  <c r="T116" s="1"/>
  <c r="V115"/>
  <c r="V118" s="1"/>
  <c r="U115"/>
  <c r="U118" s="1"/>
  <c r="T115"/>
  <c r="T118" s="1"/>
  <c r="R115"/>
  <c r="Q115"/>
  <c r="Q118" s="1"/>
  <c r="O115"/>
  <c r="AC115" s="1"/>
  <c r="K115"/>
  <c r="L115" s="1"/>
  <c r="J112"/>
  <c r="V111"/>
  <c r="U111"/>
  <c r="T111"/>
  <c r="S111"/>
  <c r="R111"/>
  <c r="Q111"/>
  <c r="O111"/>
  <c r="AB111" s="1"/>
  <c r="L111"/>
  <c r="M111" s="1"/>
  <c r="V110"/>
  <c r="U110"/>
  <c r="S110"/>
  <c r="R110"/>
  <c r="Q110"/>
  <c r="P110"/>
  <c r="Z110" s="1"/>
  <c r="O110"/>
  <c r="AC110" s="1"/>
  <c r="M110"/>
  <c r="T110" s="1"/>
  <c r="V109"/>
  <c r="U109"/>
  <c r="S109"/>
  <c r="R109"/>
  <c r="Q109"/>
  <c r="O109"/>
  <c r="AC109" s="1"/>
  <c r="K109"/>
  <c r="L109" s="1"/>
  <c r="V108"/>
  <c r="V112" s="1"/>
  <c r="V131" s="1"/>
  <c r="U108"/>
  <c r="T108"/>
  <c r="R108"/>
  <c r="Q108"/>
  <c r="Q112" s="1"/>
  <c r="O108"/>
  <c r="AC108" s="1"/>
  <c r="K108"/>
  <c r="L108" s="1"/>
  <c r="J103"/>
  <c r="V102"/>
  <c r="U102"/>
  <c r="T102"/>
  <c r="S102"/>
  <c r="R102"/>
  <c r="Q102"/>
  <c r="W102" s="1"/>
  <c r="O102"/>
  <c r="AC102" s="1"/>
  <c r="M102"/>
  <c r="L102"/>
  <c r="V101"/>
  <c r="U101"/>
  <c r="T101"/>
  <c r="S101"/>
  <c r="R101"/>
  <c r="Q101"/>
  <c r="O101"/>
  <c r="AB101" s="1"/>
  <c r="K101"/>
  <c r="L101" s="1"/>
  <c r="P101" s="1"/>
  <c r="V100"/>
  <c r="U100"/>
  <c r="T100"/>
  <c r="S100"/>
  <c r="R100"/>
  <c r="Q100"/>
  <c r="O100"/>
  <c r="AB100" s="1"/>
  <c r="K100"/>
  <c r="L100" s="1"/>
  <c r="P100" s="1"/>
  <c r="V99"/>
  <c r="U99"/>
  <c r="T99"/>
  <c r="S99"/>
  <c r="R99"/>
  <c r="Q99"/>
  <c r="O99"/>
  <c r="AB99" s="1"/>
  <c r="K99"/>
  <c r="L99" s="1"/>
  <c r="P99" s="1"/>
  <c r="V98"/>
  <c r="U98"/>
  <c r="T98"/>
  <c r="S98"/>
  <c r="R98"/>
  <c r="Q98"/>
  <c r="O98"/>
  <c r="AB98" s="1"/>
  <c r="K98"/>
  <c r="L98" s="1"/>
  <c r="P98" s="1"/>
  <c r="V97"/>
  <c r="U97"/>
  <c r="T97"/>
  <c r="S97"/>
  <c r="R97"/>
  <c r="Q97"/>
  <c r="O97"/>
  <c r="AB97" s="1"/>
  <c r="K97"/>
  <c r="L97" s="1"/>
  <c r="P97" s="1"/>
  <c r="V96"/>
  <c r="U96"/>
  <c r="T96"/>
  <c r="S96"/>
  <c r="R96"/>
  <c r="Q96"/>
  <c r="O96"/>
  <c r="AB96" s="1"/>
  <c r="K96"/>
  <c r="L96" s="1"/>
  <c r="P96" s="1"/>
  <c r="V95"/>
  <c r="U95"/>
  <c r="T95"/>
  <c r="S95"/>
  <c r="R95"/>
  <c r="Q95"/>
  <c r="O95"/>
  <c r="AB95" s="1"/>
  <c r="K95"/>
  <c r="L95" s="1"/>
  <c r="P95" s="1"/>
  <c r="V94"/>
  <c r="U94"/>
  <c r="T94"/>
  <c r="S94"/>
  <c r="R94"/>
  <c r="Q94"/>
  <c r="O94"/>
  <c r="AB94" s="1"/>
  <c r="K94"/>
  <c r="L94" s="1"/>
  <c r="P94" s="1"/>
  <c r="V93"/>
  <c r="U93"/>
  <c r="T93"/>
  <c r="S93"/>
  <c r="R93"/>
  <c r="Q93"/>
  <c r="O93"/>
  <c r="AA93" s="1"/>
  <c r="K93"/>
  <c r="L93" s="1"/>
  <c r="V92"/>
  <c r="U92"/>
  <c r="T92"/>
  <c r="S92"/>
  <c r="R92"/>
  <c r="Q92"/>
  <c r="O92"/>
  <c r="AA92" s="1"/>
  <c r="K92"/>
  <c r="L92" s="1"/>
  <c r="V91"/>
  <c r="U91"/>
  <c r="T91"/>
  <c r="S91"/>
  <c r="R91"/>
  <c r="Q91"/>
  <c r="W91" s="1"/>
  <c r="O91"/>
  <c r="AA91" s="1"/>
  <c r="K91"/>
  <c r="L91" s="1"/>
  <c r="V90"/>
  <c r="U90"/>
  <c r="T90"/>
  <c r="S90"/>
  <c r="R90"/>
  <c r="Q90"/>
  <c r="O90"/>
  <c r="AC90" s="1"/>
  <c r="K90"/>
  <c r="L90" s="1"/>
  <c r="V89"/>
  <c r="U89"/>
  <c r="T89"/>
  <c r="S89"/>
  <c r="R89"/>
  <c r="Q89"/>
  <c r="O89"/>
  <c r="AC89" s="1"/>
  <c r="K89"/>
  <c r="L89" s="1"/>
  <c r="V88"/>
  <c r="U88"/>
  <c r="T88"/>
  <c r="S88"/>
  <c r="R88"/>
  <c r="Q88"/>
  <c r="O88"/>
  <c r="AC88" s="1"/>
  <c r="K88"/>
  <c r="L88" s="1"/>
  <c r="V87"/>
  <c r="U87"/>
  <c r="T87"/>
  <c r="S87"/>
  <c r="R87"/>
  <c r="Q87"/>
  <c r="O87"/>
  <c r="AC87" s="1"/>
  <c r="K87"/>
  <c r="L87" s="1"/>
  <c r="V86"/>
  <c r="U86"/>
  <c r="T86"/>
  <c r="S86"/>
  <c r="R86"/>
  <c r="Q86"/>
  <c r="O86"/>
  <c r="AC86" s="1"/>
  <c r="K86"/>
  <c r="L86" s="1"/>
  <c r="V85"/>
  <c r="U85"/>
  <c r="T85"/>
  <c r="S85"/>
  <c r="R85"/>
  <c r="Q85"/>
  <c r="O85"/>
  <c r="AC85" s="1"/>
  <c r="K85"/>
  <c r="L85" s="1"/>
  <c r="V84"/>
  <c r="U84"/>
  <c r="T84"/>
  <c r="S84"/>
  <c r="R84"/>
  <c r="Q84"/>
  <c r="O84"/>
  <c r="AC84" s="1"/>
  <c r="K84"/>
  <c r="L84" s="1"/>
  <c r="V83"/>
  <c r="U83"/>
  <c r="T83"/>
  <c r="S83"/>
  <c r="R83"/>
  <c r="Q83"/>
  <c r="W83" s="1"/>
  <c r="O83"/>
  <c r="AC83" s="1"/>
  <c r="K83"/>
  <c r="L83" s="1"/>
  <c r="V82"/>
  <c r="U82"/>
  <c r="T82"/>
  <c r="S82"/>
  <c r="R82"/>
  <c r="Q82"/>
  <c r="O82"/>
  <c r="AC82" s="1"/>
  <c r="K82"/>
  <c r="L82" s="1"/>
  <c r="V81"/>
  <c r="U81"/>
  <c r="T81"/>
  <c r="S81"/>
  <c r="R81"/>
  <c r="Q81"/>
  <c r="O81"/>
  <c r="AC81" s="1"/>
  <c r="K81"/>
  <c r="L81" s="1"/>
  <c r="J77"/>
  <c r="V76"/>
  <c r="U76"/>
  <c r="T76"/>
  <c r="S76"/>
  <c r="R76"/>
  <c r="Q76"/>
  <c r="O76"/>
  <c r="AC76" s="1"/>
  <c r="L76"/>
  <c r="M76" s="1"/>
  <c r="V75"/>
  <c r="U75"/>
  <c r="T75"/>
  <c r="S75"/>
  <c r="R75"/>
  <c r="Q75"/>
  <c r="O75"/>
  <c r="AC75" s="1"/>
  <c r="K75"/>
  <c r="L75" s="1"/>
  <c r="V74"/>
  <c r="U74"/>
  <c r="T74"/>
  <c r="S74"/>
  <c r="R74"/>
  <c r="Q74"/>
  <c r="O74"/>
  <c r="AC74" s="1"/>
  <c r="K74"/>
  <c r="L74" s="1"/>
  <c r="V73"/>
  <c r="U73"/>
  <c r="T73"/>
  <c r="S73"/>
  <c r="R73"/>
  <c r="Q73"/>
  <c r="O73"/>
  <c r="AC73" s="1"/>
  <c r="K73"/>
  <c r="L73" s="1"/>
  <c r="V72"/>
  <c r="U72"/>
  <c r="T72"/>
  <c r="S72"/>
  <c r="R72"/>
  <c r="Q72"/>
  <c r="O72"/>
  <c r="AC72" s="1"/>
  <c r="K72"/>
  <c r="L72" s="1"/>
  <c r="V71"/>
  <c r="U71"/>
  <c r="T71"/>
  <c r="R71"/>
  <c r="Q71"/>
  <c r="O71"/>
  <c r="AC71" s="1"/>
  <c r="K71"/>
  <c r="L71" s="1"/>
  <c r="V70"/>
  <c r="U70"/>
  <c r="T70"/>
  <c r="S70"/>
  <c r="R70"/>
  <c r="Q70"/>
  <c r="O70"/>
  <c r="AC70" s="1"/>
  <c r="K70"/>
  <c r="L70" s="1"/>
  <c r="V69"/>
  <c r="U69"/>
  <c r="T69"/>
  <c r="S69"/>
  <c r="R69"/>
  <c r="Q69"/>
  <c r="O69"/>
  <c r="AC69" s="1"/>
  <c r="K69"/>
  <c r="L69" s="1"/>
  <c r="V68"/>
  <c r="U68"/>
  <c r="T68"/>
  <c r="S68"/>
  <c r="R68"/>
  <c r="Q68"/>
  <c r="O68"/>
  <c r="AC68" s="1"/>
  <c r="K68"/>
  <c r="L68" s="1"/>
  <c r="V67"/>
  <c r="U67"/>
  <c r="T67"/>
  <c r="S67"/>
  <c r="R67"/>
  <c r="Q67"/>
  <c r="O67"/>
  <c r="AC67" s="1"/>
  <c r="K67"/>
  <c r="L67" s="1"/>
  <c r="V66"/>
  <c r="U66"/>
  <c r="T66"/>
  <c r="S66"/>
  <c r="R66"/>
  <c r="Q66"/>
  <c r="O66"/>
  <c r="AC66" s="1"/>
  <c r="K66"/>
  <c r="L66" s="1"/>
  <c r="V65"/>
  <c r="U65"/>
  <c r="T65"/>
  <c r="S65"/>
  <c r="R65"/>
  <c r="Q65"/>
  <c r="O65"/>
  <c r="AC65" s="1"/>
  <c r="K65"/>
  <c r="L65" s="1"/>
  <c r="V64"/>
  <c r="U64"/>
  <c r="T64"/>
  <c r="S64"/>
  <c r="R64"/>
  <c r="Q64"/>
  <c r="O64"/>
  <c r="AC64" s="1"/>
  <c r="K64"/>
  <c r="L64" s="1"/>
  <c r="V63"/>
  <c r="U63"/>
  <c r="T63"/>
  <c r="S63"/>
  <c r="R63"/>
  <c r="Q63"/>
  <c r="W63" s="1"/>
  <c r="O63"/>
  <c r="AC63" s="1"/>
  <c r="K63"/>
  <c r="L63" s="1"/>
  <c r="V62"/>
  <c r="U62"/>
  <c r="T62"/>
  <c r="S62"/>
  <c r="R62"/>
  <c r="Q62"/>
  <c r="O62"/>
  <c r="AC62" s="1"/>
  <c r="K62"/>
  <c r="L62" s="1"/>
  <c r="P62" s="1"/>
  <c r="V61"/>
  <c r="U61"/>
  <c r="T61"/>
  <c r="S61"/>
  <c r="R61"/>
  <c r="Q61"/>
  <c r="O61"/>
  <c r="AC61" s="1"/>
  <c r="K61"/>
  <c r="L61" s="1"/>
  <c r="P61" s="1"/>
  <c r="V60"/>
  <c r="U60"/>
  <c r="T60"/>
  <c r="S60"/>
  <c r="R60"/>
  <c r="Q60"/>
  <c r="O60"/>
  <c r="AC60" s="1"/>
  <c r="K60"/>
  <c r="L60" s="1"/>
  <c r="J57"/>
  <c r="V56"/>
  <c r="U56"/>
  <c r="T56"/>
  <c r="S56"/>
  <c r="R56"/>
  <c r="Q56"/>
  <c r="O56"/>
  <c r="L56"/>
  <c r="M56" s="1"/>
  <c r="V55"/>
  <c r="U55"/>
  <c r="T55"/>
  <c r="S55"/>
  <c r="R55"/>
  <c r="Q55"/>
  <c r="O55"/>
  <c r="AC55" s="1"/>
  <c r="K55"/>
  <c r="L55" s="1"/>
  <c r="P55" s="1"/>
  <c r="V54"/>
  <c r="U54"/>
  <c r="T54"/>
  <c r="S54"/>
  <c r="R54"/>
  <c r="Q54"/>
  <c r="O54"/>
  <c r="AC54" s="1"/>
  <c r="K54"/>
  <c r="L54" s="1"/>
  <c r="P54" s="1"/>
  <c r="V53"/>
  <c r="U53"/>
  <c r="T53"/>
  <c r="S53"/>
  <c r="R53"/>
  <c r="Q53"/>
  <c r="O53"/>
  <c r="AC53" s="1"/>
  <c r="K53"/>
  <c r="L53" s="1"/>
  <c r="P53" s="1"/>
  <c r="V52"/>
  <c r="U52"/>
  <c r="T52"/>
  <c r="S52"/>
  <c r="R52"/>
  <c r="Q52"/>
  <c r="O52"/>
  <c r="AC52" s="1"/>
  <c r="K52"/>
  <c r="L52" s="1"/>
  <c r="P52" s="1"/>
  <c r="V51"/>
  <c r="U51"/>
  <c r="T51"/>
  <c r="S51"/>
  <c r="R51"/>
  <c r="Q51"/>
  <c r="O51"/>
  <c r="AC51" s="1"/>
  <c r="K51"/>
  <c r="L51" s="1"/>
  <c r="P51" s="1"/>
  <c r="V50"/>
  <c r="U50"/>
  <c r="T50"/>
  <c r="S50"/>
  <c r="R50"/>
  <c r="Q50"/>
  <c r="O50"/>
  <c r="AC50" s="1"/>
  <c r="K50"/>
  <c r="L50" s="1"/>
  <c r="P50" s="1"/>
  <c r="V49"/>
  <c r="U49"/>
  <c r="T49"/>
  <c r="S49"/>
  <c r="R49"/>
  <c r="Q49"/>
  <c r="O49"/>
  <c r="AC49" s="1"/>
  <c r="K49"/>
  <c r="L49" s="1"/>
  <c r="P49" s="1"/>
  <c r="V48"/>
  <c r="U48"/>
  <c r="T48"/>
  <c r="S48"/>
  <c r="R48"/>
  <c r="Q48"/>
  <c r="O48"/>
  <c r="AC48" s="1"/>
  <c r="K48"/>
  <c r="L48" s="1"/>
  <c r="P48" s="1"/>
  <c r="V47"/>
  <c r="U47"/>
  <c r="T47"/>
  <c r="S47"/>
  <c r="R47"/>
  <c r="Q47"/>
  <c r="W47" s="1"/>
  <c r="O47"/>
  <c r="AC47" s="1"/>
  <c r="L47"/>
  <c r="P47" s="1"/>
  <c r="K47"/>
  <c r="V46"/>
  <c r="U46"/>
  <c r="T46"/>
  <c r="S46"/>
  <c r="R46"/>
  <c r="Q46"/>
  <c r="O46"/>
  <c r="AC46" s="1"/>
  <c r="K46"/>
  <c r="L46" s="1"/>
  <c r="P46" s="1"/>
  <c r="V45"/>
  <c r="U45"/>
  <c r="T45"/>
  <c r="S45"/>
  <c r="R45"/>
  <c r="Q45"/>
  <c r="O45"/>
  <c r="AC45" s="1"/>
  <c r="K45"/>
  <c r="L45" s="1"/>
  <c r="P45" s="1"/>
  <c r="V44"/>
  <c r="U44"/>
  <c r="T44"/>
  <c r="R44"/>
  <c r="Q44"/>
  <c r="O44"/>
  <c r="AC44" s="1"/>
  <c r="K44"/>
  <c r="L44" s="1"/>
  <c r="J40"/>
  <c r="V39"/>
  <c r="U39"/>
  <c r="T39"/>
  <c r="S39"/>
  <c r="R39"/>
  <c r="Q39"/>
  <c r="O39"/>
  <c r="AC39" s="1"/>
  <c r="L39"/>
  <c r="M39" s="1"/>
  <c r="V38"/>
  <c r="U38"/>
  <c r="T38"/>
  <c r="S38"/>
  <c r="R38"/>
  <c r="Q38"/>
  <c r="O38"/>
  <c r="AC38" s="1"/>
  <c r="K38"/>
  <c r="L38" s="1"/>
  <c r="P38" s="1"/>
  <c r="V37"/>
  <c r="U37"/>
  <c r="T37"/>
  <c r="S37"/>
  <c r="R37"/>
  <c r="Q37"/>
  <c r="O37"/>
  <c r="AC37" s="1"/>
  <c r="K37"/>
  <c r="L37" s="1"/>
  <c r="P37" s="1"/>
  <c r="V36"/>
  <c r="U36"/>
  <c r="T36"/>
  <c r="S36"/>
  <c r="R36"/>
  <c r="Q36"/>
  <c r="O36"/>
  <c r="AC36" s="1"/>
  <c r="K36"/>
  <c r="L36" s="1"/>
  <c r="P36" s="1"/>
  <c r="V35"/>
  <c r="U35"/>
  <c r="T35"/>
  <c r="S35"/>
  <c r="R35"/>
  <c r="Q35"/>
  <c r="O35"/>
  <c r="AC35" s="1"/>
  <c r="K35"/>
  <c r="L35" s="1"/>
  <c r="P35" s="1"/>
  <c r="V34"/>
  <c r="U34"/>
  <c r="T34"/>
  <c r="S34"/>
  <c r="R34"/>
  <c r="Q34"/>
  <c r="O34"/>
  <c r="AC34" s="1"/>
  <c r="K34"/>
  <c r="L34" s="1"/>
  <c r="P34" s="1"/>
  <c r="V33"/>
  <c r="U33"/>
  <c r="T33"/>
  <c r="S33"/>
  <c r="Q33"/>
  <c r="O33"/>
  <c r="AC33" s="1"/>
  <c r="K33"/>
  <c r="L33" s="1"/>
  <c r="P33" s="1"/>
  <c r="V32"/>
  <c r="U32"/>
  <c r="T32"/>
  <c r="S32"/>
  <c r="R32"/>
  <c r="Q32"/>
  <c r="O32"/>
  <c r="AC32" s="1"/>
  <c r="K32"/>
  <c r="L32" s="1"/>
  <c r="P32" s="1"/>
  <c r="V31"/>
  <c r="U31"/>
  <c r="T31"/>
  <c r="S31"/>
  <c r="R31"/>
  <c r="Q31"/>
  <c r="O31"/>
  <c r="AC31" s="1"/>
  <c r="K31"/>
  <c r="L31" s="1"/>
  <c r="P31" s="1"/>
  <c r="V30"/>
  <c r="U30"/>
  <c r="T30"/>
  <c r="S30"/>
  <c r="R30"/>
  <c r="Q30"/>
  <c r="O30"/>
  <c r="AC30" s="1"/>
  <c r="K30"/>
  <c r="L30" s="1"/>
  <c r="J27"/>
  <c r="V26"/>
  <c r="U26"/>
  <c r="T26"/>
  <c r="S26"/>
  <c r="R26"/>
  <c r="Q26"/>
  <c r="O26"/>
  <c r="AC26" s="1"/>
  <c r="L26"/>
  <c r="M26" s="1"/>
  <c r="V25"/>
  <c r="U25"/>
  <c r="T25"/>
  <c r="S25"/>
  <c r="R25"/>
  <c r="Q25"/>
  <c r="O25"/>
  <c r="AC25" s="1"/>
  <c r="K25"/>
  <c r="L25" s="1"/>
  <c r="P25" s="1"/>
  <c r="V24"/>
  <c r="U24"/>
  <c r="T24"/>
  <c r="S24"/>
  <c r="R24"/>
  <c r="Q24"/>
  <c r="O24"/>
  <c r="AC24" s="1"/>
  <c r="K24"/>
  <c r="L24" s="1"/>
  <c r="P24" s="1"/>
  <c r="V23"/>
  <c r="U23"/>
  <c r="T23"/>
  <c r="S23"/>
  <c r="R23"/>
  <c r="Q23"/>
  <c r="O23"/>
  <c r="AC23" s="1"/>
  <c r="K23"/>
  <c r="L23" s="1"/>
  <c r="P23" s="1"/>
  <c r="V22"/>
  <c r="U22"/>
  <c r="T22"/>
  <c r="S22"/>
  <c r="R22"/>
  <c r="Q22"/>
  <c r="O22"/>
  <c r="AC22" s="1"/>
  <c r="K22"/>
  <c r="L22" s="1"/>
  <c r="P22" s="1"/>
  <c r="V21"/>
  <c r="U21"/>
  <c r="T21"/>
  <c r="S21"/>
  <c r="Q21"/>
  <c r="O21"/>
  <c r="AC21" s="1"/>
  <c r="K21"/>
  <c r="L21" s="1"/>
  <c r="P21" s="1"/>
  <c r="V20"/>
  <c r="U20"/>
  <c r="T20"/>
  <c r="S20"/>
  <c r="R20"/>
  <c r="Q20"/>
  <c r="O20"/>
  <c r="AC20" s="1"/>
  <c r="K20"/>
  <c r="L20" s="1"/>
  <c r="P20" s="1"/>
  <c r="V19"/>
  <c r="U19"/>
  <c r="T19"/>
  <c r="S19"/>
  <c r="R19"/>
  <c r="Q19"/>
  <c r="O19"/>
  <c r="AC19" s="1"/>
  <c r="K19"/>
  <c r="L19" s="1"/>
  <c r="P19" s="1"/>
  <c r="V18"/>
  <c r="U18"/>
  <c r="T18"/>
  <c r="S18"/>
  <c r="R18"/>
  <c r="Q18"/>
  <c r="O18"/>
  <c r="AC18" s="1"/>
  <c r="K18"/>
  <c r="L18" s="1"/>
  <c r="J14"/>
  <c r="J104" s="1"/>
  <c r="V13"/>
  <c r="U13"/>
  <c r="T13"/>
  <c r="S13"/>
  <c r="R13"/>
  <c r="Q13"/>
  <c r="O13"/>
  <c r="AC13" s="1"/>
  <c r="K13"/>
  <c r="L13" s="1"/>
  <c r="V12"/>
  <c r="U12"/>
  <c r="T12"/>
  <c r="S12"/>
  <c r="R12"/>
  <c r="Q12"/>
  <c r="O12"/>
  <c r="AC12" s="1"/>
  <c r="K12"/>
  <c r="L12" s="1"/>
  <c r="V11"/>
  <c r="U11"/>
  <c r="T11"/>
  <c r="S11"/>
  <c r="R11"/>
  <c r="Q11"/>
  <c r="O11"/>
  <c r="AC11" s="1"/>
  <c r="K11"/>
  <c r="L11" s="1"/>
  <c r="V10"/>
  <c r="U10"/>
  <c r="T10"/>
  <c r="S10"/>
  <c r="R10"/>
  <c r="Q10"/>
  <c r="O10"/>
  <c r="AC10" s="1"/>
  <c r="K10"/>
  <c r="L10" s="1"/>
  <c r="V9"/>
  <c r="U9"/>
  <c r="T9"/>
  <c r="S9"/>
  <c r="R9"/>
  <c r="Q9"/>
  <c r="O9"/>
  <c r="AC9" s="1"/>
  <c r="K9"/>
  <c r="L9" s="1"/>
  <c r="V8"/>
  <c r="U8"/>
  <c r="T8"/>
  <c r="S8"/>
  <c r="R8"/>
  <c r="Q8"/>
  <c r="O8"/>
  <c r="AC8" s="1"/>
  <c r="K8"/>
  <c r="L8" s="1"/>
  <c r="V7"/>
  <c r="U7"/>
  <c r="T7"/>
  <c r="S7"/>
  <c r="R7"/>
  <c r="Q7"/>
  <c r="O7"/>
  <c r="AC7" s="1"/>
  <c r="K7"/>
  <c r="L7" s="1"/>
  <c r="V6"/>
  <c r="V14" s="1"/>
  <c r="U6"/>
  <c r="U14" s="1"/>
  <c r="T6"/>
  <c r="T14" s="1"/>
  <c r="S6"/>
  <c r="S14" s="1"/>
  <c r="Q6"/>
  <c r="O6"/>
  <c r="AC6" s="1"/>
  <c r="L6"/>
  <c r="J130" i="2"/>
  <c r="V129"/>
  <c r="U129"/>
  <c r="T129"/>
  <c r="S129"/>
  <c r="R129"/>
  <c r="Q129"/>
  <c r="O129"/>
  <c r="AB129" s="1"/>
  <c r="L129"/>
  <c r="M129" s="1"/>
  <c r="J124"/>
  <c r="V123"/>
  <c r="U123"/>
  <c r="T123"/>
  <c r="S123"/>
  <c r="R123"/>
  <c r="Q123"/>
  <c r="O123"/>
  <c r="AB123" s="1"/>
  <c r="L123"/>
  <c r="M123" s="1"/>
  <c r="J118"/>
  <c r="P128"/>
  <c r="P122"/>
  <c r="P116"/>
  <c r="V117"/>
  <c r="U117"/>
  <c r="T117"/>
  <c r="S117"/>
  <c r="R117"/>
  <c r="Q117"/>
  <c r="W117" s="1"/>
  <c r="O117"/>
  <c r="AB117" s="1"/>
  <c r="L117"/>
  <c r="M117" s="1"/>
  <c r="P110"/>
  <c r="J112"/>
  <c r="V111"/>
  <c r="U111"/>
  <c r="T111"/>
  <c r="S111"/>
  <c r="R111"/>
  <c r="Q111"/>
  <c r="O111"/>
  <c r="AB111" s="1"/>
  <c r="L111"/>
  <c r="J103"/>
  <c r="V102"/>
  <c r="U102"/>
  <c r="T102"/>
  <c r="S102"/>
  <c r="R102"/>
  <c r="Q102"/>
  <c r="W102" s="1"/>
  <c r="O102"/>
  <c r="AB102" s="1"/>
  <c r="L102"/>
  <c r="M102" s="1"/>
  <c r="J77"/>
  <c r="V76"/>
  <c r="U76"/>
  <c r="T76"/>
  <c r="S76"/>
  <c r="R76"/>
  <c r="Q76"/>
  <c r="O76"/>
  <c r="AB76" s="1"/>
  <c r="L76"/>
  <c r="M76" s="1"/>
  <c r="J57"/>
  <c r="V56"/>
  <c r="U56"/>
  <c r="T56"/>
  <c r="S56"/>
  <c r="R56"/>
  <c r="Q56"/>
  <c r="W56" s="1"/>
  <c r="O56"/>
  <c r="AB56" s="1"/>
  <c r="M56"/>
  <c r="L56"/>
  <c r="J40"/>
  <c r="V39"/>
  <c r="U39"/>
  <c r="T39"/>
  <c r="S39"/>
  <c r="R39"/>
  <c r="Q39"/>
  <c r="O39"/>
  <c r="AB39" s="1"/>
  <c r="L39"/>
  <c r="M39" s="1"/>
  <c r="J27"/>
  <c r="V26"/>
  <c r="U26"/>
  <c r="T26"/>
  <c r="S26"/>
  <c r="R26"/>
  <c r="Q26"/>
  <c r="L26"/>
  <c r="M26" s="1"/>
  <c r="O26"/>
  <c r="AB26" s="1"/>
  <c r="E10" i="1"/>
  <c r="E19" s="1"/>
  <c r="D10"/>
  <c r="D19" s="1"/>
  <c r="C10"/>
  <c r="B10"/>
  <c r="C19"/>
  <c r="B19"/>
  <c r="I13" i="98"/>
  <c r="U12"/>
  <c r="T12"/>
  <c r="S12"/>
  <c r="R12"/>
  <c r="Q12"/>
  <c r="P12"/>
  <c r="J12"/>
  <c r="K12" s="1"/>
  <c r="O12" s="1"/>
  <c r="U11"/>
  <c r="T11"/>
  <c r="S11"/>
  <c r="R11"/>
  <c r="P11"/>
  <c r="K11"/>
  <c r="I8"/>
  <c r="U7"/>
  <c r="T7"/>
  <c r="S7"/>
  <c r="R7"/>
  <c r="Q7"/>
  <c r="P7"/>
  <c r="J7"/>
  <c r="K7" s="1"/>
  <c r="O7" s="1"/>
  <c r="U6"/>
  <c r="T6"/>
  <c r="S6"/>
  <c r="R6"/>
  <c r="P6"/>
  <c r="AB6"/>
  <c r="K6"/>
  <c r="O19" i="89"/>
  <c r="O11" s="1"/>
  <c r="AB11" s="1"/>
  <c r="O18"/>
  <c r="O17"/>
  <c r="AB17" s="1"/>
  <c r="O16"/>
  <c r="AC16" s="1"/>
  <c r="W20"/>
  <c r="V20"/>
  <c r="U20"/>
  <c r="T20"/>
  <c r="S20"/>
  <c r="R20"/>
  <c r="Q20"/>
  <c r="L20"/>
  <c r="DI43" i="95"/>
  <c r="DU42"/>
  <c r="DT42"/>
  <c r="DS42"/>
  <c r="DQ42"/>
  <c r="DP42"/>
  <c r="DO42"/>
  <c r="DN42"/>
  <c r="DM42"/>
  <c r="DL42"/>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DJ41" s="1"/>
  <c r="N41"/>
  <c r="J41"/>
  <c r="DU40"/>
  <c r="DT40"/>
  <c r="DS40"/>
  <c r="DQ40"/>
  <c r="DP40"/>
  <c r="DO40"/>
  <c r="DN40"/>
  <c r="DM40"/>
  <c r="DL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DJ39" s="1"/>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DJ37" s="1"/>
  <c r="N37"/>
  <c r="J37"/>
  <c r="DU36"/>
  <c r="DT36"/>
  <c r="DS36"/>
  <c r="DQ36"/>
  <c r="DP36"/>
  <c r="DO36"/>
  <c r="DN36"/>
  <c r="DM36"/>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DJ35" s="1"/>
  <c r="N35"/>
  <c r="J35"/>
  <c r="DU34"/>
  <c r="DT34"/>
  <c r="DS34"/>
  <c r="DQ34"/>
  <c r="DP34"/>
  <c r="DO34"/>
  <c r="DN34"/>
  <c r="DM34"/>
  <c r="DL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DJ33" s="1"/>
  <c r="N33"/>
  <c r="J33"/>
  <c r="DU32"/>
  <c r="DT32"/>
  <c r="DS32"/>
  <c r="DQ32"/>
  <c r="DP32"/>
  <c r="DO32"/>
  <c r="DN32"/>
  <c r="DM32"/>
  <c r="DL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DJ31" s="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DJ29" s="1"/>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DJ27" s="1"/>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DJ25" s="1"/>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DJ23" s="1"/>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DJ21" s="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DJ19" s="1"/>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DJ17" s="1"/>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DJ15" s="1"/>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DJ13" s="1"/>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DJ11" s="1"/>
  <c r="N11"/>
  <c r="J11"/>
  <c r="DU10"/>
  <c r="DU44" s="1"/>
  <c r="K22" i="88" s="1"/>
  <c r="DT10" i="95"/>
  <c r="DT44" s="1"/>
  <c r="J22" i="88" s="1"/>
  <c r="DS10" i="95"/>
  <c r="DS44" s="1"/>
  <c r="I22" i="88" s="1"/>
  <c r="DQ10" i="95"/>
  <c r="DQ44" s="1"/>
  <c r="G22" i="88" s="1"/>
  <c r="DP10" i="95"/>
  <c r="DP44" s="1"/>
  <c r="F22" i="88" s="1"/>
  <c r="DO10" i="95"/>
  <c r="DO44" s="1"/>
  <c r="E22" i="88" s="1"/>
  <c r="DN10" i="95"/>
  <c r="DN44" s="1"/>
  <c r="D22" i="88" s="1"/>
  <c r="DL10" i="95"/>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S10"/>
  <c r="R10"/>
  <c r="Q10"/>
  <c r="P10"/>
  <c r="O10"/>
  <c r="N10"/>
  <c r="J10"/>
  <c r="DM10" s="1"/>
  <c r="DM44" s="1"/>
  <c r="C22" i="88" s="1"/>
  <c r="DU9" i="95"/>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43" s="1"/>
  <c r="K18" i="88" s="1"/>
  <c r="DT6" i="95"/>
  <c r="DT43" s="1"/>
  <c r="J18" i="88" s="1"/>
  <c r="DS6" i="95"/>
  <c r="DS43" s="1"/>
  <c r="I18" i="88" s="1"/>
  <c r="DQ6" i="95"/>
  <c r="DQ43" s="1"/>
  <c r="G18" i="88" s="1"/>
  <c r="DO6" i="95"/>
  <c r="DO43" s="1"/>
  <c r="E18" i="88" s="1"/>
  <c r="DN6" i="95"/>
  <c r="DN43" s="1"/>
  <c r="D18" i="88" s="1"/>
  <c r="DM6" i="95"/>
  <c r="DM43" s="1"/>
  <c r="C18" i="88" s="1"/>
  <c r="DL6" i="95"/>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H43" i="94"/>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S41"/>
  <c r="DR41"/>
  <c r="DP41"/>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I41" s="1"/>
  <c r="M41"/>
  <c r="J4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I39" s="1"/>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I37" s="1"/>
  <c r="M37"/>
  <c r="J37"/>
  <c r="DT36"/>
  <c r="DS36"/>
  <c r="DR36"/>
  <c r="DP36"/>
  <c r="DO36"/>
  <c r="DN36"/>
  <c r="DM36"/>
  <c r="DL36"/>
  <c r="DK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I35" s="1"/>
  <c r="M35"/>
  <c r="J35"/>
  <c r="DT34"/>
  <c r="DS34"/>
  <c r="DR34"/>
  <c r="DP34"/>
  <c r="DO34"/>
  <c r="DN34"/>
  <c r="DM34"/>
  <c r="DL34"/>
  <c r="DK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I33" s="1"/>
  <c r="M33"/>
  <c r="J33"/>
  <c r="DT32"/>
  <c r="DS32"/>
  <c r="DR32"/>
  <c r="DP32"/>
  <c r="DO32"/>
  <c r="DN32"/>
  <c r="DM32"/>
  <c r="DL32"/>
  <c r="DK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45" s="1"/>
  <c r="K25" i="88" s="1"/>
  <c r="K26" s="1"/>
  <c r="K14" i="87" s="1"/>
  <c r="DS15" i="94"/>
  <c r="DS45" s="1"/>
  <c r="J25" i="88" s="1"/>
  <c r="J26" s="1"/>
  <c r="J14" i="87" s="1"/>
  <c r="DR15" i="94"/>
  <c r="DR45" s="1"/>
  <c r="I25" i="88" s="1"/>
  <c r="I26" s="1"/>
  <c r="I14" i="87" s="1"/>
  <c r="DP15" i="94"/>
  <c r="DP45" s="1"/>
  <c r="G25" i="88" s="1"/>
  <c r="G26" s="1"/>
  <c r="G14" i="87" s="1"/>
  <c r="DO15" i="94"/>
  <c r="DO45" s="1"/>
  <c r="F25" i="88" s="1"/>
  <c r="F26" s="1"/>
  <c r="F14" i="87" s="1"/>
  <c r="DN15" i="94"/>
  <c r="DN45" s="1"/>
  <c r="E25" i="88" s="1"/>
  <c r="E26" s="1"/>
  <c r="E14" i="87" s="1"/>
  <c r="DM15" i="94"/>
  <c r="DM45" s="1"/>
  <c r="D25" i="88" s="1"/>
  <c r="D26" s="1"/>
  <c r="D14" i="87" s="1"/>
  <c r="DK15" i="94"/>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J45" s="1"/>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I13" s="1"/>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Q11" s="1"/>
  <c r="DU11" s="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I11" s="1"/>
  <c r="M11"/>
  <c r="J11"/>
  <c r="DT10"/>
  <c r="DT44" s="1"/>
  <c r="K21" i="88" s="1"/>
  <c r="DS10" i="94"/>
  <c r="DS44" s="1"/>
  <c r="J21" i="88" s="1"/>
  <c r="DR10" i="94"/>
  <c r="DR44" s="1"/>
  <c r="I21" i="88" s="1"/>
  <c r="DP10" i="94"/>
  <c r="DP44" s="1"/>
  <c r="G21" i="88" s="1"/>
  <c r="DO10" i="94"/>
  <c r="DO44" s="1"/>
  <c r="F21" i="88" s="1"/>
  <c r="DN10" i="94"/>
  <c r="DN44" s="1"/>
  <c r="E21" i="88" s="1"/>
  <c r="DM10" i="94"/>
  <c r="DM44" s="1"/>
  <c r="D21" i="88" s="1"/>
  <c r="DK10" i="94"/>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R10"/>
  <c r="Q10"/>
  <c r="P10"/>
  <c r="O10"/>
  <c r="N10"/>
  <c r="M10"/>
  <c r="J10"/>
  <c r="J44" s="1"/>
  <c r="DT9"/>
  <c r="DS9"/>
  <c r="DR9"/>
  <c r="DP9"/>
  <c r="DO9"/>
  <c r="DN9"/>
  <c r="DM9"/>
  <c r="DL9"/>
  <c r="DK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T43" s="1"/>
  <c r="K17" i="88" s="1"/>
  <c r="DS6" i="94"/>
  <c r="DS43" s="1"/>
  <c r="J17" i="88" s="1"/>
  <c r="DR6" i="94"/>
  <c r="DR43" s="1"/>
  <c r="I17" i="88" s="1"/>
  <c r="DP6" i="94"/>
  <c r="DP43" s="1"/>
  <c r="G17" i="88" s="1"/>
  <c r="DN6" i="94"/>
  <c r="DN43" s="1"/>
  <c r="E17" i="88" s="1"/>
  <c r="DM6" i="94"/>
  <c r="DM43" s="1"/>
  <c r="D17" i="88" s="1"/>
  <c r="DL6" i="94"/>
  <c r="DL43" s="1"/>
  <c r="C17" i="88" s="1"/>
  <c r="DK6" i="94"/>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D7" i="93"/>
  <c r="G7" s="1"/>
  <c r="L7" s="1"/>
  <c r="P7" s="1"/>
  <c r="D6"/>
  <c r="F6" s="1"/>
  <c r="B11" i="87" s="1"/>
  <c r="D14" i="93"/>
  <c r="O14" s="1"/>
  <c r="O30" s="1"/>
  <c r="K11" i="87" s="1"/>
  <c r="DJ44" i="92"/>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DJ43"/>
  <c r="DJ45" s="1"/>
  <c r="DI43"/>
  <c r="DH43"/>
  <c r="DH45" s="1"/>
  <c r="DG43"/>
  <c r="DG45" s="1"/>
  <c r="DF43"/>
  <c r="DF45" s="1"/>
  <c r="DE43"/>
  <c r="DE45" s="1"/>
  <c r="DD43"/>
  <c r="DD45" s="1"/>
  <c r="DC43"/>
  <c r="DC45" s="1"/>
  <c r="DB43"/>
  <c r="DB45" s="1"/>
  <c r="DA43"/>
  <c r="DA45" s="1"/>
  <c r="CZ43"/>
  <c r="CZ45" s="1"/>
  <c r="CY43"/>
  <c r="CY45" s="1"/>
  <c r="CX43"/>
  <c r="CX45" s="1"/>
  <c r="CW43"/>
  <c r="CW45" s="1"/>
  <c r="CV43"/>
  <c r="CV45" s="1"/>
  <c r="CU43"/>
  <c r="CU45" s="1"/>
  <c r="CT43"/>
  <c r="CT45" s="1"/>
  <c r="CS43"/>
  <c r="CS45" s="1"/>
  <c r="CR43"/>
  <c r="CR45" s="1"/>
  <c r="CQ43"/>
  <c r="CQ45" s="1"/>
  <c r="CP43"/>
  <c r="CP45" s="1"/>
  <c r="CO43"/>
  <c r="CO45" s="1"/>
  <c r="CN43"/>
  <c r="CN45" s="1"/>
  <c r="CM43"/>
  <c r="CM45" s="1"/>
  <c r="CL43"/>
  <c r="CL45" s="1"/>
  <c r="CK43"/>
  <c r="CK45" s="1"/>
  <c r="CJ43"/>
  <c r="CJ45" s="1"/>
  <c r="CI43"/>
  <c r="CI45" s="1"/>
  <c r="CH43"/>
  <c r="CH45" s="1"/>
  <c r="CG43"/>
  <c r="CG45" s="1"/>
  <c r="CF43"/>
  <c r="CF45" s="1"/>
  <c r="CE43"/>
  <c r="CE45" s="1"/>
  <c r="CD43"/>
  <c r="CD45" s="1"/>
  <c r="CC43"/>
  <c r="CC45" s="1"/>
  <c r="CB43"/>
  <c r="CB45" s="1"/>
  <c r="CA43"/>
  <c r="CA45" s="1"/>
  <c r="BZ43"/>
  <c r="BZ45" s="1"/>
  <c r="BY43"/>
  <c r="BY45" s="1"/>
  <c r="BX43"/>
  <c r="BX45" s="1"/>
  <c r="BW43"/>
  <c r="BW45" s="1"/>
  <c r="BV43"/>
  <c r="BV45" s="1"/>
  <c r="BU43"/>
  <c r="BU45" s="1"/>
  <c r="BT43"/>
  <c r="BT45" s="1"/>
  <c r="BS43"/>
  <c r="BS45" s="1"/>
  <c r="BR43"/>
  <c r="BR45" s="1"/>
  <c r="BQ43"/>
  <c r="BQ45" s="1"/>
  <c r="BP43"/>
  <c r="BP45" s="1"/>
  <c r="BO43"/>
  <c r="BO45" s="1"/>
  <c r="BN43"/>
  <c r="BN45" s="1"/>
  <c r="BM43"/>
  <c r="BM45" s="1"/>
  <c r="BL43"/>
  <c r="BL45" s="1"/>
  <c r="BK43"/>
  <c r="BK45" s="1"/>
  <c r="BJ43"/>
  <c r="BJ45" s="1"/>
  <c r="BI43"/>
  <c r="BI45" s="1"/>
  <c r="BH43"/>
  <c r="BH45" s="1"/>
  <c r="BG43"/>
  <c r="BG45" s="1"/>
  <c r="BF43"/>
  <c r="BF45" s="1"/>
  <c r="BE43"/>
  <c r="BE45" s="1"/>
  <c r="BD43"/>
  <c r="BD45" s="1"/>
  <c r="BC43"/>
  <c r="BC45" s="1"/>
  <c r="BB43"/>
  <c r="BB45" s="1"/>
  <c r="BA43"/>
  <c r="BA45" s="1"/>
  <c r="AZ43"/>
  <c r="AZ45" s="1"/>
  <c r="AY43"/>
  <c r="AY45" s="1"/>
  <c r="AX43"/>
  <c r="AX45" s="1"/>
  <c r="AW43"/>
  <c r="AW45" s="1"/>
  <c r="AV43"/>
  <c r="AV45" s="1"/>
  <c r="AU43"/>
  <c r="AU45" s="1"/>
  <c r="AT43"/>
  <c r="AT45" s="1"/>
  <c r="AS43"/>
  <c r="AS45" s="1"/>
  <c r="AR43"/>
  <c r="AR45" s="1"/>
  <c r="AQ43"/>
  <c r="AQ45" s="1"/>
  <c r="AP43"/>
  <c r="AP45" s="1"/>
  <c r="AO43"/>
  <c r="AO45" s="1"/>
  <c r="AN43"/>
  <c r="AN45" s="1"/>
  <c r="AM43"/>
  <c r="AM45" s="1"/>
  <c r="AL43"/>
  <c r="AL45" s="1"/>
  <c r="AK43"/>
  <c r="AK45" s="1"/>
  <c r="AJ43"/>
  <c r="AJ45" s="1"/>
  <c r="AI43"/>
  <c r="AI45" s="1"/>
  <c r="AH43"/>
  <c r="AH45" s="1"/>
  <c r="AG43"/>
  <c r="AG45" s="1"/>
  <c r="AF43"/>
  <c r="AF45" s="1"/>
  <c r="AE43"/>
  <c r="AE45" s="1"/>
  <c r="AD43"/>
  <c r="AD45" s="1"/>
  <c r="AC43"/>
  <c r="AC45" s="1"/>
  <c r="AB43"/>
  <c r="AB45" s="1"/>
  <c r="AA43"/>
  <c r="AA45" s="1"/>
  <c r="Z43"/>
  <c r="Z45" s="1"/>
  <c r="Y43"/>
  <c r="Y45" s="1"/>
  <c r="X43"/>
  <c r="X45" s="1"/>
  <c r="W43"/>
  <c r="W45" s="1"/>
  <c r="V43"/>
  <c r="V45" s="1"/>
  <c r="U43"/>
  <c r="U45" s="1"/>
  <c r="T43"/>
  <c r="T45" s="1"/>
  <c r="S43"/>
  <c r="S45" s="1"/>
  <c r="R43"/>
  <c r="R45" s="1"/>
  <c r="Q43"/>
  <c r="Q45" s="1"/>
  <c r="P43"/>
  <c r="P45" s="1"/>
  <c r="O43"/>
  <c r="O45" s="1"/>
  <c r="N43"/>
  <c r="N45" s="1"/>
  <c r="DU42"/>
  <c r="DT42"/>
  <c r="DS42"/>
  <c r="DQ42"/>
  <c r="DP42"/>
  <c r="DO42"/>
  <c r="DN42"/>
  <c r="DM42"/>
  <c r="DL42"/>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U40"/>
  <c r="DT40"/>
  <c r="DS40"/>
  <c r="DQ40"/>
  <c r="DP40"/>
  <c r="DO40"/>
  <c r="DN40"/>
  <c r="DM40"/>
  <c r="DL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Q39"/>
  <c r="DP39"/>
  <c r="DO39"/>
  <c r="DN39"/>
  <c r="DM39"/>
  <c r="DL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Q37"/>
  <c r="DP37"/>
  <c r="DO37"/>
  <c r="DN37"/>
  <c r="DM37"/>
  <c r="DL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T36"/>
  <c r="DS36"/>
  <c r="DQ36"/>
  <c r="DP36"/>
  <c r="DO36"/>
  <c r="DN36"/>
  <c r="DM36"/>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Q35"/>
  <c r="DP35"/>
  <c r="DO35"/>
  <c r="DN35"/>
  <c r="DM35"/>
  <c r="DL35"/>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U34"/>
  <c r="DT34"/>
  <c r="DS34"/>
  <c r="DQ34"/>
  <c r="DP34"/>
  <c r="DO34"/>
  <c r="DN34"/>
  <c r="DM34"/>
  <c r="DL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Q33"/>
  <c r="DP33"/>
  <c r="DO33"/>
  <c r="DN33"/>
  <c r="DM33"/>
  <c r="DL33"/>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U32"/>
  <c r="DT32"/>
  <c r="DS32"/>
  <c r="DQ32"/>
  <c r="DP32"/>
  <c r="DO32"/>
  <c r="DN32"/>
  <c r="DM32"/>
  <c r="DL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Q31"/>
  <c r="DP31"/>
  <c r="DO31"/>
  <c r="DN31"/>
  <c r="DM31"/>
  <c r="DL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U44" s="1"/>
  <c r="K9" i="88" s="1"/>
  <c r="DT10" i="92"/>
  <c r="DT44" s="1"/>
  <c r="J9" i="88" s="1"/>
  <c r="DS10" i="92"/>
  <c r="DS44" s="1"/>
  <c r="I9" i="88" s="1"/>
  <c r="DQ10" i="92"/>
  <c r="DQ44" s="1"/>
  <c r="G9" i="88" s="1"/>
  <c r="DP10" i="92"/>
  <c r="DP44" s="1"/>
  <c r="F9" i="88" s="1"/>
  <c r="DO10" i="92"/>
  <c r="DO44" s="1"/>
  <c r="E9" i="88" s="1"/>
  <c r="DN10" i="92"/>
  <c r="DN44" s="1"/>
  <c r="D9" i="88" s="1"/>
  <c r="DL10" i="92"/>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S10"/>
  <c r="R10"/>
  <c r="Q10"/>
  <c r="P10"/>
  <c r="O10"/>
  <c r="N10"/>
  <c r="J10"/>
  <c r="J44" s="1"/>
  <c r="DU9"/>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43" s="1"/>
  <c r="K5" i="88" s="1"/>
  <c r="DT6" i="92"/>
  <c r="DT43" s="1"/>
  <c r="J5" i="88" s="1"/>
  <c r="DS6" i="92"/>
  <c r="DS43" s="1"/>
  <c r="I5" i="88" s="1"/>
  <c r="DQ6" i="92"/>
  <c r="DQ43" s="1"/>
  <c r="G5" i="88" s="1"/>
  <c r="DO6" i="92"/>
  <c r="DO43" s="1"/>
  <c r="E5" i="88" s="1"/>
  <c r="DN6" i="92"/>
  <c r="DN43" s="1"/>
  <c r="D5" i="88" s="1"/>
  <c r="DM6" i="92"/>
  <c r="DM43" s="1"/>
  <c r="C5" i="88" s="1"/>
  <c r="DL6" i="92"/>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BH6" s="1"/>
  <c r="DH43" i="91"/>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S41"/>
  <c r="DR41"/>
  <c r="DP41"/>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J4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T36"/>
  <c r="DS36"/>
  <c r="DR36"/>
  <c r="DP36"/>
  <c r="DO36"/>
  <c r="DN36"/>
  <c r="DM36"/>
  <c r="DL36"/>
  <c r="DK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J35"/>
  <c r="DT34"/>
  <c r="DS34"/>
  <c r="DR34"/>
  <c r="DP34"/>
  <c r="DO34"/>
  <c r="DN34"/>
  <c r="DM34"/>
  <c r="DL34"/>
  <c r="DK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J33"/>
  <c r="DT32"/>
  <c r="DS32"/>
  <c r="DR32"/>
  <c r="DP32"/>
  <c r="DO32"/>
  <c r="DN32"/>
  <c r="DM32"/>
  <c r="DL32"/>
  <c r="DK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45" s="1"/>
  <c r="DS15"/>
  <c r="DS45" s="1"/>
  <c r="J12" i="88" s="1"/>
  <c r="J13" s="1"/>
  <c r="DR15" i="91"/>
  <c r="DR45" s="1"/>
  <c r="DP15"/>
  <c r="DP45" s="1"/>
  <c r="DO15"/>
  <c r="DO45" s="1"/>
  <c r="DN15"/>
  <c r="DN45" s="1"/>
  <c r="DM15"/>
  <c r="DM45" s="1"/>
  <c r="DK15"/>
  <c r="DK45" s="1"/>
  <c r="B12" i="88" s="1"/>
  <c r="DG15" i="91"/>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44" s="1"/>
  <c r="K8" i="88" s="1"/>
  <c r="DS10" i="91"/>
  <c r="DS44" s="1"/>
  <c r="J8" i="88" s="1"/>
  <c r="DR10" i="91"/>
  <c r="DR44" s="1"/>
  <c r="I8" i="88" s="1"/>
  <c r="DP10" i="91"/>
  <c r="DP44" s="1"/>
  <c r="G8" i="88" s="1"/>
  <c r="DO10" i="91"/>
  <c r="DO44" s="1"/>
  <c r="F8" i="88" s="1"/>
  <c r="DN10" i="91"/>
  <c r="DN44" s="1"/>
  <c r="E8" i="88" s="1"/>
  <c r="DM10" i="91"/>
  <c r="DM44" s="1"/>
  <c r="D8" i="88" s="1"/>
  <c r="DK10" i="91"/>
  <c r="DK44" s="1"/>
  <c r="B8" i="88" s="1"/>
  <c r="DG10" i="91"/>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R10"/>
  <c r="Q10"/>
  <c r="P10"/>
  <c r="O10"/>
  <c r="N10"/>
  <c r="M10"/>
  <c r="J10"/>
  <c r="DT9"/>
  <c r="DS9"/>
  <c r="DR9"/>
  <c r="DP9"/>
  <c r="DO9"/>
  <c r="DN9"/>
  <c r="DM9"/>
  <c r="DL9"/>
  <c r="DK9"/>
  <c r="DQ9" s="1"/>
  <c r="DU9" s="1"/>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I9" s="1"/>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T43" s="1"/>
  <c r="K4" i="88" s="1"/>
  <c r="DS6" i="91"/>
  <c r="DS43" s="1"/>
  <c r="J4" i="88" s="1"/>
  <c r="DR6" i="91"/>
  <c r="DR43" s="1"/>
  <c r="I4" i="88" s="1"/>
  <c r="DP6" i="91"/>
  <c r="DP43" s="1"/>
  <c r="G4" i="88" s="1"/>
  <c r="DN6" i="91"/>
  <c r="DN43" s="1"/>
  <c r="E4" i="88" s="1"/>
  <c r="DM6" i="91"/>
  <c r="DM43" s="1"/>
  <c r="D4" i="88" s="1"/>
  <c r="DL6" i="91"/>
  <c r="DL43" s="1"/>
  <c r="C4" i="88" s="1"/>
  <c r="DK6" i="91"/>
  <c r="DK43" s="1"/>
  <c r="B4" i="88" s="1"/>
  <c r="DG6" i="91"/>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J43" s="1"/>
  <c r="AB19" i="89"/>
  <c r="Y19"/>
  <c r="AB18"/>
  <c r="Y18"/>
  <c r="AC17"/>
  <c r="AA17"/>
  <c r="X17"/>
  <c r="AB16"/>
  <c r="Z16"/>
  <c r="V10"/>
  <c r="U10"/>
  <c r="T10"/>
  <c r="S10"/>
  <c r="R10"/>
  <c r="Q10"/>
  <c r="K10"/>
  <c r="L10" s="1"/>
  <c r="V9"/>
  <c r="U9"/>
  <c r="T9"/>
  <c r="S9"/>
  <c r="R9"/>
  <c r="Q9"/>
  <c r="K9"/>
  <c r="L9" s="1"/>
  <c r="V7"/>
  <c r="U7"/>
  <c r="T7"/>
  <c r="S7"/>
  <c r="R7"/>
  <c r="Q7"/>
  <c r="K7"/>
  <c r="L7" s="1"/>
  <c r="V6"/>
  <c r="V12" s="1"/>
  <c r="V22" s="1"/>
  <c r="U6"/>
  <c r="U12" s="1"/>
  <c r="U22" s="1"/>
  <c r="T6"/>
  <c r="T12" s="1"/>
  <c r="T22" s="1"/>
  <c r="S6"/>
  <c r="S12" s="1"/>
  <c r="S22" s="1"/>
  <c r="Q6"/>
  <c r="Q12" s="1"/>
  <c r="Q22" s="1"/>
  <c r="L6"/>
  <c r="P6" s="1"/>
  <c r="L14" i="87"/>
  <c r="L7"/>
  <c r="L14" i="4"/>
  <c r="J11"/>
  <c r="I11"/>
  <c r="G11"/>
  <c r="F11"/>
  <c r="E11"/>
  <c r="D11"/>
  <c r="C11"/>
  <c r="L7"/>
  <c r="K15" i="86"/>
  <c r="J15"/>
  <c r="I15"/>
  <c r="G15"/>
  <c r="F15"/>
  <c r="E15"/>
  <c r="D15"/>
  <c r="C15"/>
  <c r="B15"/>
  <c r="L14"/>
  <c r="L13"/>
  <c r="L12"/>
  <c r="H15"/>
  <c r="K8"/>
  <c r="J8"/>
  <c r="I8"/>
  <c r="G8"/>
  <c r="F8"/>
  <c r="E8"/>
  <c r="D8"/>
  <c r="C8"/>
  <c r="B8"/>
  <c r="L7"/>
  <c r="L6"/>
  <c r="L5"/>
  <c r="L4"/>
  <c r="L8" s="1"/>
  <c r="H8"/>
  <c r="DJ108" i="85"/>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U84"/>
  <c r="DT84"/>
  <c r="DS84"/>
  <c r="DQ84"/>
  <c r="DP84"/>
  <c r="DO84"/>
  <c r="DN84"/>
  <c r="DM84"/>
  <c r="DL84"/>
  <c r="DR84" s="1"/>
  <c r="DV84" s="1"/>
  <c r="DH84"/>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DJ84" s="1"/>
  <c r="J84"/>
  <c r="DU83"/>
  <c r="DT83"/>
  <c r="DS83"/>
  <c r="DQ83"/>
  <c r="DP83"/>
  <c r="DO83"/>
  <c r="DN83"/>
  <c r="DM83"/>
  <c r="DL83"/>
  <c r="DR83" s="1"/>
  <c r="DV83" s="1"/>
  <c r="DH83"/>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DJ83" s="1"/>
  <c r="J83"/>
  <c r="DU82"/>
  <c r="DT82"/>
  <c r="DS82"/>
  <c r="DQ82"/>
  <c r="DP82"/>
  <c r="DO82"/>
  <c r="DN82"/>
  <c r="DM82"/>
  <c r="DL82"/>
  <c r="DR82" s="1"/>
  <c r="DV82" s="1"/>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DJ82" s="1"/>
  <c r="J82"/>
  <c r="DU81"/>
  <c r="DT81"/>
  <c r="DS81"/>
  <c r="DQ81"/>
  <c r="DP81"/>
  <c r="DO81"/>
  <c r="DN81"/>
  <c r="DM81"/>
  <c r="DL81"/>
  <c r="DR81" s="1"/>
  <c r="DV81" s="1"/>
  <c r="DH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DJ81" s="1"/>
  <c r="J8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V71"/>
  <c r="DU71"/>
  <c r="DT71"/>
  <c r="DS71"/>
  <c r="DR71"/>
  <c r="DQ71"/>
  <c r="DP71"/>
  <c r="DO71"/>
  <c r="DN71"/>
  <c r="DM71"/>
  <c r="DL71"/>
  <c r="J71"/>
  <c r="DV70"/>
  <c r="DV72" s="1"/>
  <c r="DU70"/>
  <c r="DU72" s="1"/>
  <c r="DT70"/>
  <c r="DT72" s="1"/>
  <c r="DS70"/>
  <c r="DS72" s="1"/>
  <c r="DR70"/>
  <c r="DR72" s="1"/>
  <c r="DQ70"/>
  <c r="DQ72" s="1"/>
  <c r="DP70"/>
  <c r="DP72" s="1"/>
  <c r="DO70"/>
  <c r="DO72" s="1"/>
  <c r="DN70"/>
  <c r="DN72" s="1"/>
  <c r="DM70"/>
  <c r="DM72" s="1"/>
  <c r="DL70"/>
  <c r="DL72" s="1"/>
  <c r="DI70"/>
  <c r="J70"/>
  <c r="J72" s="1"/>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DJ69" s="1"/>
  <c r="N69"/>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DJ68" s="1"/>
  <c r="N68"/>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DJ67" s="1"/>
  <c r="N67"/>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DJ66" s="1"/>
  <c r="N66"/>
  <c r="J66"/>
  <c r="DU65"/>
  <c r="DT65"/>
  <c r="DS65"/>
  <c r="DQ65"/>
  <c r="DP65"/>
  <c r="DO65"/>
  <c r="DN65"/>
  <c r="DM65"/>
  <c r="DL65"/>
  <c r="DR65" s="1"/>
  <c r="DV65" s="1"/>
  <c r="DH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DJ65" s="1"/>
  <c r="N65"/>
  <c r="J65"/>
  <c r="DU64"/>
  <c r="DT64"/>
  <c r="DS64"/>
  <c r="DQ64"/>
  <c r="DP64"/>
  <c r="DO64"/>
  <c r="DN64"/>
  <c r="DM64"/>
  <c r="DL64"/>
  <c r="DR64" s="1"/>
  <c r="DV64" s="1"/>
  <c r="DH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DJ64" s="1"/>
  <c r="N64"/>
  <c r="J64"/>
  <c r="DU63"/>
  <c r="DT63"/>
  <c r="DS63"/>
  <c r="DQ63"/>
  <c r="DP63"/>
  <c r="DO63"/>
  <c r="DN63"/>
  <c r="DM63"/>
  <c r="DL63"/>
  <c r="DR63" s="1"/>
  <c r="DV63" s="1"/>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J63" s="1"/>
  <c r="J63"/>
  <c r="DU62"/>
  <c r="DT62"/>
  <c r="DS62"/>
  <c r="DQ62"/>
  <c r="DP62"/>
  <c r="DO62"/>
  <c r="DN62"/>
  <c r="DM62"/>
  <c r="DL62"/>
  <c r="DR62" s="1"/>
  <c r="DV62" s="1"/>
  <c r="DH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J62" s="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J61" s="1"/>
  <c r="J61"/>
  <c r="DU60"/>
  <c r="DT60"/>
  <c r="DS60"/>
  <c r="DQ60"/>
  <c r="DP60"/>
  <c r="DO60"/>
  <c r="DN60"/>
  <c r="DM60"/>
  <c r="DL60"/>
  <c r="DR60" s="1"/>
  <c r="DV60" s="1"/>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J59" s="1"/>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J57" s="1"/>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DJ55" s="1"/>
  <c r="J55"/>
  <c r="DI51"/>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T47"/>
  <c r="DS47"/>
  <c r="DQ47"/>
  <c r="DP47"/>
  <c r="DO47"/>
  <c r="DN47"/>
  <c r="DM47"/>
  <c r="DL47"/>
  <c r="DR47" s="1"/>
  <c r="DV47"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U46"/>
  <c r="DT46"/>
  <c r="DS46"/>
  <c r="DQ46"/>
  <c r="DP46"/>
  <c r="DO46"/>
  <c r="DN46"/>
  <c r="DM46"/>
  <c r="DL46"/>
  <c r="DR46" s="1"/>
  <c r="DV46" s="1"/>
  <c r="DH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DJ46" s="1"/>
  <c r="J46"/>
  <c r="DU45"/>
  <c r="DT45"/>
  <c r="DS45"/>
  <c r="DQ45"/>
  <c r="DP45"/>
  <c r="DO45"/>
  <c r="DN45"/>
  <c r="DM45"/>
  <c r="DL45"/>
  <c r="DR45" s="1"/>
  <c r="DV45" s="1"/>
  <c r="DH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DJ45" s="1"/>
  <c r="J45"/>
  <c r="DU44"/>
  <c r="DT44"/>
  <c r="DS44"/>
  <c r="DQ44"/>
  <c r="DP44"/>
  <c r="DO44"/>
  <c r="DN44"/>
  <c r="DM44"/>
  <c r="DL44"/>
  <c r="DR44" s="1"/>
  <c r="DV44" s="1"/>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DJ44" s="1"/>
  <c r="J44"/>
  <c r="DU43"/>
  <c r="DT43"/>
  <c r="DS43"/>
  <c r="DQ43"/>
  <c r="DP43"/>
  <c r="DO43"/>
  <c r="DN43"/>
  <c r="DM43"/>
  <c r="DL43"/>
  <c r="DR43" s="1"/>
  <c r="DV43" s="1"/>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DJ43" s="1"/>
  <c r="J43"/>
  <c r="DU42"/>
  <c r="DT42"/>
  <c r="DS42"/>
  <c r="DQ42"/>
  <c r="DP42"/>
  <c r="DO42"/>
  <c r="DN42"/>
  <c r="DM42"/>
  <c r="DL42"/>
  <c r="DR42" s="1"/>
  <c r="DV42" s="1"/>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DJ42" s="1"/>
  <c r="J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U52" s="1"/>
  <c r="DT40"/>
  <c r="DT52" s="1"/>
  <c r="DS40"/>
  <c r="DS52" s="1"/>
  <c r="DQ40"/>
  <c r="DQ52" s="1"/>
  <c r="DP40"/>
  <c r="DP52" s="1"/>
  <c r="DO40"/>
  <c r="DO52" s="1"/>
  <c r="DN40"/>
  <c r="DN52" s="1"/>
  <c r="DL40"/>
  <c r="DL52"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S40"/>
  <c r="R40"/>
  <c r="Q40"/>
  <c r="P40"/>
  <c r="O40"/>
  <c r="N40"/>
  <c r="J40"/>
  <c r="DM40" s="1"/>
  <c r="DM52" s="1"/>
  <c r="DU39"/>
  <c r="DT39"/>
  <c r="DS39"/>
  <c r="DQ39"/>
  <c r="DP39"/>
  <c r="DO39"/>
  <c r="DN39"/>
  <c r="DM39"/>
  <c r="DL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DJ38" s="1"/>
  <c r="N38"/>
  <c r="J38"/>
  <c r="DU37"/>
  <c r="DT37"/>
  <c r="DS37"/>
  <c r="DQ37"/>
  <c r="DP37"/>
  <c r="DO37"/>
  <c r="DN37"/>
  <c r="DM37"/>
  <c r="DL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U51" s="1"/>
  <c r="DU53" s="1"/>
  <c r="DT36"/>
  <c r="DT51" s="1"/>
  <c r="DT53" s="1"/>
  <c r="DS36"/>
  <c r="DS51" s="1"/>
  <c r="DS53" s="1"/>
  <c r="DQ36"/>
  <c r="DQ51" s="1"/>
  <c r="DQ53" s="1"/>
  <c r="DO36"/>
  <c r="DO51" s="1"/>
  <c r="DO53" s="1"/>
  <c r="DN36"/>
  <c r="DN51" s="1"/>
  <c r="DN53" s="1"/>
  <c r="DM36"/>
  <c r="DM51" s="1"/>
  <c r="DM53" s="1"/>
  <c r="DL36"/>
  <c r="DL51" s="1"/>
  <c r="DL53"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P36" s="1"/>
  <c r="DP51" s="1"/>
  <c r="DP53" s="1"/>
  <c r="DI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J18" s="1"/>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J17" s="1"/>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J16" s="1"/>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J15" s="1"/>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DJ14" s="1"/>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J13" s="1"/>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J12" s="1"/>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J11" s="1"/>
  <c r="J11"/>
  <c r="DU10"/>
  <c r="DU33" s="1"/>
  <c r="DU108" s="1"/>
  <c r="DT10"/>
  <c r="DT33" s="1"/>
  <c r="DT108" s="1"/>
  <c r="DS10"/>
  <c r="DS33" s="1"/>
  <c r="DS108" s="1"/>
  <c r="DQ10"/>
  <c r="DQ33" s="1"/>
  <c r="DQ108" s="1"/>
  <c r="DP10"/>
  <c r="DP33" s="1"/>
  <c r="DP108" s="1"/>
  <c r="DO10"/>
  <c r="DO33" s="1"/>
  <c r="DO108" s="1"/>
  <c r="DN10"/>
  <c r="DN33" s="1"/>
  <c r="DN108" s="1"/>
  <c r="DL10"/>
  <c r="DH10"/>
  <c r="DH52" s="1"/>
  <c r="DG10"/>
  <c r="DF10"/>
  <c r="DF33" s="1"/>
  <c r="DE10"/>
  <c r="DD10"/>
  <c r="DD52" s="1"/>
  <c r="DC10"/>
  <c r="DB10"/>
  <c r="DB33" s="1"/>
  <c r="DA10"/>
  <c r="CZ10"/>
  <c r="CZ52"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S10"/>
  <c r="R10"/>
  <c r="R33" s="1"/>
  <c r="Q10"/>
  <c r="P10"/>
  <c r="P33" s="1"/>
  <c r="O10"/>
  <c r="N10"/>
  <c r="N33" s="1"/>
  <c r="J10"/>
  <c r="J33" s="1"/>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J8" s="1"/>
  <c r="J8"/>
  <c r="DU7"/>
  <c r="DT7"/>
  <c r="DS7"/>
  <c r="DQ7"/>
  <c r="DP7"/>
  <c r="DO7"/>
  <c r="DN7"/>
  <c r="DM7"/>
  <c r="DL7"/>
  <c r="DR7" s="1"/>
  <c r="DV7" s="1"/>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32" s="1"/>
  <c r="DT6"/>
  <c r="DT32" s="1"/>
  <c r="DS6"/>
  <c r="DS32" s="1"/>
  <c r="DQ6"/>
  <c r="DQ32" s="1"/>
  <c r="DP6"/>
  <c r="DP32" s="1"/>
  <c r="DO6"/>
  <c r="DO32" s="1"/>
  <c r="DN6"/>
  <c r="DN32" s="1"/>
  <c r="DM6"/>
  <c r="DM32" s="1"/>
  <c r="DL6"/>
  <c r="DH6"/>
  <c r="DH51" s="1"/>
  <c r="DH53" s="1"/>
  <c r="DG6"/>
  <c r="DF6"/>
  <c r="DF51" s="1"/>
  <c r="DE6"/>
  <c r="DD6"/>
  <c r="DD51" s="1"/>
  <c r="DD53" s="1"/>
  <c r="DC6"/>
  <c r="DB6"/>
  <c r="DB51" s="1"/>
  <c r="DA6"/>
  <c r="CZ6"/>
  <c r="CZ51" s="1"/>
  <c r="CZ53" s="1"/>
  <c r="CY6"/>
  <c r="CX6"/>
  <c r="CX51" s="1"/>
  <c r="CW6"/>
  <c r="CV6"/>
  <c r="CV51" s="1"/>
  <c r="CU6"/>
  <c r="CT6"/>
  <c r="CT51" s="1"/>
  <c r="CS6"/>
  <c r="CR6"/>
  <c r="CR51" s="1"/>
  <c r="CQ6"/>
  <c r="CP6"/>
  <c r="CP51" s="1"/>
  <c r="CO6"/>
  <c r="CN6"/>
  <c r="CN51" s="1"/>
  <c r="CM6"/>
  <c r="CL6"/>
  <c r="CL51" s="1"/>
  <c r="CK6"/>
  <c r="CJ6"/>
  <c r="CJ51" s="1"/>
  <c r="CI6"/>
  <c r="CH6"/>
  <c r="CH51" s="1"/>
  <c r="CG6"/>
  <c r="CF6"/>
  <c r="CF51" s="1"/>
  <c r="CE6"/>
  <c r="CD6"/>
  <c r="CD51" s="1"/>
  <c r="CC6"/>
  <c r="CB6"/>
  <c r="CB51" s="1"/>
  <c r="CA6"/>
  <c r="BZ6"/>
  <c r="BZ51" s="1"/>
  <c r="BY6"/>
  <c r="BX6"/>
  <c r="BX51" s="1"/>
  <c r="BW6"/>
  <c r="BV6"/>
  <c r="BV51" s="1"/>
  <c r="BU6"/>
  <c r="BT6"/>
  <c r="BT51" s="1"/>
  <c r="BS6"/>
  <c r="BR6"/>
  <c r="BR51" s="1"/>
  <c r="BQ6"/>
  <c r="BP6"/>
  <c r="BP51" s="1"/>
  <c r="BO6"/>
  <c r="BN6"/>
  <c r="BN51" s="1"/>
  <c r="BM6"/>
  <c r="BL6"/>
  <c r="BL51" s="1"/>
  <c r="BK6"/>
  <c r="BJ6"/>
  <c r="BJ51" s="1"/>
  <c r="BI6"/>
  <c r="BH6"/>
  <c r="BH51" s="1"/>
  <c r="BG6"/>
  <c r="BF6"/>
  <c r="BF51" s="1"/>
  <c r="BE6"/>
  <c r="BD6"/>
  <c r="BD51" s="1"/>
  <c r="BC6"/>
  <c r="BB6"/>
  <c r="BB51" s="1"/>
  <c r="BA6"/>
  <c r="AZ6"/>
  <c r="AZ51" s="1"/>
  <c r="AY6"/>
  <c r="AX6"/>
  <c r="AX51" s="1"/>
  <c r="AW6"/>
  <c r="AV6"/>
  <c r="AV51" s="1"/>
  <c r="AU6"/>
  <c r="AT6"/>
  <c r="AT51" s="1"/>
  <c r="AS6"/>
  <c r="AR6"/>
  <c r="AR51" s="1"/>
  <c r="AQ6"/>
  <c r="AP6"/>
  <c r="AP51" s="1"/>
  <c r="AO6"/>
  <c r="AN6"/>
  <c r="AN51" s="1"/>
  <c r="AM6"/>
  <c r="AL6"/>
  <c r="AL51" s="1"/>
  <c r="AK6"/>
  <c r="AJ6"/>
  <c r="AJ51" s="1"/>
  <c r="AI6"/>
  <c r="AH6"/>
  <c r="AH51" s="1"/>
  <c r="AG6"/>
  <c r="AF6"/>
  <c r="AF51" s="1"/>
  <c r="AE6"/>
  <c r="AD6"/>
  <c r="AD51" s="1"/>
  <c r="AC6"/>
  <c r="AB6"/>
  <c r="AB51" s="1"/>
  <c r="AA6"/>
  <c r="Z6"/>
  <c r="Z51" s="1"/>
  <c r="Y6"/>
  <c r="X6"/>
  <c r="X51" s="1"/>
  <c r="W6"/>
  <c r="V6"/>
  <c r="V51" s="1"/>
  <c r="U6"/>
  <c r="T6"/>
  <c r="T51" s="1"/>
  <c r="S6"/>
  <c r="R6"/>
  <c r="R51" s="1"/>
  <c r="Q6"/>
  <c r="P6"/>
  <c r="P51" s="1"/>
  <c r="O6"/>
  <c r="N6"/>
  <c r="N51" s="1"/>
  <c r="J6"/>
  <c r="DH111" i="84"/>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DI98" s="1"/>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DI97" s="1"/>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DI96" s="1"/>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DI95" s="1"/>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DI94" s="1"/>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DI93" s="1"/>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T87"/>
  <c r="DS87"/>
  <c r="DR87"/>
  <c r="DP87"/>
  <c r="DO87"/>
  <c r="DN87"/>
  <c r="DM87"/>
  <c r="DL87"/>
  <c r="DK87"/>
  <c r="DQ87" s="1"/>
  <c r="DU87" s="1"/>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DI87" s="1"/>
  <c r="J87"/>
  <c r="DT86"/>
  <c r="DS86"/>
  <c r="DR86"/>
  <c r="DP86"/>
  <c r="DO86"/>
  <c r="DN86"/>
  <c r="DM86"/>
  <c r="DL86"/>
  <c r="DK86"/>
  <c r="DQ86" s="1"/>
  <c r="DU86" s="1"/>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M86"/>
  <c r="DI86" s="1"/>
  <c r="J86"/>
  <c r="DT85"/>
  <c r="DS85"/>
  <c r="DR85"/>
  <c r="DP85"/>
  <c r="DO85"/>
  <c r="DN85"/>
  <c r="DM85"/>
  <c r="DL85"/>
  <c r="DK85"/>
  <c r="DQ85" s="1"/>
  <c r="DU85" s="1"/>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M85"/>
  <c r="DI85" s="1"/>
  <c r="J85"/>
  <c r="DT84"/>
  <c r="DS84"/>
  <c r="DR84"/>
  <c r="DP84"/>
  <c r="DO84"/>
  <c r="DN84"/>
  <c r="DM84"/>
  <c r="DL84"/>
  <c r="DK84"/>
  <c r="DQ84" s="1"/>
  <c r="DU84" s="1"/>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M84"/>
  <c r="DI84" s="1"/>
  <c r="J84"/>
  <c r="DT83"/>
  <c r="DS83"/>
  <c r="DR83"/>
  <c r="DP83"/>
  <c r="DO83"/>
  <c r="DN83"/>
  <c r="DM83"/>
  <c r="DL83"/>
  <c r="DK83"/>
  <c r="DQ83" s="1"/>
  <c r="DU83" s="1"/>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M83"/>
  <c r="DI83" s="1"/>
  <c r="J83"/>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U74"/>
  <c r="DT74"/>
  <c r="DS74"/>
  <c r="DR74"/>
  <c r="DQ74"/>
  <c r="DP74"/>
  <c r="DO74"/>
  <c r="DN74"/>
  <c r="DM74"/>
  <c r="DL74"/>
  <c r="DK74"/>
  <c r="J74"/>
  <c r="DU73"/>
  <c r="DT73"/>
  <c r="DS73"/>
  <c r="DR73"/>
  <c r="DQ73"/>
  <c r="DP73"/>
  <c r="DO73"/>
  <c r="DN73"/>
  <c r="DM73"/>
  <c r="DL73"/>
  <c r="DK73"/>
  <c r="J73"/>
  <c r="DU72"/>
  <c r="DU75" s="1"/>
  <c r="DT72"/>
  <c r="DT75" s="1"/>
  <c r="DS72"/>
  <c r="DS75" s="1"/>
  <c r="DR72"/>
  <c r="DR75" s="1"/>
  <c r="DQ72"/>
  <c r="DQ75" s="1"/>
  <c r="DP72"/>
  <c r="DP75" s="1"/>
  <c r="DO72"/>
  <c r="DO75" s="1"/>
  <c r="DN72"/>
  <c r="DN75" s="1"/>
  <c r="DM72"/>
  <c r="DM75" s="1"/>
  <c r="DL72"/>
  <c r="DL75" s="1"/>
  <c r="DK72"/>
  <c r="DK75" s="1"/>
  <c r="DH72"/>
  <c r="J72"/>
  <c r="J75" s="1"/>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I71" s="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I70" s="1"/>
  <c r="M70"/>
  <c r="J70"/>
  <c r="DT69"/>
  <c r="DS69"/>
  <c r="DR69"/>
  <c r="DP69"/>
  <c r="DO69"/>
  <c r="DN69"/>
  <c r="DM69"/>
  <c r="DL69"/>
  <c r="DK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I69" s="1"/>
  <c r="M69"/>
  <c r="J69"/>
  <c r="DT68"/>
  <c r="DS68"/>
  <c r="DR68"/>
  <c r="DP68"/>
  <c r="DO68"/>
  <c r="DN68"/>
  <c r="DM68"/>
  <c r="DL68"/>
  <c r="DK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I68" s="1"/>
  <c r="M68"/>
  <c r="J68"/>
  <c r="DT67"/>
  <c r="DS67"/>
  <c r="DR67"/>
  <c r="DP67"/>
  <c r="DO67"/>
  <c r="DN67"/>
  <c r="DM67"/>
  <c r="DL67"/>
  <c r="DK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I67" s="1"/>
  <c r="M67"/>
  <c r="J67"/>
  <c r="DT66"/>
  <c r="DS66"/>
  <c r="DR66"/>
  <c r="DP66"/>
  <c r="DO66"/>
  <c r="DN66"/>
  <c r="DM66"/>
  <c r="DL66"/>
  <c r="DK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I66" s="1"/>
  <c r="M66"/>
  <c r="J66"/>
  <c r="DT65"/>
  <c r="DS65"/>
  <c r="DR65"/>
  <c r="DP65"/>
  <c r="DO65"/>
  <c r="DN65"/>
  <c r="DM65"/>
  <c r="DL65"/>
  <c r="DK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DI65" s="1"/>
  <c r="M65"/>
  <c r="J65"/>
  <c r="DT64"/>
  <c r="DS64"/>
  <c r="DR64"/>
  <c r="DP64"/>
  <c r="DO64"/>
  <c r="DN64"/>
  <c r="DM64"/>
  <c r="DL64"/>
  <c r="DK64"/>
  <c r="DQ64" s="1"/>
  <c r="DU64" s="1"/>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DI64" s="1"/>
  <c r="M64"/>
  <c r="J64"/>
  <c r="DT63"/>
  <c r="DS63"/>
  <c r="DR63"/>
  <c r="DP63"/>
  <c r="DO63"/>
  <c r="DN63"/>
  <c r="DM63"/>
  <c r="DL63"/>
  <c r="DK63"/>
  <c r="DQ63" s="1"/>
  <c r="DU63" s="1"/>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I63" s="1"/>
  <c r="M63"/>
  <c r="J63"/>
  <c r="DT62"/>
  <c r="DS62"/>
  <c r="DR62"/>
  <c r="DP62"/>
  <c r="DO62"/>
  <c r="DN62"/>
  <c r="DM62"/>
  <c r="DL62"/>
  <c r="DK62"/>
  <c r="DQ62" s="1"/>
  <c r="DU62" s="1"/>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I62" s="1"/>
  <c r="M62"/>
  <c r="J62"/>
  <c r="DT61"/>
  <c r="DS61"/>
  <c r="DR61"/>
  <c r="DP61"/>
  <c r="DO61"/>
  <c r="DN61"/>
  <c r="DM61"/>
  <c r="DL61"/>
  <c r="DK61"/>
  <c r="DQ61" s="1"/>
  <c r="DU61" s="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DI61" s="1"/>
  <c r="M61"/>
  <c r="J61"/>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I60" s="1"/>
  <c r="M60"/>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I59" s="1"/>
  <c r="M59"/>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I58" s="1"/>
  <c r="M58"/>
  <c r="J58"/>
  <c r="DT57"/>
  <c r="DS57"/>
  <c r="DR57"/>
  <c r="DP57"/>
  <c r="DO57"/>
  <c r="DN57"/>
  <c r="DM57"/>
  <c r="DL57"/>
  <c r="DK57"/>
  <c r="DQ57" s="1"/>
  <c r="DU57" s="1"/>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I57" s="1"/>
  <c r="M57"/>
  <c r="J57"/>
  <c r="DH52"/>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DI49" s="1"/>
  <c r="J49"/>
  <c r="DT48"/>
  <c r="DS48"/>
  <c r="DR48"/>
  <c r="DP48"/>
  <c r="DO48"/>
  <c r="DN48"/>
  <c r="DM48"/>
  <c r="DL48"/>
  <c r="DK48"/>
  <c r="DQ48" s="1"/>
  <c r="DU48" s="1"/>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DI48" s="1"/>
  <c r="J48"/>
  <c r="DT47"/>
  <c r="DS47"/>
  <c r="DR47"/>
  <c r="DP47"/>
  <c r="DO47"/>
  <c r="DN47"/>
  <c r="DM47"/>
  <c r="DL47"/>
  <c r="DK47"/>
  <c r="DQ47" s="1"/>
  <c r="DU47" s="1"/>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DI47" s="1"/>
  <c r="J47"/>
  <c r="DT46"/>
  <c r="DT54" s="1"/>
  <c r="DS46"/>
  <c r="DS54" s="1"/>
  <c r="DR46"/>
  <c r="DR54" s="1"/>
  <c r="DP46"/>
  <c r="DP54" s="1"/>
  <c r="DO46"/>
  <c r="DO54" s="1"/>
  <c r="DN46"/>
  <c r="DN54" s="1"/>
  <c r="DM46"/>
  <c r="DM54" s="1"/>
  <c r="DK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M46"/>
  <c r="DI46" s="1"/>
  <c r="J46"/>
  <c r="DL46" s="1"/>
  <c r="DL54" s="1"/>
  <c r="DT45"/>
  <c r="DS45"/>
  <c r="DR45"/>
  <c r="DP45"/>
  <c r="DO45"/>
  <c r="DN45"/>
  <c r="DM45"/>
  <c r="DL45"/>
  <c r="DK45"/>
  <c r="DQ45" s="1"/>
  <c r="DU45" s="1"/>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J45"/>
  <c r="DT44"/>
  <c r="DS44"/>
  <c r="DR44"/>
  <c r="DP44"/>
  <c r="DO44"/>
  <c r="DN44"/>
  <c r="DM44"/>
  <c r="DL44"/>
  <c r="DK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DI44" s="1"/>
  <c r="J44"/>
  <c r="DT43"/>
  <c r="DS43"/>
  <c r="DR43"/>
  <c r="DP43"/>
  <c r="DO43"/>
  <c r="DN43"/>
  <c r="DM43"/>
  <c r="DL43"/>
  <c r="DK43"/>
  <c r="DQ43" s="1"/>
  <c r="DU43" s="1"/>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M43"/>
  <c r="J43"/>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DI42" s="1"/>
  <c r="J42"/>
  <c r="DT41"/>
  <c r="DT53" s="1"/>
  <c r="DS41"/>
  <c r="DS53" s="1"/>
  <c r="DR41"/>
  <c r="DR53" s="1"/>
  <c r="DP41"/>
  <c r="DP53" s="1"/>
  <c r="DO41"/>
  <c r="DO53" s="1"/>
  <c r="DN41"/>
  <c r="DN53" s="1"/>
  <c r="DM41"/>
  <c r="DM53" s="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L41" s="1"/>
  <c r="DL53" s="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T52" s="1"/>
  <c r="DT55" s="1"/>
  <c r="DS37"/>
  <c r="DS52" s="1"/>
  <c r="DS55" s="1"/>
  <c r="DR37"/>
  <c r="DR52" s="1"/>
  <c r="DR55" s="1"/>
  <c r="DP37"/>
  <c r="DP52" s="1"/>
  <c r="DP55" s="1"/>
  <c r="DO37"/>
  <c r="DO52" s="1"/>
  <c r="DO55" s="1"/>
  <c r="DN37"/>
  <c r="DN52" s="1"/>
  <c r="DN55" s="1"/>
  <c r="DM37"/>
  <c r="DM52" s="1"/>
  <c r="DM55" s="1"/>
  <c r="DL37"/>
  <c r="DL52" s="1"/>
  <c r="DL55" s="1"/>
  <c r="DK37"/>
  <c r="DQ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H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I30" s="1"/>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I28" s="1"/>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I26" s="1"/>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T34" s="1"/>
  <c r="DT113" s="1"/>
  <c r="K14" i="74" s="1"/>
  <c r="DS15" i="84"/>
  <c r="DS34" s="1"/>
  <c r="DS113" s="1"/>
  <c r="J14" i="74" s="1"/>
  <c r="DR15" i="84"/>
  <c r="DR34" s="1"/>
  <c r="DR113" s="1"/>
  <c r="I14" i="74" s="1"/>
  <c r="DP15" i="84"/>
  <c r="DP34" s="1"/>
  <c r="DP113" s="1"/>
  <c r="G14" i="74" s="1"/>
  <c r="DO15" i="84"/>
  <c r="DO34" s="1"/>
  <c r="DO113" s="1"/>
  <c r="F14" i="74" s="1"/>
  <c r="DN15" i="84"/>
  <c r="DN34" s="1"/>
  <c r="DN113" s="1"/>
  <c r="E14" i="74" s="1"/>
  <c r="DM15" i="84"/>
  <c r="DM34" s="1"/>
  <c r="DM113" s="1"/>
  <c r="D14" i="74" s="1"/>
  <c r="DK15" i="84"/>
  <c r="DK34"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I13" s="1"/>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33" s="1"/>
  <c r="DT112" s="1"/>
  <c r="DS10"/>
  <c r="DS33" s="1"/>
  <c r="DS112" s="1"/>
  <c r="DR10"/>
  <c r="DR33" s="1"/>
  <c r="DR112" s="1"/>
  <c r="DP10"/>
  <c r="DP33" s="1"/>
  <c r="DP112" s="1"/>
  <c r="DO10"/>
  <c r="DO33" s="1"/>
  <c r="DO112" s="1"/>
  <c r="DN10"/>
  <c r="DN33" s="1"/>
  <c r="DN112" s="1"/>
  <c r="DM10"/>
  <c r="DM33" s="1"/>
  <c r="DM112" s="1"/>
  <c r="DK10"/>
  <c r="DK33" s="1"/>
  <c r="DG10"/>
  <c r="DF10"/>
  <c r="DF33" s="1"/>
  <c r="DE10"/>
  <c r="DD10"/>
  <c r="DD33" s="1"/>
  <c r="DC10"/>
  <c r="DB10"/>
  <c r="DB33" s="1"/>
  <c r="DA10"/>
  <c r="CZ10"/>
  <c r="CZ33"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R10"/>
  <c r="R33" s="1"/>
  <c r="Q10"/>
  <c r="P10"/>
  <c r="P33" s="1"/>
  <c r="O10"/>
  <c r="N10"/>
  <c r="N33" s="1"/>
  <c r="M10"/>
  <c r="J10"/>
  <c r="DT9"/>
  <c r="DS9"/>
  <c r="DR9"/>
  <c r="DP9"/>
  <c r="DO9"/>
  <c r="DN9"/>
  <c r="DM9"/>
  <c r="DL9"/>
  <c r="DK9"/>
  <c r="DQ9" s="1"/>
  <c r="DU9" s="1"/>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I9" s="1"/>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T32" s="1"/>
  <c r="DS6"/>
  <c r="DS32" s="1"/>
  <c r="DR6"/>
  <c r="DR32" s="1"/>
  <c r="DP6"/>
  <c r="DP32" s="1"/>
  <c r="DN6"/>
  <c r="DN32" s="1"/>
  <c r="DM6"/>
  <c r="DM32" s="1"/>
  <c r="DL6"/>
  <c r="DL32" s="1"/>
  <c r="DK6"/>
  <c r="DK32" s="1"/>
  <c r="DG6"/>
  <c r="DF6"/>
  <c r="DF52" s="1"/>
  <c r="DE6"/>
  <c r="DD6"/>
  <c r="DD52" s="1"/>
  <c r="DC6"/>
  <c r="DB6"/>
  <c r="DB52" s="1"/>
  <c r="DA6"/>
  <c r="CZ6"/>
  <c r="CZ52" s="1"/>
  <c r="CY6"/>
  <c r="CX6"/>
  <c r="CX52" s="1"/>
  <c r="CW6"/>
  <c r="CV6"/>
  <c r="CV52" s="1"/>
  <c r="CU6"/>
  <c r="CT6"/>
  <c r="CT52" s="1"/>
  <c r="CS6"/>
  <c r="CR6"/>
  <c r="CR52" s="1"/>
  <c r="CQ6"/>
  <c r="CP6"/>
  <c r="CP52" s="1"/>
  <c r="CO6"/>
  <c r="CN6"/>
  <c r="CN52" s="1"/>
  <c r="CM6"/>
  <c r="CL6"/>
  <c r="CL52" s="1"/>
  <c r="CK6"/>
  <c r="CJ6"/>
  <c r="CJ52" s="1"/>
  <c r="CI6"/>
  <c r="CH6"/>
  <c r="CH52" s="1"/>
  <c r="CG6"/>
  <c r="CF6"/>
  <c r="CF52" s="1"/>
  <c r="CE6"/>
  <c r="CD6"/>
  <c r="CD52" s="1"/>
  <c r="CC6"/>
  <c r="CB6"/>
  <c r="CB52" s="1"/>
  <c r="CA6"/>
  <c r="BZ6"/>
  <c r="BZ72" s="1"/>
  <c r="BY6"/>
  <c r="BX6"/>
  <c r="BX52" s="1"/>
  <c r="BW6"/>
  <c r="BV6"/>
  <c r="BV72" s="1"/>
  <c r="BU6"/>
  <c r="BT6"/>
  <c r="BT52" s="1"/>
  <c r="BS6"/>
  <c r="BR6"/>
  <c r="BR72" s="1"/>
  <c r="BQ6"/>
  <c r="BP6"/>
  <c r="BP52" s="1"/>
  <c r="BO6"/>
  <c r="BN6"/>
  <c r="BN72" s="1"/>
  <c r="BM6"/>
  <c r="BL6"/>
  <c r="BL52" s="1"/>
  <c r="BK6"/>
  <c r="BJ6"/>
  <c r="BJ72" s="1"/>
  <c r="BI6"/>
  <c r="BH6"/>
  <c r="BH52" s="1"/>
  <c r="BF6"/>
  <c r="BF72" s="1"/>
  <c r="BE6"/>
  <c r="BD6"/>
  <c r="BD52" s="1"/>
  <c r="BC6"/>
  <c r="BB6"/>
  <c r="BB72" s="1"/>
  <c r="BA6"/>
  <c r="AZ6"/>
  <c r="AZ52" s="1"/>
  <c r="AY6"/>
  <c r="AX6"/>
  <c r="AX72" s="1"/>
  <c r="AW6"/>
  <c r="AV6"/>
  <c r="AV52" s="1"/>
  <c r="AU6"/>
  <c r="AT6"/>
  <c r="AT72" s="1"/>
  <c r="AS6"/>
  <c r="AR6"/>
  <c r="AR52" s="1"/>
  <c r="AQ6"/>
  <c r="AP6"/>
  <c r="AP72" s="1"/>
  <c r="AO6"/>
  <c r="AN6"/>
  <c r="AN52" s="1"/>
  <c r="AM6"/>
  <c r="AL6"/>
  <c r="AL72" s="1"/>
  <c r="AK6"/>
  <c r="AJ6"/>
  <c r="AJ52" s="1"/>
  <c r="AI6"/>
  <c r="AH6"/>
  <c r="AH72" s="1"/>
  <c r="AG6"/>
  <c r="AF6"/>
  <c r="AF52" s="1"/>
  <c r="AE6"/>
  <c r="AD6"/>
  <c r="AD72" s="1"/>
  <c r="AC6"/>
  <c r="AB6"/>
  <c r="AB52" s="1"/>
  <c r="AA6"/>
  <c r="Z6"/>
  <c r="Z72" s="1"/>
  <c r="Y6"/>
  <c r="X6"/>
  <c r="X52" s="1"/>
  <c r="W6"/>
  <c r="V6"/>
  <c r="V72" s="1"/>
  <c r="U6"/>
  <c r="T6"/>
  <c r="T52" s="1"/>
  <c r="S6"/>
  <c r="R6"/>
  <c r="R72" s="1"/>
  <c r="Q6"/>
  <c r="P6"/>
  <c r="P52" s="1"/>
  <c r="O6"/>
  <c r="N6"/>
  <c r="N72" s="1"/>
  <c r="M6"/>
  <c r="J6"/>
  <c r="J32" s="1"/>
  <c r="B60" i="79"/>
  <c r="B59"/>
  <c r="B48"/>
  <c r="B47"/>
  <c r="B36"/>
  <c r="B35"/>
  <c r="B23"/>
  <c r="B24"/>
  <c r="DU89" i="78"/>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U84"/>
  <c r="DT84"/>
  <c r="DS84"/>
  <c r="DQ84"/>
  <c r="DP84"/>
  <c r="DO84"/>
  <c r="DN84"/>
  <c r="DM84"/>
  <c r="DL84"/>
  <c r="DR84" s="1"/>
  <c r="DV84" s="1"/>
  <c r="DH84"/>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DJ84" s="1"/>
  <c r="J84"/>
  <c r="DU83"/>
  <c r="DT83"/>
  <c r="DS83"/>
  <c r="DQ83"/>
  <c r="DP83"/>
  <c r="DO83"/>
  <c r="DN83"/>
  <c r="DM83"/>
  <c r="DL83"/>
  <c r="DR83" s="1"/>
  <c r="DV83" s="1"/>
  <c r="DH83"/>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DJ83" s="1"/>
  <c r="J83"/>
  <c r="DU82"/>
  <c r="DT82"/>
  <c r="DS82"/>
  <c r="DQ82"/>
  <c r="DP82"/>
  <c r="DO82"/>
  <c r="DN82"/>
  <c r="DM82"/>
  <c r="DL82"/>
  <c r="DR82" s="1"/>
  <c r="DV82" s="1"/>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DJ82" s="1"/>
  <c r="J82"/>
  <c r="DU81"/>
  <c r="DT81"/>
  <c r="DS81"/>
  <c r="DQ81"/>
  <c r="DP81"/>
  <c r="DO81"/>
  <c r="DN81"/>
  <c r="DM81"/>
  <c r="DL81"/>
  <c r="DR81" s="1"/>
  <c r="DV81" s="1"/>
  <c r="DH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DJ81" s="1"/>
  <c r="J8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T92" i="77"/>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T87"/>
  <c r="DS87"/>
  <c r="DR87"/>
  <c r="DP87"/>
  <c r="DO87"/>
  <c r="DN87"/>
  <c r="DM87"/>
  <c r="DL87"/>
  <c r="DK87"/>
  <c r="DQ87" s="1"/>
  <c r="DU87" s="1"/>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M87"/>
  <c r="DI87" s="1"/>
  <c r="J87"/>
  <c r="DT86"/>
  <c r="DS86"/>
  <c r="DR86"/>
  <c r="DP86"/>
  <c r="DO86"/>
  <c r="DN86"/>
  <c r="DM86"/>
  <c r="DL86"/>
  <c r="DK86"/>
  <c r="DQ86" s="1"/>
  <c r="DU86" s="1"/>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M86"/>
  <c r="DI86" s="1"/>
  <c r="J86"/>
  <c r="DT85"/>
  <c r="DS85"/>
  <c r="DR85"/>
  <c r="DP85"/>
  <c r="DO85"/>
  <c r="DN85"/>
  <c r="DM85"/>
  <c r="DL85"/>
  <c r="DK85"/>
  <c r="DQ85" s="1"/>
  <c r="DU85" s="1"/>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M85"/>
  <c r="DI85" s="1"/>
  <c r="J85"/>
  <c r="DT84"/>
  <c r="DS84"/>
  <c r="DR84"/>
  <c r="DP84"/>
  <c r="DO84"/>
  <c r="DN84"/>
  <c r="DM84"/>
  <c r="DL84"/>
  <c r="DK84"/>
  <c r="DQ84" s="1"/>
  <c r="DU84" s="1"/>
  <c r="DG84"/>
  <c r="DF84"/>
  <c r="DE84"/>
  <c r="DD84"/>
  <c r="DC84"/>
  <c r="DB84"/>
  <c r="DA84"/>
  <c r="CZ84"/>
  <c r="CY84"/>
  <c r="CX84"/>
  <c r="CW84"/>
  <c r="CV84"/>
  <c r="CU84"/>
  <c r="CT84"/>
  <c r="CS84"/>
  <c r="CR84"/>
  <c r="CQ84"/>
  <c r="CP84"/>
  <c r="CO84"/>
  <c r="CN84"/>
  <c r="CM84"/>
  <c r="CL84"/>
  <c r="CK84"/>
  <c r="CJ84"/>
  <c r="CI84"/>
  <c r="CH84"/>
  <c r="CG84"/>
  <c r="CF84"/>
  <c r="CE84"/>
  <c r="CD84"/>
  <c r="CC84"/>
  <c r="CB84"/>
  <c r="CA84"/>
  <c r="BZ84"/>
  <c r="BY84"/>
  <c r="BX84"/>
  <c r="BW84"/>
  <c r="BV84"/>
  <c r="BU84"/>
  <c r="BT84"/>
  <c r="BS84"/>
  <c r="BR84"/>
  <c r="BQ84"/>
  <c r="BP84"/>
  <c r="BO84"/>
  <c r="BN84"/>
  <c r="BM84"/>
  <c r="BL84"/>
  <c r="BK84"/>
  <c r="BJ84"/>
  <c r="BI84"/>
  <c r="BH84"/>
  <c r="BG84"/>
  <c r="BF84"/>
  <c r="BE84"/>
  <c r="BD84"/>
  <c r="BC84"/>
  <c r="BB84"/>
  <c r="BA84"/>
  <c r="AZ84"/>
  <c r="AY84"/>
  <c r="AX84"/>
  <c r="AW84"/>
  <c r="AV84"/>
  <c r="AU84"/>
  <c r="AT84"/>
  <c r="AS84"/>
  <c r="AR84"/>
  <c r="AQ84"/>
  <c r="AP84"/>
  <c r="AO84"/>
  <c r="AN84"/>
  <c r="AM84"/>
  <c r="AL84"/>
  <c r="AK84"/>
  <c r="AJ84"/>
  <c r="AI84"/>
  <c r="AH84"/>
  <c r="AG84"/>
  <c r="AF84"/>
  <c r="AE84"/>
  <c r="AD84"/>
  <c r="AC84"/>
  <c r="AB84"/>
  <c r="AA84"/>
  <c r="Z84"/>
  <c r="Y84"/>
  <c r="X84"/>
  <c r="W84"/>
  <c r="V84"/>
  <c r="U84"/>
  <c r="T84"/>
  <c r="S84"/>
  <c r="R84"/>
  <c r="Q84"/>
  <c r="P84"/>
  <c r="O84"/>
  <c r="N84"/>
  <c r="M84"/>
  <c r="DI84" s="1"/>
  <c r="J84"/>
  <c r="DT83"/>
  <c r="DS83"/>
  <c r="DR83"/>
  <c r="DP83"/>
  <c r="DO83"/>
  <c r="DN83"/>
  <c r="DM83"/>
  <c r="DL83"/>
  <c r="DK83"/>
  <c r="DQ83" s="1"/>
  <c r="DU83" s="1"/>
  <c r="DG83"/>
  <c r="DF83"/>
  <c r="DE83"/>
  <c r="DD83"/>
  <c r="DC83"/>
  <c r="DB83"/>
  <c r="DA83"/>
  <c r="CZ83"/>
  <c r="CY83"/>
  <c r="CX83"/>
  <c r="CW83"/>
  <c r="CV83"/>
  <c r="CU83"/>
  <c r="CT83"/>
  <c r="CS83"/>
  <c r="CR83"/>
  <c r="CQ83"/>
  <c r="CP83"/>
  <c r="CO83"/>
  <c r="CN83"/>
  <c r="CM83"/>
  <c r="CL83"/>
  <c r="CK83"/>
  <c r="CJ83"/>
  <c r="CI83"/>
  <c r="CH83"/>
  <c r="CG83"/>
  <c r="CF83"/>
  <c r="CE83"/>
  <c r="CD83"/>
  <c r="CC83"/>
  <c r="CB83"/>
  <c r="CA83"/>
  <c r="BZ83"/>
  <c r="BY83"/>
  <c r="BX83"/>
  <c r="BW83"/>
  <c r="BV83"/>
  <c r="BU83"/>
  <c r="BT83"/>
  <c r="BS83"/>
  <c r="BR83"/>
  <c r="BQ83"/>
  <c r="BP83"/>
  <c r="BO83"/>
  <c r="BN83"/>
  <c r="BM83"/>
  <c r="BL83"/>
  <c r="BK83"/>
  <c r="BJ83"/>
  <c r="BI83"/>
  <c r="BH83"/>
  <c r="BG83"/>
  <c r="BF83"/>
  <c r="BE83"/>
  <c r="BD83"/>
  <c r="BC83"/>
  <c r="BB83"/>
  <c r="BA83"/>
  <c r="AZ83"/>
  <c r="AY83"/>
  <c r="AX83"/>
  <c r="AW83"/>
  <c r="AV83"/>
  <c r="AU83"/>
  <c r="AT83"/>
  <c r="AS83"/>
  <c r="AR83"/>
  <c r="AQ83"/>
  <c r="AP83"/>
  <c r="AO83"/>
  <c r="AN83"/>
  <c r="AM83"/>
  <c r="AL83"/>
  <c r="AK83"/>
  <c r="AJ83"/>
  <c r="AI83"/>
  <c r="AH83"/>
  <c r="AG83"/>
  <c r="AF83"/>
  <c r="AE83"/>
  <c r="AD83"/>
  <c r="AC83"/>
  <c r="AB83"/>
  <c r="AA83"/>
  <c r="Z83"/>
  <c r="Y83"/>
  <c r="X83"/>
  <c r="W83"/>
  <c r="V83"/>
  <c r="U83"/>
  <c r="T83"/>
  <c r="S83"/>
  <c r="R83"/>
  <c r="Q83"/>
  <c r="P83"/>
  <c r="O83"/>
  <c r="N83"/>
  <c r="M83"/>
  <c r="DI83" s="1"/>
  <c r="J83"/>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E116" i="79"/>
  <c r="E115"/>
  <c r="E114"/>
  <c r="E113"/>
  <c r="E112"/>
  <c r="E111"/>
  <c r="E110"/>
  <c r="E109"/>
  <c r="D109"/>
  <c r="G109" s="1"/>
  <c r="E108"/>
  <c r="D108"/>
  <c r="F108" s="1"/>
  <c r="E104"/>
  <c r="E103"/>
  <c r="E102"/>
  <c r="E101"/>
  <c r="E100"/>
  <c r="E99"/>
  <c r="E98"/>
  <c r="E97"/>
  <c r="D97"/>
  <c r="E96"/>
  <c r="D96"/>
  <c r="F96" s="1"/>
  <c r="E92"/>
  <c r="E91"/>
  <c r="E90"/>
  <c r="E89"/>
  <c r="E88"/>
  <c r="E87"/>
  <c r="E86"/>
  <c r="E85"/>
  <c r="D85"/>
  <c r="E84"/>
  <c r="D84"/>
  <c r="F84" s="1"/>
  <c r="D73"/>
  <c r="G73" s="1"/>
  <c r="G81" s="1"/>
  <c r="D72"/>
  <c r="F72" s="1"/>
  <c r="F81" s="1"/>
  <c r="D58"/>
  <c r="G58" s="1"/>
  <c r="D57"/>
  <c r="E53"/>
  <c r="E52"/>
  <c r="E51"/>
  <c r="E50"/>
  <c r="E49"/>
  <c r="E48"/>
  <c r="E47"/>
  <c r="E46"/>
  <c r="D46"/>
  <c r="G46" s="1"/>
  <c r="E45"/>
  <c r="D45"/>
  <c r="E41"/>
  <c r="E40"/>
  <c r="E39"/>
  <c r="E38"/>
  <c r="E37"/>
  <c r="E36"/>
  <c r="E35"/>
  <c r="E34"/>
  <c r="D34"/>
  <c r="G34" s="1"/>
  <c r="E33"/>
  <c r="D33"/>
  <c r="F33" s="1"/>
  <c r="D22"/>
  <c r="G22" s="1"/>
  <c r="D21"/>
  <c r="F21" s="1"/>
  <c r="C15"/>
  <c r="B15"/>
  <c r="D14"/>
  <c r="B116" s="1"/>
  <c r="D116" s="1"/>
  <c r="O116" s="1"/>
  <c r="D13"/>
  <c r="B104" s="1"/>
  <c r="D104" s="1"/>
  <c r="O104" s="1"/>
  <c r="D12"/>
  <c r="B92" s="1"/>
  <c r="D92" s="1"/>
  <c r="O92" s="1"/>
  <c r="D11"/>
  <c r="B77" s="1"/>
  <c r="D77" s="1"/>
  <c r="K77" s="1"/>
  <c r="C8"/>
  <c r="B8"/>
  <c r="D7"/>
  <c r="B65" s="1"/>
  <c r="D65" s="1"/>
  <c r="O65" s="1"/>
  <c r="D6"/>
  <c r="B53" s="1"/>
  <c r="D53" s="1"/>
  <c r="O53" s="1"/>
  <c r="D5"/>
  <c r="B41" s="1"/>
  <c r="D41" s="1"/>
  <c r="O41" s="1"/>
  <c r="D4"/>
  <c r="B26" s="1"/>
  <c r="D26" s="1"/>
  <c r="K26" s="1"/>
  <c r="D60"/>
  <c r="I60" s="1"/>
  <c r="D48"/>
  <c r="I48" s="1"/>
  <c r="D36"/>
  <c r="I36" s="1"/>
  <c r="D24"/>
  <c r="I24" s="1"/>
  <c r="DJ108" i="78"/>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U101"/>
  <c r="DT101"/>
  <c r="DS101"/>
  <c r="DQ101"/>
  <c r="DP101"/>
  <c r="DO101"/>
  <c r="DN101"/>
  <c r="DM101"/>
  <c r="DL10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U98"/>
  <c r="DT98"/>
  <c r="DS98"/>
  <c r="DQ98"/>
  <c r="DP98"/>
  <c r="DO98"/>
  <c r="DN98"/>
  <c r="DM98"/>
  <c r="DL98"/>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U96"/>
  <c r="DT96"/>
  <c r="DS96"/>
  <c r="DQ96"/>
  <c r="DP96"/>
  <c r="DO96"/>
  <c r="DN96"/>
  <c r="DM96"/>
  <c r="DL96"/>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U94"/>
  <c r="DT94"/>
  <c r="DS94"/>
  <c r="DQ94"/>
  <c r="DP94"/>
  <c r="DO94"/>
  <c r="DN94"/>
  <c r="DM94"/>
  <c r="DL94"/>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U92"/>
  <c r="DT92"/>
  <c r="DS92"/>
  <c r="DQ92"/>
  <c r="DP92"/>
  <c r="DO92"/>
  <c r="DN92"/>
  <c r="DM92"/>
  <c r="DL92"/>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U90"/>
  <c r="DT90"/>
  <c r="DS90"/>
  <c r="DQ90"/>
  <c r="DP90"/>
  <c r="DO90"/>
  <c r="DN90"/>
  <c r="DM90"/>
  <c r="DL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U77"/>
  <c r="DT77"/>
  <c r="DS77"/>
  <c r="DQ77"/>
  <c r="DP77"/>
  <c r="DO77"/>
  <c r="DN77"/>
  <c r="DM77"/>
  <c r="DL77"/>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U75"/>
  <c r="DT75"/>
  <c r="DS75"/>
  <c r="DQ75"/>
  <c r="DP75"/>
  <c r="DO75"/>
  <c r="DN75"/>
  <c r="DM75"/>
  <c r="DL75"/>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V71"/>
  <c r="DU71"/>
  <c r="DT71"/>
  <c r="DS71"/>
  <c r="DR71"/>
  <c r="DQ71"/>
  <c r="DP71"/>
  <c r="DO71"/>
  <c r="DN71"/>
  <c r="DM71"/>
  <c r="DL71"/>
  <c r="J71"/>
  <c r="DV70"/>
  <c r="DV72" s="1"/>
  <c r="DU70"/>
  <c r="DU72" s="1"/>
  <c r="DT70"/>
  <c r="DT72" s="1"/>
  <c r="DS70"/>
  <c r="DS72" s="1"/>
  <c r="DR70"/>
  <c r="DR72" s="1"/>
  <c r="DQ70"/>
  <c r="DQ72" s="1"/>
  <c r="DP70"/>
  <c r="DP72" s="1"/>
  <c r="DO70"/>
  <c r="DO72" s="1"/>
  <c r="DN70"/>
  <c r="DN72" s="1"/>
  <c r="DM70"/>
  <c r="DM72" s="1"/>
  <c r="DL70"/>
  <c r="DL72" s="1"/>
  <c r="DI70"/>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U68"/>
  <c r="DT68"/>
  <c r="DS68"/>
  <c r="DQ68"/>
  <c r="DP68"/>
  <c r="DO68"/>
  <c r="DN68"/>
  <c r="DM68"/>
  <c r="DL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U66"/>
  <c r="DT66"/>
  <c r="DS66"/>
  <c r="DQ66"/>
  <c r="DP66"/>
  <c r="DO66"/>
  <c r="DN66"/>
  <c r="DM66"/>
  <c r="DL66"/>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U65"/>
  <c r="DT65"/>
  <c r="DS65"/>
  <c r="DQ65"/>
  <c r="DP65"/>
  <c r="DO65"/>
  <c r="DN65"/>
  <c r="DM65"/>
  <c r="DL65"/>
  <c r="DR65" s="1"/>
  <c r="DV65" s="1"/>
  <c r="DH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J65"/>
  <c r="DU64"/>
  <c r="DT64"/>
  <c r="DS64"/>
  <c r="DQ64"/>
  <c r="DP64"/>
  <c r="DO64"/>
  <c r="DN64"/>
  <c r="DM64"/>
  <c r="DL64"/>
  <c r="DH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DJ64" s="1"/>
  <c r="J64"/>
  <c r="DU63"/>
  <c r="DT63"/>
  <c r="DS63"/>
  <c r="DQ63"/>
  <c r="DP63"/>
  <c r="DO63"/>
  <c r="DN63"/>
  <c r="DM63"/>
  <c r="DL63"/>
  <c r="DR63" s="1"/>
  <c r="DV63" s="1"/>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J63"/>
  <c r="DU62"/>
  <c r="DT62"/>
  <c r="DS62"/>
  <c r="DQ62"/>
  <c r="DP62"/>
  <c r="DO62"/>
  <c r="DN62"/>
  <c r="DM62"/>
  <c r="DL62"/>
  <c r="DH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DJ62" s="1"/>
  <c r="J62"/>
  <c r="DU61"/>
  <c r="DT61"/>
  <c r="DS61"/>
  <c r="DQ61"/>
  <c r="DP61"/>
  <c r="DO61"/>
  <c r="DN61"/>
  <c r="DM61"/>
  <c r="DL61"/>
  <c r="DR61" s="1"/>
  <c r="DV61" s="1"/>
  <c r="DH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J61"/>
  <c r="DU60"/>
  <c r="DT60"/>
  <c r="DS60"/>
  <c r="DQ60"/>
  <c r="DP60"/>
  <c r="DO60"/>
  <c r="DN60"/>
  <c r="DM60"/>
  <c r="DL60"/>
  <c r="DH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DJ60" s="1"/>
  <c r="J60"/>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U58"/>
  <c r="DT58"/>
  <c r="DS58"/>
  <c r="DQ58"/>
  <c r="DP58"/>
  <c r="DO58"/>
  <c r="DN58"/>
  <c r="DM58"/>
  <c r="DL58"/>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U56"/>
  <c r="DT56"/>
  <c r="DS56"/>
  <c r="DQ56"/>
  <c r="DP56"/>
  <c r="DO56"/>
  <c r="DN56"/>
  <c r="DM56"/>
  <c r="DL56"/>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I51"/>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J48"/>
  <c r="DU47"/>
  <c r="DT47"/>
  <c r="DS47"/>
  <c r="DQ47"/>
  <c r="DP47"/>
  <c r="DO47"/>
  <c r="DN47"/>
  <c r="DM47"/>
  <c r="DL47"/>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U46"/>
  <c r="DT46"/>
  <c r="DS46"/>
  <c r="DQ46"/>
  <c r="DP46"/>
  <c r="DO46"/>
  <c r="DN46"/>
  <c r="DM46"/>
  <c r="DL46"/>
  <c r="DR46" s="1"/>
  <c r="DV46" s="1"/>
  <c r="DH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Q46"/>
  <c r="P46"/>
  <c r="O46"/>
  <c r="N46"/>
  <c r="J46"/>
  <c r="DU45"/>
  <c r="DT45"/>
  <c r="DS45"/>
  <c r="DQ45"/>
  <c r="DP45"/>
  <c r="DO45"/>
  <c r="DN45"/>
  <c r="DM45"/>
  <c r="DL45"/>
  <c r="DH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DJ45" s="1"/>
  <c r="J45"/>
  <c r="DU44"/>
  <c r="DT44"/>
  <c r="DS44"/>
  <c r="DQ44"/>
  <c r="DP44"/>
  <c r="DO44"/>
  <c r="DN44"/>
  <c r="DM44"/>
  <c r="DL44"/>
  <c r="DR44" s="1"/>
  <c r="DV44" s="1"/>
  <c r="DH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J44"/>
  <c r="DU43"/>
  <c r="DT43"/>
  <c r="DS43"/>
  <c r="DQ43"/>
  <c r="DP43"/>
  <c r="DO43"/>
  <c r="DN43"/>
  <c r="DM43"/>
  <c r="DL43"/>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DJ43" s="1"/>
  <c r="J43"/>
  <c r="DU42"/>
  <c r="DT42"/>
  <c r="DS42"/>
  <c r="DQ42"/>
  <c r="DP42"/>
  <c r="DO42"/>
  <c r="DN42"/>
  <c r="DM42"/>
  <c r="DL42"/>
  <c r="DR42" s="1"/>
  <c r="DV42" s="1"/>
  <c r="DH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J42"/>
  <c r="DU41"/>
  <c r="DT41"/>
  <c r="DS41"/>
  <c r="DQ41"/>
  <c r="DP41"/>
  <c r="DO41"/>
  <c r="DN41"/>
  <c r="DM41"/>
  <c r="DL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U52" s="1"/>
  <c r="DT40"/>
  <c r="DT52" s="1"/>
  <c r="DS40"/>
  <c r="DS52" s="1"/>
  <c r="DQ40"/>
  <c r="DQ52" s="1"/>
  <c r="DP40"/>
  <c r="DP52" s="1"/>
  <c r="DO40"/>
  <c r="DO52" s="1"/>
  <c r="DN40"/>
  <c r="DN52" s="1"/>
  <c r="DL40"/>
  <c r="DL52"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M40" s="1"/>
  <c r="DM52" s="1"/>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Q38"/>
  <c r="DP38"/>
  <c r="DO38"/>
  <c r="DN38"/>
  <c r="DM38"/>
  <c r="DL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U51" s="1"/>
  <c r="DT36"/>
  <c r="DT51" s="1"/>
  <c r="DT53" s="1"/>
  <c r="DS36"/>
  <c r="DS51" s="1"/>
  <c r="DQ36"/>
  <c r="DQ51" s="1"/>
  <c r="DQ53" s="1"/>
  <c r="DO36"/>
  <c r="DO51" s="1"/>
  <c r="DO53" s="1"/>
  <c r="DN36"/>
  <c r="DN51" s="1"/>
  <c r="DM36"/>
  <c r="DM51" s="1"/>
  <c r="DM53" s="1"/>
  <c r="DL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P36" s="1"/>
  <c r="DP51" s="1"/>
  <c r="DP53" s="1"/>
  <c r="DI32"/>
  <c r="DU31"/>
  <c r="DT31"/>
  <c r="DS31"/>
  <c r="DQ31"/>
  <c r="DP31"/>
  <c r="DO31"/>
  <c r="DN31"/>
  <c r="DM31"/>
  <c r="DL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Q30"/>
  <c r="DP30"/>
  <c r="DO30"/>
  <c r="DN30"/>
  <c r="DM30"/>
  <c r="DL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Q29"/>
  <c r="DP29"/>
  <c r="DO29"/>
  <c r="DN29"/>
  <c r="DM29"/>
  <c r="DL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Q28"/>
  <c r="DP28"/>
  <c r="DO28"/>
  <c r="DN28"/>
  <c r="DM28"/>
  <c r="DL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Q27"/>
  <c r="DP27"/>
  <c r="DO27"/>
  <c r="DN27"/>
  <c r="DM27"/>
  <c r="DL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Q26"/>
  <c r="DP26"/>
  <c r="DO26"/>
  <c r="DN26"/>
  <c r="DM26"/>
  <c r="DL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Q25"/>
  <c r="DP25"/>
  <c r="DO25"/>
  <c r="DN25"/>
  <c r="DM25"/>
  <c r="DL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Q24"/>
  <c r="DP24"/>
  <c r="DO24"/>
  <c r="DN24"/>
  <c r="DM24"/>
  <c r="DL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Q23"/>
  <c r="DP23"/>
  <c r="DO23"/>
  <c r="DN23"/>
  <c r="DM23"/>
  <c r="DL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Q22"/>
  <c r="DP22"/>
  <c r="DO22"/>
  <c r="DN22"/>
  <c r="DM22"/>
  <c r="DL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Q21"/>
  <c r="DP21"/>
  <c r="DO21"/>
  <c r="DN21"/>
  <c r="DM21"/>
  <c r="DL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Q20"/>
  <c r="DP20"/>
  <c r="DO20"/>
  <c r="DN20"/>
  <c r="DM20"/>
  <c r="DL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Q19"/>
  <c r="DP19"/>
  <c r="DO19"/>
  <c r="DN19"/>
  <c r="DM19"/>
  <c r="DL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Q18"/>
  <c r="DP18"/>
  <c r="DO18"/>
  <c r="DN18"/>
  <c r="DM18"/>
  <c r="DL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Q17"/>
  <c r="DP17"/>
  <c r="DO17"/>
  <c r="DN17"/>
  <c r="DM17"/>
  <c r="DL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Q16"/>
  <c r="DP16"/>
  <c r="DO16"/>
  <c r="DN16"/>
  <c r="DM16"/>
  <c r="DL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Q15"/>
  <c r="DP15"/>
  <c r="DO15"/>
  <c r="DN15"/>
  <c r="DM15"/>
  <c r="DL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Q14"/>
  <c r="DP14"/>
  <c r="DO14"/>
  <c r="DN14"/>
  <c r="DM14"/>
  <c r="DL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Q13"/>
  <c r="DP13"/>
  <c r="DO13"/>
  <c r="DN13"/>
  <c r="DM13"/>
  <c r="DL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Q12"/>
  <c r="DP12"/>
  <c r="DO12"/>
  <c r="DN12"/>
  <c r="DM12"/>
  <c r="DL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Q11"/>
  <c r="DP11"/>
  <c r="DO11"/>
  <c r="DN11"/>
  <c r="DM11"/>
  <c r="DL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U33" s="1"/>
  <c r="DU108" s="1"/>
  <c r="DT10"/>
  <c r="DT33" s="1"/>
  <c r="DT108" s="1"/>
  <c r="DS10"/>
  <c r="DS33" s="1"/>
  <c r="DS108" s="1"/>
  <c r="DQ10"/>
  <c r="DQ33" s="1"/>
  <c r="DQ108" s="1"/>
  <c r="DP10"/>
  <c r="DP33" s="1"/>
  <c r="DP108" s="1"/>
  <c r="DO10"/>
  <c r="DO33" s="1"/>
  <c r="DO108" s="1"/>
  <c r="DN10"/>
  <c r="DN33" s="1"/>
  <c r="DN108" s="1"/>
  <c r="DL10"/>
  <c r="DL33" s="1"/>
  <c r="DL108" s="1"/>
  <c r="DH10"/>
  <c r="DG10"/>
  <c r="DG33" s="1"/>
  <c r="DF10"/>
  <c r="DE10"/>
  <c r="DE33" s="1"/>
  <c r="DD10"/>
  <c r="DC10"/>
  <c r="DC33" s="1"/>
  <c r="DB10"/>
  <c r="DA10"/>
  <c r="DA33" s="1"/>
  <c r="CZ10"/>
  <c r="CY10"/>
  <c r="CY33" s="1"/>
  <c r="CX10"/>
  <c r="CW10"/>
  <c r="CW33" s="1"/>
  <c r="CV10"/>
  <c r="CU10"/>
  <c r="CU33" s="1"/>
  <c r="CT10"/>
  <c r="CS10"/>
  <c r="CS33" s="1"/>
  <c r="CR10"/>
  <c r="CQ10"/>
  <c r="CQ33" s="1"/>
  <c r="CP10"/>
  <c r="CO10"/>
  <c r="CO33" s="1"/>
  <c r="CN10"/>
  <c r="CM10"/>
  <c r="CM33" s="1"/>
  <c r="CL10"/>
  <c r="CK10"/>
  <c r="CK33" s="1"/>
  <c r="CJ10"/>
  <c r="CI10"/>
  <c r="CI33" s="1"/>
  <c r="CH10"/>
  <c r="CG10"/>
  <c r="CG33" s="1"/>
  <c r="CF10"/>
  <c r="CE10"/>
  <c r="CE33" s="1"/>
  <c r="CD10"/>
  <c r="CC10"/>
  <c r="CC33" s="1"/>
  <c r="CB10"/>
  <c r="CA10"/>
  <c r="CA33" s="1"/>
  <c r="BZ10"/>
  <c r="BY10"/>
  <c r="BY33" s="1"/>
  <c r="BX10"/>
  <c r="BW10"/>
  <c r="BW33" s="1"/>
  <c r="BV10"/>
  <c r="BU10"/>
  <c r="BU33" s="1"/>
  <c r="BT10"/>
  <c r="BS10"/>
  <c r="BS33" s="1"/>
  <c r="BR10"/>
  <c r="BQ10"/>
  <c r="BQ33" s="1"/>
  <c r="BP10"/>
  <c r="BO10"/>
  <c r="BO33" s="1"/>
  <c r="BN10"/>
  <c r="BM10"/>
  <c r="BM33" s="1"/>
  <c r="BL10"/>
  <c r="BK10"/>
  <c r="BK33" s="1"/>
  <c r="BJ10"/>
  <c r="BI10"/>
  <c r="BI33" s="1"/>
  <c r="BH10"/>
  <c r="BG10"/>
  <c r="BG33" s="1"/>
  <c r="BF10"/>
  <c r="BE10"/>
  <c r="BE33" s="1"/>
  <c r="BD10"/>
  <c r="BC10"/>
  <c r="BC33" s="1"/>
  <c r="BB10"/>
  <c r="BA10"/>
  <c r="BA33" s="1"/>
  <c r="AZ10"/>
  <c r="AY10"/>
  <c r="AY33" s="1"/>
  <c r="AX10"/>
  <c r="AW10"/>
  <c r="AW33" s="1"/>
  <c r="AV10"/>
  <c r="AU10"/>
  <c r="AU33" s="1"/>
  <c r="AT10"/>
  <c r="AS10"/>
  <c r="AS33" s="1"/>
  <c r="AR10"/>
  <c r="AQ10"/>
  <c r="AQ33" s="1"/>
  <c r="AP10"/>
  <c r="AO10"/>
  <c r="AO33" s="1"/>
  <c r="AN10"/>
  <c r="AM10"/>
  <c r="AM33" s="1"/>
  <c r="AL10"/>
  <c r="AK10"/>
  <c r="AK33" s="1"/>
  <c r="AJ10"/>
  <c r="AI10"/>
  <c r="AI33" s="1"/>
  <c r="AH10"/>
  <c r="AG10"/>
  <c r="AG33" s="1"/>
  <c r="AF10"/>
  <c r="AE10"/>
  <c r="AE33" s="1"/>
  <c r="AD10"/>
  <c r="AC10"/>
  <c r="AC33" s="1"/>
  <c r="AB10"/>
  <c r="AA10"/>
  <c r="AA33" s="1"/>
  <c r="Z10"/>
  <c r="Y10"/>
  <c r="Y33" s="1"/>
  <c r="X10"/>
  <c r="W10"/>
  <c r="W33" s="1"/>
  <c r="V10"/>
  <c r="U10"/>
  <c r="U33" s="1"/>
  <c r="S10"/>
  <c r="S33" s="1"/>
  <c r="R10"/>
  <c r="Q10"/>
  <c r="Q33" s="1"/>
  <c r="P10"/>
  <c r="O10"/>
  <c r="O33" s="1"/>
  <c r="N10"/>
  <c r="J10"/>
  <c r="DU9"/>
  <c r="DT9"/>
  <c r="DS9"/>
  <c r="DQ9"/>
  <c r="DP9"/>
  <c r="DO9"/>
  <c r="DN9"/>
  <c r="DM9"/>
  <c r="DL9"/>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U32" s="1"/>
  <c r="DT6"/>
  <c r="DT32" s="1"/>
  <c r="DS6"/>
  <c r="DS32" s="1"/>
  <c r="DQ6"/>
  <c r="DQ32" s="1"/>
  <c r="DO6"/>
  <c r="DO32" s="1"/>
  <c r="DN6"/>
  <c r="DN32" s="1"/>
  <c r="DM6"/>
  <c r="DM32" s="1"/>
  <c r="DL6"/>
  <c r="DL32" s="1"/>
  <c r="DH6"/>
  <c r="DG6"/>
  <c r="DG51" s="1"/>
  <c r="DF6"/>
  <c r="DE6"/>
  <c r="DE51" s="1"/>
  <c r="DD6"/>
  <c r="DC6"/>
  <c r="DC51" s="1"/>
  <c r="DB6"/>
  <c r="DA6"/>
  <c r="DA51" s="1"/>
  <c r="CZ6"/>
  <c r="CY6"/>
  <c r="CY51" s="1"/>
  <c r="CX6"/>
  <c r="CW6"/>
  <c r="CW51" s="1"/>
  <c r="CV6"/>
  <c r="CU6"/>
  <c r="CU51" s="1"/>
  <c r="CT6"/>
  <c r="CS6"/>
  <c r="CS51" s="1"/>
  <c r="CR6"/>
  <c r="CQ6"/>
  <c r="CQ51" s="1"/>
  <c r="CP6"/>
  <c r="CO6"/>
  <c r="CO51" s="1"/>
  <c r="CN6"/>
  <c r="CM6"/>
  <c r="CM51" s="1"/>
  <c r="CL6"/>
  <c r="CK6"/>
  <c r="CK51" s="1"/>
  <c r="CJ6"/>
  <c r="CI6"/>
  <c r="CI51" s="1"/>
  <c r="CH6"/>
  <c r="CG6"/>
  <c r="CG51" s="1"/>
  <c r="CF6"/>
  <c r="CE6"/>
  <c r="CE51" s="1"/>
  <c r="CD6"/>
  <c r="CC6"/>
  <c r="CC51" s="1"/>
  <c r="CB6"/>
  <c r="CA6"/>
  <c r="CA51" s="1"/>
  <c r="BZ6"/>
  <c r="BY6"/>
  <c r="BY51" s="1"/>
  <c r="BX6"/>
  <c r="BW6"/>
  <c r="BW51" s="1"/>
  <c r="BV6"/>
  <c r="BU6"/>
  <c r="BU51" s="1"/>
  <c r="BT6"/>
  <c r="BS6"/>
  <c r="BS51" s="1"/>
  <c r="BR6"/>
  <c r="BQ6"/>
  <c r="BQ51" s="1"/>
  <c r="BP6"/>
  <c r="BO6"/>
  <c r="BO51" s="1"/>
  <c r="BN6"/>
  <c r="BM6"/>
  <c r="BM51" s="1"/>
  <c r="BL6"/>
  <c r="BK6"/>
  <c r="BK51" s="1"/>
  <c r="BJ6"/>
  <c r="BI6"/>
  <c r="BI51" s="1"/>
  <c r="BG6"/>
  <c r="BG51" s="1"/>
  <c r="BF6"/>
  <c r="BE6"/>
  <c r="BE51" s="1"/>
  <c r="BD6"/>
  <c r="BC6"/>
  <c r="BC51" s="1"/>
  <c r="BB6"/>
  <c r="BA6"/>
  <c r="BA51" s="1"/>
  <c r="AZ6"/>
  <c r="AY6"/>
  <c r="AY51" s="1"/>
  <c r="AX6"/>
  <c r="AW6"/>
  <c r="AW51" s="1"/>
  <c r="AV6"/>
  <c r="AU6"/>
  <c r="AU51" s="1"/>
  <c r="AT6"/>
  <c r="AS6"/>
  <c r="AS51" s="1"/>
  <c r="AR6"/>
  <c r="AQ6"/>
  <c r="AQ51" s="1"/>
  <c r="AP6"/>
  <c r="AO6"/>
  <c r="AO51" s="1"/>
  <c r="AN6"/>
  <c r="AM6"/>
  <c r="AM51" s="1"/>
  <c r="AL6"/>
  <c r="AK6"/>
  <c r="AK51" s="1"/>
  <c r="AJ6"/>
  <c r="AI6"/>
  <c r="AI51" s="1"/>
  <c r="AH6"/>
  <c r="AG6"/>
  <c r="AG51" s="1"/>
  <c r="AF6"/>
  <c r="AE6"/>
  <c r="AE51" s="1"/>
  <c r="AD6"/>
  <c r="AC6"/>
  <c r="AC51" s="1"/>
  <c r="AB6"/>
  <c r="AA6"/>
  <c r="AA51" s="1"/>
  <c r="Z6"/>
  <c r="Y6"/>
  <c r="Y51" s="1"/>
  <c r="X6"/>
  <c r="W6"/>
  <c r="W51" s="1"/>
  <c r="V6"/>
  <c r="U6"/>
  <c r="U51" s="1"/>
  <c r="T6"/>
  <c r="S6"/>
  <c r="S51" s="1"/>
  <c r="R6"/>
  <c r="Q6"/>
  <c r="Q51" s="1"/>
  <c r="P6"/>
  <c r="O6"/>
  <c r="O51" s="1"/>
  <c r="N6"/>
  <c r="J6"/>
  <c r="J32" s="1"/>
  <c r="DH111" i="77"/>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T104"/>
  <c r="DS104"/>
  <c r="DR104"/>
  <c r="DP104"/>
  <c r="DO104"/>
  <c r="DN104"/>
  <c r="DM104"/>
  <c r="DL104"/>
  <c r="DK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J104"/>
  <c r="DT103"/>
  <c r="DS103"/>
  <c r="DR103"/>
  <c r="DP103"/>
  <c r="DO103"/>
  <c r="DN103"/>
  <c r="DM103"/>
  <c r="DL103"/>
  <c r="DK103"/>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T102"/>
  <c r="DS102"/>
  <c r="DR102"/>
  <c r="DP102"/>
  <c r="DO102"/>
  <c r="DN102"/>
  <c r="DM102"/>
  <c r="DL102"/>
  <c r="DK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T101"/>
  <c r="DS101"/>
  <c r="DR101"/>
  <c r="DP101"/>
  <c r="DO101"/>
  <c r="DN101"/>
  <c r="DM101"/>
  <c r="DL101"/>
  <c r="DK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T100"/>
  <c r="DS100"/>
  <c r="DR100"/>
  <c r="DP100"/>
  <c r="DO100"/>
  <c r="DN100"/>
  <c r="DM100"/>
  <c r="DL100"/>
  <c r="DK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T99"/>
  <c r="DS99"/>
  <c r="DR99"/>
  <c r="DP99"/>
  <c r="DO99"/>
  <c r="DN99"/>
  <c r="DM99"/>
  <c r="DL99"/>
  <c r="DK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J99"/>
  <c r="DT98"/>
  <c r="DS98"/>
  <c r="DR98"/>
  <c r="DP98"/>
  <c r="DO98"/>
  <c r="DN98"/>
  <c r="DM98"/>
  <c r="DL98"/>
  <c r="DK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T97"/>
  <c r="DS97"/>
  <c r="DR97"/>
  <c r="DP97"/>
  <c r="DO97"/>
  <c r="DN97"/>
  <c r="DM97"/>
  <c r="DL97"/>
  <c r="DK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T96"/>
  <c r="DS96"/>
  <c r="DR96"/>
  <c r="DP96"/>
  <c r="DO96"/>
  <c r="DN96"/>
  <c r="DM96"/>
  <c r="DL96"/>
  <c r="DK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T95"/>
  <c r="DS95"/>
  <c r="DR95"/>
  <c r="DP95"/>
  <c r="DO95"/>
  <c r="DN95"/>
  <c r="DM95"/>
  <c r="DL95"/>
  <c r="DK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T94"/>
  <c r="DS94"/>
  <c r="DR94"/>
  <c r="DP94"/>
  <c r="DO94"/>
  <c r="DN94"/>
  <c r="DM94"/>
  <c r="DL94"/>
  <c r="DK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T93"/>
  <c r="DS93"/>
  <c r="DR93"/>
  <c r="DP93"/>
  <c r="DO93"/>
  <c r="DN93"/>
  <c r="DM93"/>
  <c r="DL93"/>
  <c r="DK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T81"/>
  <c r="DS81"/>
  <c r="DR81"/>
  <c r="DP81"/>
  <c r="DO81"/>
  <c r="DN81"/>
  <c r="DM81"/>
  <c r="DL81"/>
  <c r="DK8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T80"/>
  <c r="DS80"/>
  <c r="DR80"/>
  <c r="DP80"/>
  <c r="DO80"/>
  <c r="DN80"/>
  <c r="DM80"/>
  <c r="DL80"/>
  <c r="DK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J80"/>
  <c r="DT79"/>
  <c r="DS79"/>
  <c r="DR79"/>
  <c r="DP79"/>
  <c r="DO79"/>
  <c r="DN79"/>
  <c r="DM79"/>
  <c r="DL79"/>
  <c r="DK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T78"/>
  <c r="DS78"/>
  <c r="DR78"/>
  <c r="DP78"/>
  <c r="DO78"/>
  <c r="DN78"/>
  <c r="DM78"/>
  <c r="DL78"/>
  <c r="DK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J78"/>
  <c r="DT77"/>
  <c r="DS77"/>
  <c r="DR77"/>
  <c r="DP77"/>
  <c r="DO77"/>
  <c r="DN77"/>
  <c r="DM77"/>
  <c r="DL77"/>
  <c r="DK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U74"/>
  <c r="DT74"/>
  <c r="DS74"/>
  <c r="DR74"/>
  <c r="DQ74"/>
  <c r="DP74"/>
  <c r="DO74"/>
  <c r="DN74"/>
  <c r="DM74"/>
  <c r="DL74"/>
  <c r="DK74"/>
  <c r="J74"/>
  <c r="DU73"/>
  <c r="DT73"/>
  <c r="DS73"/>
  <c r="DR73"/>
  <c r="DQ73"/>
  <c r="DP73"/>
  <c r="DO73"/>
  <c r="DN73"/>
  <c r="DM73"/>
  <c r="DL73"/>
  <c r="DK73"/>
  <c r="J73"/>
  <c r="DU72"/>
  <c r="DU75" s="1"/>
  <c r="DT72"/>
  <c r="DT75" s="1"/>
  <c r="DS72"/>
  <c r="DS75" s="1"/>
  <c r="DR72"/>
  <c r="DR75" s="1"/>
  <c r="DQ72"/>
  <c r="DQ75" s="1"/>
  <c r="DP72"/>
  <c r="DP75" s="1"/>
  <c r="DO72"/>
  <c r="DO75" s="1"/>
  <c r="DN72"/>
  <c r="DN75" s="1"/>
  <c r="DM72"/>
  <c r="DM75" s="1"/>
  <c r="DL72"/>
  <c r="DL75" s="1"/>
  <c r="DK72"/>
  <c r="DK75" s="1"/>
  <c r="DH72"/>
  <c r="J72"/>
  <c r="J75" s="1"/>
  <c r="DT71"/>
  <c r="DS71"/>
  <c r="DR71"/>
  <c r="DP71"/>
  <c r="DO71"/>
  <c r="DN71"/>
  <c r="DM71"/>
  <c r="DL71"/>
  <c r="DK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J70"/>
  <c r="DT69"/>
  <c r="DS69"/>
  <c r="DR69"/>
  <c r="DP69"/>
  <c r="DO69"/>
  <c r="DN69"/>
  <c r="DM69"/>
  <c r="DL69"/>
  <c r="DK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T68"/>
  <c r="DS68"/>
  <c r="DR68"/>
  <c r="DP68"/>
  <c r="DO68"/>
  <c r="DN68"/>
  <c r="DM68"/>
  <c r="DL68"/>
  <c r="DK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T67"/>
  <c r="DS67"/>
  <c r="DR67"/>
  <c r="DP67"/>
  <c r="DO67"/>
  <c r="DN67"/>
  <c r="DM67"/>
  <c r="DL67"/>
  <c r="DK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M67"/>
  <c r="J67"/>
  <c r="DT66"/>
  <c r="DS66"/>
  <c r="DR66"/>
  <c r="DP66"/>
  <c r="DO66"/>
  <c r="DN66"/>
  <c r="DM66"/>
  <c r="DL66"/>
  <c r="DK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M66"/>
  <c r="J66"/>
  <c r="DT65"/>
  <c r="DS65"/>
  <c r="DR65"/>
  <c r="DP65"/>
  <c r="DO65"/>
  <c r="DN65"/>
  <c r="DM65"/>
  <c r="DL65"/>
  <c r="DK65"/>
  <c r="DG65"/>
  <c r="DF65"/>
  <c r="DE65"/>
  <c r="DD65"/>
  <c r="DC65"/>
  <c r="DB65"/>
  <c r="DA65"/>
  <c r="CZ65"/>
  <c r="CY65"/>
  <c r="CX65"/>
  <c r="CW65"/>
  <c r="CV65"/>
  <c r="CU65"/>
  <c r="CT65"/>
  <c r="CS65"/>
  <c r="CR65"/>
  <c r="CQ65"/>
  <c r="CP65"/>
  <c r="CO65"/>
  <c r="CN65"/>
  <c r="CM65"/>
  <c r="CL65"/>
  <c r="CK65"/>
  <c r="CJ65"/>
  <c r="CI65"/>
  <c r="CH65"/>
  <c r="CG65"/>
  <c r="CF65"/>
  <c r="CE65"/>
  <c r="CD65"/>
  <c r="CC65"/>
  <c r="CB65"/>
  <c r="CA65"/>
  <c r="BZ65"/>
  <c r="BY65"/>
  <c r="BX65"/>
  <c r="BW65"/>
  <c r="BV65"/>
  <c r="BU65"/>
  <c r="BT65"/>
  <c r="BS65"/>
  <c r="BR65"/>
  <c r="BQ65"/>
  <c r="BP65"/>
  <c r="BO65"/>
  <c r="BN65"/>
  <c r="BM65"/>
  <c r="BL65"/>
  <c r="BK65"/>
  <c r="BJ65"/>
  <c r="BI65"/>
  <c r="BH65"/>
  <c r="BG65"/>
  <c r="BF65"/>
  <c r="BE65"/>
  <c r="BD65"/>
  <c r="BC65"/>
  <c r="BB65"/>
  <c r="BA65"/>
  <c r="AZ65"/>
  <c r="AY65"/>
  <c r="AX65"/>
  <c r="AW65"/>
  <c r="AV65"/>
  <c r="AU65"/>
  <c r="AT65"/>
  <c r="AS65"/>
  <c r="AR65"/>
  <c r="AQ65"/>
  <c r="AP65"/>
  <c r="AO65"/>
  <c r="AN65"/>
  <c r="AM65"/>
  <c r="AL65"/>
  <c r="AK65"/>
  <c r="AJ65"/>
  <c r="AI65"/>
  <c r="AH65"/>
  <c r="AG65"/>
  <c r="AF65"/>
  <c r="AE65"/>
  <c r="AD65"/>
  <c r="AC65"/>
  <c r="AB65"/>
  <c r="AA65"/>
  <c r="Z65"/>
  <c r="Y65"/>
  <c r="X65"/>
  <c r="W65"/>
  <c r="V65"/>
  <c r="U65"/>
  <c r="T65"/>
  <c r="S65"/>
  <c r="R65"/>
  <c r="Q65"/>
  <c r="P65"/>
  <c r="O65"/>
  <c r="N65"/>
  <c r="M65"/>
  <c r="J65"/>
  <c r="DT64"/>
  <c r="DS64"/>
  <c r="DR64"/>
  <c r="DP64"/>
  <c r="DO64"/>
  <c r="DN64"/>
  <c r="DM64"/>
  <c r="DL64"/>
  <c r="DK64"/>
  <c r="DG64"/>
  <c r="DF64"/>
  <c r="DE64"/>
  <c r="DD64"/>
  <c r="DC64"/>
  <c r="DB64"/>
  <c r="DA64"/>
  <c r="CZ64"/>
  <c r="CY64"/>
  <c r="CX64"/>
  <c r="CW64"/>
  <c r="CV64"/>
  <c r="CU64"/>
  <c r="CT64"/>
  <c r="CS64"/>
  <c r="CR64"/>
  <c r="CQ64"/>
  <c r="CP64"/>
  <c r="CO64"/>
  <c r="CN64"/>
  <c r="CM64"/>
  <c r="CL64"/>
  <c r="CK64"/>
  <c r="CJ64"/>
  <c r="CI64"/>
  <c r="CH64"/>
  <c r="CG64"/>
  <c r="CF64"/>
  <c r="CE64"/>
  <c r="CD64"/>
  <c r="CC64"/>
  <c r="CB64"/>
  <c r="CA64"/>
  <c r="BZ64"/>
  <c r="BY64"/>
  <c r="BX64"/>
  <c r="BW64"/>
  <c r="BV64"/>
  <c r="BU64"/>
  <c r="BT64"/>
  <c r="BS64"/>
  <c r="BR64"/>
  <c r="BQ64"/>
  <c r="BP64"/>
  <c r="BO64"/>
  <c r="BN64"/>
  <c r="BM64"/>
  <c r="BL64"/>
  <c r="BK64"/>
  <c r="BJ64"/>
  <c r="BI64"/>
  <c r="BH64"/>
  <c r="BG64"/>
  <c r="BF64"/>
  <c r="BE64"/>
  <c r="BD64"/>
  <c r="BC64"/>
  <c r="BB64"/>
  <c r="BA64"/>
  <c r="AZ64"/>
  <c r="AY64"/>
  <c r="AX64"/>
  <c r="AW64"/>
  <c r="AV64"/>
  <c r="AU64"/>
  <c r="AT64"/>
  <c r="AS64"/>
  <c r="AR64"/>
  <c r="AQ64"/>
  <c r="AP64"/>
  <c r="AO64"/>
  <c r="AN64"/>
  <c r="AM64"/>
  <c r="AL64"/>
  <c r="AK64"/>
  <c r="AJ64"/>
  <c r="AI64"/>
  <c r="AH64"/>
  <c r="AG64"/>
  <c r="AF64"/>
  <c r="AE64"/>
  <c r="AD64"/>
  <c r="AC64"/>
  <c r="AB64"/>
  <c r="AA64"/>
  <c r="Z64"/>
  <c r="Y64"/>
  <c r="X64"/>
  <c r="W64"/>
  <c r="V64"/>
  <c r="U64"/>
  <c r="T64"/>
  <c r="S64"/>
  <c r="R64"/>
  <c r="Q64"/>
  <c r="P64"/>
  <c r="O64"/>
  <c r="N64"/>
  <c r="M64"/>
  <c r="J64"/>
  <c r="DT63"/>
  <c r="DS63"/>
  <c r="DR63"/>
  <c r="DP63"/>
  <c r="DO63"/>
  <c r="DN63"/>
  <c r="DM63"/>
  <c r="DL63"/>
  <c r="DK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M63"/>
  <c r="J63"/>
  <c r="DT62"/>
  <c r="DS62"/>
  <c r="DR62"/>
  <c r="DP62"/>
  <c r="DO62"/>
  <c r="DN62"/>
  <c r="DM62"/>
  <c r="DL62"/>
  <c r="DK62"/>
  <c r="DG62"/>
  <c r="DF62"/>
  <c r="DE62"/>
  <c r="DD62"/>
  <c r="DC62"/>
  <c r="DB62"/>
  <c r="DA62"/>
  <c r="CZ62"/>
  <c r="CY62"/>
  <c r="CX62"/>
  <c r="CW62"/>
  <c r="CV62"/>
  <c r="CU62"/>
  <c r="CT62"/>
  <c r="CS62"/>
  <c r="CR62"/>
  <c r="CQ62"/>
  <c r="CP62"/>
  <c r="CO62"/>
  <c r="CN62"/>
  <c r="CM62"/>
  <c r="CL62"/>
  <c r="CK62"/>
  <c r="CJ62"/>
  <c r="CI62"/>
  <c r="CH62"/>
  <c r="CG62"/>
  <c r="CF62"/>
  <c r="CE62"/>
  <c r="CD62"/>
  <c r="CC62"/>
  <c r="CB62"/>
  <c r="CA62"/>
  <c r="BZ62"/>
  <c r="BY62"/>
  <c r="BX62"/>
  <c r="BW62"/>
  <c r="BV62"/>
  <c r="BU62"/>
  <c r="BT62"/>
  <c r="BS62"/>
  <c r="BR62"/>
  <c r="BQ62"/>
  <c r="BP62"/>
  <c r="BO62"/>
  <c r="BN62"/>
  <c r="BM62"/>
  <c r="BL62"/>
  <c r="BK62"/>
  <c r="BJ62"/>
  <c r="BI62"/>
  <c r="BH62"/>
  <c r="BG62"/>
  <c r="BF62"/>
  <c r="BE62"/>
  <c r="BD62"/>
  <c r="BC62"/>
  <c r="BB62"/>
  <c r="BA62"/>
  <c r="AZ62"/>
  <c r="AY62"/>
  <c r="AX62"/>
  <c r="AW62"/>
  <c r="AV62"/>
  <c r="AU62"/>
  <c r="AT62"/>
  <c r="AS62"/>
  <c r="AR62"/>
  <c r="AQ62"/>
  <c r="AP62"/>
  <c r="AO62"/>
  <c r="AN62"/>
  <c r="AM62"/>
  <c r="AL62"/>
  <c r="AK62"/>
  <c r="AJ62"/>
  <c r="AI62"/>
  <c r="AH62"/>
  <c r="AG62"/>
  <c r="AF62"/>
  <c r="AE62"/>
  <c r="AD62"/>
  <c r="AC62"/>
  <c r="AB62"/>
  <c r="AA62"/>
  <c r="Z62"/>
  <c r="Y62"/>
  <c r="X62"/>
  <c r="W62"/>
  <c r="V62"/>
  <c r="U62"/>
  <c r="T62"/>
  <c r="S62"/>
  <c r="R62"/>
  <c r="Q62"/>
  <c r="P62"/>
  <c r="O62"/>
  <c r="N62"/>
  <c r="M62"/>
  <c r="J62"/>
  <c r="DT61"/>
  <c r="DS61"/>
  <c r="DR61"/>
  <c r="DP61"/>
  <c r="DO61"/>
  <c r="DN61"/>
  <c r="DM61"/>
  <c r="DL61"/>
  <c r="DK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J61"/>
  <c r="DT60"/>
  <c r="DS60"/>
  <c r="DR60"/>
  <c r="DP60"/>
  <c r="DO60"/>
  <c r="DN60"/>
  <c r="DM60"/>
  <c r="DL60"/>
  <c r="DK60"/>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J60"/>
  <c r="DT59"/>
  <c r="DS59"/>
  <c r="DR59"/>
  <c r="DP59"/>
  <c r="DO59"/>
  <c r="DN59"/>
  <c r="DM59"/>
  <c r="DL59"/>
  <c r="DK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T58"/>
  <c r="DS58"/>
  <c r="DR58"/>
  <c r="DP58"/>
  <c r="DO58"/>
  <c r="DN58"/>
  <c r="DM58"/>
  <c r="DL58"/>
  <c r="DK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J58"/>
  <c r="DT57"/>
  <c r="DS57"/>
  <c r="DR57"/>
  <c r="DP57"/>
  <c r="DO57"/>
  <c r="DN57"/>
  <c r="DM57"/>
  <c r="DL57"/>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H52"/>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S48"/>
  <c r="DR48"/>
  <c r="DP48"/>
  <c r="DO48"/>
  <c r="DN48"/>
  <c r="DM48"/>
  <c r="DL48"/>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T47"/>
  <c r="DS47"/>
  <c r="DR47"/>
  <c r="DP47"/>
  <c r="DO47"/>
  <c r="DN47"/>
  <c r="DM47"/>
  <c r="DL47"/>
  <c r="DK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M47"/>
  <c r="J47"/>
  <c r="DT46"/>
  <c r="DT54" s="1"/>
  <c r="DS46"/>
  <c r="DS54" s="1"/>
  <c r="DR46"/>
  <c r="DR54" s="1"/>
  <c r="DP46"/>
  <c r="DP54" s="1"/>
  <c r="DO46"/>
  <c r="DO54" s="1"/>
  <c r="DN46"/>
  <c r="DN54" s="1"/>
  <c r="DM46"/>
  <c r="DM54" s="1"/>
  <c r="DK46"/>
  <c r="DG46"/>
  <c r="DF46"/>
  <c r="DE46"/>
  <c r="DD46"/>
  <c r="DC46"/>
  <c r="DB46"/>
  <c r="DA46"/>
  <c r="CZ46"/>
  <c r="CY46"/>
  <c r="CX46"/>
  <c r="CW46"/>
  <c r="CV46"/>
  <c r="CU46"/>
  <c r="CT46"/>
  <c r="CS46"/>
  <c r="CR46"/>
  <c r="CQ46"/>
  <c r="CP46"/>
  <c r="CO46"/>
  <c r="CN46"/>
  <c r="CM46"/>
  <c r="CL46"/>
  <c r="CK46"/>
  <c r="CJ46"/>
  <c r="CI46"/>
  <c r="CH46"/>
  <c r="CG46"/>
  <c r="CF46"/>
  <c r="CE46"/>
  <c r="CD46"/>
  <c r="CC46"/>
  <c r="CB46"/>
  <c r="CA46"/>
  <c r="BZ46"/>
  <c r="BY46"/>
  <c r="BX46"/>
  <c r="BW46"/>
  <c r="BV46"/>
  <c r="BU46"/>
  <c r="BT46"/>
  <c r="BS46"/>
  <c r="BR46"/>
  <c r="BQ46"/>
  <c r="BP46"/>
  <c r="BO46"/>
  <c r="BN46"/>
  <c r="BM46"/>
  <c r="BL46"/>
  <c r="BK46"/>
  <c r="BJ46"/>
  <c r="BI46"/>
  <c r="BH46"/>
  <c r="BG46"/>
  <c r="BF46"/>
  <c r="BE46"/>
  <c r="BD46"/>
  <c r="BC46"/>
  <c r="BB46"/>
  <c r="BA46"/>
  <c r="AZ46"/>
  <c r="AY46"/>
  <c r="AX46"/>
  <c r="AW46"/>
  <c r="AV46"/>
  <c r="AU46"/>
  <c r="AT46"/>
  <c r="AS46"/>
  <c r="AR46"/>
  <c r="AQ46"/>
  <c r="AP46"/>
  <c r="AO46"/>
  <c r="AN46"/>
  <c r="AM46"/>
  <c r="AL46"/>
  <c r="AK46"/>
  <c r="AJ46"/>
  <c r="AI46"/>
  <c r="AH46"/>
  <c r="AG46"/>
  <c r="AF46"/>
  <c r="AE46"/>
  <c r="AD46"/>
  <c r="AC46"/>
  <c r="AB46"/>
  <c r="AA46"/>
  <c r="Z46"/>
  <c r="Y46"/>
  <c r="X46"/>
  <c r="W46"/>
  <c r="V46"/>
  <c r="U46"/>
  <c r="T46"/>
  <c r="S46"/>
  <c r="R46"/>
  <c r="P46"/>
  <c r="O46"/>
  <c r="N46"/>
  <c r="M46"/>
  <c r="J46"/>
  <c r="DL46" s="1"/>
  <c r="DL54" s="1"/>
  <c r="DT45"/>
  <c r="DS45"/>
  <c r="DR45"/>
  <c r="DP45"/>
  <c r="DO45"/>
  <c r="DN45"/>
  <c r="DM45"/>
  <c r="DL45"/>
  <c r="DK45"/>
  <c r="DG45"/>
  <c r="DF45"/>
  <c r="DE45"/>
  <c r="DD45"/>
  <c r="DC45"/>
  <c r="DB45"/>
  <c r="DA45"/>
  <c r="CZ45"/>
  <c r="CY45"/>
  <c r="CX45"/>
  <c r="CW45"/>
  <c r="CV45"/>
  <c r="CU45"/>
  <c r="CT45"/>
  <c r="CS45"/>
  <c r="CR45"/>
  <c r="CQ45"/>
  <c r="CP45"/>
  <c r="CO45"/>
  <c r="CN45"/>
  <c r="CM45"/>
  <c r="CL45"/>
  <c r="CK45"/>
  <c r="CJ45"/>
  <c r="CI45"/>
  <c r="CH45"/>
  <c r="CG45"/>
  <c r="CF45"/>
  <c r="CE45"/>
  <c r="CD45"/>
  <c r="CC45"/>
  <c r="CB45"/>
  <c r="CA45"/>
  <c r="BZ45"/>
  <c r="BY45"/>
  <c r="BX45"/>
  <c r="BW45"/>
  <c r="BV45"/>
  <c r="BU45"/>
  <c r="BT45"/>
  <c r="BS45"/>
  <c r="BR45"/>
  <c r="BQ45"/>
  <c r="BP45"/>
  <c r="BO45"/>
  <c r="BN45"/>
  <c r="BM45"/>
  <c r="BL45"/>
  <c r="BK45"/>
  <c r="BJ45"/>
  <c r="BI45"/>
  <c r="BH45"/>
  <c r="BG45"/>
  <c r="BF45"/>
  <c r="BE45"/>
  <c r="BD45"/>
  <c r="BC45"/>
  <c r="BB45"/>
  <c r="BA45"/>
  <c r="AZ45"/>
  <c r="AY45"/>
  <c r="AX45"/>
  <c r="AW45"/>
  <c r="AV45"/>
  <c r="AU45"/>
  <c r="AT45"/>
  <c r="AS45"/>
  <c r="AR45"/>
  <c r="AQ45"/>
  <c r="AP45"/>
  <c r="AO45"/>
  <c r="AN45"/>
  <c r="AM45"/>
  <c r="AL45"/>
  <c r="AK45"/>
  <c r="AJ45"/>
  <c r="AI45"/>
  <c r="AH45"/>
  <c r="AG45"/>
  <c r="AF45"/>
  <c r="AE45"/>
  <c r="AD45"/>
  <c r="AC45"/>
  <c r="AB45"/>
  <c r="AA45"/>
  <c r="Z45"/>
  <c r="Y45"/>
  <c r="X45"/>
  <c r="W45"/>
  <c r="V45"/>
  <c r="U45"/>
  <c r="T45"/>
  <c r="S45"/>
  <c r="R45"/>
  <c r="Q45"/>
  <c r="P45"/>
  <c r="O45"/>
  <c r="N45"/>
  <c r="M45"/>
  <c r="J45"/>
  <c r="DT44"/>
  <c r="DS44"/>
  <c r="DR44"/>
  <c r="DP44"/>
  <c r="DO44"/>
  <c r="DN44"/>
  <c r="DM44"/>
  <c r="DL44"/>
  <c r="DK44"/>
  <c r="DG44"/>
  <c r="DF44"/>
  <c r="DE44"/>
  <c r="DD44"/>
  <c r="DC44"/>
  <c r="DB44"/>
  <c r="DA44"/>
  <c r="CZ44"/>
  <c r="CY44"/>
  <c r="CX44"/>
  <c r="CW44"/>
  <c r="CV44"/>
  <c r="CU44"/>
  <c r="CT44"/>
  <c r="CS44"/>
  <c r="CR44"/>
  <c r="CQ44"/>
  <c r="CP44"/>
  <c r="CO44"/>
  <c r="CN44"/>
  <c r="CM44"/>
  <c r="CL44"/>
  <c r="CK44"/>
  <c r="CJ44"/>
  <c r="CI44"/>
  <c r="CH44"/>
  <c r="CG44"/>
  <c r="CF44"/>
  <c r="CE44"/>
  <c r="CD44"/>
  <c r="CC44"/>
  <c r="CB44"/>
  <c r="CA44"/>
  <c r="BZ44"/>
  <c r="BY44"/>
  <c r="BX44"/>
  <c r="BW44"/>
  <c r="BV44"/>
  <c r="BU44"/>
  <c r="BT44"/>
  <c r="BS44"/>
  <c r="BR44"/>
  <c r="BQ44"/>
  <c r="BP44"/>
  <c r="BO44"/>
  <c r="BN44"/>
  <c r="BM44"/>
  <c r="BL44"/>
  <c r="BK44"/>
  <c r="BJ44"/>
  <c r="BI44"/>
  <c r="BH44"/>
  <c r="BG44"/>
  <c r="BF44"/>
  <c r="BE44"/>
  <c r="BD44"/>
  <c r="BC44"/>
  <c r="BB44"/>
  <c r="BA44"/>
  <c r="AZ44"/>
  <c r="AY44"/>
  <c r="AX44"/>
  <c r="AW44"/>
  <c r="AV44"/>
  <c r="AU44"/>
  <c r="AT44"/>
  <c r="AS44"/>
  <c r="AR44"/>
  <c r="AQ44"/>
  <c r="AP44"/>
  <c r="AO44"/>
  <c r="AN44"/>
  <c r="AM44"/>
  <c r="AL44"/>
  <c r="AK44"/>
  <c r="AJ44"/>
  <c r="AI44"/>
  <c r="AH44"/>
  <c r="AG44"/>
  <c r="AF44"/>
  <c r="AE44"/>
  <c r="AD44"/>
  <c r="AC44"/>
  <c r="AB44"/>
  <c r="AA44"/>
  <c r="Z44"/>
  <c r="Y44"/>
  <c r="X44"/>
  <c r="W44"/>
  <c r="V44"/>
  <c r="U44"/>
  <c r="T44"/>
  <c r="S44"/>
  <c r="R44"/>
  <c r="Q44"/>
  <c r="P44"/>
  <c r="O44"/>
  <c r="N44"/>
  <c r="M44"/>
  <c r="J44"/>
  <c r="DT43"/>
  <c r="DS43"/>
  <c r="DR43"/>
  <c r="DP43"/>
  <c r="DO43"/>
  <c r="DN43"/>
  <c r="DM43"/>
  <c r="DL43"/>
  <c r="DK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M43"/>
  <c r="J43"/>
  <c r="DT42"/>
  <c r="DS42"/>
  <c r="DR42"/>
  <c r="DP42"/>
  <c r="DO42"/>
  <c r="DN42"/>
  <c r="DM42"/>
  <c r="DL42"/>
  <c r="DK42"/>
  <c r="DG42"/>
  <c r="DF42"/>
  <c r="DE42"/>
  <c r="DD42"/>
  <c r="DC42"/>
  <c r="DB42"/>
  <c r="DA42"/>
  <c r="CZ42"/>
  <c r="CY42"/>
  <c r="CX42"/>
  <c r="CW42"/>
  <c r="CV42"/>
  <c r="CU42"/>
  <c r="CT42"/>
  <c r="CS42"/>
  <c r="CR42"/>
  <c r="CQ42"/>
  <c r="CP42"/>
  <c r="CO42"/>
  <c r="CN42"/>
  <c r="CM42"/>
  <c r="CL42"/>
  <c r="CK42"/>
  <c r="CJ42"/>
  <c r="CI42"/>
  <c r="CH42"/>
  <c r="CG42"/>
  <c r="CF42"/>
  <c r="CE42"/>
  <c r="CD42"/>
  <c r="CC42"/>
  <c r="CB42"/>
  <c r="CA42"/>
  <c r="BZ42"/>
  <c r="BY42"/>
  <c r="BX42"/>
  <c r="BW42"/>
  <c r="BV42"/>
  <c r="BU42"/>
  <c r="BT42"/>
  <c r="BS42"/>
  <c r="BR42"/>
  <c r="BQ42"/>
  <c r="BP42"/>
  <c r="BO42"/>
  <c r="BN42"/>
  <c r="BM42"/>
  <c r="BL42"/>
  <c r="BK42"/>
  <c r="BJ42"/>
  <c r="BI42"/>
  <c r="BH42"/>
  <c r="BG42"/>
  <c r="BF42"/>
  <c r="BE42"/>
  <c r="BD42"/>
  <c r="BC42"/>
  <c r="BB42"/>
  <c r="BA42"/>
  <c r="AZ42"/>
  <c r="AY42"/>
  <c r="AX42"/>
  <c r="AW42"/>
  <c r="AV42"/>
  <c r="AU42"/>
  <c r="AT42"/>
  <c r="AS42"/>
  <c r="AR42"/>
  <c r="AQ42"/>
  <c r="AP42"/>
  <c r="AO42"/>
  <c r="AN42"/>
  <c r="AM42"/>
  <c r="AL42"/>
  <c r="AK42"/>
  <c r="AJ42"/>
  <c r="AI42"/>
  <c r="AH42"/>
  <c r="AG42"/>
  <c r="AF42"/>
  <c r="AE42"/>
  <c r="AD42"/>
  <c r="AC42"/>
  <c r="AB42"/>
  <c r="AA42"/>
  <c r="Z42"/>
  <c r="Y42"/>
  <c r="X42"/>
  <c r="W42"/>
  <c r="V42"/>
  <c r="U42"/>
  <c r="T42"/>
  <c r="S42"/>
  <c r="R42"/>
  <c r="Q42"/>
  <c r="P42"/>
  <c r="O42"/>
  <c r="N42"/>
  <c r="M42"/>
  <c r="J42"/>
  <c r="DT41"/>
  <c r="DT53" s="1"/>
  <c r="DS41"/>
  <c r="DS53" s="1"/>
  <c r="DR41"/>
  <c r="DR53" s="1"/>
  <c r="DP41"/>
  <c r="DP53" s="1"/>
  <c r="DO41"/>
  <c r="DO53" s="1"/>
  <c r="DN41"/>
  <c r="DN53" s="1"/>
  <c r="DM41"/>
  <c r="DM53" s="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R41"/>
  <c r="Q41"/>
  <c r="P41"/>
  <c r="O41"/>
  <c r="N41"/>
  <c r="M41"/>
  <c r="J41"/>
  <c r="DL41" s="1"/>
  <c r="DL53" s="1"/>
  <c r="DT40"/>
  <c r="DS40"/>
  <c r="DR40"/>
  <c r="DP40"/>
  <c r="DO40"/>
  <c r="DN40"/>
  <c r="DM40"/>
  <c r="DL40"/>
  <c r="DK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T38"/>
  <c r="DS38"/>
  <c r="DR38"/>
  <c r="DP38"/>
  <c r="DO38"/>
  <c r="DN38"/>
  <c r="DM38"/>
  <c r="DL38"/>
  <c r="DK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T52" s="1"/>
  <c r="DT55" s="1"/>
  <c r="DS37"/>
  <c r="DS52" s="1"/>
  <c r="DR37"/>
  <c r="DR52" s="1"/>
  <c r="DR55" s="1"/>
  <c r="DP37"/>
  <c r="DP52" s="1"/>
  <c r="DN37"/>
  <c r="DN52" s="1"/>
  <c r="DM37"/>
  <c r="DM52" s="1"/>
  <c r="DL37"/>
  <c r="DL52" s="1"/>
  <c r="DL55" s="1"/>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O37" s="1"/>
  <c r="DO52" s="1"/>
  <c r="DO55" s="1"/>
  <c r="DH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T30"/>
  <c r="DS30"/>
  <c r="DR30"/>
  <c r="DP30"/>
  <c r="DO30"/>
  <c r="DN30"/>
  <c r="DM30"/>
  <c r="DL30"/>
  <c r="DK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T28"/>
  <c r="DS28"/>
  <c r="DR28"/>
  <c r="DP28"/>
  <c r="DO28"/>
  <c r="DN28"/>
  <c r="DM28"/>
  <c r="DL28"/>
  <c r="DK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T34" s="1"/>
  <c r="DT113" s="1"/>
  <c r="K7" i="74" s="1"/>
  <c r="DS15" i="77"/>
  <c r="DS34" s="1"/>
  <c r="DS113" s="1"/>
  <c r="J7" i="74" s="1"/>
  <c r="DR15" i="77"/>
  <c r="DR34" s="1"/>
  <c r="DR113" s="1"/>
  <c r="I7" i="74" s="1"/>
  <c r="DP15" i="77"/>
  <c r="DP34" s="1"/>
  <c r="DP113" s="1"/>
  <c r="G7" i="74" s="1"/>
  <c r="DO15" i="77"/>
  <c r="DO34" s="1"/>
  <c r="DO113" s="1"/>
  <c r="F7" i="74" s="1"/>
  <c r="DN15" i="77"/>
  <c r="DN34" s="1"/>
  <c r="DN113" s="1"/>
  <c r="E7" i="74" s="1"/>
  <c r="DM15" i="77"/>
  <c r="DM34" s="1"/>
  <c r="DM113" s="1"/>
  <c r="D7" i="74" s="1"/>
  <c r="DK15" i="77"/>
  <c r="DK34"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T33" s="1"/>
  <c r="DT112" s="1"/>
  <c r="DS10"/>
  <c r="DS33" s="1"/>
  <c r="DS112" s="1"/>
  <c r="DR10"/>
  <c r="DR33" s="1"/>
  <c r="DR112" s="1"/>
  <c r="DP10"/>
  <c r="DP33" s="1"/>
  <c r="DP112" s="1"/>
  <c r="DO10"/>
  <c r="DO33" s="1"/>
  <c r="DO112" s="1"/>
  <c r="DN10"/>
  <c r="DN33" s="1"/>
  <c r="DN112" s="1"/>
  <c r="DM10"/>
  <c r="DM33" s="1"/>
  <c r="DM112" s="1"/>
  <c r="DK10"/>
  <c r="DK33" s="1"/>
  <c r="DG10"/>
  <c r="DF10"/>
  <c r="DF33" s="1"/>
  <c r="DE10"/>
  <c r="DD10"/>
  <c r="DD33" s="1"/>
  <c r="DC10"/>
  <c r="DB10"/>
  <c r="DB33" s="1"/>
  <c r="DA10"/>
  <c r="CZ10"/>
  <c r="CZ33" s="1"/>
  <c r="CY10"/>
  <c r="CX10"/>
  <c r="CX33" s="1"/>
  <c r="CW10"/>
  <c r="CV10"/>
  <c r="CV33" s="1"/>
  <c r="CU10"/>
  <c r="CT10"/>
  <c r="CT33" s="1"/>
  <c r="CS10"/>
  <c r="CR10"/>
  <c r="CR33" s="1"/>
  <c r="CQ10"/>
  <c r="CP10"/>
  <c r="CP33" s="1"/>
  <c r="CO10"/>
  <c r="CN10"/>
  <c r="CN33" s="1"/>
  <c r="CM10"/>
  <c r="CL10"/>
  <c r="CL33" s="1"/>
  <c r="CK10"/>
  <c r="CJ10"/>
  <c r="CJ33" s="1"/>
  <c r="CI10"/>
  <c r="CH10"/>
  <c r="CH33" s="1"/>
  <c r="CG10"/>
  <c r="CF10"/>
  <c r="CF33" s="1"/>
  <c r="CE10"/>
  <c r="CD10"/>
  <c r="CD33" s="1"/>
  <c r="CC10"/>
  <c r="CB10"/>
  <c r="CB33" s="1"/>
  <c r="CA10"/>
  <c r="BZ10"/>
  <c r="BZ33" s="1"/>
  <c r="BY10"/>
  <c r="BX10"/>
  <c r="BX33" s="1"/>
  <c r="BW10"/>
  <c r="BV10"/>
  <c r="BV33" s="1"/>
  <c r="BU10"/>
  <c r="BT10"/>
  <c r="BT33" s="1"/>
  <c r="BS10"/>
  <c r="BR10"/>
  <c r="BR33" s="1"/>
  <c r="BQ10"/>
  <c r="BP10"/>
  <c r="BP33" s="1"/>
  <c r="BO10"/>
  <c r="BN10"/>
  <c r="BN33" s="1"/>
  <c r="BM10"/>
  <c r="BL10"/>
  <c r="BL33" s="1"/>
  <c r="BK10"/>
  <c r="BJ10"/>
  <c r="BJ33" s="1"/>
  <c r="BI10"/>
  <c r="BH10"/>
  <c r="BH33" s="1"/>
  <c r="BG10"/>
  <c r="BF10"/>
  <c r="BF33" s="1"/>
  <c r="BE10"/>
  <c r="BD10"/>
  <c r="BD33" s="1"/>
  <c r="BC10"/>
  <c r="BB10"/>
  <c r="BB33" s="1"/>
  <c r="BA10"/>
  <c r="AZ10"/>
  <c r="AZ33" s="1"/>
  <c r="AY10"/>
  <c r="AX10"/>
  <c r="AX33" s="1"/>
  <c r="AW10"/>
  <c r="AV10"/>
  <c r="AV33" s="1"/>
  <c r="AU10"/>
  <c r="AT10"/>
  <c r="AT33" s="1"/>
  <c r="AS10"/>
  <c r="AR10"/>
  <c r="AR33" s="1"/>
  <c r="AQ10"/>
  <c r="AP10"/>
  <c r="AP33" s="1"/>
  <c r="AO10"/>
  <c r="AN10"/>
  <c r="AN33" s="1"/>
  <c r="AM10"/>
  <c r="AL10"/>
  <c r="AL33" s="1"/>
  <c r="AK10"/>
  <c r="AJ10"/>
  <c r="AJ33" s="1"/>
  <c r="AI10"/>
  <c r="AH10"/>
  <c r="AH33" s="1"/>
  <c r="AG10"/>
  <c r="AF10"/>
  <c r="AF33" s="1"/>
  <c r="AE10"/>
  <c r="AD10"/>
  <c r="AD33" s="1"/>
  <c r="AC10"/>
  <c r="AB10"/>
  <c r="AB33" s="1"/>
  <c r="AA10"/>
  <c r="Z10"/>
  <c r="Z33" s="1"/>
  <c r="Y10"/>
  <c r="X10"/>
  <c r="X33" s="1"/>
  <c r="W10"/>
  <c r="V10"/>
  <c r="V33" s="1"/>
  <c r="U10"/>
  <c r="T10"/>
  <c r="T33" s="1"/>
  <c r="R10"/>
  <c r="R33" s="1"/>
  <c r="Q10"/>
  <c r="P10"/>
  <c r="P33" s="1"/>
  <c r="O10"/>
  <c r="N10"/>
  <c r="N33" s="1"/>
  <c r="M10"/>
  <c r="J10"/>
  <c r="DT9"/>
  <c r="DS9"/>
  <c r="DR9"/>
  <c r="DP9"/>
  <c r="DO9"/>
  <c r="DN9"/>
  <c r="DM9"/>
  <c r="DL9"/>
  <c r="DK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M9"/>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T32" s="1"/>
  <c r="DS6"/>
  <c r="DS32" s="1"/>
  <c r="DR6"/>
  <c r="DR32" s="1"/>
  <c r="DP6"/>
  <c r="DP32" s="1"/>
  <c r="DN6"/>
  <c r="DN32" s="1"/>
  <c r="DM6"/>
  <c r="DM32" s="1"/>
  <c r="DL6"/>
  <c r="DL32" s="1"/>
  <c r="DK6"/>
  <c r="DK32" s="1"/>
  <c r="DG6"/>
  <c r="DF6"/>
  <c r="DF52" s="1"/>
  <c r="DE6"/>
  <c r="DD6"/>
  <c r="DD52" s="1"/>
  <c r="DC6"/>
  <c r="DB6"/>
  <c r="DB52" s="1"/>
  <c r="DA6"/>
  <c r="CZ6"/>
  <c r="CZ52" s="1"/>
  <c r="CY6"/>
  <c r="CX6"/>
  <c r="CX52" s="1"/>
  <c r="CW6"/>
  <c r="CV6"/>
  <c r="CV52" s="1"/>
  <c r="CU6"/>
  <c r="CT6"/>
  <c r="CT52" s="1"/>
  <c r="CS6"/>
  <c r="CR6"/>
  <c r="CR52" s="1"/>
  <c r="CQ6"/>
  <c r="CP6"/>
  <c r="CP52" s="1"/>
  <c r="CO6"/>
  <c r="CN6"/>
  <c r="CN52" s="1"/>
  <c r="CM6"/>
  <c r="CL6"/>
  <c r="CL52" s="1"/>
  <c r="CK6"/>
  <c r="CJ6"/>
  <c r="CJ52" s="1"/>
  <c r="CI6"/>
  <c r="CH6"/>
  <c r="CH52" s="1"/>
  <c r="CG6"/>
  <c r="CF6"/>
  <c r="CF52" s="1"/>
  <c r="CE6"/>
  <c r="CD6"/>
  <c r="CD52" s="1"/>
  <c r="CC6"/>
  <c r="CB6"/>
  <c r="CB52" s="1"/>
  <c r="CA6"/>
  <c r="BZ6"/>
  <c r="BZ52" s="1"/>
  <c r="BY6"/>
  <c r="BX6"/>
  <c r="BX52" s="1"/>
  <c r="BW6"/>
  <c r="BV6"/>
  <c r="BV52" s="1"/>
  <c r="BU6"/>
  <c r="BT6"/>
  <c r="BT52" s="1"/>
  <c r="BS6"/>
  <c r="BR6"/>
  <c r="BR52" s="1"/>
  <c r="BQ6"/>
  <c r="BP6"/>
  <c r="BP52" s="1"/>
  <c r="BO6"/>
  <c r="BN6"/>
  <c r="BN52" s="1"/>
  <c r="BM6"/>
  <c r="BL6"/>
  <c r="BL52" s="1"/>
  <c r="BK6"/>
  <c r="BJ6"/>
  <c r="BJ52" s="1"/>
  <c r="BI6"/>
  <c r="BH6"/>
  <c r="BH52" s="1"/>
  <c r="BF6"/>
  <c r="BF52" s="1"/>
  <c r="BE6"/>
  <c r="BD6"/>
  <c r="BD52" s="1"/>
  <c r="BC6"/>
  <c r="BB6"/>
  <c r="BB52" s="1"/>
  <c r="BA6"/>
  <c r="AZ6"/>
  <c r="AZ52" s="1"/>
  <c r="AY6"/>
  <c r="AX6"/>
  <c r="AX52" s="1"/>
  <c r="AW6"/>
  <c r="AV6"/>
  <c r="AV52" s="1"/>
  <c r="AU6"/>
  <c r="AT6"/>
  <c r="AT52" s="1"/>
  <c r="AS6"/>
  <c r="AR6"/>
  <c r="AR52" s="1"/>
  <c r="AQ6"/>
  <c r="AP6"/>
  <c r="AP52" s="1"/>
  <c r="AO6"/>
  <c r="AN6"/>
  <c r="AN52" s="1"/>
  <c r="AM6"/>
  <c r="AL6"/>
  <c r="AL52" s="1"/>
  <c r="AK6"/>
  <c r="AJ6"/>
  <c r="AJ72" s="1"/>
  <c r="AI6"/>
  <c r="AH6"/>
  <c r="AH52" s="1"/>
  <c r="AG6"/>
  <c r="AF6"/>
  <c r="AF72" s="1"/>
  <c r="AE6"/>
  <c r="AD6"/>
  <c r="AD52" s="1"/>
  <c r="AC6"/>
  <c r="AB6"/>
  <c r="AB72" s="1"/>
  <c r="AA6"/>
  <c r="Z6"/>
  <c r="Z52" s="1"/>
  <c r="Y6"/>
  <c r="X6"/>
  <c r="X72" s="1"/>
  <c r="W6"/>
  <c r="V6"/>
  <c r="V52" s="1"/>
  <c r="U6"/>
  <c r="T6"/>
  <c r="T52" s="1"/>
  <c r="S6"/>
  <c r="R6"/>
  <c r="R52" s="1"/>
  <c r="Q6"/>
  <c r="P6"/>
  <c r="P52" s="1"/>
  <c r="O6"/>
  <c r="N6"/>
  <c r="N52" s="1"/>
  <c r="M6"/>
  <c r="J6"/>
  <c r="J32" s="1"/>
  <c r="C7" i="76"/>
  <c r="D6"/>
  <c r="F6" s="1"/>
  <c r="D5"/>
  <c r="F5" s="1"/>
  <c r="D4"/>
  <c r="F4" s="1"/>
  <c r="D3"/>
  <c r="D7" s="1"/>
  <c r="K15" i="72"/>
  <c r="J15"/>
  <c r="I15"/>
  <c r="G15"/>
  <c r="F15"/>
  <c r="E15"/>
  <c r="D15"/>
  <c r="C15"/>
  <c r="B15"/>
  <c r="L14"/>
  <c r="L13"/>
  <c r="L12"/>
  <c r="H15"/>
  <c r="K8"/>
  <c r="J8"/>
  <c r="I8"/>
  <c r="G8"/>
  <c r="F8"/>
  <c r="E8"/>
  <c r="D8"/>
  <c r="C8"/>
  <c r="B8"/>
  <c r="L7"/>
  <c r="L6"/>
  <c r="L5"/>
  <c r="L4"/>
  <c r="DI107" i="7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J89" s="1"/>
  <c r="J89"/>
  <c r="DU88"/>
  <c r="DT88"/>
  <c r="DS88"/>
  <c r="DQ88"/>
  <c r="DP88"/>
  <c r="DO88"/>
  <c r="DN88"/>
  <c r="DM88"/>
  <c r="DL88"/>
  <c r="DR88" s="1"/>
  <c r="DV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V82"/>
  <c r="DU82"/>
  <c r="DT82"/>
  <c r="DS82"/>
  <c r="DR82"/>
  <c r="DQ82"/>
  <c r="DP82"/>
  <c r="DO82"/>
  <c r="DN82"/>
  <c r="DM82"/>
  <c r="DL82"/>
  <c r="J82"/>
  <c r="DV81"/>
  <c r="DV83" s="1"/>
  <c r="DU81"/>
  <c r="DU83" s="1"/>
  <c r="DT81"/>
  <c r="DT83" s="1"/>
  <c r="DS81"/>
  <c r="DS83" s="1"/>
  <c r="DR81"/>
  <c r="DR83" s="1"/>
  <c r="DQ81"/>
  <c r="DQ83" s="1"/>
  <c r="DP81"/>
  <c r="DP83" s="1"/>
  <c r="DO81"/>
  <c r="DO83" s="1"/>
  <c r="DN81"/>
  <c r="DN83" s="1"/>
  <c r="DM81"/>
  <c r="DM83" s="1"/>
  <c r="DL81"/>
  <c r="DL83" s="1"/>
  <c r="DI81"/>
  <c r="J81"/>
  <c r="J83" s="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U73"/>
  <c r="DT73"/>
  <c r="DS73"/>
  <c r="DQ73"/>
  <c r="DP73"/>
  <c r="DO73"/>
  <c r="DN73"/>
  <c r="DM73"/>
  <c r="DL73"/>
  <c r="DR73" s="1"/>
  <c r="DV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DJ73" s="1"/>
  <c r="J73"/>
  <c r="DU72"/>
  <c r="DT72"/>
  <c r="DS72"/>
  <c r="DQ72"/>
  <c r="DP72"/>
  <c r="DO72"/>
  <c r="DN72"/>
  <c r="DM72"/>
  <c r="DL72"/>
  <c r="DR72" s="1"/>
  <c r="DV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DJ72" s="1"/>
  <c r="J72"/>
  <c r="DU71"/>
  <c r="DT71"/>
  <c r="DS71"/>
  <c r="DQ71"/>
  <c r="DP71"/>
  <c r="DO71"/>
  <c r="DN71"/>
  <c r="DM71"/>
  <c r="DL71"/>
  <c r="DR71" s="1"/>
  <c r="DV71" s="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J71" s="1"/>
  <c r="J71"/>
  <c r="DU70"/>
  <c r="DT70"/>
  <c r="DS70"/>
  <c r="DQ70"/>
  <c r="DP70"/>
  <c r="DO70"/>
  <c r="DN70"/>
  <c r="DM70"/>
  <c r="DL70"/>
  <c r="DR70" s="1"/>
  <c r="DV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J70" s="1"/>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J69" s="1"/>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J67" s="1"/>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I62"/>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DJ59" s="1"/>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DJ58" s="1"/>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DJ57" s="1"/>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DJ56" s="1"/>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DJ55" s="1"/>
  <c r="J55"/>
  <c r="DU54"/>
  <c r="DT54"/>
  <c r="DS54"/>
  <c r="DQ54"/>
  <c r="DP54"/>
  <c r="DO54"/>
  <c r="DN54"/>
  <c r="DM54"/>
  <c r="DL54"/>
  <c r="DR54" s="1"/>
  <c r="DV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DJ54" s="1"/>
  <c r="J54"/>
  <c r="DU53"/>
  <c r="DT53"/>
  <c r="DS53"/>
  <c r="DQ53"/>
  <c r="DP53"/>
  <c r="DO53"/>
  <c r="DN53"/>
  <c r="DM53"/>
  <c r="DL53"/>
  <c r="DR53" s="1"/>
  <c r="DV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DJ53" s="1"/>
  <c r="J53"/>
  <c r="DU52"/>
  <c r="DT52"/>
  <c r="DS52"/>
  <c r="DQ52"/>
  <c r="DP52"/>
  <c r="DO52"/>
  <c r="DN52"/>
  <c r="DM52"/>
  <c r="DL52"/>
  <c r="DR52" s="1"/>
  <c r="DV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U63" s="1"/>
  <c r="DT51"/>
  <c r="DT63" s="1"/>
  <c r="DS51"/>
  <c r="DS63" s="1"/>
  <c r="DQ51"/>
  <c r="DQ63" s="1"/>
  <c r="DP51"/>
  <c r="DP63" s="1"/>
  <c r="DO51"/>
  <c r="DO63" s="1"/>
  <c r="DN51"/>
  <c r="DN63" s="1"/>
  <c r="DL51"/>
  <c r="DL63"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M51" s="1"/>
  <c r="DM63" s="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U62" s="1"/>
  <c r="DU64" s="1"/>
  <c r="DT47"/>
  <c r="DT62" s="1"/>
  <c r="DT64" s="1"/>
  <c r="DS47"/>
  <c r="DS62" s="1"/>
  <c r="DS64" s="1"/>
  <c r="DQ47"/>
  <c r="DQ62" s="1"/>
  <c r="DQ64" s="1"/>
  <c r="DO47"/>
  <c r="DO62" s="1"/>
  <c r="DO64" s="1"/>
  <c r="DN47"/>
  <c r="DN62" s="1"/>
  <c r="DN64" s="1"/>
  <c r="DM47"/>
  <c r="DM62" s="1"/>
  <c r="DM64" s="1"/>
  <c r="DL47"/>
  <c r="DL62" s="1"/>
  <c r="DL64"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DJ47" s="1"/>
  <c r="J47"/>
  <c r="DP47" s="1"/>
  <c r="DP62" s="1"/>
  <c r="DP64" s="1"/>
  <c r="DI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T40"/>
  <c r="DS40"/>
  <c r="DQ40"/>
  <c r="DP40"/>
  <c r="DO40"/>
  <c r="DN40"/>
  <c r="DM40"/>
  <c r="DL40"/>
  <c r="DR40" s="1"/>
  <c r="DV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J39" s="1"/>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J37" s="1"/>
  <c r="J37"/>
  <c r="DU36"/>
  <c r="DT36"/>
  <c r="DS36"/>
  <c r="DQ36"/>
  <c r="DP36"/>
  <c r="DO36"/>
  <c r="DN36"/>
  <c r="DM36"/>
  <c r="DL36"/>
  <c r="DR36" s="1"/>
  <c r="DV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J36" s="1"/>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J35" s="1"/>
  <c r="J35"/>
  <c r="DU34"/>
  <c r="DT34"/>
  <c r="DS34"/>
  <c r="DQ34"/>
  <c r="DP34"/>
  <c r="DO34"/>
  <c r="DN34"/>
  <c r="DM34"/>
  <c r="DL34"/>
  <c r="DR34" s="1"/>
  <c r="DV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J34" s="1"/>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J33" s="1"/>
  <c r="J33"/>
  <c r="DU32"/>
  <c r="DT32"/>
  <c r="DS32"/>
  <c r="DQ32"/>
  <c r="DP32"/>
  <c r="DO32"/>
  <c r="DN32"/>
  <c r="DM32"/>
  <c r="DL32"/>
  <c r="DR32" s="1"/>
  <c r="DV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J32" s="1"/>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DJ18" s="1"/>
  <c r="N18"/>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DJ17" s="1"/>
  <c r="N17"/>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DJ16" s="1"/>
  <c r="N16"/>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DJ15" s="1"/>
  <c r="N15"/>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DJ14" s="1"/>
  <c r="N14"/>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DJ13" s="1"/>
  <c r="N13"/>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DJ12" s="1"/>
  <c r="N12"/>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DJ11" s="1"/>
  <c r="N11"/>
  <c r="J11"/>
  <c r="DU10"/>
  <c r="DT10"/>
  <c r="DS10"/>
  <c r="DQ10"/>
  <c r="DP10"/>
  <c r="DO10"/>
  <c r="DN10"/>
  <c r="DM10"/>
  <c r="DL10"/>
  <c r="DR10" s="1"/>
  <c r="DV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DJ10" s="1"/>
  <c r="N10"/>
  <c r="J10"/>
  <c r="DU9"/>
  <c r="DU43" s="1"/>
  <c r="DU108" s="1"/>
  <c r="K22" i="64" s="1"/>
  <c r="DT9" i="71"/>
  <c r="DT43" s="1"/>
  <c r="DT108" s="1"/>
  <c r="J22" i="64" s="1"/>
  <c r="DS9" i="71"/>
  <c r="DS43" s="1"/>
  <c r="DS108" s="1"/>
  <c r="I22" i="64" s="1"/>
  <c r="DQ9" i="71"/>
  <c r="DQ43" s="1"/>
  <c r="DQ108" s="1"/>
  <c r="G22" i="64" s="1"/>
  <c r="DP9" i="71"/>
  <c r="DP43" s="1"/>
  <c r="DP108" s="1"/>
  <c r="F22" i="64" s="1"/>
  <c r="DO9" i="71"/>
  <c r="DO43" s="1"/>
  <c r="DO108" s="1"/>
  <c r="E22" i="64" s="1"/>
  <c r="DN9" i="71"/>
  <c r="DN43" s="1"/>
  <c r="DN108" s="1"/>
  <c r="D22" i="64" s="1"/>
  <c r="DL9" i="71"/>
  <c r="DH9"/>
  <c r="DH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S9"/>
  <c r="R9"/>
  <c r="R43" s="1"/>
  <c r="Q9"/>
  <c r="P9"/>
  <c r="P43" s="1"/>
  <c r="O9"/>
  <c r="N9"/>
  <c r="N43" s="1"/>
  <c r="J9"/>
  <c r="J43" s="1"/>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R7" s="1"/>
  <c r="DV7" s="1"/>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DJ7" s="1"/>
  <c r="N7"/>
  <c r="J7"/>
  <c r="DU6"/>
  <c r="DT6"/>
  <c r="DS6"/>
  <c r="DQ6"/>
  <c r="DP6"/>
  <c r="DO6"/>
  <c r="DN6"/>
  <c r="DM6"/>
  <c r="DL6"/>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U42" s="1"/>
  <c r="DT5"/>
  <c r="DT42" s="1"/>
  <c r="DS5"/>
  <c r="DS42" s="1"/>
  <c r="DQ5"/>
  <c r="DQ42" s="1"/>
  <c r="DO5"/>
  <c r="DO42" s="1"/>
  <c r="DN5"/>
  <c r="DN42" s="1"/>
  <c r="DM5"/>
  <c r="DM42" s="1"/>
  <c r="DL5"/>
  <c r="DH5"/>
  <c r="DH62" s="1"/>
  <c r="DG5"/>
  <c r="DF5"/>
  <c r="DF62" s="1"/>
  <c r="DE5"/>
  <c r="DD5"/>
  <c r="DD62" s="1"/>
  <c r="DC5"/>
  <c r="DB5"/>
  <c r="DB62" s="1"/>
  <c r="DA5"/>
  <c r="CZ5"/>
  <c r="CZ62" s="1"/>
  <c r="CY5"/>
  <c r="CX5"/>
  <c r="CX62" s="1"/>
  <c r="CW5"/>
  <c r="CV5"/>
  <c r="CV62" s="1"/>
  <c r="CU5"/>
  <c r="CT5"/>
  <c r="CT62" s="1"/>
  <c r="CS5"/>
  <c r="CR5"/>
  <c r="CR62" s="1"/>
  <c r="CQ5"/>
  <c r="CP5"/>
  <c r="CP62" s="1"/>
  <c r="CO5"/>
  <c r="CN5"/>
  <c r="CN62" s="1"/>
  <c r="CM5"/>
  <c r="CL5"/>
  <c r="CL62" s="1"/>
  <c r="CK5"/>
  <c r="CJ5"/>
  <c r="CJ62" s="1"/>
  <c r="CI5"/>
  <c r="CH5"/>
  <c r="CH62" s="1"/>
  <c r="CG5"/>
  <c r="CF5"/>
  <c r="CF62" s="1"/>
  <c r="CE5"/>
  <c r="CD5"/>
  <c r="CD62" s="1"/>
  <c r="CC5"/>
  <c r="CB5"/>
  <c r="CB62" s="1"/>
  <c r="CA5"/>
  <c r="BZ5"/>
  <c r="BZ62" s="1"/>
  <c r="BY5"/>
  <c r="BX5"/>
  <c r="BX62" s="1"/>
  <c r="BW5"/>
  <c r="BV5"/>
  <c r="BV62" s="1"/>
  <c r="BU5"/>
  <c r="BT5"/>
  <c r="BT62" s="1"/>
  <c r="BS5"/>
  <c r="BR5"/>
  <c r="BR62" s="1"/>
  <c r="BQ5"/>
  <c r="BP5"/>
  <c r="BP62" s="1"/>
  <c r="BO5"/>
  <c r="BN5"/>
  <c r="BN62" s="1"/>
  <c r="BM5"/>
  <c r="BL5"/>
  <c r="BL62" s="1"/>
  <c r="BK5"/>
  <c r="BJ5"/>
  <c r="BJ62" s="1"/>
  <c r="BI5"/>
  <c r="BG5"/>
  <c r="BF5"/>
  <c r="BF62" s="1"/>
  <c r="BE5"/>
  <c r="BD5"/>
  <c r="BD62" s="1"/>
  <c r="BC5"/>
  <c r="BB5"/>
  <c r="BB62" s="1"/>
  <c r="BA5"/>
  <c r="AZ5"/>
  <c r="AZ62" s="1"/>
  <c r="AY5"/>
  <c r="AX5"/>
  <c r="AX62" s="1"/>
  <c r="AW5"/>
  <c r="AV5"/>
  <c r="AV62" s="1"/>
  <c r="AU5"/>
  <c r="AT5"/>
  <c r="AT62" s="1"/>
  <c r="AS5"/>
  <c r="AR5"/>
  <c r="AR62" s="1"/>
  <c r="AQ5"/>
  <c r="AP5"/>
  <c r="AP62" s="1"/>
  <c r="AO5"/>
  <c r="AN5"/>
  <c r="AN62" s="1"/>
  <c r="AM5"/>
  <c r="AL5"/>
  <c r="AL62" s="1"/>
  <c r="AK5"/>
  <c r="AJ5"/>
  <c r="AJ81" s="1"/>
  <c r="AI5"/>
  <c r="AH5"/>
  <c r="AH62" s="1"/>
  <c r="AG5"/>
  <c r="AF5"/>
  <c r="AF81" s="1"/>
  <c r="AE5"/>
  <c r="AD5"/>
  <c r="AD62" s="1"/>
  <c r="AC5"/>
  <c r="AB5"/>
  <c r="AB81" s="1"/>
  <c r="AA5"/>
  <c r="Z5"/>
  <c r="Z62" s="1"/>
  <c r="Y5"/>
  <c r="X5"/>
  <c r="X62" s="1"/>
  <c r="W5"/>
  <c r="V5"/>
  <c r="V62" s="1"/>
  <c r="U5"/>
  <c r="T5"/>
  <c r="T62" s="1"/>
  <c r="S5"/>
  <c r="R5"/>
  <c r="R62" s="1"/>
  <c r="Q5"/>
  <c r="P5"/>
  <c r="P62" s="1"/>
  <c r="O5"/>
  <c r="N5"/>
  <c r="N62" s="1"/>
  <c r="J5"/>
  <c r="DH111" i="70"/>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I99" s="1"/>
  <c r="M99"/>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I98" s="1"/>
  <c r="M98"/>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I97" s="1"/>
  <c r="M97"/>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I96" s="1"/>
  <c r="M96"/>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I95" s="1"/>
  <c r="M95"/>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I94" s="1"/>
  <c r="M94"/>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I93" s="1"/>
  <c r="M93"/>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I92" s="1"/>
  <c r="M92"/>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I91" s="1"/>
  <c r="M9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I90" s="1"/>
  <c r="M90"/>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DI89" s="1"/>
  <c r="M89"/>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I88" s="1"/>
  <c r="M88"/>
  <c r="J88"/>
  <c r="DU85"/>
  <c r="DT85"/>
  <c r="DS85"/>
  <c r="DR85"/>
  <c r="DQ85"/>
  <c r="DP85"/>
  <c r="DO85"/>
  <c r="DN85"/>
  <c r="DM85"/>
  <c r="DL85"/>
  <c r="DK85"/>
  <c r="J85"/>
  <c r="DU84"/>
  <c r="DT84"/>
  <c r="DS84"/>
  <c r="DR84"/>
  <c r="DQ84"/>
  <c r="DP84"/>
  <c r="DO84"/>
  <c r="DN84"/>
  <c r="DM84"/>
  <c r="DL84"/>
  <c r="DK84"/>
  <c r="J84"/>
  <c r="DU83"/>
  <c r="DU86" s="1"/>
  <c r="DT83"/>
  <c r="DT86" s="1"/>
  <c r="DS83"/>
  <c r="DS86" s="1"/>
  <c r="DR83"/>
  <c r="DR86" s="1"/>
  <c r="DQ83"/>
  <c r="DQ86" s="1"/>
  <c r="DP83"/>
  <c r="DP86" s="1"/>
  <c r="DO83"/>
  <c r="DO86" s="1"/>
  <c r="DN83"/>
  <c r="DN86" s="1"/>
  <c r="DM83"/>
  <c r="DM86" s="1"/>
  <c r="DL83"/>
  <c r="DL86" s="1"/>
  <c r="DK83"/>
  <c r="DK86" s="1"/>
  <c r="DH83"/>
  <c r="J83"/>
  <c r="J86" s="1"/>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T76"/>
  <c r="DS76"/>
  <c r="DR76"/>
  <c r="DP76"/>
  <c r="DO76"/>
  <c r="DN76"/>
  <c r="DM76"/>
  <c r="DL76"/>
  <c r="DK76"/>
  <c r="DQ76" s="1"/>
  <c r="DU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DI76" s="1"/>
  <c r="J76"/>
  <c r="DT75"/>
  <c r="DS75"/>
  <c r="DR75"/>
  <c r="DP75"/>
  <c r="DO75"/>
  <c r="DN75"/>
  <c r="DM75"/>
  <c r="DL75"/>
  <c r="DK75"/>
  <c r="DQ75" s="1"/>
  <c r="DU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U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DI74" s="1"/>
  <c r="J74"/>
  <c r="DT73"/>
  <c r="DS73"/>
  <c r="DR73"/>
  <c r="DP73"/>
  <c r="DO73"/>
  <c r="DN73"/>
  <c r="DM73"/>
  <c r="DL73"/>
  <c r="DK73"/>
  <c r="DQ73" s="1"/>
  <c r="DU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c r="DK72"/>
  <c r="DQ72" s="1"/>
  <c r="DU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DI72" s="1"/>
  <c r="J72"/>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DI71" s="1"/>
  <c r="J71"/>
  <c r="DT70"/>
  <c r="DS70"/>
  <c r="DR70"/>
  <c r="DP70"/>
  <c r="DO70"/>
  <c r="DN70"/>
  <c r="DM70"/>
  <c r="DL70"/>
  <c r="DK70"/>
  <c r="DQ70" s="1"/>
  <c r="DU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U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DI69" s="1"/>
  <c r="J69"/>
  <c r="DT68"/>
  <c r="DS68"/>
  <c r="DR68"/>
  <c r="DP68"/>
  <c r="DO68"/>
  <c r="DN68"/>
  <c r="DM68"/>
  <c r="DL68"/>
  <c r="DK68"/>
  <c r="DQ68" s="1"/>
  <c r="DU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DI68" s="1"/>
  <c r="J68"/>
  <c r="DH63"/>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DI59" s="1"/>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DI57" s="1"/>
  <c r="J57"/>
  <c r="DL57" s="1"/>
  <c r="DL65" s="1"/>
  <c r="DT56"/>
  <c r="DS56"/>
  <c r="DR56"/>
  <c r="DP56"/>
  <c r="DO56"/>
  <c r="DN56"/>
  <c r="DM56"/>
  <c r="DL56"/>
  <c r="DK56"/>
  <c r="DQ56" s="1"/>
  <c r="DU56" s="1"/>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DI55" s="1"/>
  <c r="J55"/>
  <c r="DT54"/>
  <c r="DS54"/>
  <c r="DR54"/>
  <c r="DP54"/>
  <c r="DO54"/>
  <c r="DN54"/>
  <c r="DM54"/>
  <c r="DL54"/>
  <c r="DK54"/>
  <c r="DQ54" s="1"/>
  <c r="DU54" s="1"/>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DI53" s="1"/>
  <c r="J53"/>
  <c r="DT52"/>
  <c r="DT64" s="1"/>
  <c r="DS52"/>
  <c r="DS64" s="1"/>
  <c r="DR52"/>
  <c r="DR64" s="1"/>
  <c r="DP52"/>
  <c r="DP64" s="1"/>
  <c r="DO52"/>
  <c r="DO64" s="1"/>
  <c r="DN52"/>
  <c r="DN64" s="1"/>
  <c r="DM52"/>
  <c r="DM64"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DI52" s="1"/>
  <c r="J52"/>
  <c r="DL52" s="1"/>
  <c r="DL64" s="1"/>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T63" s="1"/>
  <c r="DT66" s="1"/>
  <c r="DS48"/>
  <c r="DS63" s="1"/>
  <c r="DS66" s="1"/>
  <c r="DR48"/>
  <c r="DR63" s="1"/>
  <c r="DR66" s="1"/>
  <c r="DP48"/>
  <c r="DP63" s="1"/>
  <c r="DP66" s="1"/>
  <c r="DO48"/>
  <c r="DO63" s="1"/>
  <c r="DO66" s="1"/>
  <c r="DN48"/>
  <c r="DN63" s="1"/>
  <c r="DN66" s="1"/>
  <c r="DM48"/>
  <c r="DM63" s="1"/>
  <c r="DM66" s="1"/>
  <c r="DL48"/>
  <c r="DL63" s="1"/>
  <c r="DL66"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DI48" s="1"/>
  <c r="J48"/>
  <c r="DH42"/>
  <c r="DT41"/>
  <c r="DS41"/>
  <c r="DR41"/>
  <c r="DP41"/>
  <c r="DO41"/>
  <c r="DN41"/>
  <c r="DM41"/>
  <c r="DL41"/>
  <c r="DK41"/>
  <c r="DQ41" s="1"/>
  <c r="DU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I41" s="1"/>
  <c r="M4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I40" s="1"/>
  <c r="M40"/>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I39" s="1"/>
  <c r="M39"/>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I38" s="1"/>
  <c r="M38"/>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I37" s="1"/>
  <c r="M37"/>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I36" s="1"/>
  <c r="M36"/>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I35" s="1"/>
  <c r="M35"/>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I34" s="1"/>
  <c r="M34"/>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I33" s="1"/>
  <c r="M33"/>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I32" s="1"/>
  <c r="M32"/>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I31" s="1"/>
  <c r="M3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I30" s="1"/>
  <c r="M30"/>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I29" s="1"/>
  <c r="M29"/>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I28" s="1"/>
  <c r="M28"/>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I27" s="1"/>
  <c r="M27"/>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I26" s="1"/>
  <c r="M26"/>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I25" s="1"/>
  <c r="M25"/>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S15"/>
  <c r="DR15"/>
  <c r="DP15"/>
  <c r="DO15"/>
  <c r="DN15"/>
  <c r="DM15"/>
  <c r="DL15"/>
  <c r="DK15"/>
  <c r="DQ15" s="1"/>
  <c r="DU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I15" s="1"/>
  <c r="M15"/>
  <c r="J15"/>
  <c r="DT14"/>
  <c r="DT44" s="1"/>
  <c r="DT113" s="1"/>
  <c r="K25" i="64" s="1"/>
  <c r="K26" s="1"/>
  <c r="DS14" i="70"/>
  <c r="DS44" s="1"/>
  <c r="DS113" s="1"/>
  <c r="J25" i="64" s="1"/>
  <c r="J26" s="1"/>
  <c r="DR14" i="70"/>
  <c r="DR44" s="1"/>
  <c r="DR113" s="1"/>
  <c r="I25" i="64" s="1"/>
  <c r="I26" s="1"/>
  <c r="DP14" i="70"/>
  <c r="DP44" s="1"/>
  <c r="DP113" s="1"/>
  <c r="G25" i="64" s="1"/>
  <c r="G26" s="1"/>
  <c r="DO14" i="70"/>
  <c r="DO44" s="1"/>
  <c r="DO113" s="1"/>
  <c r="F25" i="64" s="1"/>
  <c r="F26" s="1"/>
  <c r="DN14" i="70"/>
  <c r="DN44" s="1"/>
  <c r="DN113" s="1"/>
  <c r="E25" i="64" s="1"/>
  <c r="E26" s="1"/>
  <c r="DM14" i="70"/>
  <c r="DM44" s="1"/>
  <c r="DM113" s="1"/>
  <c r="D25" i="64" s="1"/>
  <c r="D26" s="1"/>
  <c r="DK14" i="70"/>
  <c r="DK44" s="1"/>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Q12" s="1"/>
  <c r="DU12" s="1"/>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Q10" s="1"/>
  <c r="DU10" s="1"/>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I10" s="1"/>
  <c r="M10"/>
  <c r="J10"/>
  <c r="DT9"/>
  <c r="DT43" s="1"/>
  <c r="DT112" s="1"/>
  <c r="K21" i="64" s="1"/>
  <c r="DS9" i="70"/>
  <c r="DS43" s="1"/>
  <c r="DS112" s="1"/>
  <c r="J21" i="64" s="1"/>
  <c r="DR9" i="70"/>
  <c r="DR43" s="1"/>
  <c r="DR112" s="1"/>
  <c r="I21" i="64" s="1"/>
  <c r="DP9" i="70"/>
  <c r="DP43" s="1"/>
  <c r="DP112" s="1"/>
  <c r="G21" i="64" s="1"/>
  <c r="DO9" i="70"/>
  <c r="DO43" s="1"/>
  <c r="DO112" s="1"/>
  <c r="F21" i="64" s="1"/>
  <c r="DN9" i="70"/>
  <c r="DN43" s="1"/>
  <c r="DN112" s="1"/>
  <c r="E21" i="64" s="1"/>
  <c r="DM9" i="70"/>
  <c r="DM43" s="1"/>
  <c r="DM112" s="1"/>
  <c r="D21" i="64" s="1"/>
  <c r="DK9" i="70"/>
  <c r="DK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R9"/>
  <c r="R43" s="1"/>
  <c r="Q9"/>
  <c r="P9"/>
  <c r="P43" s="1"/>
  <c r="O9"/>
  <c r="N9"/>
  <c r="N43" s="1"/>
  <c r="M9"/>
  <c r="J9"/>
  <c r="DT8"/>
  <c r="DS8"/>
  <c r="DR8"/>
  <c r="DP8"/>
  <c r="DO8"/>
  <c r="DN8"/>
  <c r="DM8"/>
  <c r="DL8"/>
  <c r="DK8"/>
  <c r="DQ8" s="1"/>
  <c r="DU8" s="1"/>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I8" s="1"/>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Q6" s="1"/>
  <c r="DU6" s="1"/>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I6" s="1"/>
  <c r="M6"/>
  <c r="J6"/>
  <c r="DT5"/>
  <c r="DT42" s="1"/>
  <c r="DS5"/>
  <c r="DS42" s="1"/>
  <c r="DR5"/>
  <c r="DR42" s="1"/>
  <c r="DP5"/>
  <c r="DP42" s="1"/>
  <c r="DN5"/>
  <c r="DN42" s="1"/>
  <c r="DM5"/>
  <c r="DM42" s="1"/>
  <c r="DL5"/>
  <c r="DL42" s="1"/>
  <c r="DK5"/>
  <c r="DK42" s="1"/>
  <c r="DG5"/>
  <c r="DF5"/>
  <c r="DF63" s="1"/>
  <c r="DE5"/>
  <c r="DD5"/>
  <c r="DD63" s="1"/>
  <c r="DC5"/>
  <c r="DB5"/>
  <c r="DB63" s="1"/>
  <c r="DA5"/>
  <c r="CZ5"/>
  <c r="CZ63" s="1"/>
  <c r="CY5"/>
  <c r="CX5"/>
  <c r="CX63" s="1"/>
  <c r="CW5"/>
  <c r="CV5"/>
  <c r="CV63" s="1"/>
  <c r="CU5"/>
  <c r="CT5"/>
  <c r="CT63" s="1"/>
  <c r="CS5"/>
  <c r="CR5"/>
  <c r="CR63" s="1"/>
  <c r="CQ5"/>
  <c r="CP5"/>
  <c r="CP63" s="1"/>
  <c r="CO5"/>
  <c r="CN5"/>
  <c r="CN63" s="1"/>
  <c r="CM5"/>
  <c r="CL5"/>
  <c r="CL63" s="1"/>
  <c r="CK5"/>
  <c r="CJ5"/>
  <c r="CJ63" s="1"/>
  <c r="CI5"/>
  <c r="CH5"/>
  <c r="CH63" s="1"/>
  <c r="CG5"/>
  <c r="CF5"/>
  <c r="CF63" s="1"/>
  <c r="CE5"/>
  <c r="CD5"/>
  <c r="CD63" s="1"/>
  <c r="CC5"/>
  <c r="CB5"/>
  <c r="CB63" s="1"/>
  <c r="CA5"/>
  <c r="BZ5"/>
  <c r="BZ63" s="1"/>
  <c r="BY5"/>
  <c r="BX5"/>
  <c r="BX63" s="1"/>
  <c r="BW5"/>
  <c r="BV5"/>
  <c r="BV63" s="1"/>
  <c r="BU5"/>
  <c r="BT5"/>
  <c r="BT63" s="1"/>
  <c r="BS5"/>
  <c r="BR5"/>
  <c r="BR63" s="1"/>
  <c r="BQ5"/>
  <c r="BP5"/>
  <c r="BP63" s="1"/>
  <c r="BO5"/>
  <c r="BN5"/>
  <c r="BN63" s="1"/>
  <c r="BM5"/>
  <c r="BL5"/>
  <c r="BL63" s="1"/>
  <c r="BK5"/>
  <c r="BJ5"/>
  <c r="BJ63" s="1"/>
  <c r="BI5"/>
  <c r="BH5"/>
  <c r="BH63" s="1"/>
  <c r="BF5"/>
  <c r="BF63" s="1"/>
  <c r="BE5"/>
  <c r="BD5"/>
  <c r="BD63" s="1"/>
  <c r="BC5"/>
  <c r="BB5"/>
  <c r="BB63" s="1"/>
  <c r="BA5"/>
  <c r="AZ5"/>
  <c r="AZ63" s="1"/>
  <c r="AY5"/>
  <c r="AX5"/>
  <c r="AX63" s="1"/>
  <c r="AW5"/>
  <c r="AV5"/>
  <c r="AV63" s="1"/>
  <c r="AU5"/>
  <c r="AT5"/>
  <c r="AT63" s="1"/>
  <c r="AS5"/>
  <c r="AR5"/>
  <c r="AR63" s="1"/>
  <c r="AQ5"/>
  <c r="AP5"/>
  <c r="AP63" s="1"/>
  <c r="AO5"/>
  <c r="AN5"/>
  <c r="AN63" s="1"/>
  <c r="AM5"/>
  <c r="AL5"/>
  <c r="AL63" s="1"/>
  <c r="AK5"/>
  <c r="AJ5"/>
  <c r="AJ63" s="1"/>
  <c r="AI5"/>
  <c r="AH5"/>
  <c r="AH63" s="1"/>
  <c r="AG5"/>
  <c r="AF5"/>
  <c r="AF63" s="1"/>
  <c r="AE5"/>
  <c r="AD5"/>
  <c r="AD63" s="1"/>
  <c r="AC5"/>
  <c r="AB5"/>
  <c r="AB63" s="1"/>
  <c r="AA5"/>
  <c r="Z5"/>
  <c r="Z63" s="1"/>
  <c r="Y5"/>
  <c r="X5"/>
  <c r="X63" s="1"/>
  <c r="W5"/>
  <c r="V5"/>
  <c r="V63" s="1"/>
  <c r="U5"/>
  <c r="T5"/>
  <c r="T63" s="1"/>
  <c r="S5"/>
  <c r="R5"/>
  <c r="R63" s="1"/>
  <c r="Q5"/>
  <c r="P5"/>
  <c r="P63" s="1"/>
  <c r="O5"/>
  <c r="N5"/>
  <c r="N63" s="1"/>
  <c r="M5"/>
  <c r="J5"/>
  <c r="J42" s="1"/>
  <c r="E123" i="69"/>
  <c r="E122"/>
  <c r="E121"/>
  <c r="E120"/>
  <c r="E119"/>
  <c r="E118"/>
  <c r="E117"/>
  <c r="E116"/>
  <c r="D116"/>
  <c r="G116" s="1"/>
  <c r="E115"/>
  <c r="D115"/>
  <c r="F115" s="1"/>
  <c r="E111"/>
  <c r="E110"/>
  <c r="E109"/>
  <c r="E108"/>
  <c r="E107"/>
  <c r="E106"/>
  <c r="E105"/>
  <c r="E104"/>
  <c r="D104"/>
  <c r="G104" s="1"/>
  <c r="E103"/>
  <c r="D103"/>
  <c r="F103" s="1"/>
  <c r="E99"/>
  <c r="E98"/>
  <c r="E97"/>
  <c r="E96"/>
  <c r="E95"/>
  <c r="E94"/>
  <c r="E93"/>
  <c r="E92"/>
  <c r="D92"/>
  <c r="E91"/>
  <c r="D91"/>
  <c r="F91" s="1"/>
  <c r="D80"/>
  <c r="G80" s="1"/>
  <c r="G88" s="1"/>
  <c r="D79"/>
  <c r="F79" s="1"/>
  <c r="F88" s="1"/>
  <c r="E72"/>
  <c r="E71"/>
  <c r="E70"/>
  <c r="E69"/>
  <c r="E68"/>
  <c r="E67"/>
  <c r="E66"/>
  <c r="E65"/>
  <c r="D65"/>
  <c r="G65" s="1"/>
  <c r="E64"/>
  <c r="D64"/>
  <c r="F64" s="1"/>
  <c r="E60"/>
  <c r="E59"/>
  <c r="E58"/>
  <c r="E57"/>
  <c r="E56"/>
  <c r="E55"/>
  <c r="E54"/>
  <c r="E53"/>
  <c r="D53"/>
  <c r="G53" s="1"/>
  <c r="E52"/>
  <c r="D52"/>
  <c r="F52" s="1"/>
  <c r="E48"/>
  <c r="E47"/>
  <c r="E46"/>
  <c r="E45"/>
  <c r="E44"/>
  <c r="E43"/>
  <c r="E42"/>
  <c r="E41"/>
  <c r="D41"/>
  <c r="G41" s="1"/>
  <c r="E40"/>
  <c r="D40"/>
  <c r="F40" s="1"/>
  <c r="D29"/>
  <c r="G29" s="1"/>
  <c r="G37" s="1"/>
  <c r="D28"/>
  <c r="F28" s="1"/>
  <c r="F37" s="1"/>
  <c r="C22"/>
  <c r="B22"/>
  <c r="D21"/>
  <c r="B123" s="1"/>
  <c r="D123" s="1"/>
  <c r="O123" s="1"/>
  <c r="D20"/>
  <c r="B111" s="1"/>
  <c r="D111" s="1"/>
  <c r="O111" s="1"/>
  <c r="D19"/>
  <c r="B99" s="1"/>
  <c r="D99" s="1"/>
  <c r="O99" s="1"/>
  <c r="D18"/>
  <c r="B84" s="1"/>
  <c r="D84" s="1"/>
  <c r="K84" s="1"/>
  <c r="C15"/>
  <c r="B15"/>
  <c r="D14"/>
  <c r="B72" s="1"/>
  <c r="D72" s="1"/>
  <c r="O72" s="1"/>
  <c r="D13"/>
  <c r="B59" s="1"/>
  <c r="D59" s="1"/>
  <c r="N59" s="1"/>
  <c r="D12"/>
  <c r="B48" s="1"/>
  <c r="D48" s="1"/>
  <c r="O48" s="1"/>
  <c r="D11"/>
  <c r="B36" s="1"/>
  <c r="D36" s="1"/>
  <c r="O36" s="1"/>
  <c r="C9"/>
  <c r="B9"/>
  <c r="D8"/>
  <c r="B66" s="1"/>
  <c r="D66" s="1"/>
  <c r="H66" s="1"/>
  <c r="D7"/>
  <c r="B55" s="1"/>
  <c r="D55" s="1"/>
  <c r="I55" s="1"/>
  <c r="D6"/>
  <c r="B42" s="1"/>
  <c r="D42" s="1"/>
  <c r="H42" s="1"/>
  <c r="D5"/>
  <c r="B31" s="1"/>
  <c r="D31" s="1"/>
  <c r="I31" s="1"/>
  <c r="DJ108" i="68"/>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K105"/>
  <c r="M105"/>
  <c r="DV104"/>
  <c r="DU104"/>
  <c r="DT104"/>
  <c r="DS104"/>
  <c r="DR104"/>
  <c r="DQ104"/>
  <c r="DP104"/>
  <c r="DO104"/>
  <c r="DN104"/>
  <c r="DM104"/>
  <c r="DL104"/>
  <c r="J104"/>
  <c r="DV103"/>
  <c r="DV105" s="1"/>
  <c r="DU103"/>
  <c r="DU105" s="1"/>
  <c r="DT103"/>
  <c r="DT105" s="1"/>
  <c r="DS103"/>
  <c r="DS105" s="1"/>
  <c r="DR103"/>
  <c r="DR105" s="1"/>
  <c r="DQ103"/>
  <c r="DQ105" s="1"/>
  <c r="DP103"/>
  <c r="DP105" s="1"/>
  <c r="DO103"/>
  <c r="DO105" s="1"/>
  <c r="DN103"/>
  <c r="DN105" s="1"/>
  <c r="DM103"/>
  <c r="DM105" s="1"/>
  <c r="DL103"/>
  <c r="DL105" s="1"/>
  <c r="DI103"/>
  <c r="DI105" s="1"/>
  <c r="J103"/>
  <c r="J105" s="1"/>
  <c r="DU102"/>
  <c r="DT102"/>
  <c r="DS102"/>
  <c r="DQ102"/>
  <c r="DP102"/>
  <c r="DO102"/>
  <c r="DN102"/>
  <c r="DM102"/>
  <c r="DL102"/>
  <c r="DR102" s="1"/>
  <c r="DV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DJ102" s="1"/>
  <c r="J102"/>
  <c r="DU101"/>
  <c r="DT101"/>
  <c r="DS101"/>
  <c r="DQ101"/>
  <c r="DP101"/>
  <c r="DO101"/>
  <c r="DN101"/>
  <c r="DM101"/>
  <c r="DL101"/>
  <c r="DR101" s="1"/>
  <c r="DV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DJ101" s="1"/>
  <c r="J101"/>
  <c r="DU100"/>
  <c r="DT100"/>
  <c r="DS100"/>
  <c r="DQ100"/>
  <c r="DP100"/>
  <c r="DO100"/>
  <c r="DN100"/>
  <c r="DM100"/>
  <c r="DL100"/>
  <c r="DR100" s="1"/>
  <c r="DV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DJ100" s="1"/>
  <c r="J100"/>
  <c r="DU99"/>
  <c r="DT99"/>
  <c r="DS99"/>
  <c r="DQ99"/>
  <c r="DP99"/>
  <c r="DO99"/>
  <c r="DN99"/>
  <c r="DM99"/>
  <c r="DL99"/>
  <c r="DR99" s="1"/>
  <c r="DV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DJ99" s="1"/>
  <c r="J99"/>
  <c r="DU98"/>
  <c r="DT98"/>
  <c r="DS98"/>
  <c r="DQ98"/>
  <c r="DP98"/>
  <c r="DO98"/>
  <c r="DN98"/>
  <c r="DM98"/>
  <c r="DL98"/>
  <c r="DR98" s="1"/>
  <c r="DV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DJ98" s="1"/>
  <c r="J98"/>
  <c r="DU97"/>
  <c r="DT97"/>
  <c r="DS97"/>
  <c r="DQ97"/>
  <c r="DP97"/>
  <c r="DO97"/>
  <c r="DN97"/>
  <c r="DM97"/>
  <c r="DL97"/>
  <c r="DR97" s="1"/>
  <c r="DV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DJ97" s="1"/>
  <c r="J97"/>
  <c r="DU96"/>
  <c r="DT96"/>
  <c r="DS96"/>
  <c r="DQ96"/>
  <c r="DP96"/>
  <c r="DO96"/>
  <c r="DN96"/>
  <c r="DM96"/>
  <c r="DL96"/>
  <c r="DR96" s="1"/>
  <c r="DV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DJ96" s="1"/>
  <c r="J96"/>
  <c r="DU95"/>
  <c r="DT95"/>
  <c r="DS95"/>
  <c r="DQ95"/>
  <c r="DP95"/>
  <c r="DO95"/>
  <c r="DN95"/>
  <c r="DM95"/>
  <c r="DL95"/>
  <c r="DR95" s="1"/>
  <c r="DV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DJ95" s="1"/>
  <c r="J95"/>
  <c r="DU94"/>
  <c r="DT94"/>
  <c r="DS94"/>
  <c r="DQ94"/>
  <c r="DP94"/>
  <c r="DO94"/>
  <c r="DN94"/>
  <c r="DM94"/>
  <c r="DL94"/>
  <c r="DR94" s="1"/>
  <c r="DV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DJ94" s="1"/>
  <c r="J94"/>
  <c r="DU93"/>
  <c r="DT93"/>
  <c r="DS93"/>
  <c r="DQ93"/>
  <c r="DP93"/>
  <c r="DO93"/>
  <c r="DN93"/>
  <c r="DM93"/>
  <c r="DL93"/>
  <c r="DR93" s="1"/>
  <c r="DV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DJ93" s="1"/>
  <c r="J93"/>
  <c r="DU92"/>
  <c r="DT92"/>
  <c r="DS92"/>
  <c r="DQ92"/>
  <c r="DP92"/>
  <c r="DO92"/>
  <c r="DN92"/>
  <c r="DM92"/>
  <c r="DL92"/>
  <c r="DR92" s="1"/>
  <c r="DV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DJ92" s="1"/>
  <c r="J92"/>
  <c r="DU91"/>
  <c r="DT91"/>
  <c r="DS91"/>
  <c r="DQ91"/>
  <c r="DP91"/>
  <c r="DO91"/>
  <c r="DN91"/>
  <c r="DM91"/>
  <c r="DL91"/>
  <c r="DR91" s="1"/>
  <c r="DV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DJ91" s="1"/>
  <c r="J91"/>
  <c r="DU90"/>
  <c r="DT90"/>
  <c r="DS90"/>
  <c r="DQ90"/>
  <c r="DP90"/>
  <c r="DO90"/>
  <c r="DN90"/>
  <c r="DM90"/>
  <c r="DL90"/>
  <c r="DR90" s="1"/>
  <c r="DV90" s="1"/>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DJ90" s="1"/>
  <c r="J90"/>
  <c r="DU89"/>
  <c r="DT89"/>
  <c r="DS89"/>
  <c r="DQ89"/>
  <c r="DP89"/>
  <c r="DO89"/>
  <c r="DN89"/>
  <c r="DM89"/>
  <c r="DL89"/>
  <c r="DR89" s="1"/>
  <c r="DV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U88"/>
  <c r="DT88"/>
  <c r="DS88"/>
  <c r="DQ88"/>
  <c r="DP88"/>
  <c r="DO88"/>
  <c r="DN88"/>
  <c r="DM88"/>
  <c r="DL88"/>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DJ88" s="1"/>
  <c r="J88"/>
  <c r="DU87"/>
  <c r="DT87"/>
  <c r="DS87"/>
  <c r="DQ87"/>
  <c r="DP87"/>
  <c r="DO87"/>
  <c r="DN87"/>
  <c r="DM87"/>
  <c r="DL87"/>
  <c r="DR87" s="1"/>
  <c r="DV87" s="1"/>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DJ87" s="1"/>
  <c r="J87"/>
  <c r="DU86"/>
  <c r="DT86"/>
  <c r="DS86"/>
  <c r="DQ86"/>
  <c r="DP86"/>
  <c r="DO86"/>
  <c r="DN86"/>
  <c r="DM86"/>
  <c r="DL86"/>
  <c r="DR86" s="1"/>
  <c r="DV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DJ86" s="1"/>
  <c r="J86"/>
  <c r="DU85"/>
  <c r="DT85"/>
  <c r="DS85"/>
  <c r="DQ85"/>
  <c r="DP85"/>
  <c r="DO85"/>
  <c r="DN85"/>
  <c r="DM85"/>
  <c r="DL85"/>
  <c r="DR85" s="1"/>
  <c r="DV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DJ85" s="1"/>
  <c r="J85"/>
  <c r="DV82"/>
  <c r="DU82"/>
  <c r="DT82"/>
  <c r="DS82"/>
  <c r="DR82"/>
  <c r="DQ82"/>
  <c r="DP82"/>
  <c r="DO82"/>
  <c r="DN82"/>
  <c r="DM82"/>
  <c r="DL82"/>
  <c r="J82"/>
  <c r="DV81"/>
  <c r="DV83" s="1"/>
  <c r="DU81"/>
  <c r="DU83" s="1"/>
  <c r="DT81"/>
  <c r="DT83" s="1"/>
  <c r="DS81"/>
  <c r="DS83" s="1"/>
  <c r="DR81"/>
  <c r="DR83" s="1"/>
  <c r="DQ81"/>
  <c r="DQ83" s="1"/>
  <c r="DP81"/>
  <c r="DP83" s="1"/>
  <c r="DO81"/>
  <c r="DO83" s="1"/>
  <c r="DN81"/>
  <c r="DN83" s="1"/>
  <c r="DM81"/>
  <c r="DM83" s="1"/>
  <c r="DL81"/>
  <c r="DL83" s="1"/>
  <c r="DI81"/>
  <c r="J81"/>
  <c r="J83" s="1"/>
  <c r="DU80"/>
  <c r="DT80"/>
  <c r="DS80"/>
  <c r="DQ80"/>
  <c r="DP80"/>
  <c r="DO80"/>
  <c r="DN80"/>
  <c r="DM80"/>
  <c r="DL80"/>
  <c r="DR80" s="1"/>
  <c r="DV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DJ80" s="1"/>
  <c r="J80"/>
  <c r="DU79"/>
  <c r="DT79"/>
  <c r="DS79"/>
  <c r="DQ79"/>
  <c r="DP79"/>
  <c r="DO79"/>
  <c r="DN79"/>
  <c r="DM79"/>
  <c r="DL79"/>
  <c r="DR79" s="1"/>
  <c r="DV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DJ79" s="1"/>
  <c r="J79"/>
  <c r="DU78"/>
  <c r="DT78"/>
  <c r="DS78"/>
  <c r="DQ78"/>
  <c r="DP78"/>
  <c r="DO78"/>
  <c r="DN78"/>
  <c r="DM78"/>
  <c r="DL78"/>
  <c r="DR78" s="1"/>
  <c r="DV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DJ78" s="1"/>
  <c r="J78"/>
  <c r="DU77"/>
  <c r="DT77"/>
  <c r="DS77"/>
  <c r="DQ77"/>
  <c r="DP77"/>
  <c r="DO77"/>
  <c r="DN77"/>
  <c r="DM77"/>
  <c r="DL77"/>
  <c r="DR77" s="1"/>
  <c r="DV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DJ77" s="1"/>
  <c r="J77"/>
  <c r="DU76"/>
  <c r="DT76"/>
  <c r="DS76"/>
  <c r="DQ76"/>
  <c r="DP76"/>
  <c r="DO76"/>
  <c r="DN76"/>
  <c r="DM76"/>
  <c r="DL76"/>
  <c r="DR76" s="1"/>
  <c r="DV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DJ76" s="1"/>
  <c r="J76"/>
  <c r="DU75"/>
  <c r="DT75"/>
  <c r="DS75"/>
  <c r="DQ75"/>
  <c r="DP75"/>
  <c r="DO75"/>
  <c r="DN75"/>
  <c r="DM75"/>
  <c r="DL75"/>
  <c r="DR75" s="1"/>
  <c r="DV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DJ75" s="1"/>
  <c r="J75"/>
  <c r="DU74"/>
  <c r="DT74"/>
  <c r="DS74"/>
  <c r="DQ74"/>
  <c r="DP74"/>
  <c r="DO74"/>
  <c r="DN74"/>
  <c r="DM74"/>
  <c r="DL74"/>
  <c r="DR74" s="1"/>
  <c r="DV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DJ74" s="1"/>
  <c r="J74"/>
  <c r="DU73"/>
  <c r="DT73"/>
  <c r="DS73"/>
  <c r="DQ73"/>
  <c r="DP73"/>
  <c r="DO73"/>
  <c r="DN73"/>
  <c r="DM73"/>
  <c r="DL73"/>
  <c r="DR73" s="1"/>
  <c r="DV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DJ73" s="1"/>
  <c r="J73"/>
  <c r="DU72"/>
  <c r="DT72"/>
  <c r="DS72"/>
  <c r="DQ72"/>
  <c r="DP72"/>
  <c r="DO72"/>
  <c r="DN72"/>
  <c r="DM72"/>
  <c r="DL72"/>
  <c r="DR72" s="1"/>
  <c r="DV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DJ72" s="1"/>
  <c r="J72"/>
  <c r="DU71"/>
  <c r="DT71"/>
  <c r="DS71"/>
  <c r="DQ71"/>
  <c r="DP71"/>
  <c r="DO71"/>
  <c r="DN71"/>
  <c r="DM71"/>
  <c r="DL71"/>
  <c r="DR71" s="1"/>
  <c r="DV71" s="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DJ71" s="1"/>
  <c r="J71"/>
  <c r="DU70"/>
  <c r="DT70"/>
  <c r="DS70"/>
  <c r="DQ70"/>
  <c r="DP70"/>
  <c r="DO70"/>
  <c r="DN70"/>
  <c r="DM70"/>
  <c r="DL70"/>
  <c r="DR70" s="1"/>
  <c r="DV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DJ70" s="1"/>
  <c r="J70"/>
  <c r="DU69"/>
  <c r="DT69"/>
  <c r="DS69"/>
  <c r="DQ69"/>
  <c r="DP69"/>
  <c r="DO69"/>
  <c r="DN69"/>
  <c r="DM69"/>
  <c r="DL69"/>
  <c r="DR69" s="1"/>
  <c r="DV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DJ69" s="1"/>
  <c r="J69"/>
  <c r="DU68"/>
  <c r="DT68"/>
  <c r="DS68"/>
  <c r="DQ68"/>
  <c r="DP68"/>
  <c r="DO68"/>
  <c r="DN68"/>
  <c r="DM68"/>
  <c r="DL68"/>
  <c r="DR68" s="1"/>
  <c r="DV68" s="1"/>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DJ68" s="1"/>
  <c r="J68"/>
  <c r="DU67"/>
  <c r="DT67"/>
  <c r="DS67"/>
  <c r="DQ67"/>
  <c r="DP67"/>
  <c r="DO67"/>
  <c r="DN67"/>
  <c r="DM67"/>
  <c r="DL67"/>
  <c r="DR67" s="1"/>
  <c r="DV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DJ67" s="1"/>
  <c r="J67"/>
  <c r="DU66"/>
  <c r="DT66"/>
  <c r="DS66"/>
  <c r="DQ66"/>
  <c r="DP66"/>
  <c r="DO66"/>
  <c r="DN66"/>
  <c r="DM66"/>
  <c r="DL66"/>
  <c r="DR66" s="1"/>
  <c r="DV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DJ66" s="1"/>
  <c r="J66"/>
  <c r="DI62"/>
  <c r="DU59"/>
  <c r="DT59"/>
  <c r="DS59"/>
  <c r="DQ59"/>
  <c r="DP59"/>
  <c r="DO59"/>
  <c r="DN59"/>
  <c r="DM59"/>
  <c r="DL59"/>
  <c r="DR59" s="1"/>
  <c r="DV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DJ59" s="1"/>
  <c r="N59"/>
  <c r="J59"/>
  <c r="DU58"/>
  <c r="DT58"/>
  <c r="DS58"/>
  <c r="DQ58"/>
  <c r="DP58"/>
  <c r="DO58"/>
  <c r="DN58"/>
  <c r="DM58"/>
  <c r="DL58"/>
  <c r="DR58" s="1"/>
  <c r="DV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DJ58" s="1"/>
  <c r="N58"/>
  <c r="J58"/>
  <c r="DU57"/>
  <c r="DT57"/>
  <c r="DS57"/>
  <c r="DQ57"/>
  <c r="DP57"/>
  <c r="DO57"/>
  <c r="DN57"/>
  <c r="DM57"/>
  <c r="DL57"/>
  <c r="DR57" s="1"/>
  <c r="DV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DJ57" s="1"/>
  <c r="N57"/>
  <c r="J57"/>
  <c r="DU56"/>
  <c r="DT56"/>
  <c r="DS56"/>
  <c r="DQ56"/>
  <c r="DP56"/>
  <c r="DO56"/>
  <c r="DN56"/>
  <c r="DM56"/>
  <c r="DL56"/>
  <c r="DR56" s="1"/>
  <c r="DV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DJ56" s="1"/>
  <c r="N56"/>
  <c r="J56"/>
  <c r="DU55"/>
  <c r="DT55"/>
  <c r="DS55"/>
  <c r="DQ55"/>
  <c r="DP55"/>
  <c r="DO55"/>
  <c r="DN55"/>
  <c r="DM55"/>
  <c r="DL55"/>
  <c r="DR55" s="1"/>
  <c r="DV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DJ55" s="1"/>
  <c r="N55"/>
  <c r="J55"/>
  <c r="DU54"/>
  <c r="DT54"/>
  <c r="DS54"/>
  <c r="DQ54"/>
  <c r="DP54"/>
  <c r="DO54"/>
  <c r="DN54"/>
  <c r="DM54"/>
  <c r="DL54"/>
  <c r="DR54" s="1"/>
  <c r="DV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DJ54" s="1"/>
  <c r="N54"/>
  <c r="J54"/>
  <c r="DU53"/>
  <c r="DT53"/>
  <c r="DS53"/>
  <c r="DQ53"/>
  <c r="DP53"/>
  <c r="DO53"/>
  <c r="DN53"/>
  <c r="DM53"/>
  <c r="DL53"/>
  <c r="DR53" s="1"/>
  <c r="DV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DJ53" s="1"/>
  <c r="N53"/>
  <c r="J53"/>
  <c r="DU52"/>
  <c r="DT52"/>
  <c r="DS52"/>
  <c r="DQ52"/>
  <c r="DP52"/>
  <c r="DO52"/>
  <c r="DN52"/>
  <c r="DM52"/>
  <c r="DL52"/>
  <c r="DR52" s="1"/>
  <c r="DV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DJ52" s="1"/>
  <c r="N52"/>
  <c r="J52"/>
  <c r="DU51"/>
  <c r="DU63" s="1"/>
  <c r="DT51"/>
  <c r="DT63" s="1"/>
  <c r="DS51"/>
  <c r="DS63" s="1"/>
  <c r="DQ51"/>
  <c r="DQ63" s="1"/>
  <c r="DP51"/>
  <c r="DP63" s="1"/>
  <c r="DO51"/>
  <c r="DO63" s="1"/>
  <c r="DN51"/>
  <c r="DN63" s="1"/>
  <c r="DL51"/>
  <c r="DL63"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S51"/>
  <c r="R51"/>
  <c r="Q51"/>
  <c r="P51"/>
  <c r="O51"/>
  <c r="N51"/>
  <c r="J51"/>
  <c r="DM51" s="1"/>
  <c r="DM63" s="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DJ50" s="1"/>
  <c r="N50"/>
  <c r="J50"/>
  <c r="DU49"/>
  <c r="DT49"/>
  <c r="DS49"/>
  <c r="DQ49"/>
  <c r="DP49"/>
  <c r="DO49"/>
  <c r="DN49"/>
  <c r="DM49"/>
  <c r="DL49"/>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DJ48" s="1"/>
  <c r="N48"/>
  <c r="J48"/>
  <c r="DU47"/>
  <c r="DU62" s="1"/>
  <c r="DU64" s="1"/>
  <c r="DT47"/>
  <c r="DT62" s="1"/>
  <c r="DT64" s="1"/>
  <c r="DS47"/>
  <c r="DS62" s="1"/>
  <c r="DS64" s="1"/>
  <c r="DQ47"/>
  <c r="DQ62" s="1"/>
  <c r="DQ64" s="1"/>
  <c r="DO47"/>
  <c r="DO62" s="1"/>
  <c r="DO64" s="1"/>
  <c r="DN47"/>
  <c r="DN62" s="1"/>
  <c r="DN64" s="1"/>
  <c r="DM47"/>
  <c r="DM62" s="1"/>
  <c r="DM64" s="1"/>
  <c r="DL47"/>
  <c r="DL62" s="1"/>
  <c r="DL64"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P47" s="1"/>
  <c r="DP62" s="1"/>
  <c r="DP64" s="1"/>
  <c r="DI42"/>
  <c r="DU41"/>
  <c r="DT41"/>
  <c r="DS41"/>
  <c r="DQ41"/>
  <c r="DP41"/>
  <c r="DO41"/>
  <c r="DN41"/>
  <c r="DM41"/>
  <c r="DL41"/>
  <c r="DR41" s="1"/>
  <c r="DV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DJ41" s="1"/>
  <c r="J41"/>
  <c r="DU40"/>
  <c r="DT40"/>
  <c r="DS40"/>
  <c r="DQ40"/>
  <c r="DP40"/>
  <c r="DO40"/>
  <c r="DN40"/>
  <c r="DM40"/>
  <c r="DL40"/>
  <c r="DR40" s="1"/>
  <c r="DV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DJ40" s="1"/>
  <c r="J40"/>
  <c r="DU39"/>
  <c r="DT39"/>
  <c r="DS39"/>
  <c r="DQ39"/>
  <c r="DP39"/>
  <c r="DO39"/>
  <c r="DN39"/>
  <c r="DM39"/>
  <c r="DL39"/>
  <c r="DR39" s="1"/>
  <c r="DV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DJ39" s="1"/>
  <c r="J39"/>
  <c r="DU38"/>
  <c r="DT38"/>
  <c r="DS38"/>
  <c r="DQ38"/>
  <c r="DP38"/>
  <c r="DO38"/>
  <c r="DN38"/>
  <c r="DM38"/>
  <c r="DL38"/>
  <c r="DR38" s="1"/>
  <c r="DV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DJ38" s="1"/>
  <c r="J38"/>
  <c r="DU37"/>
  <c r="DT37"/>
  <c r="DS37"/>
  <c r="DQ37"/>
  <c r="DP37"/>
  <c r="DO37"/>
  <c r="DN37"/>
  <c r="DM37"/>
  <c r="DL37"/>
  <c r="DR37" s="1"/>
  <c r="DV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DJ37" s="1"/>
  <c r="J37"/>
  <c r="DU36"/>
  <c r="DT36"/>
  <c r="DS36"/>
  <c r="DQ36"/>
  <c r="DP36"/>
  <c r="DO36"/>
  <c r="DN36"/>
  <c r="DM36"/>
  <c r="DL36"/>
  <c r="DR36" s="1"/>
  <c r="DV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DJ36" s="1"/>
  <c r="J36"/>
  <c r="DU35"/>
  <c r="DT35"/>
  <c r="DS35"/>
  <c r="DQ35"/>
  <c r="DP35"/>
  <c r="DO35"/>
  <c r="DN35"/>
  <c r="DM35"/>
  <c r="DL35"/>
  <c r="DR35" s="1"/>
  <c r="DV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DJ35" s="1"/>
  <c r="J35"/>
  <c r="DU34"/>
  <c r="DT34"/>
  <c r="DS34"/>
  <c r="DQ34"/>
  <c r="DP34"/>
  <c r="DO34"/>
  <c r="DN34"/>
  <c r="DM34"/>
  <c r="DL34"/>
  <c r="DR34" s="1"/>
  <c r="DV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DJ34" s="1"/>
  <c r="J34"/>
  <c r="DU33"/>
  <c r="DT33"/>
  <c r="DS33"/>
  <c r="DQ33"/>
  <c r="DP33"/>
  <c r="DO33"/>
  <c r="DN33"/>
  <c r="DM33"/>
  <c r="DL33"/>
  <c r="DR33" s="1"/>
  <c r="DV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DJ33" s="1"/>
  <c r="J33"/>
  <c r="DU32"/>
  <c r="DT32"/>
  <c r="DS32"/>
  <c r="DQ32"/>
  <c r="DP32"/>
  <c r="DO32"/>
  <c r="DN32"/>
  <c r="DM32"/>
  <c r="DL32"/>
  <c r="DR32" s="1"/>
  <c r="DV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DJ32" s="1"/>
  <c r="J32"/>
  <c r="DU31"/>
  <c r="DT31"/>
  <c r="DS31"/>
  <c r="DQ31"/>
  <c r="DP31"/>
  <c r="DO31"/>
  <c r="DN31"/>
  <c r="DM31"/>
  <c r="DL31"/>
  <c r="DR31" s="1"/>
  <c r="DV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DJ31" s="1"/>
  <c r="J31"/>
  <c r="DU30"/>
  <c r="DT30"/>
  <c r="DS30"/>
  <c r="DQ30"/>
  <c r="DP30"/>
  <c r="DO30"/>
  <c r="DN30"/>
  <c r="DM30"/>
  <c r="DL30"/>
  <c r="DR30" s="1"/>
  <c r="DV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DJ30" s="1"/>
  <c r="J30"/>
  <c r="DU29"/>
  <c r="DT29"/>
  <c r="DS29"/>
  <c r="DQ29"/>
  <c r="DP29"/>
  <c r="DO29"/>
  <c r="DN29"/>
  <c r="DM29"/>
  <c r="DL29"/>
  <c r="DR29" s="1"/>
  <c r="DV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DJ29" s="1"/>
  <c r="J29"/>
  <c r="DU28"/>
  <c r="DT28"/>
  <c r="DS28"/>
  <c r="DQ28"/>
  <c r="DP28"/>
  <c r="DO28"/>
  <c r="DN28"/>
  <c r="DM28"/>
  <c r="DL28"/>
  <c r="DR28" s="1"/>
  <c r="DV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DJ28" s="1"/>
  <c r="J28"/>
  <c r="DU27"/>
  <c r="DT27"/>
  <c r="DS27"/>
  <c r="DQ27"/>
  <c r="DP27"/>
  <c r="DO27"/>
  <c r="DN27"/>
  <c r="DM27"/>
  <c r="DL27"/>
  <c r="DR27" s="1"/>
  <c r="DV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DJ27" s="1"/>
  <c r="J27"/>
  <c r="DU26"/>
  <c r="DT26"/>
  <c r="DS26"/>
  <c r="DQ26"/>
  <c r="DP26"/>
  <c r="DO26"/>
  <c r="DN26"/>
  <c r="DM26"/>
  <c r="DL26"/>
  <c r="DR26" s="1"/>
  <c r="DV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DJ26" s="1"/>
  <c r="J26"/>
  <c r="DU25"/>
  <c r="DT25"/>
  <c r="DS25"/>
  <c r="DQ25"/>
  <c r="DP25"/>
  <c r="DO25"/>
  <c r="DN25"/>
  <c r="DM25"/>
  <c r="DL25"/>
  <c r="DR25" s="1"/>
  <c r="DV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DJ25" s="1"/>
  <c r="J25"/>
  <c r="DU24"/>
  <c r="DT24"/>
  <c r="DS24"/>
  <c r="DQ24"/>
  <c r="DP24"/>
  <c r="DO24"/>
  <c r="DN24"/>
  <c r="DM24"/>
  <c r="DL24"/>
  <c r="DR24" s="1"/>
  <c r="DV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J24" s="1"/>
  <c r="J24"/>
  <c r="DU23"/>
  <c r="DT23"/>
  <c r="DS23"/>
  <c r="DQ23"/>
  <c r="DP23"/>
  <c r="DO23"/>
  <c r="DN23"/>
  <c r="DM23"/>
  <c r="DL23"/>
  <c r="DR23" s="1"/>
  <c r="DV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J23" s="1"/>
  <c r="J23"/>
  <c r="DU22"/>
  <c r="DT22"/>
  <c r="DS22"/>
  <c r="DQ22"/>
  <c r="DP22"/>
  <c r="DO22"/>
  <c r="DN22"/>
  <c r="DM22"/>
  <c r="DL22"/>
  <c r="DR22" s="1"/>
  <c r="DV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J22" s="1"/>
  <c r="J22"/>
  <c r="DU21"/>
  <c r="DT21"/>
  <c r="DS21"/>
  <c r="DQ21"/>
  <c r="DP21"/>
  <c r="DO21"/>
  <c r="DN21"/>
  <c r="DM21"/>
  <c r="DL21"/>
  <c r="DR21" s="1"/>
  <c r="DV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J21" s="1"/>
  <c r="J21"/>
  <c r="DU20"/>
  <c r="DT20"/>
  <c r="DS20"/>
  <c r="DQ20"/>
  <c r="DP20"/>
  <c r="DO20"/>
  <c r="DN20"/>
  <c r="DM20"/>
  <c r="DL20"/>
  <c r="DR20" s="1"/>
  <c r="DV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J20" s="1"/>
  <c r="J20"/>
  <c r="DU19"/>
  <c r="DT19"/>
  <c r="DS19"/>
  <c r="DQ19"/>
  <c r="DP19"/>
  <c r="DO19"/>
  <c r="DN19"/>
  <c r="DM19"/>
  <c r="DL19"/>
  <c r="DR19" s="1"/>
  <c r="DV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J19" s="1"/>
  <c r="J19"/>
  <c r="DU18"/>
  <c r="DT18"/>
  <c r="DS18"/>
  <c r="DQ18"/>
  <c r="DP18"/>
  <c r="DO18"/>
  <c r="DN18"/>
  <c r="DM18"/>
  <c r="DL18"/>
  <c r="DR18" s="1"/>
  <c r="DV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J18" s="1"/>
  <c r="J18"/>
  <c r="DU17"/>
  <c r="DT17"/>
  <c r="DS17"/>
  <c r="DQ17"/>
  <c r="DP17"/>
  <c r="DO17"/>
  <c r="DN17"/>
  <c r="DM17"/>
  <c r="DL17"/>
  <c r="DR17" s="1"/>
  <c r="DV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J17" s="1"/>
  <c r="J17"/>
  <c r="DU16"/>
  <c r="DT16"/>
  <c r="DS16"/>
  <c r="DQ16"/>
  <c r="DP16"/>
  <c r="DO16"/>
  <c r="DN16"/>
  <c r="DM16"/>
  <c r="DL16"/>
  <c r="DR16" s="1"/>
  <c r="DV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J16" s="1"/>
  <c r="J16"/>
  <c r="DU15"/>
  <c r="DT15"/>
  <c r="DS15"/>
  <c r="DQ15"/>
  <c r="DP15"/>
  <c r="DO15"/>
  <c r="DN15"/>
  <c r="DM15"/>
  <c r="DL15"/>
  <c r="DR15" s="1"/>
  <c r="DV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J15" s="1"/>
  <c r="J15"/>
  <c r="DU14"/>
  <c r="DT14"/>
  <c r="DS14"/>
  <c r="DQ14"/>
  <c r="DP14"/>
  <c r="DO14"/>
  <c r="DN14"/>
  <c r="DM14"/>
  <c r="DL14"/>
  <c r="DR14" s="1"/>
  <c r="DV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DJ14" s="1"/>
  <c r="J14"/>
  <c r="DU13"/>
  <c r="DT13"/>
  <c r="DS13"/>
  <c r="DQ13"/>
  <c r="DP13"/>
  <c r="DO13"/>
  <c r="DN13"/>
  <c r="DM13"/>
  <c r="DL13"/>
  <c r="DR13" s="1"/>
  <c r="DV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DJ13" s="1"/>
  <c r="J13"/>
  <c r="DU12"/>
  <c r="DT12"/>
  <c r="DS12"/>
  <c r="DQ12"/>
  <c r="DP12"/>
  <c r="DO12"/>
  <c r="DN12"/>
  <c r="DM12"/>
  <c r="DL12"/>
  <c r="DR12" s="1"/>
  <c r="DV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J12" s="1"/>
  <c r="J12"/>
  <c r="DU11"/>
  <c r="DT11"/>
  <c r="DS11"/>
  <c r="DQ11"/>
  <c r="DP11"/>
  <c r="DO11"/>
  <c r="DN11"/>
  <c r="DM11"/>
  <c r="DL11"/>
  <c r="DR11" s="1"/>
  <c r="DV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J11" s="1"/>
  <c r="J11"/>
  <c r="DU10"/>
  <c r="DT10"/>
  <c r="DS10"/>
  <c r="DQ10"/>
  <c r="DP10"/>
  <c r="DO10"/>
  <c r="DN10"/>
  <c r="DM10"/>
  <c r="DL10"/>
  <c r="DR10" s="1"/>
  <c r="DV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J10" s="1"/>
  <c r="J10"/>
  <c r="DU9"/>
  <c r="DU43" s="1"/>
  <c r="DU108" s="1"/>
  <c r="K9" i="64" s="1"/>
  <c r="DT9" i="68"/>
  <c r="DT43" s="1"/>
  <c r="DT108" s="1"/>
  <c r="J9" i="64" s="1"/>
  <c r="DS9" i="68"/>
  <c r="DS43" s="1"/>
  <c r="DS108" s="1"/>
  <c r="I9" i="64" s="1"/>
  <c r="DQ9" i="68"/>
  <c r="DQ43" s="1"/>
  <c r="DQ108" s="1"/>
  <c r="G9" i="64" s="1"/>
  <c r="DP9" i="68"/>
  <c r="DP43" s="1"/>
  <c r="DP108" s="1"/>
  <c r="F9" i="64" s="1"/>
  <c r="DO9" i="68"/>
  <c r="DO43" s="1"/>
  <c r="DO108" s="1"/>
  <c r="E9" i="64" s="1"/>
  <c r="DN9" i="68"/>
  <c r="DN43" s="1"/>
  <c r="DN108" s="1"/>
  <c r="D9" i="64" s="1"/>
  <c r="DL9" i="68"/>
  <c r="DH9"/>
  <c r="DH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6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S9"/>
  <c r="R9"/>
  <c r="R43" s="1"/>
  <c r="Q9"/>
  <c r="P9"/>
  <c r="P43" s="1"/>
  <c r="O9"/>
  <c r="N9"/>
  <c r="N43" s="1"/>
  <c r="J9"/>
  <c r="J43" s="1"/>
  <c r="DU8"/>
  <c r="DT8"/>
  <c r="DS8"/>
  <c r="DQ8"/>
  <c r="DP8"/>
  <c r="DO8"/>
  <c r="DN8"/>
  <c r="DM8"/>
  <c r="DL8"/>
  <c r="DR8" s="1"/>
  <c r="DV8" s="1"/>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J7" s="1"/>
  <c r="J7"/>
  <c r="DU6"/>
  <c r="DT6"/>
  <c r="DS6"/>
  <c r="DQ6"/>
  <c r="DP6"/>
  <c r="DO6"/>
  <c r="DN6"/>
  <c r="DM6"/>
  <c r="DL6"/>
  <c r="DR6" s="1"/>
  <c r="DV6" s="1"/>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U42" s="1"/>
  <c r="DT5"/>
  <c r="DT42" s="1"/>
  <c r="DS5"/>
  <c r="DS42" s="1"/>
  <c r="DQ5"/>
  <c r="DQ42" s="1"/>
  <c r="DP5"/>
  <c r="DP42" s="1"/>
  <c r="DO5"/>
  <c r="DO42" s="1"/>
  <c r="DN5"/>
  <c r="DN42" s="1"/>
  <c r="DM5"/>
  <c r="DM42" s="1"/>
  <c r="DL5"/>
  <c r="DH5"/>
  <c r="DH62" s="1"/>
  <c r="DG5"/>
  <c r="DF5"/>
  <c r="DF62" s="1"/>
  <c r="DE5"/>
  <c r="DD5"/>
  <c r="DD62" s="1"/>
  <c r="DC5"/>
  <c r="DB5"/>
  <c r="DB62" s="1"/>
  <c r="DA5"/>
  <c r="CZ5"/>
  <c r="CZ62" s="1"/>
  <c r="CY5"/>
  <c r="CX5"/>
  <c r="CX62" s="1"/>
  <c r="CW5"/>
  <c r="CV5"/>
  <c r="CV62" s="1"/>
  <c r="CU5"/>
  <c r="CT5"/>
  <c r="CT62" s="1"/>
  <c r="CS5"/>
  <c r="CR5"/>
  <c r="CR62" s="1"/>
  <c r="CQ5"/>
  <c r="CP5"/>
  <c r="CP62" s="1"/>
  <c r="CO5"/>
  <c r="CN5"/>
  <c r="CN62" s="1"/>
  <c r="CM5"/>
  <c r="CL5"/>
  <c r="CL62" s="1"/>
  <c r="CK5"/>
  <c r="CJ5"/>
  <c r="CJ62" s="1"/>
  <c r="CI5"/>
  <c r="CH5"/>
  <c r="CH62" s="1"/>
  <c r="CG5"/>
  <c r="CF5"/>
  <c r="CF62" s="1"/>
  <c r="CE5"/>
  <c r="CD5"/>
  <c r="CD62" s="1"/>
  <c r="CD64" s="1"/>
  <c r="CC5"/>
  <c r="CB5"/>
  <c r="CB62" s="1"/>
  <c r="CA5"/>
  <c r="BZ5"/>
  <c r="BZ62" s="1"/>
  <c r="BY5"/>
  <c r="BX5"/>
  <c r="BX62" s="1"/>
  <c r="BW5"/>
  <c r="BV5"/>
  <c r="BV62" s="1"/>
  <c r="BU5"/>
  <c r="BT5"/>
  <c r="BT62" s="1"/>
  <c r="BS5"/>
  <c r="BR5"/>
  <c r="BR62" s="1"/>
  <c r="BQ5"/>
  <c r="BP5"/>
  <c r="BP62" s="1"/>
  <c r="BO5"/>
  <c r="BN5"/>
  <c r="BN62" s="1"/>
  <c r="BM5"/>
  <c r="BL5"/>
  <c r="BL62" s="1"/>
  <c r="BK5"/>
  <c r="BJ5"/>
  <c r="BJ62" s="1"/>
  <c r="BI5"/>
  <c r="BH5"/>
  <c r="BH62" s="1"/>
  <c r="BG5"/>
  <c r="BF5"/>
  <c r="BF62" s="1"/>
  <c r="BE5"/>
  <c r="BD5"/>
  <c r="BD62" s="1"/>
  <c r="BC5"/>
  <c r="BB5"/>
  <c r="BB62" s="1"/>
  <c r="BA5"/>
  <c r="AZ5"/>
  <c r="AZ62" s="1"/>
  <c r="AY5"/>
  <c r="AX5"/>
  <c r="AX62" s="1"/>
  <c r="AW5"/>
  <c r="AV5"/>
  <c r="AV62" s="1"/>
  <c r="AU5"/>
  <c r="AT5"/>
  <c r="AT62" s="1"/>
  <c r="AS5"/>
  <c r="AR5"/>
  <c r="AR62" s="1"/>
  <c r="AQ5"/>
  <c r="AP5"/>
  <c r="AP62" s="1"/>
  <c r="AO5"/>
  <c r="AN5"/>
  <c r="AN62" s="1"/>
  <c r="AM5"/>
  <c r="AL5"/>
  <c r="AL62" s="1"/>
  <c r="AK5"/>
  <c r="AJ5"/>
  <c r="AJ62" s="1"/>
  <c r="AI5"/>
  <c r="AH5"/>
  <c r="AH62" s="1"/>
  <c r="AG5"/>
  <c r="AF5"/>
  <c r="AF62" s="1"/>
  <c r="AE5"/>
  <c r="AD5"/>
  <c r="AD62" s="1"/>
  <c r="AC5"/>
  <c r="AB5"/>
  <c r="AB62" s="1"/>
  <c r="AA5"/>
  <c r="Z5"/>
  <c r="Z62" s="1"/>
  <c r="Y5"/>
  <c r="X5"/>
  <c r="X62" s="1"/>
  <c r="W5"/>
  <c r="V5"/>
  <c r="V62" s="1"/>
  <c r="U5"/>
  <c r="T5"/>
  <c r="T62" s="1"/>
  <c r="S5"/>
  <c r="R5"/>
  <c r="R62" s="1"/>
  <c r="Q5"/>
  <c r="P5"/>
  <c r="P62" s="1"/>
  <c r="O5"/>
  <c r="N5"/>
  <c r="N62" s="1"/>
  <c r="J5"/>
  <c r="DH111" i="67"/>
  <c r="DJ109"/>
  <c r="L109"/>
  <c r="DU108"/>
  <c r="DT108"/>
  <c r="DS108"/>
  <c r="DR108"/>
  <c r="DQ108"/>
  <c r="DP108"/>
  <c r="DO108"/>
  <c r="DN108"/>
  <c r="DM108"/>
  <c r="DL108"/>
  <c r="DK108"/>
  <c r="J108"/>
  <c r="DU107"/>
  <c r="DT107"/>
  <c r="DS107"/>
  <c r="DR107"/>
  <c r="DQ107"/>
  <c r="DP107"/>
  <c r="DO107"/>
  <c r="DN107"/>
  <c r="DM107"/>
  <c r="DL107"/>
  <c r="DK107"/>
  <c r="J107"/>
  <c r="DU106"/>
  <c r="DU109" s="1"/>
  <c r="DT106"/>
  <c r="DT109" s="1"/>
  <c r="DS106"/>
  <c r="DS109" s="1"/>
  <c r="DR106"/>
  <c r="DR109" s="1"/>
  <c r="DQ106"/>
  <c r="DQ109" s="1"/>
  <c r="DP106"/>
  <c r="DP109" s="1"/>
  <c r="DO106"/>
  <c r="DO109" s="1"/>
  <c r="DN106"/>
  <c r="DN109" s="1"/>
  <c r="DM106"/>
  <c r="DM109" s="1"/>
  <c r="DL106"/>
  <c r="DL109" s="1"/>
  <c r="DK106"/>
  <c r="DK109" s="1"/>
  <c r="DH106"/>
  <c r="DH109" s="1"/>
  <c r="J106"/>
  <c r="J109" s="1"/>
  <c r="DT105"/>
  <c r="DS105"/>
  <c r="DR105"/>
  <c r="DP105"/>
  <c r="DO105"/>
  <c r="DN105"/>
  <c r="DM105"/>
  <c r="DL105"/>
  <c r="DK105"/>
  <c r="DQ105" s="1"/>
  <c r="DU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DI105" s="1"/>
  <c r="J105"/>
  <c r="DT104"/>
  <c r="DS104"/>
  <c r="DR104"/>
  <c r="DP104"/>
  <c r="DO104"/>
  <c r="DN104"/>
  <c r="DM104"/>
  <c r="DL104"/>
  <c r="DK104"/>
  <c r="DQ104" s="1"/>
  <c r="DU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U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DI103" s="1"/>
  <c r="J103"/>
  <c r="DT102"/>
  <c r="DS102"/>
  <c r="DR102"/>
  <c r="DP102"/>
  <c r="DO102"/>
  <c r="DN102"/>
  <c r="DM102"/>
  <c r="DL102"/>
  <c r="DK102"/>
  <c r="DQ102" s="1"/>
  <c r="DU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DI102" s="1"/>
  <c r="J102"/>
  <c r="DT101"/>
  <c r="DS101"/>
  <c r="DR101"/>
  <c r="DP101"/>
  <c r="DO101"/>
  <c r="DN101"/>
  <c r="DM101"/>
  <c r="DL101"/>
  <c r="DK101"/>
  <c r="DQ101" s="1"/>
  <c r="DU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DI101" s="1"/>
  <c r="J101"/>
  <c r="DT100"/>
  <c r="DS100"/>
  <c r="DR100"/>
  <c r="DP100"/>
  <c r="DO100"/>
  <c r="DN100"/>
  <c r="DM100"/>
  <c r="DL100"/>
  <c r="DK100"/>
  <c r="DQ100" s="1"/>
  <c r="DU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DI100" s="1"/>
  <c r="J100"/>
  <c r="DT99"/>
  <c r="DS99"/>
  <c r="DR99"/>
  <c r="DP99"/>
  <c r="DO99"/>
  <c r="DN99"/>
  <c r="DM99"/>
  <c r="DL99"/>
  <c r="DK99"/>
  <c r="DQ99" s="1"/>
  <c r="DU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Q98" s="1"/>
  <c r="DU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DI98" s="1"/>
  <c r="J98"/>
  <c r="DT97"/>
  <c r="DS97"/>
  <c r="DR97"/>
  <c r="DP97"/>
  <c r="DO97"/>
  <c r="DN97"/>
  <c r="DM97"/>
  <c r="DL97"/>
  <c r="DK97"/>
  <c r="DQ97" s="1"/>
  <c r="DU97" s="1"/>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DI97" s="1"/>
  <c r="J97"/>
  <c r="DT96"/>
  <c r="DS96"/>
  <c r="DR96"/>
  <c r="DP96"/>
  <c r="DO96"/>
  <c r="DN96"/>
  <c r="DM96"/>
  <c r="DL96"/>
  <c r="DK96"/>
  <c r="DQ96" s="1"/>
  <c r="DU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DI96" s="1"/>
  <c r="J96"/>
  <c r="DT95"/>
  <c r="DS95"/>
  <c r="DR95"/>
  <c r="DP95"/>
  <c r="DO95"/>
  <c r="DN95"/>
  <c r="DM95"/>
  <c r="DL95"/>
  <c r="DK95"/>
  <c r="DQ95" s="1"/>
  <c r="DU95" s="1"/>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DI95" s="1"/>
  <c r="J95"/>
  <c r="DT94"/>
  <c r="DS94"/>
  <c r="DR94"/>
  <c r="DP94"/>
  <c r="DO94"/>
  <c r="DN94"/>
  <c r="DM94"/>
  <c r="DL94"/>
  <c r="DK94"/>
  <c r="DQ94" s="1"/>
  <c r="DU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DI94" s="1"/>
  <c r="J94"/>
  <c r="DT93"/>
  <c r="DS93"/>
  <c r="DR93"/>
  <c r="DP93"/>
  <c r="DO93"/>
  <c r="DN93"/>
  <c r="DM93"/>
  <c r="DL93"/>
  <c r="DK93"/>
  <c r="DQ93" s="1"/>
  <c r="DU93" s="1"/>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DI93" s="1"/>
  <c r="J93"/>
  <c r="DT92"/>
  <c r="DS92"/>
  <c r="DR92"/>
  <c r="DP92"/>
  <c r="DO92"/>
  <c r="DN92"/>
  <c r="DM92"/>
  <c r="DL92"/>
  <c r="DK92"/>
  <c r="DQ92" s="1"/>
  <c r="DU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DI92" s="1"/>
  <c r="J92"/>
  <c r="DT91"/>
  <c r="DS91"/>
  <c r="DR91"/>
  <c r="DP91"/>
  <c r="DO91"/>
  <c r="DN91"/>
  <c r="DM91"/>
  <c r="DL91"/>
  <c r="DK91"/>
  <c r="DQ91" s="1"/>
  <c r="DU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Q90" s="1"/>
  <c r="DU90" s="1"/>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DI90" s="1"/>
  <c r="J90"/>
  <c r="DT89"/>
  <c r="DS89"/>
  <c r="DR89"/>
  <c r="DP89"/>
  <c r="DO89"/>
  <c r="DN89"/>
  <c r="DM89"/>
  <c r="DL89"/>
  <c r="DK89"/>
  <c r="DQ89" s="1"/>
  <c r="DU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c r="DN88"/>
  <c r="DM88"/>
  <c r="DL88"/>
  <c r="DK88"/>
  <c r="DQ88" s="1"/>
  <c r="DU88" s="1"/>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DI88" s="1"/>
  <c r="J88"/>
  <c r="DU85"/>
  <c r="DT85"/>
  <c r="DS85"/>
  <c r="DR85"/>
  <c r="DQ85"/>
  <c r="DP85"/>
  <c r="DO85"/>
  <c r="DN85"/>
  <c r="DM85"/>
  <c r="DL85"/>
  <c r="DK85"/>
  <c r="J85"/>
  <c r="DU84"/>
  <c r="DT84"/>
  <c r="DS84"/>
  <c r="DR84"/>
  <c r="DQ84"/>
  <c r="DP84"/>
  <c r="DO84"/>
  <c r="DN84"/>
  <c r="DM84"/>
  <c r="DL84"/>
  <c r="DK84"/>
  <c r="J84"/>
  <c r="DU83"/>
  <c r="DU86" s="1"/>
  <c r="DT83"/>
  <c r="DT86" s="1"/>
  <c r="DS83"/>
  <c r="DS86" s="1"/>
  <c r="DR83"/>
  <c r="DR86" s="1"/>
  <c r="DQ83"/>
  <c r="DQ86" s="1"/>
  <c r="DP83"/>
  <c r="DP86" s="1"/>
  <c r="DO83"/>
  <c r="DO86" s="1"/>
  <c r="DN83"/>
  <c r="DN86" s="1"/>
  <c r="DM83"/>
  <c r="DM86" s="1"/>
  <c r="DL83"/>
  <c r="DL86" s="1"/>
  <c r="DK83"/>
  <c r="DK86" s="1"/>
  <c r="DH83"/>
  <c r="J83"/>
  <c r="J86" s="1"/>
  <c r="DT82"/>
  <c r="DS82"/>
  <c r="DR82"/>
  <c r="DP82"/>
  <c r="DO82"/>
  <c r="DN82"/>
  <c r="DM82"/>
  <c r="DL82"/>
  <c r="DK82"/>
  <c r="DQ82" s="1"/>
  <c r="DU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U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DI81" s="1"/>
  <c r="J81"/>
  <c r="DT80"/>
  <c r="DS80"/>
  <c r="DR80"/>
  <c r="DP80"/>
  <c r="DO80"/>
  <c r="DN80"/>
  <c r="DM80"/>
  <c r="DL80"/>
  <c r="DK80"/>
  <c r="DQ80" s="1"/>
  <c r="DU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U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DI79" s="1"/>
  <c r="J79"/>
  <c r="DT78"/>
  <c r="DS78"/>
  <c r="DR78"/>
  <c r="DP78"/>
  <c r="DO78"/>
  <c r="DN78"/>
  <c r="DM78"/>
  <c r="DL78"/>
  <c r="DK78"/>
  <c r="DQ78" s="1"/>
  <c r="DU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c r="DK77"/>
  <c r="DQ77" s="1"/>
  <c r="DU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DI77" s="1"/>
  <c r="J77"/>
  <c r="DT76"/>
  <c r="DS76"/>
  <c r="DR76"/>
  <c r="DP76"/>
  <c r="DO76"/>
  <c r="DN76"/>
  <c r="DM76"/>
  <c r="DL76"/>
  <c r="DK76"/>
  <c r="DQ76" s="1"/>
  <c r="DU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DI76" s="1"/>
  <c r="J76"/>
  <c r="DT75"/>
  <c r="DS75"/>
  <c r="DR75"/>
  <c r="DP75"/>
  <c r="DO75"/>
  <c r="DN75"/>
  <c r="DM75"/>
  <c r="DL75"/>
  <c r="DK75"/>
  <c r="DQ75" s="1"/>
  <c r="DU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U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DI74" s="1"/>
  <c r="J74"/>
  <c r="DT73"/>
  <c r="DS73"/>
  <c r="DR73"/>
  <c r="DP73"/>
  <c r="DO73"/>
  <c r="DN73"/>
  <c r="DM73"/>
  <c r="DL73"/>
  <c r="DK73"/>
  <c r="DQ73" s="1"/>
  <c r="DU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c r="DK72"/>
  <c r="DQ72" s="1"/>
  <c r="DU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DI72" s="1"/>
  <c r="J72"/>
  <c r="DT71"/>
  <c r="DS71"/>
  <c r="DR71"/>
  <c r="DP71"/>
  <c r="DO71"/>
  <c r="DN71"/>
  <c r="DM71"/>
  <c r="DL71"/>
  <c r="DK71"/>
  <c r="DQ71" s="1"/>
  <c r="DU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DI71" s="1"/>
  <c r="J71"/>
  <c r="DT70"/>
  <c r="DS70"/>
  <c r="DR70"/>
  <c r="DP70"/>
  <c r="DO70"/>
  <c r="DN70"/>
  <c r="DM70"/>
  <c r="DL70"/>
  <c r="DK70"/>
  <c r="DQ70" s="1"/>
  <c r="DU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U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DI69" s="1"/>
  <c r="J69"/>
  <c r="DT68"/>
  <c r="DS68"/>
  <c r="DR68"/>
  <c r="DP68"/>
  <c r="DO68"/>
  <c r="DN68"/>
  <c r="DM68"/>
  <c r="DL68"/>
  <c r="DK68"/>
  <c r="DQ68" s="1"/>
  <c r="DU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DI68" s="1"/>
  <c r="J68"/>
  <c r="DH63"/>
  <c r="DT60"/>
  <c r="DS60"/>
  <c r="DR60"/>
  <c r="DP60"/>
  <c r="DO60"/>
  <c r="DN60"/>
  <c r="DM60"/>
  <c r="DL60"/>
  <c r="DK60"/>
  <c r="DQ60" s="1"/>
  <c r="DU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DI60" s="1"/>
  <c r="J60"/>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DI59" s="1"/>
  <c r="J59"/>
  <c r="DT58"/>
  <c r="DS58"/>
  <c r="DR58"/>
  <c r="DP58"/>
  <c r="DO58"/>
  <c r="DN58"/>
  <c r="DM58"/>
  <c r="DL58"/>
  <c r="DK58"/>
  <c r="DQ58" s="1"/>
  <c r="DU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P57"/>
  <c r="O57"/>
  <c r="N57"/>
  <c r="M57"/>
  <c r="J57"/>
  <c r="Q57" s="1"/>
  <c r="DT56"/>
  <c r="DS56"/>
  <c r="DR56"/>
  <c r="DP56"/>
  <c r="DO56"/>
  <c r="DN56"/>
  <c r="DM56"/>
  <c r="DL56"/>
  <c r="DK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DI56" s="1"/>
  <c r="J56"/>
  <c r="DT55"/>
  <c r="DS55"/>
  <c r="DR55"/>
  <c r="DP55"/>
  <c r="DO55"/>
  <c r="DN55"/>
  <c r="DM55"/>
  <c r="DL55"/>
  <c r="DK55"/>
  <c r="DQ55" s="1"/>
  <c r="DU55" s="1"/>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J55"/>
  <c r="DT54"/>
  <c r="DS54"/>
  <c r="DR54"/>
  <c r="DP54"/>
  <c r="DO54"/>
  <c r="DN54"/>
  <c r="DM54"/>
  <c r="DL54"/>
  <c r="DK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DI54" s="1"/>
  <c r="J54"/>
  <c r="DT53"/>
  <c r="DS53"/>
  <c r="DR53"/>
  <c r="DP53"/>
  <c r="DO53"/>
  <c r="DN53"/>
  <c r="DM53"/>
  <c r="DL53"/>
  <c r="DK53"/>
  <c r="DQ53" s="1"/>
  <c r="DU53" s="1"/>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J53"/>
  <c r="DT52"/>
  <c r="DT64" s="1"/>
  <c r="DS52"/>
  <c r="DS64" s="1"/>
  <c r="DR52"/>
  <c r="DR64" s="1"/>
  <c r="DP52"/>
  <c r="DP64" s="1"/>
  <c r="DO52"/>
  <c r="DO64" s="1"/>
  <c r="DN52"/>
  <c r="DN64" s="1"/>
  <c r="DM52"/>
  <c r="DM64"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R52"/>
  <c r="Q52"/>
  <c r="P52"/>
  <c r="O52"/>
  <c r="N52"/>
  <c r="M52"/>
  <c r="J52"/>
  <c r="S52" s="1"/>
  <c r="DT51"/>
  <c r="DS51"/>
  <c r="DR51"/>
  <c r="DP51"/>
  <c r="DO51"/>
  <c r="DN51"/>
  <c r="DM51"/>
  <c r="DL51"/>
  <c r="DK51"/>
  <c r="DQ51" s="1"/>
  <c r="DU51" s="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DI50" s="1"/>
  <c r="J50"/>
  <c r="DT49"/>
  <c r="DS49"/>
  <c r="DR49"/>
  <c r="DP49"/>
  <c r="DO49"/>
  <c r="DN49"/>
  <c r="DM49"/>
  <c r="DL49"/>
  <c r="DK49"/>
  <c r="DQ49" s="1"/>
  <c r="DU49" s="1"/>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I49" s="1"/>
  <c r="M49"/>
  <c r="J49"/>
  <c r="DT48"/>
  <c r="DT63" s="1"/>
  <c r="DT66" s="1"/>
  <c r="DS48"/>
  <c r="DS63" s="1"/>
  <c r="DS66" s="1"/>
  <c r="DR48"/>
  <c r="DR63" s="1"/>
  <c r="DR66" s="1"/>
  <c r="DP48"/>
  <c r="DP63" s="1"/>
  <c r="DP66" s="1"/>
  <c r="DN48"/>
  <c r="DN63" s="1"/>
  <c r="DN66" s="1"/>
  <c r="DM48"/>
  <c r="DM63" s="1"/>
  <c r="DM66" s="1"/>
  <c r="DL48"/>
  <c r="DL63"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H42"/>
  <c r="DT41"/>
  <c r="DS41"/>
  <c r="DR41"/>
  <c r="DP41"/>
  <c r="DO41"/>
  <c r="DN41"/>
  <c r="DM41"/>
  <c r="DL41"/>
  <c r="DK41"/>
  <c r="DQ41" s="1"/>
  <c r="DU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DI40" s="1"/>
  <c r="J40"/>
  <c r="DT39"/>
  <c r="DS39"/>
  <c r="DR39"/>
  <c r="DP39"/>
  <c r="DO39"/>
  <c r="DN39"/>
  <c r="DM39"/>
  <c r="DL39"/>
  <c r="DK39"/>
  <c r="DQ39" s="1"/>
  <c r="DU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DI38" s="1"/>
  <c r="J38"/>
  <c r="DT37"/>
  <c r="DS37"/>
  <c r="DR37"/>
  <c r="DP37"/>
  <c r="DO37"/>
  <c r="DN37"/>
  <c r="DM37"/>
  <c r="DL37"/>
  <c r="DK37"/>
  <c r="DQ37" s="1"/>
  <c r="DU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DI36" s="1"/>
  <c r="J36"/>
  <c r="DT35"/>
  <c r="DS35"/>
  <c r="DR35"/>
  <c r="DP35"/>
  <c r="DO35"/>
  <c r="DN35"/>
  <c r="DM35"/>
  <c r="DL35"/>
  <c r="DK35"/>
  <c r="DQ35" s="1"/>
  <c r="DU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DI35" s="1"/>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DI34" s="1"/>
  <c r="J34"/>
  <c r="DT33"/>
  <c r="DS33"/>
  <c r="DR33"/>
  <c r="DP33"/>
  <c r="DO33"/>
  <c r="DN33"/>
  <c r="DM33"/>
  <c r="DL33"/>
  <c r="DK33"/>
  <c r="DQ33" s="1"/>
  <c r="DU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DI33" s="1"/>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DI32" s="1"/>
  <c r="J32"/>
  <c r="DT31"/>
  <c r="DS31"/>
  <c r="DR31"/>
  <c r="DP31"/>
  <c r="DO31"/>
  <c r="DN31"/>
  <c r="DM31"/>
  <c r="DL31"/>
  <c r="DK31"/>
  <c r="DQ31" s="1"/>
  <c r="DU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DI31" s="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DI30" s="1"/>
  <c r="J30"/>
  <c r="DT29"/>
  <c r="DS29"/>
  <c r="DR29"/>
  <c r="DP29"/>
  <c r="DO29"/>
  <c r="DN29"/>
  <c r="DM29"/>
  <c r="DL29"/>
  <c r="DK29"/>
  <c r="DQ29" s="1"/>
  <c r="DU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DI29" s="1"/>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DI28" s="1"/>
  <c r="J28"/>
  <c r="DT27"/>
  <c r="DS27"/>
  <c r="DR27"/>
  <c r="DP27"/>
  <c r="DO27"/>
  <c r="DN27"/>
  <c r="DM27"/>
  <c r="DL27"/>
  <c r="DK27"/>
  <c r="DQ27" s="1"/>
  <c r="DU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DI27" s="1"/>
  <c r="J27"/>
  <c r="DT26"/>
  <c r="DS26"/>
  <c r="DR26"/>
  <c r="DP26"/>
  <c r="DO26"/>
  <c r="DN26"/>
  <c r="DM26"/>
  <c r="DL26"/>
  <c r="DK26"/>
  <c r="DQ26" s="1"/>
  <c r="DU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DI26" s="1"/>
  <c r="J26"/>
  <c r="DT25"/>
  <c r="DS25"/>
  <c r="DR25"/>
  <c r="DP25"/>
  <c r="DO25"/>
  <c r="DN25"/>
  <c r="DM25"/>
  <c r="DL25"/>
  <c r="DK25"/>
  <c r="DQ25" s="1"/>
  <c r="DU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DI25" s="1"/>
  <c r="J25"/>
  <c r="DT24"/>
  <c r="DS24"/>
  <c r="DR24"/>
  <c r="DP24"/>
  <c r="DO24"/>
  <c r="DN24"/>
  <c r="DM24"/>
  <c r="DL24"/>
  <c r="DK24"/>
  <c r="DQ24" s="1"/>
  <c r="DU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DI24" s="1"/>
  <c r="M24"/>
  <c r="J24"/>
  <c r="DT23"/>
  <c r="DS23"/>
  <c r="DR23"/>
  <c r="DP23"/>
  <c r="DO23"/>
  <c r="DN23"/>
  <c r="DM23"/>
  <c r="DL23"/>
  <c r="DK23"/>
  <c r="DQ23" s="1"/>
  <c r="DU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DI23" s="1"/>
  <c r="M23"/>
  <c r="J23"/>
  <c r="DT22"/>
  <c r="DS22"/>
  <c r="DR22"/>
  <c r="DP22"/>
  <c r="DO22"/>
  <c r="DN22"/>
  <c r="DM22"/>
  <c r="DL22"/>
  <c r="DK22"/>
  <c r="DQ22" s="1"/>
  <c r="DU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DI22" s="1"/>
  <c r="M22"/>
  <c r="J22"/>
  <c r="DT21"/>
  <c r="DS21"/>
  <c r="DR21"/>
  <c r="DP21"/>
  <c r="DO21"/>
  <c r="DN21"/>
  <c r="DM21"/>
  <c r="DL21"/>
  <c r="DK21"/>
  <c r="DQ21" s="1"/>
  <c r="DU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DI21" s="1"/>
  <c r="M21"/>
  <c r="J21"/>
  <c r="DT20"/>
  <c r="DS20"/>
  <c r="DR20"/>
  <c r="DP20"/>
  <c r="DO20"/>
  <c r="DN20"/>
  <c r="DM20"/>
  <c r="DL20"/>
  <c r="DK20"/>
  <c r="DQ20" s="1"/>
  <c r="DU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DI20" s="1"/>
  <c r="M20"/>
  <c r="J20"/>
  <c r="DT19"/>
  <c r="DS19"/>
  <c r="DR19"/>
  <c r="DP19"/>
  <c r="DO19"/>
  <c r="DN19"/>
  <c r="DM19"/>
  <c r="DL19"/>
  <c r="DK19"/>
  <c r="DQ19" s="1"/>
  <c r="DU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DI19" s="1"/>
  <c r="M19"/>
  <c r="J19"/>
  <c r="DT18"/>
  <c r="DS18"/>
  <c r="DR18"/>
  <c r="DP18"/>
  <c r="DO18"/>
  <c r="DN18"/>
  <c r="DM18"/>
  <c r="DL18"/>
  <c r="DK18"/>
  <c r="DQ18" s="1"/>
  <c r="DU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DI18" s="1"/>
  <c r="M18"/>
  <c r="J18"/>
  <c r="DT17"/>
  <c r="DS17"/>
  <c r="DR17"/>
  <c r="DP17"/>
  <c r="DO17"/>
  <c r="DN17"/>
  <c r="DM17"/>
  <c r="DL17"/>
  <c r="DK17"/>
  <c r="DQ17" s="1"/>
  <c r="DU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DI17" s="1"/>
  <c r="M17"/>
  <c r="J17"/>
  <c r="DT16"/>
  <c r="DS16"/>
  <c r="DR16"/>
  <c r="DP16"/>
  <c r="DO16"/>
  <c r="DN16"/>
  <c r="DM16"/>
  <c r="DL16"/>
  <c r="DK16"/>
  <c r="DQ16" s="1"/>
  <c r="DU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DI16" s="1"/>
  <c r="M16"/>
  <c r="J16"/>
  <c r="DT15"/>
  <c r="DS15"/>
  <c r="DR15"/>
  <c r="DP15"/>
  <c r="DO15"/>
  <c r="DN15"/>
  <c r="DM15"/>
  <c r="DL15"/>
  <c r="DK15"/>
  <c r="DQ15" s="1"/>
  <c r="DU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DI15" s="1"/>
  <c r="M15"/>
  <c r="J15"/>
  <c r="DT14"/>
  <c r="DT44" s="1"/>
  <c r="DT113" s="1"/>
  <c r="K12" i="64" s="1"/>
  <c r="K13" s="1"/>
  <c r="K7" i="63" s="1"/>
  <c r="DS14" i="67"/>
  <c r="DS44" s="1"/>
  <c r="DS113" s="1"/>
  <c r="J12" i="64" s="1"/>
  <c r="J13" s="1"/>
  <c r="J7" i="63" s="1"/>
  <c r="DR14" i="67"/>
  <c r="DR44" s="1"/>
  <c r="DR113" s="1"/>
  <c r="I12" i="64" s="1"/>
  <c r="I13" s="1"/>
  <c r="I7" i="63" s="1"/>
  <c r="DP14" i="67"/>
  <c r="DP44" s="1"/>
  <c r="DP113" s="1"/>
  <c r="G12" i="64" s="1"/>
  <c r="G13" s="1"/>
  <c r="G7" i="63" s="1"/>
  <c r="DO14" i="67"/>
  <c r="DO44" s="1"/>
  <c r="DO113" s="1"/>
  <c r="F12" i="64" s="1"/>
  <c r="F13" s="1"/>
  <c r="F7" i="63" s="1"/>
  <c r="DN14" i="67"/>
  <c r="DN44" s="1"/>
  <c r="DN113" s="1"/>
  <c r="E12" i="64" s="1"/>
  <c r="E13" s="1"/>
  <c r="E7" i="63" s="1"/>
  <c r="DM14" i="67"/>
  <c r="DM44" s="1"/>
  <c r="DM113" s="1"/>
  <c r="D12" i="64" s="1"/>
  <c r="D13" s="1"/>
  <c r="D7" i="63" s="1"/>
  <c r="DK14" i="67"/>
  <c r="DK44" s="1"/>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Q12" s="1"/>
  <c r="DU12" s="1"/>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DI12" s="1"/>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Q10" s="1"/>
  <c r="DU10" s="1"/>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DI10" s="1"/>
  <c r="M10"/>
  <c r="J10"/>
  <c r="DT9"/>
  <c r="DT43" s="1"/>
  <c r="DT112" s="1"/>
  <c r="K8" i="64" s="1"/>
  <c r="DS9" i="67"/>
  <c r="DS43" s="1"/>
  <c r="DS112" s="1"/>
  <c r="J8" i="64" s="1"/>
  <c r="DR9" i="67"/>
  <c r="DR43" s="1"/>
  <c r="DR112" s="1"/>
  <c r="I8" i="64" s="1"/>
  <c r="DP9" i="67"/>
  <c r="DP43" s="1"/>
  <c r="DP112" s="1"/>
  <c r="G8" i="64" s="1"/>
  <c r="DO9" i="67"/>
  <c r="DO43" s="1"/>
  <c r="DO112" s="1"/>
  <c r="F8" i="64" s="1"/>
  <c r="DN9" i="67"/>
  <c r="DN43" s="1"/>
  <c r="DN112" s="1"/>
  <c r="E8" i="64" s="1"/>
  <c r="DM9" i="67"/>
  <c r="DM43" s="1"/>
  <c r="DM112" s="1"/>
  <c r="D8" i="64" s="1"/>
  <c r="DK9" i="67"/>
  <c r="DK43" s="1"/>
  <c r="DG9"/>
  <c r="DF9"/>
  <c r="DF43" s="1"/>
  <c r="DE9"/>
  <c r="DD9"/>
  <c r="DD43" s="1"/>
  <c r="DC9"/>
  <c r="DB9"/>
  <c r="DB43" s="1"/>
  <c r="DA9"/>
  <c r="CZ9"/>
  <c r="CZ43" s="1"/>
  <c r="CY9"/>
  <c r="CX9"/>
  <c r="CX43" s="1"/>
  <c r="CW9"/>
  <c r="CV9"/>
  <c r="CV43" s="1"/>
  <c r="CU9"/>
  <c r="CT9"/>
  <c r="CT43" s="1"/>
  <c r="CS9"/>
  <c r="CR9"/>
  <c r="CR43" s="1"/>
  <c r="CQ9"/>
  <c r="CP9"/>
  <c r="CP43" s="1"/>
  <c r="CO9"/>
  <c r="CN9"/>
  <c r="CN43" s="1"/>
  <c r="CM9"/>
  <c r="CL9"/>
  <c r="CL43" s="1"/>
  <c r="CK9"/>
  <c r="CJ9"/>
  <c r="CJ43" s="1"/>
  <c r="CI9"/>
  <c r="CH9"/>
  <c r="CH43" s="1"/>
  <c r="CG9"/>
  <c r="CF9"/>
  <c r="CF43" s="1"/>
  <c r="CE9"/>
  <c r="CD9"/>
  <c r="CD43" s="1"/>
  <c r="CC9"/>
  <c r="CB9"/>
  <c r="CB43" s="1"/>
  <c r="CA9"/>
  <c r="BZ9"/>
  <c r="BZ43" s="1"/>
  <c r="BY9"/>
  <c r="BX9"/>
  <c r="BX43" s="1"/>
  <c r="BW9"/>
  <c r="BV9"/>
  <c r="BV43" s="1"/>
  <c r="BU9"/>
  <c r="BT9"/>
  <c r="BT43" s="1"/>
  <c r="BS9"/>
  <c r="BR9"/>
  <c r="BR43" s="1"/>
  <c r="BQ9"/>
  <c r="BP9"/>
  <c r="BP43" s="1"/>
  <c r="BO9"/>
  <c r="BN9"/>
  <c r="BN43" s="1"/>
  <c r="BM9"/>
  <c r="BL9"/>
  <c r="BL43" s="1"/>
  <c r="BK9"/>
  <c r="BJ9"/>
  <c r="BJ43" s="1"/>
  <c r="BI9"/>
  <c r="BH9"/>
  <c r="BH43" s="1"/>
  <c r="BG9"/>
  <c r="BF9"/>
  <c r="BF43" s="1"/>
  <c r="BE9"/>
  <c r="BD9"/>
  <c r="BD43" s="1"/>
  <c r="BC9"/>
  <c r="BB9"/>
  <c r="BB43" s="1"/>
  <c r="BA9"/>
  <c r="AZ9"/>
  <c r="AZ43" s="1"/>
  <c r="AY9"/>
  <c r="AX9"/>
  <c r="AX43" s="1"/>
  <c r="AW9"/>
  <c r="AV9"/>
  <c r="AV43" s="1"/>
  <c r="AU9"/>
  <c r="AT9"/>
  <c r="AT43" s="1"/>
  <c r="AS9"/>
  <c r="AR9"/>
  <c r="AR43" s="1"/>
  <c r="AQ9"/>
  <c r="AP9"/>
  <c r="AP43" s="1"/>
  <c r="AO9"/>
  <c r="AN9"/>
  <c r="AN43" s="1"/>
  <c r="AM9"/>
  <c r="AL9"/>
  <c r="AL43" s="1"/>
  <c r="AK9"/>
  <c r="AJ9"/>
  <c r="AJ43" s="1"/>
  <c r="AI9"/>
  <c r="AH9"/>
  <c r="AH43" s="1"/>
  <c r="AG9"/>
  <c r="AF9"/>
  <c r="AF43" s="1"/>
  <c r="AE9"/>
  <c r="AD9"/>
  <c r="AD43" s="1"/>
  <c r="AC9"/>
  <c r="AB9"/>
  <c r="AB43" s="1"/>
  <c r="AA9"/>
  <c r="Z9"/>
  <c r="Z43" s="1"/>
  <c r="Y9"/>
  <c r="X9"/>
  <c r="X43" s="1"/>
  <c r="W9"/>
  <c r="V9"/>
  <c r="V43" s="1"/>
  <c r="U9"/>
  <c r="T9"/>
  <c r="T43" s="1"/>
  <c r="R9"/>
  <c r="R43" s="1"/>
  <c r="Q9"/>
  <c r="P9"/>
  <c r="P43" s="1"/>
  <c r="O9"/>
  <c r="N9"/>
  <c r="N43" s="1"/>
  <c r="M9"/>
  <c r="J9"/>
  <c r="DT8"/>
  <c r="DS8"/>
  <c r="DR8"/>
  <c r="DP8"/>
  <c r="DO8"/>
  <c r="DN8"/>
  <c r="DM8"/>
  <c r="DL8"/>
  <c r="DK8"/>
  <c r="DQ8" s="1"/>
  <c r="DU8" s="1"/>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I8" s="1"/>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Q6" s="1"/>
  <c r="DU6" s="1"/>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I6" s="1"/>
  <c r="M6"/>
  <c r="J6"/>
  <c r="DT5"/>
  <c r="DT42" s="1"/>
  <c r="DS5"/>
  <c r="DS42" s="1"/>
  <c r="DR5"/>
  <c r="DR42" s="1"/>
  <c r="DP5"/>
  <c r="DP42" s="1"/>
  <c r="DN5"/>
  <c r="DN42" s="1"/>
  <c r="DM5"/>
  <c r="DM42" s="1"/>
  <c r="DL5"/>
  <c r="DL42" s="1"/>
  <c r="DK5"/>
  <c r="DK42" s="1"/>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M5"/>
  <c r="J5"/>
  <c r="J66" s="1"/>
  <c r="C7" i="66"/>
  <c r="D6"/>
  <c r="F6" s="1"/>
  <c r="D5"/>
  <c r="F5" s="1"/>
  <c r="D4"/>
  <c r="F4" s="1"/>
  <c r="D3"/>
  <c r="D7" s="1"/>
  <c r="O9" i="89" l="1"/>
  <c r="AC9" s="1"/>
  <c r="O8"/>
  <c r="Z17"/>
  <c r="X19"/>
  <c r="Z19"/>
  <c r="AC19"/>
  <c r="X16"/>
  <c r="AA16"/>
  <c r="X18"/>
  <c r="AA18"/>
  <c r="AC18"/>
  <c r="X63" i="99"/>
  <c r="W92"/>
  <c r="W93"/>
  <c r="W94"/>
  <c r="W39"/>
  <c r="X39"/>
  <c r="X83"/>
  <c r="X102"/>
  <c r="X110"/>
  <c r="T27"/>
  <c r="V27"/>
  <c r="W19"/>
  <c r="W24"/>
  <c r="W35"/>
  <c r="W51"/>
  <c r="W56"/>
  <c r="AC77"/>
  <c r="R77"/>
  <c r="T77"/>
  <c r="V77"/>
  <c r="W67"/>
  <c r="X67"/>
  <c r="W87"/>
  <c r="X87"/>
  <c r="W98"/>
  <c r="R124"/>
  <c r="R130"/>
  <c r="W129"/>
  <c r="AB139"/>
  <c r="AB152" s="1"/>
  <c r="Q152"/>
  <c r="U152"/>
  <c r="R150"/>
  <c r="AE145"/>
  <c r="AE149"/>
  <c r="L14"/>
  <c r="Q14"/>
  <c r="L27"/>
  <c r="W22"/>
  <c r="W26"/>
  <c r="Q40"/>
  <c r="S40"/>
  <c r="U40"/>
  <c r="W37"/>
  <c r="Q57"/>
  <c r="T57"/>
  <c r="V57"/>
  <c r="W45"/>
  <c r="W49"/>
  <c r="M53"/>
  <c r="M54"/>
  <c r="Z61"/>
  <c r="W61"/>
  <c r="X61"/>
  <c r="W65"/>
  <c r="X65"/>
  <c r="W69"/>
  <c r="X69"/>
  <c r="W72"/>
  <c r="W73"/>
  <c r="W74"/>
  <c r="W75"/>
  <c r="W76"/>
  <c r="R103"/>
  <c r="T103"/>
  <c r="V103"/>
  <c r="W85"/>
  <c r="X85"/>
  <c r="W89"/>
  <c r="X89"/>
  <c r="W96"/>
  <c r="W100"/>
  <c r="R112"/>
  <c r="U112"/>
  <c r="J131"/>
  <c r="R118"/>
  <c r="U124"/>
  <c r="Z122"/>
  <c r="X122"/>
  <c r="Q130"/>
  <c r="T130"/>
  <c r="R152"/>
  <c r="T152"/>
  <c r="V152"/>
  <c r="M150"/>
  <c r="AD150"/>
  <c r="S150"/>
  <c r="AE148"/>
  <c r="J154"/>
  <c r="Q131"/>
  <c r="S152"/>
  <c r="AC14"/>
  <c r="W7"/>
  <c r="W8"/>
  <c r="X8"/>
  <c r="W9"/>
  <c r="W10"/>
  <c r="X10"/>
  <c r="W11"/>
  <c r="W12"/>
  <c r="X12"/>
  <c r="W13"/>
  <c r="Q27"/>
  <c r="S27"/>
  <c r="U27"/>
  <c r="W20"/>
  <c r="W23"/>
  <c r="W25"/>
  <c r="T40"/>
  <c r="V40"/>
  <c r="W31"/>
  <c r="W34"/>
  <c r="W36"/>
  <c r="W38"/>
  <c r="AB39"/>
  <c r="R57"/>
  <c r="U57"/>
  <c r="W46"/>
  <c r="W48"/>
  <c r="W50"/>
  <c r="M52"/>
  <c r="Z54"/>
  <c r="M55"/>
  <c r="L77"/>
  <c r="Q77"/>
  <c r="U77"/>
  <c r="X60"/>
  <c r="Z62"/>
  <c r="W62"/>
  <c r="X62"/>
  <c r="W64"/>
  <c r="X64"/>
  <c r="W66"/>
  <c r="X66"/>
  <c r="W68"/>
  <c r="X68"/>
  <c r="W70"/>
  <c r="X70"/>
  <c r="AB71"/>
  <c r="Q103"/>
  <c r="S103"/>
  <c r="U103"/>
  <c r="X81"/>
  <c r="W82"/>
  <c r="X82"/>
  <c r="W84"/>
  <c r="X84"/>
  <c r="W86"/>
  <c r="X86"/>
  <c r="W88"/>
  <c r="X88"/>
  <c r="W90"/>
  <c r="X90"/>
  <c r="W95"/>
  <c r="W97"/>
  <c r="W99"/>
  <c r="W101"/>
  <c r="AB102"/>
  <c r="W111"/>
  <c r="W117"/>
  <c r="Z121"/>
  <c r="W122"/>
  <c r="W123"/>
  <c r="Q104"/>
  <c r="Q154" s="1"/>
  <c r="B4" i="63" s="1"/>
  <c r="T104" i="99"/>
  <c r="V104"/>
  <c r="V154" s="1"/>
  <c r="AB8"/>
  <c r="AB10"/>
  <c r="AB12"/>
  <c r="L40"/>
  <c r="L57"/>
  <c r="Z52"/>
  <c r="AB108"/>
  <c r="AE144"/>
  <c r="AE147"/>
  <c r="W26" i="2"/>
  <c r="W76"/>
  <c r="W123"/>
  <c r="W129"/>
  <c r="F45" i="79"/>
  <c r="DR60" i="59"/>
  <c r="DV60" s="1"/>
  <c r="X6" i="99"/>
  <c r="AB6"/>
  <c r="Z7"/>
  <c r="Z9"/>
  <c r="Z11"/>
  <c r="Z13"/>
  <c r="Z26"/>
  <c r="X53"/>
  <c r="AB53"/>
  <c r="X55"/>
  <c r="AB55"/>
  <c r="AB72"/>
  <c r="AB73"/>
  <c r="AB74"/>
  <c r="AB75"/>
  <c r="X109"/>
  <c r="X115"/>
  <c r="AB115"/>
  <c r="AB116"/>
  <c r="X127"/>
  <c r="AB127"/>
  <c r="Z6"/>
  <c r="X7"/>
  <c r="AB7"/>
  <c r="Z8"/>
  <c r="X9"/>
  <c r="AB9"/>
  <c r="Z10"/>
  <c r="X11"/>
  <c r="AB11"/>
  <c r="Z12"/>
  <c r="X13"/>
  <c r="AB13"/>
  <c r="AC27"/>
  <c r="X26"/>
  <c r="AB26"/>
  <c r="AC40"/>
  <c r="Z39"/>
  <c r="X52"/>
  <c r="AB52"/>
  <c r="Z53"/>
  <c r="X54"/>
  <c r="AB54"/>
  <c r="Z55"/>
  <c r="AB60"/>
  <c r="AB61"/>
  <c r="AB62"/>
  <c r="AB63"/>
  <c r="AB64"/>
  <c r="AB65"/>
  <c r="AB66"/>
  <c r="AB67"/>
  <c r="AB68"/>
  <c r="AB69"/>
  <c r="AB70"/>
  <c r="X71"/>
  <c r="X72"/>
  <c r="X73"/>
  <c r="X74"/>
  <c r="X75"/>
  <c r="AB81"/>
  <c r="AB82"/>
  <c r="AB83"/>
  <c r="AB84"/>
  <c r="AB85"/>
  <c r="AB86"/>
  <c r="AB87"/>
  <c r="AB88"/>
  <c r="AB89"/>
  <c r="AB90"/>
  <c r="Z102"/>
  <c r="X108"/>
  <c r="AB109"/>
  <c r="AB110"/>
  <c r="Z115"/>
  <c r="Z116"/>
  <c r="X116"/>
  <c r="X121"/>
  <c r="AB121"/>
  <c r="AB122"/>
  <c r="Z127"/>
  <c r="Z128"/>
  <c r="X128"/>
  <c r="X139"/>
  <c r="X152" s="1"/>
  <c r="AC139"/>
  <c r="AC152" s="1"/>
  <c r="DJ49" i="68"/>
  <c r="DR49"/>
  <c r="DV49" s="1"/>
  <c r="DR50"/>
  <c r="DV50" s="1"/>
  <c r="C19" i="88"/>
  <c r="E19"/>
  <c r="I19"/>
  <c r="K19"/>
  <c r="D23"/>
  <c r="D13" i="87" s="1"/>
  <c r="F23" i="88"/>
  <c r="F13" i="87" s="1"/>
  <c r="I23" i="88"/>
  <c r="I13" i="87" s="1"/>
  <c r="K23" i="88"/>
  <c r="K13" i="87" s="1"/>
  <c r="D19" i="88"/>
  <c r="G19"/>
  <c r="J19"/>
  <c r="E23"/>
  <c r="E13" i="87" s="1"/>
  <c r="G23" i="88"/>
  <c r="G13" i="87" s="1"/>
  <c r="J23" i="88"/>
  <c r="J13" i="87" s="1"/>
  <c r="C6" i="88"/>
  <c r="E6"/>
  <c r="I6"/>
  <c r="K6"/>
  <c r="D10"/>
  <c r="F10"/>
  <c r="I10"/>
  <c r="K10"/>
  <c r="D6"/>
  <c r="G6"/>
  <c r="J6"/>
  <c r="E10"/>
  <c r="G10"/>
  <c r="J10"/>
  <c r="F12"/>
  <c r="F13" s="1"/>
  <c r="F7" i="87" s="1"/>
  <c r="D12" i="88"/>
  <c r="D13" s="1"/>
  <c r="D7" i="87" s="1"/>
  <c r="J7"/>
  <c r="K12" i="88"/>
  <c r="K13" s="1"/>
  <c r="K7" i="87" s="1"/>
  <c r="I12" i="88"/>
  <c r="I13" s="1"/>
  <c r="I7" i="87" s="1"/>
  <c r="G12" i="88"/>
  <c r="G13" s="1"/>
  <c r="G7" i="87" s="1"/>
  <c r="E12" i="88"/>
  <c r="E13" s="1"/>
  <c r="E7" i="87" s="1"/>
  <c r="P11" i="89"/>
  <c r="P12" s="1"/>
  <c r="P22" s="1"/>
  <c r="L12"/>
  <c r="L22" s="1"/>
  <c r="AC20"/>
  <c r="DJ37" i="85"/>
  <c r="DR37"/>
  <c r="DV37" s="1"/>
  <c r="DJ39"/>
  <c r="DR39"/>
  <c r="DV39" s="1"/>
  <c r="DR6"/>
  <c r="DJ7"/>
  <c r="DR8"/>
  <c r="DV8" s="1"/>
  <c r="DJ9"/>
  <c r="DI38" i="84"/>
  <c r="DQ39"/>
  <c r="DU39" s="1"/>
  <c r="DI40"/>
  <c r="DQ42"/>
  <c r="DU42" s="1"/>
  <c r="DI43"/>
  <c r="DQ44"/>
  <c r="DU44" s="1"/>
  <c r="DI45"/>
  <c r="DI8"/>
  <c r="DQ8"/>
  <c r="DU8" s="1"/>
  <c r="DQ12"/>
  <c r="DU12" s="1"/>
  <c r="DI14"/>
  <c r="DQ14"/>
  <c r="DU14" s="1"/>
  <c r="DI11"/>
  <c r="DQ11"/>
  <c r="DU11" s="1"/>
  <c r="L8" i="72"/>
  <c r="DR48" i="71"/>
  <c r="DV48" s="1"/>
  <c r="DJ49"/>
  <c r="DR50"/>
  <c r="DV50" s="1"/>
  <c r="DJ51"/>
  <c r="DJ52"/>
  <c r="D23" i="64"/>
  <c r="D13" i="63" s="1"/>
  <c r="F23" i="64"/>
  <c r="F13" i="63" s="1"/>
  <c r="I23" i="64"/>
  <c r="I13" i="63" s="1"/>
  <c r="K23" i="64"/>
  <c r="K13" i="63" s="1"/>
  <c r="E23" i="64"/>
  <c r="E13" i="63" s="1"/>
  <c r="G23" i="64"/>
  <c r="G13" i="63" s="1"/>
  <c r="J23" i="64"/>
  <c r="J13" i="63" s="1"/>
  <c r="DJ6" i="71"/>
  <c r="DR6"/>
  <c r="DV6" s="1"/>
  <c r="DJ8"/>
  <c r="DR8"/>
  <c r="DV8" s="1"/>
  <c r="DQ48" i="70"/>
  <c r="DI49"/>
  <c r="DQ50"/>
  <c r="DU50" s="1"/>
  <c r="DI51"/>
  <c r="DQ53"/>
  <c r="DU53" s="1"/>
  <c r="DI54"/>
  <c r="DQ55"/>
  <c r="DU55" s="1"/>
  <c r="DI56"/>
  <c r="DI7"/>
  <c r="DQ7"/>
  <c r="DU7" s="1"/>
  <c r="DI11"/>
  <c r="DQ11"/>
  <c r="DU11" s="1"/>
  <c r="DI13"/>
  <c r="DQ13"/>
  <c r="DU13" s="1"/>
  <c r="E10" i="64"/>
  <c r="E6" i="63" s="1"/>
  <c r="G10" i="64"/>
  <c r="G6" i="63" s="1"/>
  <c r="D10" i="64"/>
  <c r="D6" i="63" s="1"/>
  <c r="F10" i="64"/>
  <c r="F6" i="63" s="1"/>
  <c r="I10" i="64"/>
  <c r="I6" i="63" s="1"/>
  <c r="K10" i="64"/>
  <c r="K6" i="63" s="1"/>
  <c r="DR5" i="68"/>
  <c r="DJ6"/>
  <c r="DR7"/>
  <c r="DV7" s="1"/>
  <c r="DJ8"/>
  <c r="J10" i="64"/>
  <c r="J6" i="63" s="1"/>
  <c r="DQ50" i="67"/>
  <c r="DU50" s="1"/>
  <c r="DI51"/>
  <c r="DI53"/>
  <c r="DQ54"/>
  <c r="DU54" s="1"/>
  <c r="DI55"/>
  <c r="DQ56"/>
  <c r="DU56" s="1"/>
  <c r="DI57"/>
  <c r="DI7"/>
  <c r="DQ7"/>
  <c r="DU7" s="1"/>
  <c r="DI11"/>
  <c r="DQ11"/>
  <c r="DU11" s="1"/>
  <c r="DI13"/>
  <c r="DQ13"/>
  <c r="DU13" s="1"/>
  <c r="W110" i="99"/>
  <c r="W32"/>
  <c r="M6"/>
  <c r="P6"/>
  <c r="O10" i="89"/>
  <c r="AC10" s="1"/>
  <c r="O7"/>
  <c r="AC7" s="1"/>
  <c r="O6"/>
  <c r="AC6" s="1"/>
  <c r="G30" i="93"/>
  <c r="C11" i="87" s="1"/>
  <c r="L8" i="96"/>
  <c r="L8" i="87" s="1"/>
  <c r="H8" i="96"/>
  <c r="H8" i="87" s="1"/>
  <c r="L11" i="96"/>
  <c r="L15" s="1"/>
  <c r="L15" i="87" s="1"/>
  <c r="DQ62" i="8"/>
  <c r="DU62" s="1"/>
  <c r="Y11" i="89"/>
  <c r="AA11"/>
  <c r="AC11"/>
  <c r="X11"/>
  <c r="Z11"/>
  <c r="Q120" i="58"/>
  <c r="S120"/>
  <c r="U120"/>
  <c r="R120"/>
  <c r="T120"/>
  <c r="V114"/>
  <c r="T114"/>
  <c r="R114"/>
  <c r="U114"/>
  <c r="S114"/>
  <c r="Q114"/>
  <c r="V108"/>
  <c r="T108"/>
  <c r="R108"/>
  <c r="U108"/>
  <c r="S108"/>
  <c r="Q108"/>
  <c r="W108" s="1"/>
  <c r="P8" i="99"/>
  <c r="M8"/>
  <c r="P10"/>
  <c r="M10"/>
  <c r="P12"/>
  <c r="M12"/>
  <c r="P7"/>
  <c r="M7"/>
  <c r="P9"/>
  <c r="M9"/>
  <c r="P11"/>
  <c r="M11"/>
  <c r="P13"/>
  <c r="M13"/>
  <c r="P63"/>
  <c r="Z63" s="1"/>
  <c r="M63"/>
  <c r="P64"/>
  <c r="Z64" s="1"/>
  <c r="M64"/>
  <c r="P65"/>
  <c r="Z65" s="1"/>
  <c r="M65"/>
  <c r="P66"/>
  <c r="Z66" s="1"/>
  <c r="M66"/>
  <c r="P67"/>
  <c r="Z67" s="1"/>
  <c r="M67"/>
  <c r="P68"/>
  <c r="Z68" s="1"/>
  <c r="M68"/>
  <c r="P69"/>
  <c r="Z69" s="1"/>
  <c r="M69"/>
  <c r="P70"/>
  <c r="Z70" s="1"/>
  <c r="M70"/>
  <c r="P71"/>
  <c r="Z71" s="1"/>
  <c r="M71"/>
  <c r="S71" s="1"/>
  <c r="L103"/>
  <c r="L104" s="1"/>
  <c r="P81"/>
  <c r="M81"/>
  <c r="P82"/>
  <c r="Z82" s="1"/>
  <c r="M82"/>
  <c r="P83"/>
  <c r="Z83" s="1"/>
  <c r="M83"/>
  <c r="P84"/>
  <c r="Z84" s="1"/>
  <c r="M84"/>
  <c r="P85"/>
  <c r="Z85" s="1"/>
  <c r="M85"/>
  <c r="P86"/>
  <c r="Z86" s="1"/>
  <c r="M86"/>
  <c r="P87"/>
  <c r="Z87" s="1"/>
  <c r="M87"/>
  <c r="P88"/>
  <c r="Z88" s="1"/>
  <c r="M88"/>
  <c r="P89"/>
  <c r="Z89" s="1"/>
  <c r="M89"/>
  <c r="P90"/>
  <c r="Z90" s="1"/>
  <c r="M90"/>
  <c r="P91"/>
  <c r="M91"/>
  <c r="Y6"/>
  <c r="AA6"/>
  <c r="Y7"/>
  <c r="AD7" s="1"/>
  <c r="AE7" s="1"/>
  <c r="AA7"/>
  <c r="Y8"/>
  <c r="AD8" s="1"/>
  <c r="AE8" s="1"/>
  <c r="AA8"/>
  <c r="Y9"/>
  <c r="AD9" s="1"/>
  <c r="AE9" s="1"/>
  <c r="AA9"/>
  <c r="Y10"/>
  <c r="AD10" s="1"/>
  <c r="AE10" s="1"/>
  <c r="AA10"/>
  <c r="Y11"/>
  <c r="AD11" s="1"/>
  <c r="AE11" s="1"/>
  <c r="AA11"/>
  <c r="Y12"/>
  <c r="AD12" s="1"/>
  <c r="AE12" s="1"/>
  <c r="AA12"/>
  <c r="Y13"/>
  <c r="AD13" s="1"/>
  <c r="AE13" s="1"/>
  <c r="AA13"/>
  <c r="X14"/>
  <c r="M18"/>
  <c r="P18"/>
  <c r="X18"/>
  <c r="Z18"/>
  <c r="AB18"/>
  <c r="M19"/>
  <c r="X19"/>
  <c r="Z19"/>
  <c r="AB19"/>
  <c r="M20"/>
  <c r="X20"/>
  <c r="Z20"/>
  <c r="AB20"/>
  <c r="M21"/>
  <c r="R21" s="1"/>
  <c r="R27" s="1"/>
  <c r="X21"/>
  <c r="Z21"/>
  <c r="AB21"/>
  <c r="M22"/>
  <c r="X22"/>
  <c r="Z22"/>
  <c r="AB22"/>
  <c r="M23"/>
  <c r="X23"/>
  <c r="Z23"/>
  <c r="AB23"/>
  <c r="M24"/>
  <c r="X24"/>
  <c r="Z24"/>
  <c r="AB24"/>
  <c r="M25"/>
  <c r="X25"/>
  <c r="Z25"/>
  <c r="AB25"/>
  <c r="Y26"/>
  <c r="M30"/>
  <c r="P30"/>
  <c r="X30"/>
  <c r="Z30"/>
  <c r="AB30"/>
  <c r="M31"/>
  <c r="X31"/>
  <c r="Z31"/>
  <c r="AB31"/>
  <c r="M32"/>
  <c r="X32"/>
  <c r="Z32"/>
  <c r="AB32"/>
  <c r="M33"/>
  <c r="R33" s="1"/>
  <c r="R40" s="1"/>
  <c r="X33"/>
  <c r="Z33"/>
  <c r="AB33"/>
  <c r="M34"/>
  <c r="X34"/>
  <c r="Z34"/>
  <c r="AB34"/>
  <c r="M35"/>
  <c r="X35"/>
  <c r="Z35"/>
  <c r="AB35"/>
  <c r="M36"/>
  <c r="X36"/>
  <c r="Z36"/>
  <c r="AB36"/>
  <c r="M37"/>
  <c r="X37"/>
  <c r="Z37"/>
  <c r="AB37"/>
  <c r="M38"/>
  <c r="X38"/>
  <c r="Z38"/>
  <c r="AB38"/>
  <c r="Y39"/>
  <c r="M44"/>
  <c r="P44"/>
  <c r="X44"/>
  <c r="Z44"/>
  <c r="AB44"/>
  <c r="M45"/>
  <c r="X45"/>
  <c r="Z45"/>
  <c r="AB45"/>
  <c r="M46"/>
  <c r="X46"/>
  <c r="Z46"/>
  <c r="AB46"/>
  <c r="M47"/>
  <c r="X47"/>
  <c r="Z47"/>
  <c r="AB47"/>
  <c r="M48"/>
  <c r="X48"/>
  <c r="Z48"/>
  <c r="AB48"/>
  <c r="M49"/>
  <c r="X49"/>
  <c r="Z49"/>
  <c r="AB49"/>
  <c r="M50"/>
  <c r="X50"/>
  <c r="Z50"/>
  <c r="AB50"/>
  <c r="M51"/>
  <c r="X51"/>
  <c r="Z51"/>
  <c r="AB51"/>
  <c r="W52"/>
  <c r="W53"/>
  <c r="W54"/>
  <c r="W55"/>
  <c r="M60"/>
  <c r="P60"/>
  <c r="M61"/>
  <c r="M62"/>
  <c r="W71"/>
  <c r="AB56"/>
  <c r="Z56"/>
  <c r="X56"/>
  <c r="P72"/>
  <c r="Z72" s="1"/>
  <c r="M72"/>
  <c r="P73"/>
  <c r="Z73" s="1"/>
  <c r="M73"/>
  <c r="P74"/>
  <c r="Z74" s="1"/>
  <c r="M74"/>
  <c r="P75"/>
  <c r="Z75" s="1"/>
  <c r="M75"/>
  <c r="J135"/>
  <c r="R6"/>
  <c r="R14" s="1"/>
  <c r="W18"/>
  <c r="Y18"/>
  <c r="AA18"/>
  <c r="Y19"/>
  <c r="AA19"/>
  <c r="Y20"/>
  <c r="AA20"/>
  <c r="Y21"/>
  <c r="AA21"/>
  <c r="Y22"/>
  <c r="AA22"/>
  <c r="Y23"/>
  <c r="AA23"/>
  <c r="Y24"/>
  <c r="AA24"/>
  <c r="Y25"/>
  <c r="AA25"/>
  <c r="W30"/>
  <c r="Y30"/>
  <c r="AA30"/>
  <c r="Y31"/>
  <c r="AA31"/>
  <c r="Y32"/>
  <c r="AA32"/>
  <c r="Y33"/>
  <c r="AA33"/>
  <c r="Y34"/>
  <c r="AA34"/>
  <c r="Y35"/>
  <c r="AA35"/>
  <c r="Y36"/>
  <c r="AA36"/>
  <c r="Y37"/>
  <c r="AA37"/>
  <c r="Y38"/>
  <c r="AA38"/>
  <c r="Y44"/>
  <c r="AA44"/>
  <c r="Y45"/>
  <c r="AA45"/>
  <c r="Y46"/>
  <c r="AA46"/>
  <c r="Y47"/>
  <c r="AA47"/>
  <c r="Y48"/>
  <c r="AA48"/>
  <c r="Y49"/>
  <c r="AA49"/>
  <c r="Y50"/>
  <c r="AA50"/>
  <c r="Y51"/>
  <c r="AA51"/>
  <c r="Y56"/>
  <c r="AC56"/>
  <c r="AC57" s="1"/>
  <c r="S77"/>
  <c r="AB91"/>
  <c r="Z91"/>
  <c r="X91"/>
  <c r="AB92"/>
  <c r="X92"/>
  <c r="AB93"/>
  <c r="X93"/>
  <c r="L112"/>
  <c r="P108"/>
  <c r="M108"/>
  <c r="L124"/>
  <c r="P121"/>
  <c r="M121"/>
  <c r="Y52"/>
  <c r="AD52" s="1"/>
  <c r="AA52"/>
  <c r="Y53"/>
  <c r="AD53" s="1"/>
  <c r="AA53"/>
  <c r="Y54"/>
  <c r="AD54" s="1"/>
  <c r="AA54"/>
  <c r="Y55"/>
  <c r="AD55" s="1"/>
  <c r="AA55"/>
  <c r="W60"/>
  <c r="Y60"/>
  <c r="AA60"/>
  <c r="Y61"/>
  <c r="AA61"/>
  <c r="Y62"/>
  <c r="AA62"/>
  <c r="Y63"/>
  <c r="AA63"/>
  <c r="Y64"/>
  <c r="AA64"/>
  <c r="Y65"/>
  <c r="AA65"/>
  <c r="Y66"/>
  <c r="AA66"/>
  <c r="Y67"/>
  <c r="AA67"/>
  <c r="Y68"/>
  <c r="AA68"/>
  <c r="Y69"/>
  <c r="AA69"/>
  <c r="Y70"/>
  <c r="AA70"/>
  <c r="Y71"/>
  <c r="AA71"/>
  <c r="Y72"/>
  <c r="AA72"/>
  <c r="Y73"/>
  <c r="AA73"/>
  <c r="Y74"/>
  <c r="AA74"/>
  <c r="Y75"/>
  <c r="AA75"/>
  <c r="X76"/>
  <c r="Z76"/>
  <c r="AB76"/>
  <c r="AB77" s="1"/>
  <c r="W81"/>
  <c r="Y81"/>
  <c r="AA81"/>
  <c r="Y82"/>
  <c r="AA82"/>
  <c r="Y83"/>
  <c r="AA83"/>
  <c r="Y84"/>
  <c r="AA84"/>
  <c r="Y85"/>
  <c r="AA85"/>
  <c r="Y86"/>
  <c r="AA86"/>
  <c r="Y87"/>
  <c r="AA87"/>
  <c r="Y88"/>
  <c r="AA88"/>
  <c r="Y89"/>
  <c r="AA89"/>
  <c r="Y90"/>
  <c r="AA90"/>
  <c r="Y91"/>
  <c r="AC91"/>
  <c r="Y92"/>
  <c r="AC92"/>
  <c r="Y93"/>
  <c r="AC93"/>
  <c r="W116"/>
  <c r="W128"/>
  <c r="P92"/>
  <c r="Z92" s="1"/>
  <c r="M92"/>
  <c r="P93"/>
  <c r="Z93" s="1"/>
  <c r="M93"/>
  <c r="P109"/>
  <c r="Z109" s="1"/>
  <c r="M109"/>
  <c r="T109" s="1"/>
  <c r="T112" s="1"/>
  <c r="T131" s="1"/>
  <c r="T154" s="1"/>
  <c r="L118"/>
  <c r="P115"/>
  <c r="M115"/>
  <c r="L130"/>
  <c r="P127"/>
  <c r="M127"/>
  <c r="Y76"/>
  <c r="AB103"/>
  <c r="Y94"/>
  <c r="AA94"/>
  <c r="AC94"/>
  <c r="Y95"/>
  <c r="AA95"/>
  <c r="AC95"/>
  <c r="Y96"/>
  <c r="AA96"/>
  <c r="AC96"/>
  <c r="Y97"/>
  <c r="AA97"/>
  <c r="AC97"/>
  <c r="Y98"/>
  <c r="AA98"/>
  <c r="AC98"/>
  <c r="Y99"/>
  <c r="AA99"/>
  <c r="AC99"/>
  <c r="Y100"/>
  <c r="AA100"/>
  <c r="AC100"/>
  <c r="Y101"/>
  <c r="AA101"/>
  <c r="AC101"/>
  <c r="Y111"/>
  <c r="AC111"/>
  <c r="AC112" s="1"/>
  <c r="Y117"/>
  <c r="AC117"/>
  <c r="AC118" s="1"/>
  <c r="Y123"/>
  <c r="AC123"/>
  <c r="AC124" s="1"/>
  <c r="AB128"/>
  <c r="AB130" s="1"/>
  <c r="Y129"/>
  <c r="AC129"/>
  <c r="AC130" s="1"/>
  <c r="W142"/>
  <c r="W146"/>
  <c r="AE146" s="1"/>
  <c r="M94"/>
  <c r="X94"/>
  <c r="Z94"/>
  <c r="M95"/>
  <c r="X95"/>
  <c r="Z95"/>
  <c r="M96"/>
  <c r="X96"/>
  <c r="Z96"/>
  <c r="M97"/>
  <c r="X97"/>
  <c r="Z97"/>
  <c r="M98"/>
  <c r="X98"/>
  <c r="Z98"/>
  <c r="M99"/>
  <c r="X99"/>
  <c r="Z99"/>
  <c r="M100"/>
  <c r="X100"/>
  <c r="Z100"/>
  <c r="M101"/>
  <c r="X101"/>
  <c r="Z101"/>
  <c r="Y102"/>
  <c r="Y108"/>
  <c r="AA108"/>
  <c r="Y109"/>
  <c r="AA109"/>
  <c r="Y110"/>
  <c r="AA110"/>
  <c r="X111"/>
  <c r="Z111"/>
  <c r="Y115"/>
  <c r="AA115"/>
  <c r="Y116"/>
  <c r="AA116"/>
  <c r="X117"/>
  <c r="X118" s="1"/>
  <c r="Z117"/>
  <c r="Z118" s="1"/>
  <c r="Y121"/>
  <c r="AA121"/>
  <c r="Y122"/>
  <c r="AA122"/>
  <c r="X123"/>
  <c r="Z123"/>
  <c r="Z124" s="1"/>
  <c r="Y127"/>
  <c r="AA127"/>
  <c r="Y128"/>
  <c r="AA128"/>
  <c r="X129"/>
  <c r="X130" s="1"/>
  <c r="Z129"/>
  <c r="Z130" s="1"/>
  <c r="Y129" i="2"/>
  <c r="AC129"/>
  <c r="X129"/>
  <c r="Z129"/>
  <c r="Y123"/>
  <c r="AA123"/>
  <c r="AC123"/>
  <c r="X123"/>
  <c r="Z123"/>
  <c r="Y26"/>
  <c r="AC26"/>
  <c r="X26"/>
  <c r="Z26"/>
  <c r="W39"/>
  <c r="Y117"/>
  <c r="AC117"/>
  <c r="X117"/>
  <c r="Z117"/>
  <c r="W111"/>
  <c r="M111"/>
  <c r="Y111"/>
  <c r="AC111"/>
  <c r="X111"/>
  <c r="Z111"/>
  <c r="Y102"/>
  <c r="AC102"/>
  <c r="X102"/>
  <c r="Z102"/>
  <c r="Y76"/>
  <c r="AC76"/>
  <c r="X76"/>
  <c r="Z76"/>
  <c r="Y56"/>
  <c r="AC56"/>
  <c r="X56"/>
  <c r="Z56"/>
  <c r="Y39"/>
  <c r="AC39"/>
  <c r="X39"/>
  <c r="Z39"/>
  <c r="AB20" i="89"/>
  <c r="R13" i="98"/>
  <c r="T13"/>
  <c r="S13"/>
  <c r="U13"/>
  <c r="V12"/>
  <c r="K13"/>
  <c r="P8"/>
  <c r="AB11"/>
  <c r="AB12"/>
  <c r="L11"/>
  <c r="O11"/>
  <c r="O13" s="1"/>
  <c r="W11"/>
  <c r="L12"/>
  <c r="W12"/>
  <c r="Y12"/>
  <c r="AA12"/>
  <c r="P13"/>
  <c r="X12"/>
  <c r="Z12"/>
  <c r="S8"/>
  <c r="AB7"/>
  <c r="AB8" s="1"/>
  <c r="R8"/>
  <c r="T8"/>
  <c r="K8"/>
  <c r="U8"/>
  <c r="V7"/>
  <c r="L6"/>
  <c r="O6"/>
  <c r="W6"/>
  <c r="Y6"/>
  <c r="AA6"/>
  <c r="L7"/>
  <c r="X6"/>
  <c r="Z6"/>
  <c r="Z7"/>
  <c r="DJ8" i="95"/>
  <c r="DR8"/>
  <c r="DV8" s="1"/>
  <c r="DJ7"/>
  <c r="DR7"/>
  <c r="DV7" s="1"/>
  <c r="DJ9"/>
  <c r="DR9"/>
  <c r="DV9" s="1"/>
  <c r="DJ12"/>
  <c r="DJ14"/>
  <c r="DJ16"/>
  <c r="DJ18"/>
  <c r="DJ20"/>
  <c r="DJ22"/>
  <c r="DR22"/>
  <c r="DV22" s="1"/>
  <c r="DJ24"/>
  <c r="DR24"/>
  <c r="DV24" s="1"/>
  <c r="DJ26"/>
  <c r="DR26"/>
  <c r="DV26" s="1"/>
  <c r="DJ28"/>
  <c r="DR28"/>
  <c r="DV28" s="1"/>
  <c r="DJ30"/>
  <c r="DR30"/>
  <c r="DV30" s="1"/>
  <c r="DJ32"/>
  <c r="DR32"/>
  <c r="DV32" s="1"/>
  <c r="DJ34"/>
  <c r="DR34"/>
  <c r="DV34" s="1"/>
  <c r="DJ36"/>
  <c r="DR36"/>
  <c r="DV36" s="1"/>
  <c r="DJ38"/>
  <c r="DR38"/>
  <c r="DV38" s="1"/>
  <c r="DJ40"/>
  <c r="DR40"/>
  <c r="DV40" s="1"/>
  <c r="DJ42"/>
  <c r="DR42"/>
  <c r="DV42" s="1"/>
  <c r="DI8" i="94"/>
  <c r="DQ8"/>
  <c r="DU8" s="1"/>
  <c r="DQ41"/>
  <c r="DU41" s="1"/>
  <c r="DI7"/>
  <c r="DQ7"/>
  <c r="DU7" s="1"/>
  <c r="DI9"/>
  <c r="DQ9"/>
  <c r="DU9" s="1"/>
  <c r="DI12"/>
  <c r="DQ12"/>
  <c r="DU12" s="1"/>
  <c r="DI14"/>
  <c r="DQ14"/>
  <c r="DU14" s="1"/>
  <c r="DI16"/>
  <c r="DQ16"/>
  <c r="DU16" s="1"/>
  <c r="DI18"/>
  <c r="DQ18"/>
  <c r="DU18" s="1"/>
  <c r="DI20"/>
  <c r="DQ20"/>
  <c r="DU20" s="1"/>
  <c r="DI22"/>
  <c r="DQ22"/>
  <c r="DU22" s="1"/>
  <c r="DI24"/>
  <c r="DQ24"/>
  <c r="DU24" s="1"/>
  <c r="DI26"/>
  <c r="DQ26"/>
  <c r="DU26" s="1"/>
  <c r="DI28"/>
  <c r="DQ28"/>
  <c r="DU28" s="1"/>
  <c r="DI30"/>
  <c r="DQ30"/>
  <c r="DU30" s="1"/>
  <c r="DI32"/>
  <c r="DQ32"/>
  <c r="DU32" s="1"/>
  <c r="DI34"/>
  <c r="DQ34"/>
  <c r="DU34" s="1"/>
  <c r="DI36"/>
  <c r="DQ36"/>
  <c r="DU36" s="1"/>
  <c r="DI38"/>
  <c r="DQ38"/>
  <c r="DU38" s="1"/>
  <c r="DI40"/>
  <c r="DQ40"/>
  <c r="DU40" s="1"/>
  <c r="DI42"/>
  <c r="DQ42"/>
  <c r="DU42" s="1"/>
  <c r="DR7" i="92"/>
  <c r="DV7" s="1"/>
  <c r="DJ8"/>
  <c r="DR9"/>
  <c r="DV9" s="1"/>
  <c r="T10"/>
  <c r="DJ11"/>
  <c r="DR11"/>
  <c r="DV11" s="1"/>
  <c r="DJ13"/>
  <c r="DR13"/>
  <c r="DV13" s="1"/>
  <c r="DJ15"/>
  <c r="DR15"/>
  <c r="DV15" s="1"/>
  <c r="DJ17"/>
  <c r="DR17"/>
  <c r="DV17" s="1"/>
  <c r="DJ19"/>
  <c r="DR19"/>
  <c r="DV19" s="1"/>
  <c r="DJ21"/>
  <c r="DR21"/>
  <c r="DV21" s="1"/>
  <c r="DJ23"/>
  <c r="DR23"/>
  <c r="DV23" s="1"/>
  <c r="DJ25"/>
  <c r="DR25"/>
  <c r="DV25" s="1"/>
  <c r="DJ27"/>
  <c r="DR27"/>
  <c r="DV27" s="1"/>
  <c r="DJ29"/>
  <c r="DR29"/>
  <c r="DV29" s="1"/>
  <c r="DJ31"/>
  <c r="DR31"/>
  <c r="DV31" s="1"/>
  <c r="DJ33"/>
  <c r="DR33"/>
  <c r="DV33" s="1"/>
  <c r="DJ35"/>
  <c r="DR35"/>
  <c r="DV35" s="1"/>
  <c r="DJ37"/>
  <c r="DR37"/>
  <c r="DV37" s="1"/>
  <c r="DJ39"/>
  <c r="DR39"/>
  <c r="DV39" s="1"/>
  <c r="DJ41"/>
  <c r="DR41"/>
  <c r="DV41" s="1"/>
  <c r="DP6"/>
  <c r="DP43" s="1"/>
  <c r="F5" i="88" s="1"/>
  <c r="DJ7" i="92"/>
  <c r="DR8"/>
  <c r="DV8" s="1"/>
  <c r="DJ9"/>
  <c r="DJ12"/>
  <c r="DR12"/>
  <c r="DV12" s="1"/>
  <c r="DJ14"/>
  <c r="DR14"/>
  <c r="DV14" s="1"/>
  <c r="DJ16"/>
  <c r="DR16"/>
  <c r="DV16" s="1"/>
  <c r="DJ18"/>
  <c r="DR18"/>
  <c r="DV18" s="1"/>
  <c r="DJ20"/>
  <c r="DR20"/>
  <c r="DV20" s="1"/>
  <c r="DJ22"/>
  <c r="DR22"/>
  <c r="DV22" s="1"/>
  <c r="DJ24"/>
  <c r="DR24"/>
  <c r="DV24" s="1"/>
  <c r="DJ26"/>
  <c r="DR26"/>
  <c r="DV26" s="1"/>
  <c r="DJ28"/>
  <c r="DR28"/>
  <c r="DV28" s="1"/>
  <c r="DJ30"/>
  <c r="DR30"/>
  <c r="DV30" s="1"/>
  <c r="DJ32"/>
  <c r="DR32"/>
  <c r="DV32" s="1"/>
  <c r="DJ34"/>
  <c r="DR34"/>
  <c r="DV34" s="1"/>
  <c r="DJ36"/>
  <c r="DR36"/>
  <c r="DV36" s="1"/>
  <c r="DJ38"/>
  <c r="DR38"/>
  <c r="DV38" s="1"/>
  <c r="DJ40"/>
  <c r="DR40"/>
  <c r="DV40" s="1"/>
  <c r="DJ42"/>
  <c r="DR42"/>
  <c r="DV42" s="1"/>
  <c r="DI12" i="91"/>
  <c r="DQ12"/>
  <c r="DU12" s="1"/>
  <c r="DI14"/>
  <c r="DQ14"/>
  <c r="DU14" s="1"/>
  <c r="DI16"/>
  <c r="DQ16"/>
  <c r="DU16" s="1"/>
  <c r="DI18"/>
  <c r="DQ18"/>
  <c r="DU18" s="1"/>
  <c r="DI20"/>
  <c r="DQ20"/>
  <c r="DU20" s="1"/>
  <c r="DI22"/>
  <c r="DQ22"/>
  <c r="DU22" s="1"/>
  <c r="DI24"/>
  <c r="DQ24"/>
  <c r="DU24" s="1"/>
  <c r="DI26"/>
  <c r="DQ26"/>
  <c r="DU26" s="1"/>
  <c r="DI28"/>
  <c r="DQ28"/>
  <c r="DU28" s="1"/>
  <c r="DI30"/>
  <c r="DQ30"/>
  <c r="DU30" s="1"/>
  <c r="DI32"/>
  <c r="DQ32"/>
  <c r="DU32" s="1"/>
  <c r="DI34"/>
  <c r="DQ34"/>
  <c r="DU34" s="1"/>
  <c r="DI36"/>
  <c r="DQ36"/>
  <c r="DU36" s="1"/>
  <c r="DI38"/>
  <c r="DQ38"/>
  <c r="DU38" s="1"/>
  <c r="DI40"/>
  <c r="DQ40"/>
  <c r="DU40" s="1"/>
  <c r="DI42"/>
  <c r="DQ42"/>
  <c r="DU42" s="1"/>
  <c r="DI11"/>
  <c r="DQ11"/>
  <c r="DU11" s="1"/>
  <c r="DI13"/>
  <c r="DQ13"/>
  <c r="DU13" s="1"/>
  <c r="DI17"/>
  <c r="DQ17"/>
  <c r="DU17" s="1"/>
  <c r="DI19"/>
  <c r="DQ19"/>
  <c r="DU19" s="1"/>
  <c r="DI21"/>
  <c r="DQ21"/>
  <c r="DU21" s="1"/>
  <c r="DI23"/>
  <c r="DQ23"/>
  <c r="DU23" s="1"/>
  <c r="DI25"/>
  <c r="DQ25"/>
  <c r="DU25" s="1"/>
  <c r="DI27"/>
  <c r="DQ27"/>
  <c r="DU27" s="1"/>
  <c r="DI29"/>
  <c r="DQ29"/>
  <c r="DU29" s="1"/>
  <c r="DI31"/>
  <c r="DQ31"/>
  <c r="DU31" s="1"/>
  <c r="DI33"/>
  <c r="DQ33"/>
  <c r="DU33" s="1"/>
  <c r="DI35"/>
  <c r="DQ35"/>
  <c r="DU35" s="1"/>
  <c r="DI37"/>
  <c r="DQ37"/>
  <c r="DU37" s="1"/>
  <c r="DI39"/>
  <c r="DQ39"/>
  <c r="DU39" s="1"/>
  <c r="DI41"/>
  <c r="DQ41"/>
  <c r="DU41" s="1"/>
  <c r="DI8"/>
  <c r="DQ8"/>
  <c r="DU8" s="1"/>
  <c r="W7" i="89"/>
  <c r="W10"/>
  <c r="X10"/>
  <c r="X7"/>
  <c r="AB7"/>
  <c r="M6"/>
  <c r="M12" s="1"/>
  <c r="M22" s="1"/>
  <c r="AB6"/>
  <c r="Z7"/>
  <c r="W9"/>
  <c r="X9"/>
  <c r="AB9"/>
  <c r="Z6"/>
  <c r="Z9"/>
  <c r="D6" i="87"/>
  <c r="F6"/>
  <c r="I6"/>
  <c r="K6"/>
  <c r="E6"/>
  <c r="G6"/>
  <c r="J6"/>
  <c r="P9" i="89"/>
  <c r="M9"/>
  <c r="DN46" i="91"/>
  <c r="DR46"/>
  <c r="DT46"/>
  <c r="P7" i="89"/>
  <c r="M7"/>
  <c r="P10"/>
  <c r="M10"/>
  <c r="DK46" i="91"/>
  <c r="DM46"/>
  <c r="DP46"/>
  <c r="DS46"/>
  <c r="M43"/>
  <c r="O43"/>
  <c r="Q43"/>
  <c r="S43"/>
  <c r="U43"/>
  <c r="W43"/>
  <c r="Y43"/>
  <c r="AA43"/>
  <c r="AC43"/>
  <c r="AE43"/>
  <c r="AG43"/>
  <c r="AI43"/>
  <c r="AK43"/>
  <c r="AM43"/>
  <c r="AO43"/>
  <c r="AQ43"/>
  <c r="AS43"/>
  <c r="AU43"/>
  <c r="AW43"/>
  <c r="AY43"/>
  <c r="BA43"/>
  <c r="BC43"/>
  <c r="BE43"/>
  <c r="BI43"/>
  <c r="BK43"/>
  <c r="BM43"/>
  <c r="BO43"/>
  <c r="BQ43"/>
  <c r="BS43"/>
  <c r="BU43"/>
  <c r="BW43"/>
  <c r="BY43"/>
  <c r="CA43"/>
  <c r="CC43"/>
  <c r="CE43"/>
  <c r="CG43"/>
  <c r="CI43"/>
  <c r="CK43"/>
  <c r="CM43"/>
  <c r="CO43"/>
  <c r="CQ43"/>
  <c r="CS43"/>
  <c r="CU43"/>
  <c r="CW43"/>
  <c r="CY43"/>
  <c r="DA43"/>
  <c r="DC43"/>
  <c r="DE43"/>
  <c r="DG43"/>
  <c r="M44"/>
  <c r="O44"/>
  <c r="Q44"/>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DO45" i="92"/>
  <c r="DQ45"/>
  <c r="DT45"/>
  <c r="AA6" i="89"/>
  <c r="Y7"/>
  <c r="AA7"/>
  <c r="Y9"/>
  <c r="AA9"/>
  <c r="AA10"/>
  <c r="BG6" i="91"/>
  <c r="DO6"/>
  <c r="DO43" s="1"/>
  <c r="F4" i="88" s="1"/>
  <c r="F6" s="1"/>
  <c r="S10" i="91"/>
  <c r="Q15"/>
  <c r="DI15" s="1"/>
  <c r="J44"/>
  <c r="J45"/>
  <c r="B13" i="88"/>
  <c r="B7" i="87" s="1"/>
  <c r="N43" i="91"/>
  <c r="P43"/>
  <c r="R43"/>
  <c r="T43"/>
  <c r="V43"/>
  <c r="X43"/>
  <c r="Z43"/>
  <c r="AB43"/>
  <c r="AD43"/>
  <c r="AF43"/>
  <c r="AH43"/>
  <c r="AJ43"/>
  <c r="AL43"/>
  <c r="AN43"/>
  <c r="AP43"/>
  <c r="AR43"/>
  <c r="AT43"/>
  <c r="AV43"/>
  <c r="AX43"/>
  <c r="AZ43"/>
  <c r="BB43"/>
  <c r="BD43"/>
  <c r="BF43"/>
  <c r="BH43"/>
  <c r="BJ43"/>
  <c r="BL43"/>
  <c r="BN43"/>
  <c r="BP43"/>
  <c r="BR43"/>
  <c r="BT43"/>
  <c r="BV43"/>
  <c r="BX43"/>
  <c r="BZ43"/>
  <c r="CB43"/>
  <c r="CD43"/>
  <c r="CF43"/>
  <c r="CH43"/>
  <c r="CJ43"/>
  <c r="CL43"/>
  <c r="CN43"/>
  <c r="CP43"/>
  <c r="CR43"/>
  <c r="CT43"/>
  <c r="CV43"/>
  <c r="CX43"/>
  <c r="CZ43"/>
  <c r="DB43"/>
  <c r="DD43"/>
  <c r="DF43"/>
  <c r="N44"/>
  <c r="P44"/>
  <c r="R44"/>
  <c r="T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N45" i="92"/>
  <c r="DP45"/>
  <c r="DS45"/>
  <c r="DU45"/>
  <c r="R6" i="89"/>
  <c r="R12" s="1"/>
  <c r="R22" s="1"/>
  <c r="DI6" i="91"/>
  <c r="DI10"/>
  <c r="DL10"/>
  <c r="DL44" s="1"/>
  <c r="C8" i="88" s="1"/>
  <c r="DL15" i="91"/>
  <c r="DL45" s="1"/>
  <c r="DN46" i="94"/>
  <c r="DR46"/>
  <c r="DT46"/>
  <c r="DJ6" i="92"/>
  <c r="DJ10"/>
  <c r="DM10"/>
  <c r="DM44" s="1"/>
  <c r="C9" i="88" s="1"/>
  <c r="J43" i="92"/>
  <c r="DL43"/>
  <c r="B5" i="88" s="1"/>
  <c r="DL44" i="92"/>
  <c r="B9" i="88" s="1"/>
  <c r="P14" i="93"/>
  <c r="DM46" i="94"/>
  <c r="DP46"/>
  <c r="DS46"/>
  <c r="N43"/>
  <c r="P43"/>
  <c r="R43"/>
  <c r="T43"/>
  <c r="V43"/>
  <c r="X43"/>
  <c r="Z43"/>
  <c r="AB43"/>
  <c r="AD43"/>
  <c r="AF43"/>
  <c r="AH43"/>
  <c r="AJ43"/>
  <c r="AL43"/>
  <c r="AN43"/>
  <c r="AP43"/>
  <c r="AR43"/>
  <c r="AT43"/>
  <c r="AV43"/>
  <c r="AX43"/>
  <c r="AZ43"/>
  <c r="BB43"/>
  <c r="BD43"/>
  <c r="BF43"/>
  <c r="BH43"/>
  <c r="BJ43"/>
  <c r="BL43"/>
  <c r="BN43"/>
  <c r="BP43"/>
  <c r="BR43"/>
  <c r="BT43"/>
  <c r="BV43"/>
  <c r="BX43"/>
  <c r="BZ43"/>
  <c r="CB43"/>
  <c r="CD43"/>
  <c r="CF43"/>
  <c r="CH43"/>
  <c r="CJ43"/>
  <c r="CL43"/>
  <c r="CN43"/>
  <c r="CP43"/>
  <c r="CR43"/>
  <c r="CT43"/>
  <c r="CV43"/>
  <c r="CX43"/>
  <c r="CZ43"/>
  <c r="DB43"/>
  <c r="DD43"/>
  <c r="DF43"/>
  <c r="N44"/>
  <c r="P44"/>
  <c r="R44"/>
  <c r="T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9" i="93"/>
  <c r="I9" s="1"/>
  <c r="I30" s="1"/>
  <c r="E11" i="87" s="1"/>
  <c r="D11" i="93"/>
  <c r="K11" s="1"/>
  <c r="K30" s="1"/>
  <c r="G11" i="87" s="1"/>
  <c r="DL10" i="94"/>
  <c r="DL44" s="1"/>
  <c r="DL15"/>
  <c r="DL45" s="1"/>
  <c r="J43"/>
  <c r="DK43"/>
  <c r="B17" i="88" s="1"/>
  <c r="DK44" i="94"/>
  <c r="B21" i="88" s="1"/>
  <c r="DK45" i="94"/>
  <c r="M43"/>
  <c r="O43"/>
  <c r="Q43"/>
  <c r="S43"/>
  <c r="U43"/>
  <c r="W43"/>
  <c r="Y43"/>
  <c r="AA43"/>
  <c r="AC43"/>
  <c r="AE43"/>
  <c r="AG43"/>
  <c r="AI43"/>
  <c r="AK43"/>
  <c r="AM43"/>
  <c r="AO43"/>
  <c r="AQ43"/>
  <c r="AS43"/>
  <c r="AU43"/>
  <c r="AW43"/>
  <c r="AY43"/>
  <c r="BA43"/>
  <c r="BC43"/>
  <c r="BE43"/>
  <c r="BI43"/>
  <c r="BK43"/>
  <c r="BM43"/>
  <c r="BO43"/>
  <c r="BQ43"/>
  <c r="BS43"/>
  <c r="BU43"/>
  <c r="BW43"/>
  <c r="BY43"/>
  <c r="CA43"/>
  <c r="CC43"/>
  <c r="CE43"/>
  <c r="CG43"/>
  <c r="CI43"/>
  <c r="CK43"/>
  <c r="CM43"/>
  <c r="CO43"/>
  <c r="CQ43"/>
  <c r="CS43"/>
  <c r="CU43"/>
  <c r="CW43"/>
  <c r="CY43"/>
  <c r="DA43"/>
  <c r="DC43"/>
  <c r="DE43"/>
  <c r="DG43"/>
  <c r="M44"/>
  <c r="O44"/>
  <c r="Q44"/>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L6" i="93"/>
  <c r="D8"/>
  <c r="H8" s="1"/>
  <c r="H30" s="1"/>
  <c r="D11" i="87" s="1"/>
  <c r="D10" i="93"/>
  <c r="J10" s="1"/>
  <c r="J30" s="1"/>
  <c r="F11" i="87" s="1"/>
  <c r="D12" i="93"/>
  <c r="M12" s="1"/>
  <c r="M30" s="1"/>
  <c r="I11" i="87" s="1"/>
  <c r="D13" i="93"/>
  <c r="N13" s="1"/>
  <c r="N30" s="1"/>
  <c r="J11" i="87" s="1"/>
  <c r="BG6" i="94"/>
  <c r="DO6"/>
  <c r="DO43" s="1"/>
  <c r="F17" i="88" s="1"/>
  <c r="S10" i="94"/>
  <c r="DI10" s="1"/>
  <c r="Q15"/>
  <c r="DI15" s="1"/>
  <c r="BI43" i="95"/>
  <c r="BK43"/>
  <c r="BM43"/>
  <c r="BO43"/>
  <c r="BQ43"/>
  <c r="BS43"/>
  <c r="BU43"/>
  <c r="BW43"/>
  <c r="BY43"/>
  <c r="CA43"/>
  <c r="CC43"/>
  <c r="CE43"/>
  <c r="CG43"/>
  <c r="CI43"/>
  <c r="CK43"/>
  <c r="CM43"/>
  <c r="CO43"/>
  <c r="CQ43"/>
  <c r="CS43"/>
  <c r="CU43"/>
  <c r="CW43"/>
  <c r="CY43"/>
  <c r="DA43"/>
  <c r="DC43"/>
  <c r="DE43"/>
  <c r="DG43"/>
  <c r="DM45"/>
  <c r="DO45"/>
  <c r="DS45"/>
  <c r="DU45"/>
  <c r="U44"/>
  <c r="W44"/>
  <c r="Y44"/>
  <c r="AA44"/>
  <c r="AC44"/>
  <c r="AE44"/>
  <c r="AG44"/>
  <c r="AI44"/>
  <c r="AK44"/>
  <c r="AM44"/>
  <c r="AO44"/>
  <c r="AQ44"/>
  <c r="AS44"/>
  <c r="AU44"/>
  <c r="AW44"/>
  <c r="AY44"/>
  <c r="BA44"/>
  <c r="BC44"/>
  <c r="BE44"/>
  <c r="BG44"/>
  <c r="BI44"/>
  <c r="BK44"/>
  <c r="BM44"/>
  <c r="BO44"/>
  <c r="BQ44"/>
  <c r="BS44"/>
  <c r="BU44"/>
  <c r="BW44"/>
  <c r="BY44"/>
  <c r="CA44"/>
  <c r="CC44"/>
  <c r="CE44"/>
  <c r="CG44"/>
  <c r="CI44"/>
  <c r="CK44"/>
  <c r="CM44"/>
  <c r="CO44"/>
  <c r="CQ44"/>
  <c r="CS44"/>
  <c r="CU44"/>
  <c r="CW44"/>
  <c r="CY44"/>
  <c r="DA44"/>
  <c r="DC44"/>
  <c r="DE44"/>
  <c r="DG44"/>
  <c r="DP6"/>
  <c r="DP43" s="1"/>
  <c r="F18" i="88" s="1"/>
  <c r="BH6" i="95"/>
  <c r="J43"/>
  <c r="O43"/>
  <c r="Q43"/>
  <c r="S43"/>
  <c r="U43"/>
  <c r="U45" s="1"/>
  <c r="W43"/>
  <c r="W45" s="1"/>
  <c r="Y43"/>
  <c r="Y45" s="1"/>
  <c r="AA43"/>
  <c r="AA45" s="1"/>
  <c r="AC43"/>
  <c r="AC45" s="1"/>
  <c r="AE43"/>
  <c r="AE45" s="1"/>
  <c r="AG43"/>
  <c r="AG45" s="1"/>
  <c r="AI43"/>
  <c r="AI45" s="1"/>
  <c r="AK43"/>
  <c r="AK45" s="1"/>
  <c r="AM43"/>
  <c r="AM45" s="1"/>
  <c r="AO43"/>
  <c r="AO45" s="1"/>
  <c r="AQ43"/>
  <c r="AQ45" s="1"/>
  <c r="AS43"/>
  <c r="AS45" s="1"/>
  <c r="AU43"/>
  <c r="AU45" s="1"/>
  <c r="AW43"/>
  <c r="AW45" s="1"/>
  <c r="AY43"/>
  <c r="AY45" s="1"/>
  <c r="BA43"/>
  <c r="BA45" s="1"/>
  <c r="BC43"/>
  <c r="BC45" s="1"/>
  <c r="BE43"/>
  <c r="BE45" s="1"/>
  <c r="BG43"/>
  <c r="BG45" s="1"/>
  <c r="DN45"/>
  <c r="DQ45"/>
  <c r="DT45"/>
  <c r="J44"/>
  <c r="T10"/>
  <c r="O44"/>
  <c r="Q44"/>
  <c r="S44"/>
  <c r="DR6"/>
  <c r="DR10"/>
  <c r="DR11"/>
  <c r="DV11" s="1"/>
  <c r="DR12"/>
  <c r="DV12" s="1"/>
  <c r="DR13"/>
  <c r="DV13" s="1"/>
  <c r="DR14"/>
  <c r="DV14" s="1"/>
  <c r="DR15"/>
  <c r="DV15" s="1"/>
  <c r="DR16"/>
  <c r="DV16" s="1"/>
  <c r="DR17"/>
  <c r="DV17" s="1"/>
  <c r="DR18"/>
  <c r="DV18" s="1"/>
  <c r="DR19"/>
  <c r="DV19" s="1"/>
  <c r="DR20"/>
  <c r="DV20" s="1"/>
  <c r="DR21"/>
  <c r="DV21" s="1"/>
  <c r="DL43"/>
  <c r="B18" i="88" s="1"/>
  <c r="DL44" i="95"/>
  <c r="B22" i="88" s="1"/>
  <c r="N43" i="95"/>
  <c r="P43"/>
  <c r="R43"/>
  <c r="T43"/>
  <c r="V43"/>
  <c r="X43"/>
  <c r="Z43"/>
  <c r="AB43"/>
  <c r="AD43"/>
  <c r="AF43"/>
  <c r="AH43"/>
  <c r="AJ43"/>
  <c r="AL43"/>
  <c r="AN43"/>
  <c r="AP43"/>
  <c r="AR43"/>
  <c r="AT43"/>
  <c r="AV43"/>
  <c r="AX43"/>
  <c r="AZ43"/>
  <c r="BB43"/>
  <c r="BD43"/>
  <c r="BF43"/>
  <c r="BJ43"/>
  <c r="BL43"/>
  <c r="BN43"/>
  <c r="BP43"/>
  <c r="BR43"/>
  <c r="BT43"/>
  <c r="BV43"/>
  <c r="BX43"/>
  <c r="BZ43"/>
  <c r="CB43"/>
  <c r="CD43"/>
  <c r="CF43"/>
  <c r="CH43"/>
  <c r="CJ43"/>
  <c r="CL43"/>
  <c r="CN43"/>
  <c r="CP43"/>
  <c r="CR43"/>
  <c r="CT43"/>
  <c r="CV43"/>
  <c r="CX43"/>
  <c r="CZ43"/>
  <c r="DB43"/>
  <c r="DD43"/>
  <c r="DF43"/>
  <c r="DH43"/>
  <c r="N44"/>
  <c r="P44"/>
  <c r="R44"/>
  <c r="V44"/>
  <c r="X44"/>
  <c r="Z44"/>
  <c r="AB44"/>
  <c r="AD44"/>
  <c r="AF44"/>
  <c r="AH44"/>
  <c r="AJ44"/>
  <c r="AL44"/>
  <c r="AN44"/>
  <c r="AP44"/>
  <c r="AR44"/>
  <c r="AT44"/>
  <c r="AV44"/>
  <c r="AX44"/>
  <c r="AZ44"/>
  <c r="BB44"/>
  <c r="BD44"/>
  <c r="BF44"/>
  <c r="BH44"/>
  <c r="BJ44"/>
  <c r="BL44"/>
  <c r="BN44"/>
  <c r="BP44"/>
  <c r="BR44"/>
  <c r="BT44"/>
  <c r="BV44"/>
  <c r="BX44"/>
  <c r="BZ44"/>
  <c r="CB44"/>
  <c r="CD44"/>
  <c r="CF44"/>
  <c r="CH44"/>
  <c r="CJ44"/>
  <c r="CL44"/>
  <c r="CN44"/>
  <c r="CP44"/>
  <c r="CR44"/>
  <c r="CT44"/>
  <c r="CV44"/>
  <c r="CX44"/>
  <c r="CZ44"/>
  <c r="DB44"/>
  <c r="DD44"/>
  <c r="DF44"/>
  <c r="DH44"/>
  <c r="L11" i="86"/>
  <c r="L15" s="1"/>
  <c r="DV6" i="85"/>
  <c r="DV32" s="1"/>
  <c r="DR32"/>
  <c r="DN107"/>
  <c r="DN109" s="1"/>
  <c r="DN34"/>
  <c r="DP107"/>
  <c r="DP109" s="1"/>
  <c r="DP34"/>
  <c r="DS107"/>
  <c r="DS109" s="1"/>
  <c r="DS34"/>
  <c r="DU107"/>
  <c r="DU109" s="1"/>
  <c r="DU34"/>
  <c r="DM107"/>
  <c r="DO107"/>
  <c r="DO109" s="1"/>
  <c r="DO34"/>
  <c r="DQ107"/>
  <c r="DQ109" s="1"/>
  <c r="DQ34"/>
  <c r="DT107"/>
  <c r="DT109" s="1"/>
  <c r="DT34"/>
  <c r="O103"/>
  <c r="O70"/>
  <c r="Q103"/>
  <c r="Q70"/>
  <c r="S103"/>
  <c r="S70"/>
  <c r="U103"/>
  <c r="U70"/>
  <c r="W103"/>
  <c r="W70"/>
  <c r="Y103"/>
  <c r="Y70"/>
  <c r="AA103"/>
  <c r="AA70"/>
  <c r="AC103"/>
  <c r="AC70"/>
  <c r="AE103"/>
  <c r="AE70"/>
  <c r="AG103"/>
  <c r="AG70"/>
  <c r="AI103"/>
  <c r="AI70"/>
  <c r="AK103"/>
  <c r="AK70"/>
  <c r="AM103"/>
  <c r="AM70"/>
  <c r="AO103"/>
  <c r="AO70"/>
  <c r="AQ103"/>
  <c r="AQ70"/>
  <c r="AS103"/>
  <c r="AS70"/>
  <c r="AU103"/>
  <c r="AU70"/>
  <c r="AW103"/>
  <c r="AW70"/>
  <c r="AY103"/>
  <c r="AY70"/>
  <c r="BA103"/>
  <c r="BA70"/>
  <c r="BC103"/>
  <c r="BC70"/>
  <c r="BE103"/>
  <c r="BE70"/>
  <c r="BG103"/>
  <c r="BG70"/>
  <c r="BI103"/>
  <c r="BI70"/>
  <c r="BK103"/>
  <c r="BK70"/>
  <c r="BM103"/>
  <c r="BM70"/>
  <c r="BO103"/>
  <c r="BO70"/>
  <c r="BQ103"/>
  <c r="BQ70"/>
  <c r="BS103"/>
  <c r="BS70"/>
  <c r="BU103"/>
  <c r="BU70"/>
  <c r="BW103"/>
  <c r="BW70"/>
  <c r="BY103"/>
  <c r="BY70"/>
  <c r="CA103"/>
  <c r="CA70"/>
  <c r="CC103"/>
  <c r="CC70"/>
  <c r="CE103"/>
  <c r="CE70"/>
  <c r="CG103"/>
  <c r="CG70"/>
  <c r="CI103"/>
  <c r="CI70"/>
  <c r="CK103"/>
  <c r="CK70"/>
  <c r="CM103"/>
  <c r="CM70"/>
  <c r="CO103"/>
  <c r="CO70"/>
  <c r="CQ103"/>
  <c r="CQ70"/>
  <c r="CS103"/>
  <c r="CS70"/>
  <c r="CU103"/>
  <c r="CU70"/>
  <c r="CW103"/>
  <c r="CW70"/>
  <c r="CY103"/>
  <c r="CY70"/>
  <c r="DA103"/>
  <c r="DA70"/>
  <c r="DC103"/>
  <c r="DC70"/>
  <c r="DE103"/>
  <c r="DE70"/>
  <c r="DG103"/>
  <c r="DG70"/>
  <c r="O104"/>
  <c r="O71"/>
  <c r="Q104"/>
  <c r="Q71"/>
  <c r="S104"/>
  <c r="S71"/>
  <c r="U104"/>
  <c r="U71"/>
  <c r="W104"/>
  <c r="W71"/>
  <c r="Y104"/>
  <c r="Y71"/>
  <c r="AA104"/>
  <c r="AA71"/>
  <c r="AC104"/>
  <c r="AC71"/>
  <c r="AE104"/>
  <c r="AE71"/>
  <c r="AG104"/>
  <c r="AG71"/>
  <c r="AI104"/>
  <c r="AI71"/>
  <c r="AK104"/>
  <c r="AK71"/>
  <c r="AM104"/>
  <c r="AM71"/>
  <c r="AO104"/>
  <c r="AO71"/>
  <c r="AQ104"/>
  <c r="AQ71"/>
  <c r="AS104"/>
  <c r="AS71"/>
  <c r="AU104"/>
  <c r="AU71"/>
  <c r="AW104"/>
  <c r="AW71"/>
  <c r="AY104"/>
  <c r="AY71"/>
  <c r="BA104"/>
  <c r="BA71"/>
  <c r="BC104"/>
  <c r="BC71"/>
  <c r="BE104"/>
  <c r="BE71"/>
  <c r="BG104"/>
  <c r="BG71"/>
  <c r="BI104"/>
  <c r="BI71"/>
  <c r="BK104"/>
  <c r="BK71"/>
  <c r="BM104"/>
  <c r="BM71"/>
  <c r="BO104"/>
  <c r="BO71"/>
  <c r="BQ104"/>
  <c r="BQ71"/>
  <c r="BS104"/>
  <c r="BS71"/>
  <c r="BU104"/>
  <c r="BU71"/>
  <c r="BW104"/>
  <c r="BW71"/>
  <c r="BY104"/>
  <c r="BY71"/>
  <c r="CA104"/>
  <c r="CA71"/>
  <c r="CC104"/>
  <c r="CC71"/>
  <c r="CE104"/>
  <c r="CE71"/>
  <c r="CG104"/>
  <c r="CG71"/>
  <c r="CI104"/>
  <c r="CI71"/>
  <c r="CK104"/>
  <c r="CK71"/>
  <c r="CM104"/>
  <c r="CM71"/>
  <c r="CO104"/>
  <c r="CO71"/>
  <c r="CQ104"/>
  <c r="CQ71"/>
  <c r="CS104"/>
  <c r="CS71"/>
  <c r="CU104"/>
  <c r="CU71"/>
  <c r="CW104"/>
  <c r="CW71"/>
  <c r="CY104"/>
  <c r="CY52"/>
  <c r="CY71"/>
  <c r="DA104"/>
  <c r="DA52"/>
  <c r="DA71"/>
  <c r="DC104"/>
  <c r="DC52"/>
  <c r="DC71"/>
  <c r="DE104"/>
  <c r="DE52"/>
  <c r="DE71"/>
  <c r="DG104"/>
  <c r="DG52"/>
  <c r="DG71"/>
  <c r="DJ6"/>
  <c r="DJ10"/>
  <c r="DM10"/>
  <c r="DM33" s="1"/>
  <c r="DM108" s="1"/>
  <c r="J32"/>
  <c r="O32"/>
  <c r="Q32"/>
  <c r="S32"/>
  <c r="U32"/>
  <c r="W32"/>
  <c r="Y32"/>
  <c r="AA32"/>
  <c r="AC32"/>
  <c r="AE32"/>
  <c r="AG32"/>
  <c r="AI32"/>
  <c r="AK32"/>
  <c r="AM32"/>
  <c r="AO32"/>
  <c r="AQ32"/>
  <c r="AS32"/>
  <c r="AU32"/>
  <c r="AW32"/>
  <c r="AY32"/>
  <c r="BA32"/>
  <c r="BC32"/>
  <c r="BE32"/>
  <c r="BG32"/>
  <c r="BI32"/>
  <c r="BK32"/>
  <c r="BM32"/>
  <c r="BO32"/>
  <c r="BQ32"/>
  <c r="BS32"/>
  <c r="BU32"/>
  <c r="BW32"/>
  <c r="BY32"/>
  <c r="CA32"/>
  <c r="CC32"/>
  <c r="CE32"/>
  <c r="CG32"/>
  <c r="CI32"/>
  <c r="CK32"/>
  <c r="CM32"/>
  <c r="CO32"/>
  <c r="CQ32"/>
  <c r="CS32"/>
  <c r="CU32"/>
  <c r="CW32"/>
  <c r="CY32"/>
  <c r="DA32"/>
  <c r="DC32"/>
  <c r="DE32"/>
  <c r="DG32"/>
  <c r="DL32"/>
  <c r="CZ33"/>
  <c r="DD33"/>
  <c r="DH33"/>
  <c r="DL33"/>
  <c r="DL108" s="1"/>
  <c r="BH36"/>
  <c r="DJ36" s="1"/>
  <c r="DR36"/>
  <c r="T40"/>
  <c r="DJ40" s="1"/>
  <c r="DR40"/>
  <c r="J108"/>
  <c r="O52"/>
  <c r="Q52"/>
  <c r="S52"/>
  <c r="U52"/>
  <c r="W52"/>
  <c r="Y52"/>
  <c r="AA52"/>
  <c r="AC52"/>
  <c r="AE52"/>
  <c r="AG52"/>
  <c r="AI52"/>
  <c r="AK52"/>
  <c r="AM52"/>
  <c r="AO52"/>
  <c r="AQ52"/>
  <c r="AS52"/>
  <c r="AU52"/>
  <c r="AW52"/>
  <c r="AY52"/>
  <c r="BA52"/>
  <c r="BC52"/>
  <c r="BE52"/>
  <c r="BG52"/>
  <c r="BI52"/>
  <c r="BK52"/>
  <c r="BM52"/>
  <c r="BO52"/>
  <c r="BQ52"/>
  <c r="BS52"/>
  <c r="BU52"/>
  <c r="BW52"/>
  <c r="BY52"/>
  <c r="CA52"/>
  <c r="CC52"/>
  <c r="CE52"/>
  <c r="CG52"/>
  <c r="CI52"/>
  <c r="CK52"/>
  <c r="CM52"/>
  <c r="CO52"/>
  <c r="CQ52"/>
  <c r="CS52"/>
  <c r="CU52"/>
  <c r="CW52"/>
  <c r="N103"/>
  <c r="N70"/>
  <c r="P103"/>
  <c r="P70"/>
  <c r="R103"/>
  <c r="R70"/>
  <c r="T103"/>
  <c r="T70"/>
  <c r="V103"/>
  <c r="V70"/>
  <c r="X103"/>
  <c r="X70"/>
  <c r="Z103"/>
  <c r="Z70"/>
  <c r="AB103"/>
  <c r="AB70"/>
  <c r="AD103"/>
  <c r="AD70"/>
  <c r="AF103"/>
  <c r="AF70"/>
  <c r="AH103"/>
  <c r="AH70"/>
  <c r="AJ103"/>
  <c r="AJ70"/>
  <c r="AL103"/>
  <c r="AL70"/>
  <c r="AN103"/>
  <c r="AN70"/>
  <c r="AP103"/>
  <c r="AP70"/>
  <c r="AR103"/>
  <c r="AR70"/>
  <c r="AT103"/>
  <c r="AT70"/>
  <c r="AV103"/>
  <c r="AV70"/>
  <c r="AX103"/>
  <c r="AX70"/>
  <c r="AZ103"/>
  <c r="AZ70"/>
  <c r="BB103"/>
  <c r="BB70"/>
  <c r="BD103"/>
  <c r="BD70"/>
  <c r="BF103"/>
  <c r="BF70"/>
  <c r="BH103"/>
  <c r="BH70"/>
  <c r="BJ103"/>
  <c r="BJ70"/>
  <c r="BL103"/>
  <c r="BL70"/>
  <c r="BN103"/>
  <c r="BN70"/>
  <c r="BP103"/>
  <c r="BP70"/>
  <c r="BR103"/>
  <c r="BR70"/>
  <c r="BT103"/>
  <c r="BT70"/>
  <c r="BV103"/>
  <c r="BV70"/>
  <c r="BX103"/>
  <c r="BX70"/>
  <c r="BZ103"/>
  <c r="BZ70"/>
  <c r="CB103"/>
  <c r="CB70"/>
  <c r="CD103"/>
  <c r="CD70"/>
  <c r="CF103"/>
  <c r="CF70"/>
  <c r="CH103"/>
  <c r="CH70"/>
  <c r="CJ103"/>
  <c r="CJ70"/>
  <c r="CL103"/>
  <c r="CL70"/>
  <c r="CN103"/>
  <c r="CN70"/>
  <c r="CP103"/>
  <c r="CP70"/>
  <c r="CR103"/>
  <c r="CR70"/>
  <c r="CT103"/>
  <c r="CT70"/>
  <c r="CV103"/>
  <c r="CV70"/>
  <c r="CX103"/>
  <c r="CX70"/>
  <c r="CZ103"/>
  <c r="CZ70"/>
  <c r="DB103"/>
  <c r="DB70"/>
  <c r="DD103"/>
  <c r="DD70"/>
  <c r="DF103"/>
  <c r="DF70"/>
  <c r="DH103"/>
  <c r="DH70"/>
  <c r="N104"/>
  <c r="N71"/>
  <c r="P104"/>
  <c r="P71"/>
  <c r="R104"/>
  <c r="R71"/>
  <c r="T104"/>
  <c r="T71"/>
  <c r="V104"/>
  <c r="V71"/>
  <c r="X104"/>
  <c r="X71"/>
  <c r="Z104"/>
  <c r="Z71"/>
  <c r="AB104"/>
  <c r="AB71"/>
  <c r="AD104"/>
  <c r="AD71"/>
  <c r="AF104"/>
  <c r="AF71"/>
  <c r="AH104"/>
  <c r="AH71"/>
  <c r="AJ104"/>
  <c r="AJ71"/>
  <c r="AL104"/>
  <c r="AL71"/>
  <c r="AN104"/>
  <c r="AN71"/>
  <c r="AP104"/>
  <c r="AP71"/>
  <c r="AR104"/>
  <c r="AR71"/>
  <c r="AT104"/>
  <c r="AT71"/>
  <c r="AV104"/>
  <c r="AV71"/>
  <c r="AX104"/>
  <c r="AX71"/>
  <c r="AZ104"/>
  <c r="AZ71"/>
  <c r="BB104"/>
  <c r="BB71"/>
  <c r="BD104"/>
  <c r="BD71"/>
  <c r="BF104"/>
  <c r="BF71"/>
  <c r="BH104"/>
  <c r="BH71"/>
  <c r="BJ104"/>
  <c r="BJ71"/>
  <c r="BL104"/>
  <c r="BL71"/>
  <c r="BN104"/>
  <c r="BN71"/>
  <c r="BP104"/>
  <c r="BP71"/>
  <c r="BR104"/>
  <c r="BR71"/>
  <c r="BT104"/>
  <c r="BT71"/>
  <c r="BV104"/>
  <c r="BV71"/>
  <c r="BX104"/>
  <c r="BX71"/>
  <c r="BZ104"/>
  <c r="BZ71"/>
  <c r="CB104"/>
  <c r="CB71"/>
  <c r="CD104"/>
  <c r="CD71"/>
  <c r="CF104"/>
  <c r="CF71"/>
  <c r="CH104"/>
  <c r="CH71"/>
  <c r="CJ104"/>
  <c r="CJ71"/>
  <c r="CL104"/>
  <c r="CL71"/>
  <c r="CN104"/>
  <c r="CN71"/>
  <c r="CP104"/>
  <c r="CP71"/>
  <c r="CR104"/>
  <c r="CR71"/>
  <c r="CT104"/>
  <c r="CT71"/>
  <c r="CV104"/>
  <c r="CV71"/>
  <c r="CX104"/>
  <c r="CX71"/>
  <c r="CZ104"/>
  <c r="CZ71"/>
  <c r="DB104"/>
  <c r="DB71"/>
  <c r="DD104"/>
  <c r="DD71"/>
  <c r="DF104"/>
  <c r="DF71"/>
  <c r="DH104"/>
  <c r="DH71"/>
  <c r="N32"/>
  <c r="N34" s="1"/>
  <c r="P32"/>
  <c r="P34" s="1"/>
  <c r="R32"/>
  <c r="R34" s="1"/>
  <c r="T32"/>
  <c r="T34" s="1"/>
  <c r="V32"/>
  <c r="V34" s="1"/>
  <c r="X32"/>
  <c r="X34" s="1"/>
  <c r="Z32"/>
  <c r="Z34" s="1"/>
  <c r="AB32"/>
  <c r="AB34" s="1"/>
  <c r="AD32"/>
  <c r="AD34" s="1"/>
  <c r="AF32"/>
  <c r="AF34" s="1"/>
  <c r="AH32"/>
  <c r="AH34" s="1"/>
  <c r="AJ32"/>
  <c r="AJ34" s="1"/>
  <c r="AL32"/>
  <c r="AL34" s="1"/>
  <c r="AN32"/>
  <c r="AN34" s="1"/>
  <c r="AP32"/>
  <c r="AP34" s="1"/>
  <c r="AR32"/>
  <c r="AR34" s="1"/>
  <c r="AT32"/>
  <c r="AT34" s="1"/>
  <c r="AV32"/>
  <c r="AV34" s="1"/>
  <c r="AX32"/>
  <c r="AX34" s="1"/>
  <c r="AZ32"/>
  <c r="AZ34" s="1"/>
  <c r="BB32"/>
  <c r="BB34" s="1"/>
  <c r="BD32"/>
  <c r="BD34" s="1"/>
  <c r="BF32"/>
  <c r="BF34" s="1"/>
  <c r="BH32"/>
  <c r="BH34" s="1"/>
  <c r="BJ32"/>
  <c r="BJ34" s="1"/>
  <c r="BL32"/>
  <c r="BL34" s="1"/>
  <c r="BN32"/>
  <c r="BN34" s="1"/>
  <c r="BP32"/>
  <c r="BP34" s="1"/>
  <c r="BR32"/>
  <c r="BR34" s="1"/>
  <c r="BT32"/>
  <c r="BT34" s="1"/>
  <c r="BV32"/>
  <c r="BV34" s="1"/>
  <c r="BX32"/>
  <c r="BX34" s="1"/>
  <c r="BZ32"/>
  <c r="BZ34" s="1"/>
  <c r="CB32"/>
  <c r="CB34" s="1"/>
  <c r="CD32"/>
  <c r="CD34" s="1"/>
  <c r="CF32"/>
  <c r="CF34" s="1"/>
  <c r="CH32"/>
  <c r="CH34" s="1"/>
  <c r="CJ32"/>
  <c r="CJ34" s="1"/>
  <c r="CL32"/>
  <c r="CL34" s="1"/>
  <c r="CN32"/>
  <c r="CN34" s="1"/>
  <c r="CP32"/>
  <c r="CP34" s="1"/>
  <c r="CR32"/>
  <c r="CR34" s="1"/>
  <c r="CT32"/>
  <c r="CT34" s="1"/>
  <c r="CV32"/>
  <c r="CV34" s="1"/>
  <c r="CX32"/>
  <c r="CX34" s="1"/>
  <c r="CZ32"/>
  <c r="CZ34" s="1"/>
  <c r="DB32"/>
  <c r="DB34" s="1"/>
  <c r="DD32"/>
  <c r="DD34" s="1"/>
  <c r="DF32"/>
  <c r="DF34" s="1"/>
  <c r="DH32"/>
  <c r="DH34" s="1"/>
  <c r="O33"/>
  <c r="Q33"/>
  <c r="S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O51"/>
  <c r="O53" s="1"/>
  <c r="Q51"/>
  <c r="Q53" s="1"/>
  <c r="S51"/>
  <c r="S53" s="1"/>
  <c r="U51"/>
  <c r="U53" s="1"/>
  <c r="W51"/>
  <c r="W53" s="1"/>
  <c r="Y51"/>
  <c r="Y53" s="1"/>
  <c r="AA51"/>
  <c r="AA53" s="1"/>
  <c r="AC51"/>
  <c r="AC53" s="1"/>
  <c r="AE51"/>
  <c r="AE53" s="1"/>
  <c r="AG51"/>
  <c r="AG53" s="1"/>
  <c r="AI51"/>
  <c r="AI53" s="1"/>
  <c r="AK51"/>
  <c r="AK53" s="1"/>
  <c r="AM51"/>
  <c r="AM53" s="1"/>
  <c r="AO51"/>
  <c r="AO53" s="1"/>
  <c r="AQ51"/>
  <c r="AQ53" s="1"/>
  <c r="AS51"/>
  <c r="AS53" s="1"/>
  <c r="AU51"/>
  <c r="AU53" s="1"/>
  <c r="AW51"/>
  <c r="AW53" s="1"/>
  <c r="AY51"/>
  <c r="AY53" s="1"/>
  <c r="BA51"/>
  <c r="BA53" s="1"/>
  <c r="BC51"/>
  <c r="BC53" s="1"/>
  <c r="BE51"/>
  <c r="BE53" s="1"/>
  <c r="BG51"/>
  <c r="BG53" s="1"/>
  <c r="BI51"/>
  <c r="BI53" s="1"/>
  <c r="BK51"/>
  <c r="BK53" s="1"/>
  <c r="BM51"/>
  <c r="BM53" s="1"/>
  <c r="BO51"/>
  <c r="BO53" s="1"/>
  <c r="BQ51"/>
  <c r="BQ53" s="1"/>
  <c r="BS51"/>
  <c r="BS53" s="1"/>
  <c r="BU51"/>
  <c r="BU53" s="1"/>
  <c r="BW51"/>
  <c r="BW53" s="1"/>
  <c r="BY51"/>
  <c r="BY53" s="1"/>
  <c r="CA51"/>
  <c r="CA53" s="1"/>
  <c r="CC51"/>
  <c r="CC53" s="1"/>
  <c r="CE51"/>
  <c r="CE53" s="1"/>
  <c r="CG51"/>
  <c r="CG53" s="1"/>
  <c r="CI51"/>
  <c r="CI53" s="1"/>
  <c r="CK51"/>
  <c r="CK53" s="1"/>
  <c r="CM51"/>
  <c r="CM53" s="1"/>
  <c r="CO51"/>
  <c r="CO53" s="1"/>
  <c r="CQ51"/>
  <c r="CQ53" s="1"/>
  <c r="CS51"/>
  <c r="CS53" s="1"/>
  <c r="CU51"/>
  <c r="CU53" s="1"/>
  <c r="CW51"/>
  <c r="CW53" s="1"/>
  <c r="CY51"/>
  <c r="CY53" s="1"/>
  <c r="DA51"/>
  <c r="DA53" s="1"/>
  <c r="DC51"/>
  <c r="DC53" s="1"/>
  <c r="DE51"/>
  <c r="DE53" s="1"/>
  <c r="DG51"/>
  <c r="DG53" s="1"/>
  <c r="N52"/>
  <c r="N53" s="1"/>
  <c r="P52"/>
  <c r="P53" s="1"/>
  <c r="R52"/>
  <c r="R53" s="1"/>
  <c r="T52"/>
  <c r="T53" s="1"/>
  <c r="V52"/>
  <c r="V53" s="1"/>
  <c r="X52"/>
  <c r="X53" s="1"/>
  <c r="Z52"/>
  <c r="Z53" s="1"/>
  <c r="AB52"/>
  <c r="AB53" s="1"/>
  <c r="AD52"/>
  <c r="AD53" s="1"/>
  <c r="AF52"/>
  <c r="AF53" s="1"/>
  <c r="AH52"/>
  <c r="AH53" s="1"/>
  <c r="AJ52"/>
  <c r="AJ53" s="1"/>
  <c r="AL52"/>
  <c r="AL53" s="1"/>
  <c r="AN52"/>
  <c r="AN53" s="1"/>
  <c r="AP52"/>
  <c r="AP53" s="1"/>
  <c r="AR52"/>
  <c r="AR53" s="1"/>
  <c r="AT52"/>
  <c r="AT53" s="1"/>
  <c r="AV52"/>
  <c r="AV53" s="1"/>
  <c r="AX52"/>
  <c r="AX53" s="1"/>
  <c r="AZ52"/>
  <c r="AZ53" s="1"/>
  <c r="BB52"/>
  <c r="BB53" s="1"/>
  <c r="BD52"/>
  <c r="BD53" s="1"/>
  <c r="BF52"/>
  <c r="BF53" s="1"/>
  <c r="BH52"/>
  <c r="BH53" s="1"/>
  <c r="BJ52"/>
  <c r="BJ53" s="1"/>
  <c r="BL52"/>
  <c r="BL53" s="1"/>
  <c r="BN52"/>
  <c r="BN53" s="1"/>
  <c r="BP52"/>
  <c r="BP53" s="1"/>
  <c r="BR52"/>
  <c r="BR53" s="1"/>
  <c r="BT52"/>
  <c r="BT53" s="1"/>
  <c r="BV52"/>
  <c r="BV53" s="1"/>
  <c r="BX52"/>
  <c r="BX53" s="1"/>
  <c r="BZ52"/>
  <c r="BZ53" s="1"/>
  <c r="CB52"/>
  <c r="CB53" s="1"/>
  <c r="CD52"/>
  <c r="CD53" s="1"/>
  <c r="CF52"/>
  <c r="CF53" s="1"/>
  <c r="CH52"/>
  <c r="CH53" s="1"/>
  <c r="CJ52"/>
  <c r="CJ53" s="1"/>
  <c r="CL52"/>
  <c r="CL53" s="1"/>
  <c r="CN52"/>
  <c r="CN53" s="1"/>
  <c r="CP52"/>
  <c r="CP53" s="1"/>
  <c r="CR52"/>
  <c r="CR53" s="1"/>
  <c r="CT52"/>
  <c r="CT53" s="1"/>
  <c r="CV52"/>
  <c r="CV53" s="1"/>
  <c r="CX52"/>
  <c r="CX53" s="1"/>
  <c r="DB52"/>
  <c r="DB53" s="1"/>
  <c r="DF52"/>
  <c r="DF53" s="1"/>
  <c r="DK35" i="84"/>
  <c r="DM111"/>
  <c r="DM114" s="1"/>
  <c r="DM35"/>
  <c r="DP111"/>
  <c r="DP114" s="1"/>
  <c r="DP35"/>
  <c r="DS111"/>
  <c r="DS114" s="1"/>
  <c r="DS35"/>
  <c r="DU37"/>
  <c r="DU52" s="1"/>
  <c r="DQ52"/>
  <c r="DQ41"/>
  <c r="DQ46"/>
  <c r="DL111"/>
  <c r="DN111"/>
  <c r="DN114" s="1"/>
  <c r="DN35"/>
  <c r="DR111"/>
  <c r="DR114" s="1"/>
  <c r="DR35"/>
  <c r="DT111"/>
  <c r="DT114" s="1"/>
  <c r="DT35"/>
  <c r="M111"/>
  <c r="M72"/>
  <c r="M106"/>
  <c r="O111"/>
  <c r="O72"/>
  <c r="O106"/>
  <c r="Q111"/>
  <c r="Q72"/>
  <c r="Q106"/>
  <c r="S111"/>
  <c r="S72"/>
  <c r="S106"/>
  <c r="U111"/>
  <c r="U72"/>
  <c r="U106"/>
  <c r="W111"/>
  <c r="W72"/>
  <c r="W106"/>
  <c r="Y111"/>
  <c r="Y72"/>
  <c r="Y106"/>
  <c r="AA111"/>
  <c r="AA72"/>
  <c r="AA106"/>
  <c r="AC111"/>
  <c r="AC72"/>
  <c r="AC106"/>
  <c r="AE111"/>
  <c r="AE72"/>
  <c r="AE106"/>
  <c r="AG111"/>
  <c r="AG72"/>
  <c r="AG106"/>
  <c r="AI111"/>
  <c r="AI72"/>
  <c r="AI106"/>
  <c r="AK111"/>
  <c r="AK72"/>
  <c r="AK106"/>
  <c r="AM111"/>
  <c r="AM72"/>
  <c r="AM106"/>
  <c r="AO111"/>
  <c r="AO72"/>
  <c r="AO106"/>
  <c r="AQ111"/>
  <c r="AQ72"/>
  <c r="AQ106"/>
  <c r="AS111"/>
  <c r="AS72"/>
  <c r="AS106"/>
  <c r="AU111"/>
  <c r="AU72"/>
  <c r="AU106"/>
  <c r="AW111"/>
  <c r="AW72"/>
  <c r="AW106"/>
  <c r="AY111"/>
  <c r="AY72"/>
  <c r="AY106"/>
  <c r="BA111"/>
  <c r="BA72"/>
  <c r="BA106"/>
  <c r="BC111"/>
  <c r="BC72"/>
  <c r="BC106"/>
  <c r="BE111"/>
  <c r="BE72"/>
  <c r="BE106"/>
  <c r="BI111"/>
  <c r="BI72"/>
  <c r="BI106"/>
  <c r="BK111"/>
  <c r="BK72"/>
  <c r="BK106"/>
  <c r="BM111"/>
  <c r="BM72"/>
  <c r="BM106"/>
  <c r="BO111"/>
  <c r="BO72"/>
  <c r="BO106"/>
  <c r="BQ111"/>
  <c r="BQ72"/>
  <c r="BQ106"/>
  <c r="BS111"/>
  <c r="BS72"/>
  <c r="BS106"/>
  <c r="BU111"/>
  <c r="BU72"/>
  <c r="BU106"/>
  <c r="BW111"/>
  <c r="BW72"/>
  <c r="BW106"/>
  <c r="BY111"/>
  <c r="BY72"/>
  <c r="BY106"/>
  <c r="CA111"/>
  <c r="CA72"/>
  <c r="CA106"/>
  <c r="CC111"/>
  <c r="CC72"/>
  <c r="CC106"/>
  <c r="CE111"/>
  <c r="CE72"/>
  <c r="CE106"/>
  <c r="CG111"/>
  <c r="CG72"/>
  <c r="CG106"/>
  <c r="CI111"/>
  <c r="CI72"/>
  <c r="CI106"/>
  <c r="CK111"/>
  <c r="CK72"/>
  <c r="CK106"/>
  <c r="CM111"/>
  <c r="CM72"/>
  <c r="CM106"/>
  <c r="CO111"/>
  <c r="CO72"/>
  <c r="CO106"/>
  <c r="CQ111"/>
  <c r="CQ72"/>
  <c r="CQ106"/>
  <c r="CS111"/>
  <c r="CS72"/>
  <c r="CS106"/>
  <c r="CU111"/>
  <c r="CU72"/>
  <c r="CU106"/>
  <c r="CW111"/>
  <c r="CW72"/>
  <c r="CW106"/>
  <c r="CY111"/>
  <c r="CY72"/>
  <c r="CY106"/>
  <c r="DA111"/>
  <c r="DA72"/>
  <c r="DA106"/>
  <c r="DC111"/>
  <c r="DC72"/>
  <c r="DC106"/>
  <c r="DE111"/>
  <c r="DE72"/>
  <c r="DE106"/>
  <c r="DG111"/>
  <c r="DG72"/>
  <c r="DG106"/>
  <c r="M112"/>
  <c r="M107"/>
  <c r="M73"/>
  <c r="O112"/>
  <c r="O107"/>
  <c r="O73"/>
  <c r="Q112"/>
  <c r="Q107"/>
  <c r="Q73"/>
  <c r="U112"/>
  <c r="U107"/>
  <c r="U73"/>
  <c r="W112"/>
  <c r="W107"/>
  <c r="W73"/>
  <c r="Y112"/>
  <c r="Y107"/>
  <c r="Y73"/>
  <c r="AA112"/>
  <c r="AA107"/>
  <c r="AA73"/>
  <c r="AC112"/>
  <c r="AC107"/>
  <c r="AC73"/>
  <c r="AE112"/>
  <c r="AE107"/>
  <c r="AE73"/>
  <c r="AG112"/>
  <c r="AG107"/>
  <c r="AG73"/>
  <c r="AI112"/>
  <c r="AI107"/>
  <c r="AI73"/>
  <c r="AK112"/>
  <c r="AK107"/>
  <c r="AK73"/>
  <c r="AM112"/>
  <c r="AM107"/>
  <c r="AM73"/>
  <c r="AO112"/>
  <c r="AO107"/>
  <c r="AO73"/>
  <c r="AQ112"/>
  <c r="AQ107"/>
  <c r="AQ73"/>
  <c r="AS112"/>
  <c r="AS107"/>
  <c r="AS73"/>
  <c r="AU112"/>
  <c r="AU107"/>
  <c r="AU73"/>
  <c r="AW112"/>
  <c r="AW107"/>
  <c r="AW73"/>
  <c r="AY112"/>
  <c r="AY107"/>
  <c r="AY73"/>
  <c r="BA112"/>
  <c r="BA107"/>
  <c r="BA73"/>
  <c r="BC112"/>
  <c r="BC107"/>
  <c r="BC73"/>
  <c r="BE112"/>
  <c r="BE107"/>
  <c r="BE73"/>
  <c r="BG112"/>
  <c r="BG107"/>
  <c r="BG73"/>
  <c r="BI112"/>
  <c r="BI107"/>
  <c r="BI73"/>
  <c r="BK112"/>
  <c r="BK107"/>
  <c r="BK73"/>
  <c r="BM112"/>
  <c r="BM107"/>
  <c r="BM73"/>
  <c r="BO112"/>
  <c r="BO107"/>
  <c r="BO73"/>
  <c r="BQ112"/>
  <c r="BQ107"/>
  <c r="BQ73"/>
  <c r="BS112"/>
  <c r="BS107"/>
  <c r="BS73"/>
  <c r="BU112"/>
  <c r="BU107"/>
  <c r="BU73"/>
  <c r="BW112"/>
  <c r="BW107"/>
  <c r="BW73"/>
  <c r="BY112"/>
  <c r="BY107"/>
  <c r="BY73"/>
  <c r="CA112"/>
  <c r="CA107"/>
  <c r="CA73"/>
  <c r="CC112"/>
  <c r="CC107"/>
  <c r="CC73"/>
  <c r="CE112"/>
  <c r="CE107"/>
  <c r="CE73"/>
  <c r="CG112"/>
  <c r="CG107"/>
  <c r="CG73"/>
  <c r="CI112"/>
  <c r="CI107"/>
  <c r="CI73"/>
  <c r="CK112"/>
  <c r="CK107"/>
  <c r="CK73"/>
  <c r="CM112"/>
  <c r="CM107"/>
  <c r="CM73"/>
  <c r="CO112"/>
  <c r="CO107"/>
  <c r="CO73"/>
  <c r="CQ112"/>
  <c r="CQ107"/>
  <c r="CQ73"/>
  <c r="CS112"/>
  <c r="CS107"/>
  <c r="CS73"/>
  <c r="CU112"/>
  <c r="CU107"/>
  <c r="CU73"/>
  <c r="CW112"/>
  <c r="CW107"/>
  <c r="CW73"/>
  <c r="CY112"/>
  <c r="CY107"/>
  <c r="CY73"/>
  <c r="DA112"/>
  <c r="DA107"/>
  <c r="DA73"/>
  <c r="DC112"/>
  <c r="DC107"/>
  <c r="DC73"/>
  <c r="DE112"/>
  <c r="DE107"/>
  <c r="DE73"/>
  <c r="DG112"/>
  <c r="DG107"/>
  <c r="DG73"/>
  <c r="BG6"/>
  <c r="DO6"/>
  <c r="DO32" s="1"/>
  <c r="DQ6"/>
  <c r="S10"/>
  <c r="Q15"/>
  <c r="DI15" s="1"/>
  <c r="M32"/>
  <c r="O32"/>
  <c r="Q32"/>
  <c r="S32"/>
  <c r="U32"/>
  <c r="W32"/>
  <c r="Y32"/>
  <c r="AA32"/>
  <c r="AC32"/>
  <c r="AE32"/>
  <c r="AG32"/>
  <c r="AI32"/>
  <c r="AK32"/>
  <c r="AM32"/>
  <c r="AO32"/>
  <c r="AQ32"/>
  <c r="AS32"/>
  <c r="AU32"/>
  <c r="AW32"/>
  <c r="AY32"/>
  <c r="BA32"/>
  <c r="BC32"/>
  <c r="BE32"/>
  <c r="BI32"/>
  <c r="BK32"/>
  <c r="BM32"/>
  <c r="BO32"/>
  <c r="BQ32"/>
  <c r="BS32"/>
  <c r="BU32"/>
  <c r="BW32"/>
  <c r="BY32"/>
  <c r="CA32"/>
  <c r="CC32"/>
  <c r="CE32"/>
  <c r="CG32"/>
  <c r="CI32"/>
  <c r="CK32"/>
  <c r="CM32"/>
  <c r="CO32"/>
  <c r="CQ32"/>
  <c r="CS32"/>
  <c r="CU32"/>
  <c r="CW32"/>
  <c r="CY32"/>
  <c r="DA32"/>
  <c r="DC32"/>
  <c r="DE32"/>
  <c r="DG32"/>
  <c r="J33"/>
  <c r="J112" s="1"/>
  <c r="J34"/>
  <c r="J113" s="1"/>
  <c r="J55"/>
  <c r="N52"/>
  <c r="R52"/>
  <c r="V52"/>
  <c r="Z52"/>
  <c r="AD52"/>
  <c r="AH52"/>
  <c r="AL52"/>
  <c r="AP52"/>
  <c r="AT52"/>
  <c r="AX52"/>
  <c r="BB52"/>
  <c r="BF52"/>
  <c r="BJ52"/>
  <c r="BN52"/>
  <c r="BR52"/>
  <c r="BV52"/>
  <c r="BZ52"/>
  <c r="DK52"/>
  <c r="M53"/>
  <c r="O53"/>
  <c r="Q53"/>
  <c r="U53"/>
  <c r="W53"/>
  <c r="Y53"/>
  <c r="AA53"/>
  <c r="AC53"/>
  <c r="AE53"/>
  <c r="AG53"/>
  <c r="AI53"/>
  <c r="AK53"/>
  <c r="AM53"/>
  <c r="AO53"/>
  <c r="AQ53"/>
  <c r="AS53"/>
  <c r="AU53"/>
  <c r="AW53"/>
  <c r="AY53"/>
  <c r="BA53"/>
  <c r="BC53"/>
  <c r="BE53"/>
  <c r="BG53"/>
  <c r="BI53"/>
  <c r="BK53"/>
  <c r="BM53"/>
  <c r="BO53"/>
  <c r="BQ53"/>
  <c r="BS53"/>
  <c r="BU53"/>
  <c r="BW53"/>
  <c r="BY53"/>
  <c r="CA53"/>
  <c r="CC53"/>
  <c r="CE53"/>
  <c r="CG53"/>
  <c r="CI53"/>
  <c r="CK53"/>
  <c r="CM53"/>
  <c r="CO53"/>
  <c r="CQ53"/>
  <c r="CS53"/>
  <c r="CU53"/>
  <c r="CW53"/>
  <c r="CY53"/>
  <c r="DA53"/>
  <c r="DC53"/>
  <c r="DE53"/>
  <c r="DG53"/>
  <c r="DK53"/>
  <c r="DK112" s="1"/>
  <c r="DK54"/>
  <c r="DK113" s="1"/>
  <c r="B14" i="74" s="1"/>
  <c r="DQ65" i="84"/>
  <c r="DU65" s="1"/>
  <c r="DQ66"/>
  <c r="DU66" s="1"/>
  <c r="DQ67"/>
  <c r="DU67" s="1"/>
  <c r="DQ68"/>
  <c r="DU68" s="1"/>
  <c r="DQ69"/>
  <c r="DU69" s="1"/>
  <c r="DQ70"/>
  <c r="DU70" s="1"/>
  <c r="N111"/>
  <c r="N106"/>
  <c r="P111"/>
  <c r="P106"/>
  <c r="R111"/>
  <c r="R106"/>
  <c r="T111"/>
  <c r="T106"/>
  <c r="V111"/>
  <c r="V106"/>
  <c r="X111"/>
  <c r="X106"/>
  <c r="Z111"/>
  <c r="Z106"/>
  <c r="AB111"/>
  <c r="AB106"/>
  <c r="AD111"/>
  <c r="AD106"/>
  <c r="AF111"/>
  <c r="AF106"/>
  <c r="AH111"/>
  <c r="AH106"/>
  <c r="AJ111"/>
  <c r="AJ106"/>
  <c r="AL111"/>
  <c r="AL106"/>
  <c r="AN111"/>
  <c r="AN106"/>
  <c r="AP111"/>
  <c r="AP106"/>
  <c r="AR111"/>
  <c r="AR106"/>
  <c r="AT111"/>
  <c r="AT106"/>
  <c r="AV111"/>
  <c r="AV106"/>
  <c r="AX111"/>
  <c r="AX106"/>
  <c r="AZ111"/>
  <c r="AZ106"/>
  <c r="BB111"/>
  <c r="BB106"/>
  <c r="BD111"/>
  <c r="BD106"/>
  <c r="BF111"/>
  <c r="BF106"/>
  <c r="BH111"/>
  <c r="BH106"/>
  <c r="BJ111"/>
  <c r="BJ106"/>
  <c r="BL111"/>
  <c r="BL106"/>
  <c r="BN111"/>
  <c r="BN106"/>
  <c r="BP111"/>
  <c r="BP106"/>
  <c r="BR111"/>
  <c r="BR106"/>
  <c r="BT111"/>
  <c r="BT106"/>
  <c r="BV111"/>
  <c r="BV106"/>
  <c r="BX111"/>
  <c r="BX106"/>
  <c r="BZ111"/>
  <c r="BZ106"/>
  <c r="CB111"/>
  <c r="CB106"/>
  <c r="CD111"/>
  <c r="CD106"/>
  <c r="CD72"/>
  <c r="CF111"/>
  <c r="CF106"/>
  <c r="CF72"/>
  <c r="CH111"/>
  <c r="CH106"/>
  <c r="CH72"/>
  <c r="CJ111"/>
  <c r="CJ106"/>
  <c r="CJ72"/>
  <c r="CL111"/>
  <c r="CL106"/>
  <c r="CL72"/>
  <c r="CN111"/>
  <c r="CN106"/>
  <c r="CN72"/>
  <c r="CP111"/>
  <c r="CP106"/>
  <c r="CP72"/>
  <c r="CR111"/>
  <c r="CR106"/>
  <c r="CR72"/>
  <c r="CT111"/>
  <c r="CT106"/>
  <c r="CT72"/>
  <c r="CV111"/>
  <c r="CV106"/>
  <c r="CV72"/>
  <c r="CX111"/>
  <c r="CX106"/>
  <c r="CX72"/>
  <c r="CZ111"/>
  <c r="CZ106"/>
  <c r="CZ72"/>
  <c r="DB111"/>
  <c r="DB106"/>
  <c r="DB72"/>
  <c r="DD111"/>
  <c r="DD106"/>
  <c r="DD72"/>
  <c r="DF111"/>
  <c r="DF106"/>
  <c r="DF72"/>
  <c r="N112"/>
  <c r="N73"/>
  <c r="N75" s="1"/>
  <c r="N107"/>
  <c r="P112"/>
  <c r="P73"/>
  <c r="P107"/>
  <c r="R112"/>
  <c r="R73"/>
  <c r="R75" s="1"/>
  <c r="R107"/>
  <c r="T112"/>
  <c r="T73"/>
  <c r="T107"/>
  <c r="V112"/>
  <c r="V73"/>
  <c r="V75" s="1"/>
  <c r="V107"/>
  <c r="X112"/>
  <c r="X73"/>
  <c r="X107"/>
  <c r="Z112"/>
  <c r="Z73"/>
  <c r="Z75" s="1"/>
  <c r="Z107"/>
  <c r="AB112"/>
  <c r="AB73"/>
  <c r="AB107"/>
  <c r="AD112"/>
  <c r="AD73"/>
  <c r="AD75" s="1"/>
  <c r="AD107"/>
  <c r="AF112"/>
  <c r="AF73"/>
  <c r="AF107"/>
  <c r="AH112"/>
  <c r="AH73"/>
  <c r="AH75" s="1"/>
  <c r="AH107"/>
  <c r="AJ112"/>
  <c r="AJ73"/>
  <c r="AJ107"/>
  <c r="AL112"/>
  <c r="AL73"/>
  <c r="AL75" s="1"/>
  <c r="AL107"/>
  <c r="AN112"/>
  <c r="AN73"/>
  <c r="AN107"/>
  <c r="AP112"/>
  <c r="AP73"/>
  <c r="AP75" s="1"/>
  <c r="AP107"/>
  <c r="AR112"/>
  <c r="AR73"/>
  <c r="AR107"/>
  <c r="AT112"/>
  <c r="AT73"/>
  <c r="AT75" s="1"/>
  <c r="AT107"/>
  <c r="AV112"/>
  <c r="AV73"/>
  <c r="AV107"/>
  <c r="AX112"/>
  <c r="AX73"/>
  <c r="AX75" s="1"/>
  <c r="AX107"/>
  <c r="AZ112"/>
  <c r="AZ73"/>
  <c r="AZ107"/>
  <c r="BB112"/>
  <c r="BB73"/>
  <c r="BB75" s="1"/>
  <c r="BB107"/>
  <c r="BD112"/>
  <c r="BD73"/>
  <c r="BD107"/>
  <c r="BF112"/>
  <c r="BF73"/>
  <c r="BF75" s="1"/>
  <c r="BF107"/>
  <c r="BH112"/>
  <c r="BH73"/>
  <c r="BH107"/>
  <c r="BJ112"/>
  <c r="BJ73"/>
  <c r="BJ75" s="1"/>
  <c r="BJ107"/>
  <c r="BL112"/>
  <c r="BL73"/>
  <c r="BL107"/>
  <c r="BN112"/>
  <c r="BN107"/>
  <c r="BN73"/>
  <c r="BN75" s="1"/>
  <c r="BP112"/>
  <c r="BP107"/>
  <c r="BP73"/>
  <c r="BR112"/>
  <c r="BR107"/>
  <c r="BR73"/>
  <c r="BR75" s="1"/>
  <c r="BT112"/>
  <c r="BT107"/>
  <c r="BT73"/>
  <c r="BV112"/>
  <c r="BV107"/>
  <c r="BV73"/>
  <c r="BV75" s="1"/>
  <c r="BX112"/>
  <c r="BX107"/>
  <c r="BX73"/>
  <c r="BZ112"/>
  <c r="BZ107"/>
  <c r="BZ73"/>
  <c r="BZ75" s="1"/>
  <c r="CB112"/>
  <c r="CB107"/>
  <c r="CB73"/>
  <c r="CD112"/>
  <c r="CD107"/>
  <c r="CD73"/>
  <c r="CF112"/>
  <c r="CF107"/>
  <c r="CF73"/>
  <c r="CH112"/>
  <c r="CH107"/>
  <c r="CH73"/>
  <c r="CJ112"/>
  <c r="CJ107"/>
  <c r="CJ73"/>
  <c r="CL112"/>
  <c r="CL107"/>
  <c r="CL73"/>
  <c r="CN112"/>
  <c r="CN107"/>
  <c r="CN73"/>
  <c r="CP112"/>
  <c r="CP107"/>
  <c r="CP73"/>
  <c r="CR112"/>
  <c r="CR107"/>
  <c r="CR73"/>
  <c r="CT112"/>
  <c r="CT107"/>
  <c r="CT73"/>
  <c r="CV112"/>
  <c r="CV107"/>
  <c r="CV73"/>
  <c r="CX112"/>
  <c r="CX107"/>
  <c r="CX73"/>
  <c r="CZ112"/>
  <c r="CZ107"/>
  <c r="CZ73"/>
  <c r="DB112"/>
  <c r="DB107"/>
  <c r="DB73"/>
  <c r="DD112"/>
  <c r="DD107"/>
  <c r="DD73"/>
  <c r="DF112"/>
  <c r="DF107"/>
  <c r="DF73"/>
  <c r="DI6"/>
  <c r="DI10"/>
  <c r="DL10"/>
  <c r="DL33" s="1"/>
  <c r="DL112" s="1"/>
  <c r="DL15"/>
  <c r="DL34" s="1"/>
  <c r="DL113" s="1"/>
  <c r="C14" i="74" s="1"/>
  <c r="N32" i="84"/>
  <c r="N35" s="1"/>
  <c r="P32"/>
  <c r="P35" s="1"/>
  <c r="R32"/>
  <c r="R35" s="1"/>
  <c r="T32"/>
  <c r="T35" s="1"/>
  <c r="V32"/>
  <c r="V35" s="1"/>
  <c r="X32"/>
  <c r="X35" s="1"/>
  <c r="Z32"/>
  <c r="Z35" s="1"/>
  <c r="AB32"/>
  <c r="AB35" s="1"/>
  <c r="AD32"/>
  <c r="AD35" s="1"/>
  <c r="AF32"/>
  <c r="AF35" s="1"/>
  <c r="AH32"/>
  <c r="AH35" s="1"/>
  <c r="AJ32"/>
  <c r="AJ35" s="1"/>
  <c r="AL32"/>
  <c r="AL35" s="1"/>
  <c r="AN32"/>
  <c r="AN35" s="1"/>
  <c r="AP32"/>
  <c r="AP35" s="1"/>
  <c r="AR32"/>
  <c r="AR35" s="1"/>
  <c r="AT32"/>
  <c r="AT35" s="1"/>
  <c r="AV32"/>
  <c r="AV35" s="1"/>
  <c r="AX32"/>
  <c r="AX35" s="1"/>
  <c r="AZ32"/>
  <c r="AZ35" s="1"/>
  <c r="BB32"/>
  <c r="BB35" s="1"/>
  <c r="BD32"/>
  <c r="BD35" s="1"/>
  <c r="BF32"/>
  <c r="BF35" s="1"/>
  <c r="BH32"/>
  <c r="BH35" s="1"/>
  <c r="BJ32"/>
  <c r="BJ35" s="1"/>
  <c r="BL32"/>
  <c r="BL35" s="1"/>
  <c r="BN32"/>
  <c r="BN35" s="1"/>
  <c r="BP32"/>
  <c r="BP35" s="1"/>
  <c r="BR32"/>
  <c r="BR35" s="1"/>
  <c r="BT32"/>
  <c r="BT35" s="1"/>
  <c r="BV32"/>
  <c r="BV35" s="1"/>
  <c r="BX32"/>
  <c r="BX35" s="1"/>
  <c r="BZ32"/>
  <c r="BZ35" s="1"/>
  <c r="CB32"/>
  <c r="CB35" s="1"/>
  <c r="CD32"/>
  <c r="CD35" s="1"/>
  <c r="CF32"/>
  <c r="CF35" s="1"/>
  <c r="CH32"/>
  <c r="CH35" s="1"/>
  <c r="CJ32"/>
  <c r="CJ35" s="1"/>
  <c r="CL32"/>
  <c r="CL35" s="1"/>
  <c r="CN32"/>
  <c r="CN35" s="1"/>
  <c r="CP32"/>
  <c r="CP35" s="1"/>
  <c r="CR32"/>
  <c r="CR35" s="1"/>
  <c r="CT32"/>
  <c r="CT35" s="1"/>
  <c r="CV32"/>
  <c r="CV35" s="1"/>
  <c r="CX32"/>
  <c r="CX35" s="1"/>
  <c r="CZ32"/>
  <c r="CZ35" s="1"/>
  <c r="DB32"/>
  <c r="DB35" s="1"/>
  <c r="DD32"/>
  <c r="DD35" s="1"/>
  <c r="DF32"/>
  <c r="DF35" s="1"/>
  <c r="M33"/>
  <c r="O33"/>
  <c r="Q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M52"/>
  <c r="M55" s="1"/>
  <c r="O52"/>
  <c r="O55" s="1"/>
  <c r="Q52"/>
  <c r="Q55" s="1"/>
  <c r="S52"/>
  <c r="U52"/>
  <c r="U55" s="1"/>
  <c r="W52"/>
  <c r="W55" s="1"/>
  <c r="Y52"/>
  <c r="Y55" s="1"/>
  <c r="AA52"/>
  <c r="AA55" s="1"/>
  <c r="AC52"/>
  <c r="AC55" s="1"/>
  <c r="AE52"/>
  <c r="AE55" s="1"/>
  <c r="AG52"/>
  <c r="AG55" s="1"/>
  <c r="AI52"/>
  <c r="AI55" s="1"/>
  <c r="AK52"/>
  <c r="AK55" s="1"/>
  <c r="AM52"/>
  <c r="AM55" s="1"/>
  <c r="AO52"/>
  <c r="AO55" s="1"/>
  <c r="AQ52"/>
  <c r="AQ55" s="1"/>
  <c r="AS52"/>
  <c r="AS55" s="1"/>
  <c r="AU52"/>
  <c r="AU55" s="1"/>
  <c r="AW52"/>
  <c r="AW55" s="1"/>
  <c r="AY52"/>
  <c r="AY55" s="1"/>
  <c r="BA52"/>
  <c r="BA55" s="1"/>
  <c r="BC52"/>
  <c r="BC55" s="1"/>
  <c r="BE52"/>
  <c r="BE55" s="1"/>
  <c r="BI52"/>
  <c r="BI55" s="1"/>
  <c r="BK52"/>
  <c r="BK55" s="1"/>
  <c r="BM52"/>
  <c r="BM55" s="1"/>
  <c r="BO52"/>
  <c r="BO55" s="1"/>
  <c r="BQ52"/>
  <c r="BQ55" s="1"/>
  <c r="BS52"/>
  <c r="BS55" s="1"/>
  <c r="BU52"/>
  <c r="BU55" s="1"/>
  <c r="BW52"/>
  <c r="BW55" s="1"/>
  <c r="BY52"/>
  <c r="BY55" s="1"/>
  <c r="CA52"/>
  <c r="CA55" s="1"/>
  <c r="CC52"/>
  <c r="CC55" s="1"/>
  <c r="CE52"/>
  <c r="CE55" s="1"/>
  <c r="CG52"/>
  <c r="CG55" s="1"/>
  <c r="CI52"/>
  <c r="CI55" s="1"/>
  <c r="CK52"/>
  <c r="CK55" s="1"/>
  <c r="CM52"/>
  <c r="CM55" s="1"/>
  <c r="CO52"/>
  <c r="CO55" s="1"/>
  <c r="CQ52"/>
  <c r="CQ55" s="1"/>
  <c r="CS52"/>
  <c r="CS55" s="1"/>
  <c r="CU52"/>
  <c r="CU55" s="1"/>
  <c r="CW52"/>
  <c r="CW55" s="1"/>
  <c r="CY52"/>
  <c r="CY55" s="1"/>
  <c r="DA52"/>
  <c r="DA55" s="1"/>
  <c r="DC52"/>
  <c r="DC55" s="1"/>
  <c r="DE52"/>
  <c r="DE55" s="1"/>
  <c r="DG52"/>
  <c r="DG55" s="1"/>
  <c r="N53"/>
  <c r="P53"/>
  <c r="P55" s="1"/>
  <c r="R53"/>
  <c r="T53"/>
  <c r="T55" s="1"/>
  <c r="V53"/>
  <c r="X53"/>
  <c r="X55" s="1"/>
  <c r="Z53"/>
  <c r="AB53"/>
  <c r="AB55" s="1"/>
  <c r="AD53"/>
  <c r="AF53"/>
  <c r="AF55" s="1"/>
  <c r="AH53"/>
  <c r="AJ53"/>
  <c r="AJ55" s="1"/>
  <c r="AL53"/>
  <c r="AN53"/>
  <c r="AN55" s="1"/>
  <c r="AP53"/>
  <c r="AR53"/>
  <c r="AR55" s="1"/>
  <c r="AT53"/>
  <c r="AV53"/>
  <c r="AV55" s="1"/>
  <c r="AX53"/>
  <c r="AZ53"/>
  <c r="AZ55" s="1"/>
  <c r="BB53"/>
  <c r="BD53"/>
  <c r="BD55" s="1"/>
  <c r="BF53"/>
  <c r="BH53"/>
  <c r="BH55" s="1"/>
  <c r="BJ53"/>
  <c r="BL53"/>
  <c r="BL55" s="1"/>
  <c r="BN53"/>
  <c r="BP53"/>
  <c r="BP55" s="1"/>
  <c r="BR53"/>
  <c r="BT53"/>
  <c r="BT55" s="1"/>
  <c r="BV53"/>
  <c r="BX53"/>
  <c r="BX55" s="1"/>
  <c r="BZ53"/>
  <c r="CB53"/>
  <c r="CB55" s="1"/>
  <c r="CD53"/>
  <c r="CD55" s="1"/>
  <c r="CF53"/>
  <c r="CF55" s="1"/>
  <c r="CH53"/>
  <c r="CH55" s="1"/>
  <c r="CJ53"/>
  <c r="CJ55" s="1"/>
  <c r="CL53"/>
  <c r="CL55" s="1"/>
  <c r="CN53"/>
  <c r="CN55" s="1"/>
  <c r="CP53"/>
  <c r="CP55" s="1"/>
  <c r="CR53"/>
  <c r="CR55" s="1"/>
  <c r="CT53"/>
  <c r="CT55" s="1"/>
  <c r="CV53"/>
  <c r="CV55" s="1"/>
  <c r="CX53"/>
  <c r="CX55" s="1"/>
  <c r="CZ53"/>
  <c r="CZ55" s="1"/>
  <c r="DB53"/>
  <c r="DB55" s="1"/>
  <c r="DD53"/>
  <c r="DD55" s="1"/>
  <c r="DF53"/>
  <c r="DF55" s="1"/>
  <c r="P72"/>
  <c r="P75" s="1"/>
  <c r="T72"/>
  <c r="T75" s="1"/>
  <c r="X72"/>
  <c r="X75" s="1"/>
  <c r="AB72"/>
  <c r="AB75" s="1"/>
  <c r="AF72"/>
  <c r="AF75" s="1"/>
  <c r="AJ72"/>
  <c r="AJ75" s="1"/>
  <c r="AN72"/>
  <c r="AN75" s="1"/>
  <c r="AR72"/>
  <c r="AR75" s="1"/>
  <c r="AV72"/>
  <c r="AV75" s="1"/>
  <c r="AZ72"/>
  <c r="AZ75" s="1"/>
  <c r="BD72"/>
  <c r="BD75" s="1"/>
  <c r="BH72"/>
  <c r="BH75" s="1"/>
  <c r="BL72"/>
  <c r="BL75" s="1"/>
  <c r="BP72"/>
  <c r="BP75" s="1"/>
  <c r="BT72"/>
  <c r="BT75" s="1"/>
  <c r="BX72"/>
  <c r="BX75" s="1"/>
  <c r="CB72"/>
  <c r="CB75" s="1"/>
  <c r="B56" i="69"/>
  <c r="D56" s="1"/>
  <c r="J56" s="1"/>
  <c r="B57"/>
  <c r="D57" s="1"/>
  <c r="K57" s="1"/>
  <c r="B58"/>
  <c r="D58" s="1"/>
  <c r="M58" s="1"/>
  <c r="B33"/>
  <c r="D33" s="1"/>
  <c r="K33" s="1"/>
  <c r="B60"/>
  <c r="D60" s="1"/>
  <c r="O60" s="1"/>
  <c r="G92"/>
  <c r="G85" i="79"/>
  <c r="G97"/>
  <c r="DJ7" i="78"/>
  <c r="DR7"/>
  <c r="DV7" s="1"/>
  <c r="DJ9"/>
  <c r="DR9"/>
  <c r="DV9" s="1"/>
  <c r="DJ11"/>
  <c r="DR11"/>
  <c r="DV11" s="1"/>
  <c r="DJ13"/>
  <c r="DR13"/>
  <c r="DV13" s="1"/>
  <c r="DJ15"/>
  <c r="DR15"/>
  <c r="DV15" s="1"/>
  <c r="DJ17"/>
  <c r="DR17"/>
  <c r="DV17" s="1"/>
  <c r="DJ19"/>
  <c r="DR19"/>
  <c r="DV19" s="1"/>
  <c r="DJ21"/>
  <c r="DR21"/>
  <c r="DV21" s="1"/>
  <c r="DR101"/>
  <c r="DV101" s="1"/>
  <c r="DJ24"/>
  <c r="DR24"/>
  <c r="DV24" s="1"/>
  <c r="DJ26"/>
  <c r="DR26"/>
  <c r="DV26" s="1"/>
  <c r="DJ28"/>
  <c r="DR28"/>
  <c r="DV28" s="1"/>
  <c r="DJ30"/>
  <c r="DR30"/>
  <c r="DV30" s="1"/>
  <c r="BH36"/>
  <c r="DJ36" s="1"/>
  <c r="DJ102"/>
  <c r="DJ8"/>
  <c r="DR8"/>
  <c r="DV8" s="1"/>
  <c r="DJ12"/>
  <c r="DR12"/>
  <c r="DV12" s="1"/>
  <c r="DJ14"/>
  <c r="DR14"/>
  <c r="DV14" s="1"/>
  <c r="DJ16"/>
  <c r="DR16"/>
  <c r="DV16" s="1"/>
  <c r="DJ18"/>
  <c r="DR18"/>
  <c r="DV18" s="1"/>
  <c r="DJ20"/>
  <c r="DR20"/>
  <c r="DV20" s="1"/>
  <c r="DJ22"/>
  <c r="DR22"/>
  <c r="DV22" s="1"/>
  <c r="DJ23"/>
  <c r="DR23"/>
  <c r="DV23" s="1"/>
  <c r="DJ25"/>
  <c r="DR25"/>
  <c r="DV25" s="1"/>
  <c r="DJ27"/>
  <c r="DR27"/>
  <c r="DV27" s="1"/>
  <c r="DJ29"/>
  <c r="DR29"/>
  <c r="DV29" s="1"/>
  <c r="DJ31"/>
  <c r="DR31"/>
  <c r="DV31" s="1"/>
  <c r="DR36"/>
  <c r="DN53"/>
  <c r="DS53"/>
  <c r="DU53"/>
  <c r="DJ37"/>
  <c r="DR38"/>
  <c r="DV38" s="1"/>
  <c r="DJ39"/>
  <c r="DR41"/>
  <c r="DV41" s="1"/>
  <c r="DJ42"/>
  <c r="DR43"/>
  <c r="DV43" s="1"/>
  <c r="DJ44"/>
  <c r="DR45"/>
  <c r="DV45" s="1"/>
  <c r="DJ46"/>
  <c r="DR47"/>
  <c r="DV47" s="1"/>
  <c r="DJ48"/>
  <c r="DJ55"/>
  <c r="DR56"/>
  <c r="DV56" s="1"/>
  <c r="DJ57"/>
  <c r="DR58"/>
  <c r="DV58" s="1"/>
  <c r="DJ59"/>
  <c r="DR60"/>
  <c r="DV60" s="1"/>
  <c r="DJ61"/>
  <c r="DR62"/>
  <c r="DV62" s="1"/>
  <c r="DJ63"/>
  <c r="DR64"/>
  <c r="DV64" s="1"/>
  <c r="DJ65"/>
  <c r="DR66"/>
  <c r="DV66" s="1"/>
  <c r="DJ67"/>
  <c r="DR68"/>
  <c r="DV68" s="1"/>
  <c r="DJ69"/>
  <c r="J72"/>
  <c r="DJ74"/>
  <c r="DR75"/>
  <c r="DV75" s="1"/>
  <c r="DJ76"/>
  <c r="DR90"/>
  <c r="DV90" s="1"/>
  <c r="DJ91"/>
  <c r="DR92"/>
  <c r="DV92" s="1"/>
  <c r="DJ93"/>
  <c r="DR94"/>
  <c r="DV94" s="1"/>
  <c r="DJ95"/>
  <c r="DR96"/>
  <c r="DV96" s="1"/>
  <c r="DJ97"/>
  <c r="DR98"/>
  <c r="DV98" s="1"/>
  <c r="DJ99"/>
  <c r="DJ101"/>
  <c r="DQ96" i="77"/>
  <c r="DU96" s="1"/>
  <c r="DI97"/>
  <c r="DQ98"/>
  <c r="DU98" s="1"/>
  <c r="DI99"/>
  <c r="DQ100"/>
  <c r="DU100" s="1"/>
  <c r="DI101"/>
  <c r="J109"/>
  <c r="DQ102"/>
  <c r="DU102" s="1"/>
  <c r="DI8"/>
  <c r="DQ8"/>
  <c r="DU8" s="1"/>
  <c r="DI12"/>
  <c r="DQ12"/>
  <c r="DU12" s="1"/>
  <c r="DI14"/>
  <c r="DQ14"/>
  <c r="DU14" s="1"/>
  <c r="DI16"/>
  <c r="DQ16"/>
  <c r="DU16" s="1"/>
  <c r="DI17"/>
  <c r="DQ18"/>
  <c r="DU18" s="1"/>
  <c r="DI19"/>
  <c r="DQ20"/>
  <c r="DU20" s="1"/>
  <c r="DI21"/>
  <c r="DQ22"/>
  <c r="DU22" s="1"/>
  <c r="DI23"/>
  <c r="DQ24"/>
  <c r="DU24" s="1"/>
  <c r="DI25"/>
  <c r="DM55"/>
  <c r="DQ42"/>
  <c r="DU42" s="1"/>
  <c r="DI43"/>
  <c r="DQ44"/>
  <c r="DU44" s="1"/>
  <c r="DI45"/>
  <c r="DI26"/>
  <c r="DQ27"/>
  <c r="DU27" s="1"/>
  <c r="DI28"/>
  <c r="DQ29"/>
  <c r="DU29" s="1"/>
  <c r="DI30"/>
  <c r="DQ31"/>
  <c r="DU31" s="1"/>
  <c r="DN55"/>
  <c r="DI38"/>
  <c r="DQ39"/>
  <c r="DU39" s="1"/>
  <c r="DI40"/>
  <c r="DQ47"/>
  <c r="DU47" s="1"/>
  <c r="DI48"/>
  <c r="DQ49"/>
  <c r="DU49" s="1"/>
  <c r="DQ57"/>
  <c r="DU57" s="1"/>
  <c r="DI58"/>
  <c r="DQ59"/>
  <c r="DU59" s="1"/>
  <c r="DI60"/>
  <c r="DQ61"/>
  <c r="DU61" s="1"/>
  <c r="DI62"/>
  <c r="DQ63"/>
  <c r="DU63" s="1"/>
  <c r="DI64"/>
  <c r="DQ65"/>
  <c r="DU65" s="1"/>
  <c r="DI66"/>
  <c r="DQ67"/>
  <c r="DU67" s="1"/>
  <c r="DI68"/>
  <c r="DQ69"/>
  <c r="DU69" s="1"/>
  <c r="DI70"/>
  <c r="DQ71"/>
  <c r="DU71" s="1"/>
  <c r="DQ77"/>
  <c r="DU77" s="1"/>
  <c r="DI78"/>
  <c r="DQ79"/>
  <c r="DU79" s="1"/>
  <c r="DI80"/>
  <c r="DQ81"/>
  <c r="DU81" s="1"/>
  <c r="DI93"/>
  <c r="DQ94"/>
  <c r="DU94" s="1"/>
  <c r="DI95"/>
  <c r="DI103"/>
  <c r="DQ104"/>
  <c r="DU104" s="1"/>
  <c r="DI105"/>
  <c r="DI7"/>
  <c r="DQ7"/>
  <c r="DU7" s="1"/>
  <c r="DI9"/>
  <c r="DQ9"/>
  <c r="DU9" s="1"/>
  <c r="DI11"/>
  <c r="DQ11"/>
  <c r="DU11" s="1"/>
  <c r="DI13"/>
  <c r="DQ13"/>
  <c r="DU13" s="1"/>
  <c r="DQ17"/>
  <c r="DU17" s="1"/>
  <c r="DI18"/>
  <c r="DQ19"/>
  <c r="DU19" s="1"/>
  <c r="DI20"/>
  <c r="DQ21"/>
  <c r="DU21" s="1"/>
  <c r="DI22"/>
  <c r="DQ23"/>
  <c r="DU23" s="1"/>
  <c r="DI24"/>
  <c r="DQ25"/>
  <c r="DU25" s="1"/>
  <c r="DQ26"/>
  <c r="DU26" s="1"/>
  <c r="DI27"/>
  <c r="DQ28"/>
  <c r="DU28" s="1"/>
  <c r="DI29"/>
  <c r="DQ30"/>
  <c r="DU30" s="1"/>
  <c r="DI31"/>
  <c r="DP55"/>
  <c r="DS55"/>
  <c r="DQ38"/>
  <c r="DU38" s="1"/>
  <c r="DI39"/>
  <c r="DQ40"/>
  <c r="DU40" s="1"/>
  <c r="S41"/>
  <c r="DI41" s="1"/>
  <c r="DI42"/>
  <c r="DQ43"/>
  <c r="DU43" s="1"/>
  <c r="DI44"/>
  <c r="DQ45"/>
  <c r="DU45" s="1"/>
  <c r="Q46"/>
  <c r="DI46" s="1"/>
  <c r="DI47"/>
  <c r="DQ48"/>
  <c r="DU48" s="1"/>
  <c r="DI49"/>
  <c r="DI57"/>
  <c r="DQ58"/>
  <c r="DU58" s="1"/>
  <c r="DI59"/>
  <c r="DQ60"/>
  <c r="DU60" s="1"/>
  <c r="DI61"/>
  <c r="DQ62"/>
  <c r="DU62" s="1"/>
  <c r="DI63"/>
  <c r="DQ64"/>
  <c r="DU64" s="1"/>
  <c r="DI65"/>
  <c r="DQ66"/>
  <c r="DU66" s="1"/>
  <c r="DI67"/>
  <c r="DQ68"/>
  <c r="DU68" s="1"/>
  <c r="DI69"/>
  <c r="DQ70"/>
  <c r="DU70" s="1"/>
  <c r="DI71"/>
  <c r="DI77"/>
  <c r="DQ78"/>
  <c r="DU78" s="1"/>
  <c r="DI79"/>
  <c r="DQ80"/>
  <c r="DU80" s="1"/>
  <c r="DI81"/>
  <c r="DQ93"/>
  <c r="DU93" s="1"/>
  <c r="DI94"/>
  <c r="DQ95"/>
  <c r="DU95" s="1"/>
  <c r="DI96"/>
  <c r="DQ97"/>
  <c r="DU97" s="1"/>
  <c r="DI98"/>
  <c r="DQ99"/>
  <c r="DU99" s="1"/>
  <c r="DI100"/>
  <c r="DQ101"/>
  <c r="DU101" s="1"/>
  <c r="DI102"/>
  <c r="DQ103"/>
  <c r="DU103" s="1"/>
  <c r="DI104"/>
  <c r="I42" i="79"/>
  <c r="L36"/>
  <c r="P36" s="1"/>
  <c r="I66"/>
  <c r="L60"/>
  <c r="P60" s="1"/>
  <c r="O42"/>
  <c r="P41"/>
  <c r="O66"/>
  <c r="P65"/>
  <c r="O93"/>
  <c r="P92"/>
  <c r="O117"/>
  <c r="P116"/>
  <c r="G30"/>
  <c r="L22"/>
  <c r="P22" s="1"/>
  <c r="F54"/>
  <c r="L45"/>
  <c r="G54"/>
  <c r="L46"/>
  <c r="P46" s="1"/>
  <c r="F93"/>
  <c r="L84"/>
  <c r="G93"/>
  <c r="L85"/>
  <c r="P85" s="1"/>
  <c r="F117"/>
  <c r="L108"/>
  <c r="G117"/>
  <c r="L109"/>
  <c r="P109" s="1"/>
  <c r="I30"/>
  <c r="L24"/>
  <c r="P24" s="1"/>
  <c r="I54"/>
  <c r="L48"/>
  <c r="P48" s="1"/>
  <c r="K30"/>
  <c r="L26"/>
  <c r="P26" s="1"/>
  <c r="O54"/>
  <c r="P53"/>
  <c r="K81"/>
  <c r="L77"/>
  <c r="P77" s="1"/>
  <c r="O105"/>
  <c r="P104"/>
  <c r="F30"/>
  <c r="L21"/>
  <c r="F42"/>
  <c r="L33"/>
  <c r="G42"/>
  <c r="L34"/>
  <c r="P34" s="1"/>
  <c r="F66"/>
  <c r="L57"/>
  <c r="G66"/>
  <c r="L58"/>
  <c r="P58" s="1"/>
  <c r="F105"/>
  <c r="L96"/>
  <c r="G105"/>
  <c r="G119" s="1"/>
  <c r="L97"/>
  <c r="P97" s="1"/>
  <c r="F119"/>
  <c r="D8"/>
  <c r="D23"/>
  <c r="H23" s="1"/>
  <c r="B25"/>
  <c r="D25" s="1"/>
  <c r="J25" s="1"/>
  <c r="B27"/>
  <c r="D27" s="1"/>
  <c r="M27" s="1"/>
  <c r="B28"/>
  <c r="D28" s="1"/>
  <c r="N28" s="1"/>
  <c r="B29"/>
  <c r="D29" s="1"/>
  <c r="O29" s="1"/>
  <c r="B40"/>
  <c r="D40" s="1"/>
  <c r="N40" s="1"/>
  <c r="B52"/>
  <c r="D52" s="1"/>
  <c r="N52" s="1"/>
  <c r="B64"/>
  <c r="D64" s="1"/>
  <c r="N64" s="1"/>
  <c r="L72"/>
  <c r="L73"/>
  <c r="P73" s="1"/>
  <c r="B74"/>
  <c r="D74" s="1"/>
  <c r="H74" s="1"/>
  <c r="B76"/>
  <c r="D76" s="1"/>
  <c r="J76" s="1"/>
  <c r="B78"/>
  <c r="D78" s="1"/>
  <c r="M78" s="1"/>
  <c r="B79"/>
  <c r="D79" s="1"/>
  <c r="N79" s="1"/>
  <c r="B80"/>
  <c r="D80" s="1"/>
  <c r="O80" s="1"/>
  <c r="B91"/>
  <c r="D91" s="1"/>
  <c r="N91" s="1"/>
  <c r="B103"/>
  <c r="D103" s="1"/>
  <c r="N103" s="1"/>
  <c r="B115"/>
  <c r="D115" s="1"/>
  <c r="N115" s="1"/>
  <c r="D15"/>
  <c r="D35"/>
  <c r="H35" s="1"/>
  <c r="B37"/>
  <c r="D37" s="1"/>
  <c r="J37" s="1"/>
  <c r="B38"/>
  <c r="D38" s="1"/>
  <c r="K38" s="1"/>
  <c r="B39"/>
  <c r="D39" s="1"/>
  <c r="M39" s="1"/>
  <c r="D47"/>
  <c r="H47" s="1"/>
  <c r="B49"/>
  <c r="D49" s="1"/>
  <c r="J49" s="1"/>
  <c r="B50"/>
  <c r="D50" s="1"/>
  <c r="K50" s="1"/>
  <c r="B51"/>
  <c r="D51" s="1"/>
  <c r="M51" s="1"/>
  <c r="D59"/>
  <c r="H59" s="1"/>
  <c r="B61"/>
  <c r="D61" s="1"/>
  <c r="J61" s="1"/>
  <c r="B62"/>
  <c r="D62" s="1"/>
  <c r="K62" s="1"/>
  <c r="B63"/>
  <c r="D63" s="1"/>
  <c r="M63" s="1"/>
  <c r="B75"/>
  <c r="D75" s="1"/>
  <c r="I75" s="1"/>
  <c r="B86"/>
  <c r="D86" s="1"/>
  <c r="H86" s="1"/>
  <c r="B87"/>
  <c r="D87" s="1"/>
  <c r="I87" s="1"/>
  <c r="B88"/>
  <c r="D88" s="1"/>
  <c r="J88" s="1"/>
  <c r="B89"/>
  <c r="D89" s="1"/>
  <c r="K89" s="1"/>
  <c r="B90"/>
  <c r="D90" s="1"/>
  <c r="M90" s="1"/>
  <c r="B98"/>
  <c r="D98" s="1"/>
  <c r="H98" s="1"/>
  <c r="B99"/>
  <c r="D99" s="1"/>
  <c r="I99" s="1"/>
  <c r="B100"/>
  <c r="D100" s="1"/>
  <c r="J100" s="1"/>
  <c r="B101"/>
  <c r="D101" s="1"/>
  <c r="K101" s="1"/>
  <c r="B102"/>
  <c r="D102" s="1"/>
  <c r="M102" s="1"/>
  <c r="B110"/>
  <c r="D110" s="1"/>
  <c r="H110" s="1"/>
  <c r="B111"/>
  <c r="D111" s="1"/>
  <c r="I111" s="1"/>
  <c r="B112"/>
  <c r="D112" s="1"/>
  <c r="J112" s="1"/>
  <c r="B113"/>
  <c r="D113" s="1"/>
  <c r="K113" s="1"/>
  <c r="B114"/>
  <c r="D114" s="1"/>
  <c r="M114" s="1"/>
  <c r="DM107" i="78"/>
  <c r="DO107"/>
  <c r="DO109" s="1"/>
  <c r="DO34"/>
  <c r="DS107"/>
  <c r="DS109" s="1"/>
  <c r="DS34"/>
  <c r="DU107"/>
  <c r="DU109" s="1"/>
  <c r="DU34"/>
  <c r="DV36"/>
  <c r="DV51" s="1"/>
  <c r="DR51"/>
  <c r="DL34"/>
  <c r="DN107"/>
  <c r="DN109" s="1"/>
  <c r="DN34"/>
  <c r="DQ107"/>
  <c r="DQ109" s="1"/>
  <c r="DQ34"/>
  <c r="DT107"/>
  <c r="DT109" s="1"/>
  <c r="DT34"/>
  <c r="N103"/>
  <c r="N70"/>
  <c r="P103"/>
  <c r="P70"/>
  <c r="R103"/>
  <c r="R70"/>
  <c r="T103"/>
  <c r="T70"/>
  <c r="V103"/>
  <c r="V70"/>
  <c r="X103"/>
  <c r="X70"/>
  <c r="Z103"/>
  <c r="Z70"/>
  <c r="AB103"/>
  <c r="AB70"/>
  <c r="AD103"/>
  <c r="AD70"/>
  <c r="AF103"/>
  <c r="AF70"/>
  <c r="AH103"/>
  <c r="AH70"/>
  <c r="AJ103"/>
  <c r="AJ70"/>
  <c r="AL103"/>
  <c r="AL70"/>
  <c r="AN103"/>
  <c r="AN70"/>
  <c r="AP103"/>
  <c r="AP70"/>
  <c r="AR103"/>
  <c r="AR70"/>
  <c r="AT103"/>
  <c r="AT70"/>
  <c r="AV103"/>
  <c r="AV70"/>
  <c r="AX103"/>
  <c r="AX70"/>
  <c r="AZ103"/>
  <c r="AZ70"/>
  <c r="BB103"/>
  <c r="BB70"/>
  <c r="BD103"/>
  <c r="BD70"/>
  <c r="BF103"/>
  <c r="BF70"/>
  <c r="BJ103"/>
  <c r="BJ70"/>
  <c r="BL103"/>
  <c r="BL70"/>
  <c r="BN103"/>
  <c r="BN70"/>
  <c r="BP103"/>
  <c r="BP70"/>
  <c r="BR103"/>
  <c r="BR70"/>
  <c r="BT103"/>
  <c r="BT70"/>
  <c r="BV103"/>
  <c r="BV70"/>
  <c r="BX103"/>
  <c r="BX70"/>
  <c r="BZ103"/>
  <c r="BZ70"/>
  <c r="CB103"/>
  <c r="CB70"/>
  <c r="CD103"/>
  <c r="CD70"/>
  <c r="CF103"/>
  <c r="CF70"/>
  <c r="CH103"/>
  <c r="CH70"/>
  <c r="CJ103"/>
  <c r="CJ70"/>
  <c r="CL103"/>
  <c r="CL70"/>
  <c r="CN103"/>
  <c r="CN70"/>
  <c r="CP103"/>
  <c r="CP70"/>
  <c r="CR103"/>
  <c r="CR70"/>
  <c r="CT103"/>
  <c r="CT70"/>
  <c r="CV103"/>
  <c r="CV70"/>
  <c r="CX103"/>
  <c r="CX70"/>
  <c r="CZ103"/>
  <c r="CZ70"/>
  <c r="DB103"/>
  <c r="DB70"/>
  <c r="DD103"/>
  <c r="DD70"/>
  <c r="DF103"/>
  <c r="DF70"/>
  <c r="DH103"/>
  <c r="DH70"/>
  <c r="N104"/>
  <c r="N71"/>
  <c r="P104"/>
  <c r="P71"/>
  <c r="R104"/>
  <c r="R71"/>
  <c r="V104"/>
  <c r="V71"/>
  <c r="X104"/>
  <c r="X71"/>
  <c r="Z104"/>
  <c r="Z71"/>
  <c r="AB104"/>
  <c r="AB71"/>
  <c r="AD104"/>
  <c r="AD71"/>
  <c r="AF104"/>
  <c r="AF71"/>
  <c r="AH104"/>
  <c r="AH71"/>
  <c r="AJ104"/>
  <c r="AJ71"/>
  <c r="AL104"/>
  <c r="AL71"/>
  <c r="AN104"/>
  <c r="AN71"/>
  <c r="AP104"/>
  <c r="AP71"/>
  <c r="AR104"/>
  <c r="AR71"/>
  <c r="AT104"/>
  <c r="AT71"/>
  <c r="AV104"/>
  <c r="AV71"/>
  <c r="AX104"/>
  <c r="AX71"/>
  <c r="AZ104"/>
  <c r="AZ71"/>
  <c r="BB104"/>
  <c r="BB71"/>
  <c r="BD104"/>
  <c r="BD71"/>
  <c r="BF104"/>
  <c r="BF71"/>
  <c r="BH104"/>
  <c r="BH71"/>
  <c r="BJ104"/>
  <c r="BJ71"/>
  <c r="BL104"/>
  <c r="BL71"/>
  <c r="BN104"/>
  <c r="BN71"/>
  <c r="BP104"/>
  <c r="BP71"/>
  <c r="BR104"/>
  <c r="BR71"/>
  <c r="BT104"/>
  <c r="BT71"/>
  <c r="BV104"/>
  <c r="BV71"/>
  <c r="BX104"/>
  <c r="BX71"/>
  <c r="BZ104"/>
  <c r="BZ71"/>
  <c r="CB104"/>
  <c r="CB71"/>
  <c r="CD104"/>
  <c r="CD71"/>
  <c r="CF104"/>
  <c r="CF71"/>
  <c r="CH104"/>
  <c r="CH71"/>
  <c r="CJ104"/>
  <c r="CJ71"/>
  <c r="CL104"/>
  <c r="CL71"/>
  <c r="CN104"/>
  <c r="CN71"/>
  <c r="CP104"/>
  <c r="CP71"/>
  <c r="CR104"/>
  <c r="CR71"/>
  <c r="CT104"/>
  <c r="CT52"/>
  <c r="CT71"/>
  <c r="CV104"/>
  <c r="CV52"/>
  <c r="CV71"/>
  <c r="CX104"/>
  <c r="CX52"/>
  <c r="CX71"/>
  <c r="CZ104"/>
  <c r="CZ52"/>
  <c r="CZ71"/>
  <c r="DB104"/>
  <c r="DB52"/>
  <c r="DB71"/>
  <c r="DD104"/>
  <c r="DD52"/>
  <c r="DD71"/>
  <c r="DF104"/>
  <c r="DF52"/>
  <c r="DF71"/>
  <c r="DH104"/>
  <c r="DH52"/>
  <c r="DH71"/>
  <c r="BH6"/>
  <c r="DP6"/>
  <c r="DP32" s="1"/>
  <c r="T10"/>
  <c r="N32"/>
  <c r="P32"/>
  <c r="R32"/>
  <c r="T32"/>
  <c r="V32"/>
  <c r="X32"/>
  <c r="Z32"/>
  <c r="AB32"/>
  <c r="AD32"/>
  <c r="AF32"/>
  <c r="AH32"/>
  <c r="AJ32"/>
  <c r="AL32"/>
  <c r="AN32"/>
  <c r="AP32"/>
  <c r="AR32"/>
  <c r="AT32"/>
  <c r="AV32"/>
  <c r="AX32"/>
  <c r="AZ32"/>
  <c r="BB32"/>
  <c r="BD32"/>
  <c r="BF32"/>
  <c r="BJ32"/>
  <c r="BL32"/>
  <c r="BN32"/>
  <c r="BP32"/>
  <c r="BR32"/>
  <c r="BT32"/>
  <c r="BV32"/>
  <c r="BX32"/>
  <c r="BZ32"/>
  <c r="CB32"/>
  <c r="CD32"/>
  <c r="CF32"/>
  <c r="CH32"/>
  <c r="CJ32"/>
  <c r="CL32"/>
  <c r="CN32"/>
  <c r="CP32"/>
  <c r="CR32"/>
  <c r="CT32"/>
  <c r="CV32"/>
  <c r="CX32"/>
  <c r="CZ32"/>
  <c r="DB32"/>
  <c r="DD32"/>
  <c r="DF32"/>
  <c r="DH32"/>
  <c r="J33"/>
  <c r="J108" s="1"/>
  <c r="J53"/>
  <c r="DL51"/>
  <c r="DL53" s="1"/>
  <c r="N52"/>
  <c r="P52"/>
  <c r="R52"/>
  <c r="V52"/>
  <c r="X52"/>
  <c r="Z52"/>
  <c r="AB52"/>
  <c r="AD52"/>
  <c r="AF52"/>
  <c r="AH52"/>
  <c r="AJ52"/>
  <c r="AL52"/>
  <c r="AN52"/>
  <c r="AP52"/>
  <c r="AR52"/>
  <c r="AT52"/>
  <c r="AV52"/>
  <c r="AX52"/>
  <c r="AZ52"/>
  <c r="BB52"/>
  <c r="BD52"/>
  <c r="BF52"/>
  <c r="BH52"/>
  <c r="BJ52"/>
  <c r="BL52"/>
  <c r="BN52"/>
  <c r="BP52"/>
  <c r="BR52"/>
  <c r="BT52"/>
  <c r="BV52"/>
  <c r="BX52"/>
  <c r="BZ52"/>
  <c r="CB52"/>
  <c r="CF52"/>
  <c r="CJ52"/>
  <c r="CN52"/>
  <c r="CR52"/>
  <c r="O103"/>
  <c r="O70"/>
  <c r="Q103"/>
  <c r="Q70"/>
  <c r="S103"/>
  <c r="S70"/>
  <c r="U103"/>
  <c r="U70"/>
  <c r="W103"/>
  <c r="W70"/>
  <c r="Y103"/>
  <c r="Y70"/>
  <c r="AA103"/>
  <c r="AA70"/>
  <c r="AC103"/>
  <c r="AC70"/>
  <c r="AE103"/>
  <c r="AE70"/>
  <c r="AG103"/>
  <c r="AG70"/>
  <c r="AI103"/>
  <c r="AI70"/>
  <c r="AK103"/>
  <c r="AK70"/>
  <c r="AM103"/>
  <c r="AM70"/>
  <c r="AO103"/>
  <c r="AO70"/>
  <c r="AQ103"/>
  <c r="AQ70"/>
  <c r="AS103"/>
  <c r="AS70"/>
  <c r="AU103"/>
  <c r="AU70"/>
  <c r="AW103"/>
  <c r="AW70"/>
  <c r="AY103"/>
  <c r="AY70"/>
  <c r="BA103"/>
  <c r="BA70"/>
  <c r="BC103"/>
  <c r="BC70"/>
  <c r="BE103"/>
  <c r="BE70"/>
  <c r="BG103"/>
  <c r="BG70"/>
  <c r="BI103"/>
  <c r="BI70"/>
  <c r="BK103"/>
  <c r="BK70"/>
  <c r="BM103"/>
  <c r="BM70"/>
  <c r="BO103"/>
  <c r="BO70"/>
  <c r="BQ103"/>
  <c r="BQ70"/>
  <c r="BS103"/>
  <c r="BS70"/>
  <c r="BU103"/>
  <c r="BU70"/>
  <c r="BW103"/>
  <c r="BW70"/>
  <c r="BY103"/>
  <c r="BY70"/>
  <c r="CA103"/>
  <c r="CA70"/>
  <c r="CC103"/>
  <c r="CC70"/>
  <c r="CE103"/>
  <c r="CE70"/>
  <c r="CG103"/>
  <c r="CG70"/>
  <c r="CI103"/>
  <c r="CI70"/>
  <c r="CK103"/>
  <c r="CK70"/>
  <c r="CM103"/>
  <c r="CM70"/>
  <c r="CO103"/>
  <c r="CO70"/>
  <c r="CQ103"/>
  <c r="CQ70"/>
  <c r="CS103"/>
  <c r="CS70"/>
  <c r="CU103"/>
  <c r="CU70"/>
  <c r="CW103"/>
  <c r="CW70"/>
  <c r="CY103"/>
  <c r="CY70"/>
  <c r="DA103"/>
  <c r="DA70"/>
  <c r="DC103"/>
  <c r="DC70"/>
  <c r="DE103"/>
  <c r="DE70"/>
  <c r="DG103"/>
  <c r="DG70"/>
  <c r="O104"/>
  <c r="O71"/>
  <c r="Q104"/>
  <c r="Q71"/>
  <c r="S104"/>
  <c r="S71"/>
  <c r="U104"/>
  <c r="U71"/>
  <c r="W104"/>
  <c r="W71"/>
  <c r="Y104"/>
  <c r="Y71"/>
  <c r="AA104"/>
  <c r="AA71"/>
  <c r="AC104"/>
  <c r="AC71"/>
  <c r="AE104"/>
  <c r="AE71"/>
  <c r="AG104"/>
  <c r="AG71"/>
  <c r="AI104"/>
  <c r="AI71"/>
  <c r="AK104"/>
  <c r="AK71"/>
  <c r="AM104"/>
  <c r="AM71"/>
  <c r="AO104"/>
  <c r="AO71"/>
  <c r="AQ104"/>
  <c r="AQ71"/>
  <c r="AS104"/>
  <c r="AS71"/>
  <c r="AU104"/>
  <c r="AU71"/>
  <c r="AW104"/>
  <c r="AW71"/>
  <c r="AY104"/>
  <c r="AY71"/>
  <c r="BA104"/>
  <c r="BA71"/>
  <c r="BC104"/>
  <c r="BC71"/>
  <c r="BE104"/>
  <c r="BE71"/>
  <c r="BG104"/>
  <c r="BG71"/>
  <c r="BI104"/>
  <c r="BI71"/>
  <c r="BK104"/>
  <c r="BK71"/>
  <c r="BM104"/>
  <c r="BM71"/>
  <c r="BO104"/>
  <c r="BO71"/>
  <c r="BQ104"/>
  <c r="BQ71"/>
  <c r="BS104"/>
  <c r="BS71"/>
  <c r="BU104"/>
  <c r="BU71"/>
  <c r="BW104"/>
  <c r="BW71"/>
  <c r="BY104"/>
  <c r="BY71"/>
  <c r="CA104"/>
  <c r="CA71"/>
  <c r="CC104"/>
  <c r="CC71"/>
  <c r="CC52"/>
  <c r="CC53" s="1"/>
  <c r="CE104"/>
  <c r="CE71"/>
  <c r="CE52"/>
  <c r="CE53" s="1"/>
  <c r="CG104"/>
  <c r="CG71"/>
  <c r="CG52"/>
  <c r="CG53" s="1"/>
  <c r="CI104"/>
  <c r="CI71"/>
  <c r="CI52"/>
  <c r="CI53" s="1"/>
  <c r="CK104"/>
  <c r="CK71"/>
  <c r="CK52"/>
  <c r="CK53" s="1"/>
  <c r="CM104"/>
  <c r="CM71"/>
  <c r="CM52"/>
  <c r="CM53" s="1"/>
  <c r="CO104"/>
  <c r="CO71"/>
  <c r="CO52"/>
  <c r="CO53" s="1"/>
  <c r="CQ104"/>
  <c r="CQ71"/>
  <c r="CQ52"/>
  <c r="CQ53" s="1"/>
  <c r="CS104"/>
  <c r="CS71"/>
  <c r="CS52"/>
  <c r="CS53" s="1"/>
  <c r="CU104"/>
  <c r="CU71"/>
  <c r="CU52"/>
  <c r="CU53" s="1"/>
  <c r="CW104"/>
  <c r="CW71"/>
  <c r="CW52"/>
  <c r="CW53" s="1"/>
  <c r="CY104"/>
  <c r="CY71"/>
  <c r="CY52"/>
  <c r="CY53" s="1"/>
  <c r="DA104"/>
  <c r="DA71"/>
  <c r="DA52"/>
  <c r="DA53" s="1"/>
  <c r="DC104"/>
  <c r="DC71"/>
  <c r="DC52"/>
  <c r="DC53" s="1"/>
  <c r="DE104"/>
  <c r="DE71"/>
  <c r="DE52"/>
  <c r="DE53" s="1"/>
  <c r="DG104"/>
  <c r="DG71"/>
  <c r="DG52"/>
  <c r="DG53" s="1"/>
  <c r="DJ6"/>
  <c r="DJ10"/>
  <c r="DM10"/>
  <c r="DM33" s="1"/>
  <c r="DM108" s="1"/>
  <c r="O32"/>
  <c r="O34" s="1"/>
  <c r="Q32"/>
  <c r="Q34" s="1"/>
  <c r="S32"/>
  <c r="S34" s="1"/>
  <c r="U32"/>
  <c r="U34" s="1"/>
  <c r="W32"/>
  <c r="W34" s="1"/>
  <c r="Y32"/>
  <c r="Y34" s="1"/>
  <c r="AA32"/>
  <c r="AA34" s="1"/>
  <c r="AC32"/>
  <c r="AC34" s="1"/>
  <c r="AE32"/>
  <c r="AE34" s="1"/>
  <c r="AG32"/>
  <c r="AG34" s="1"/>
  <c r="AI32"/>
  <c r="AI34" s="1"/>
  <c r="AK32"/>
  <c r="AK34" s="1"/>
  <c r="AM32"/>
  <c r="AM34" s="1"/>
  <c r="AO32"/>
  <c r="AO34" s="1"/>
  <c r="AQ32"/>
  <c r="AQ34" s="1"/>
  <c r="AS32"/>
  <c r="AS34" s="1"/>
  <c r="AU32"/>
  <c r="AU34" s="1"/>
  <c r="AW32"/>
  <c r="AW34" s="1"/>
  <c r="AY32"/>
  <c r="AY34" s="1"/>
  <c r="BA32"/>
  <c r="BA34" s="1"/>
  <c r="BC32"/>
  <c r="BC34" s="1"/>
  <c r="BE32"/>
  <c r="BE34" s="1"/>
  <c r="BG32"/>
  <c r="BG34" s="1"/>
  <c r="BI32"/>
  <c r="BI34" s="1"/>
  <c r="BK32"/>
  <c r="BK34" s="1"/>
  <c r="BM32"/>
  <c r="BM34" s="1"/>
  <c r="BO32"/>
  <c r="BO34" s="1"/>
  <c r="BQ32"/>
  <c r="BQ34" s="1"/>
  <c r="BS32"/>
  <c r="BS34" s="1"/>
  <c r="BU32"/>
  <c r="BU34" s="1"/>
  <c r="BW32"/>
  <c r="BW34" s="1"/>
  <c r="BY32"/>
  <c r="BY34" s="1"/>
  <c r="CA32"/>
  <c r="CA34" s="1"/>
  <c r="CC32"/>
  <c r="CC34" s="1"/>
  <c r="CE32"/>
  <c r="CE34" s="1"/>
  <c r="CG32"/>
  <c r="CG34" s="1"/>
  <c r="CI32"/>
  <c r="CI34" s="1"/>
  <c r="CK32"/>
  <c r="CK34" s="1"/>
  <c r="CM32"/>
  <c r="CM34" s="1"/>
  <c r="CO32"/>
  <c r="CO34" s="1"/>
  <c r="CQ32"/>
  <c r="CQ34" s="1"/>
  <c r="CS32"/>
  <c r="CS34" s="1"/>
  <c r="CU32"/>
  <c r="CU34" s="1"/>
  <c r="CW32"/>
  <c r="CW34" s="1"/>
  <c r="CY32"/>
  <c r="CY34" s="1"/>
  <c r="DA32"/>
  <c r="DA34" s="1"/>
  <c r="DC32"/>
  <c r="DC34" s="1"/>
  <c r="DE32"/>
  <c r="DE34" s="1"/>
  <c r="DG32"/>
  <c r="DG34" s="1"/>
  <c r="N33"/>
  <c r="P33"/>
  <c r="R33"/>
  <c r="V33"/>
  <c r="X33"/>
  <c r="Z33"/>
  <c r="AB33"/>
  <c r="AD33"/>
  <c r="AF33"/>
  <c r="AH33"/>
  <c r="AJ33"/>
  <c r="AL33"/>
  <c r="AN33"/>
  <c r="AP33"/>
  <c r="AR33"/>
  <c r="AT33"/>
  <c r="AV33"/>
  <c r="AX33"/>
  <c r="AZ33"/>
  <c r="BB33"/>
  <c r="BD33"/>
  <c r="BF33"/>
  <c r="BH33"/>
  <c r="BJ33"/>
  <c r="BL33"/>
  <c r="BN33"/>
  <c r="BP33"/>
  <c r="BR33"/>
  <c r="BT33"/>
  <c r="BV33"/>
  <c r="BX33"/>
  <c r="BZ33"/>
  <c r="CB33"/>
  <c r="CD33"/>
  <c r="CF33"/>
  <c r="CH33"/>
  <c r="CJ33"/>
  <c r="CL33"/>
  <c r="CN33"/>
  <c r="CP33"/>
  <c r="CR33"/>
  <c r="CT33"/>
  <c r="CV33"/>
  <c r="CX33"/>
  <c r="CZ33"/>
  <c r="DB33"/>
  <c r="DD33"/>
  <c r="DF33"/>
  <c r="DH33"/>
  <c r="DR40"/>
  <c r="N51"/>
  <c r="N53" s="1"/>
  <c r="P51"/>
  <c r="P53" s="1"/>
  <c r="R51"/>
  <c r="R53" s="1"/>
  <c r="T51"/>
  <c r="V51"/>
  <c r="V53" s="1"/>
  <c r="X51"/>
  <c r="X53" s="1"/>
  <c r="Z51"/>
  <c r="Z53" s="1"/>
  <c r="AB51"/>
  <c r="AB53" s="1"/>
  <c r="AD51"/>
  <c r="AD53" s="1"/>
  <c r="AF51"/>
  <c r="AF53" s="1"/>
  <c r="AH51"/>
  <c r="AH53" s="1"/>
  <c r="AJ51"/>
  <c r="AJ53" s="1"/>
  <c r="AL51"/>
  <c r="AL53" s="1"/>
  <c r="AN51"/>
  <c r="AN53" s="1"/>
  <c r="AP51"/>
  <c r="AP53" s="1"/>
  <c r="AR51"/>
  <c r="AR53" s="1"/>
  <c r="AT51"/>
  <c r="AT53" s="1"/>
  <c r="AV51"/>
  <c r="AV53" s="1"/>
  <c r="AX51"/>
  <c r="AX53" s="1"/>
  <c r="AZ51"/>
  <c r="AZ53" s="1"/>
  <c r="BB51"/>
  <c r="BB53" s="1"/>
  <c r="BD51"/>
  <c r="BD53" s="1"/>
  <c r="BF51"/>
  <c r="BF53" s="1"/>
  <c r="BJ51"/>
  <c r="BJ53" s="1"/>
  <c r="BL51"/>
  <c r="BL53" s="1"/>
  <c r="BN51"/>
  <c r="BN53" s="1"/>
  <c r="BP51"/>
  <c r="BP53" s="1"/>
  <c r="BR51"/>
  <c r="BR53" s="1"/>
  <c r="BT51"/>
  <c r="BT53" s="1"/>
  <c r="BV51"/>
  <c r="BV53" s="1"/>
  <c r="BX51"/>
  <c r="BX53" s="1"/>
  <c r="BZ51"/>
  <c r="BZ53" s="1"/>
  <c r="CB51"/>
  <c r="CB53" s="1"/>
  <c r="CD51"/>
  <c r="CF51"/>
  <c r="CF53" s="1"/>
  <c r="CH51"/>
  <c r="CJ51"/>
  <c r="CJ53" s="1"/>
  <c r="CL51"/>
  <c r="CN51"/>
  <c r="CN53" s="1"/>
  <c r="CP51"/>
  <c r="CR51"/>
  <c r="CR53" s="1"/>
  <c r="CT51"/>
  <c r="CT53" s="1"/>
  <c r="CV51"/>
  <c r="CV53" s="1"/>
  <c r="CX51"/>
  <c r="CX53" s="1"/>
  <c r="CZ51"/>
  <c r="CZ53" s="1"/>
  <c r="DB51"/>
  <c r="DB53" s="1"/>
  <c r="DD51"/>
  <c r="DD53" s="1"/>
  <c r="DF51"/>
  <c r="DF53" s="1"/>
  <c r="DH51"/>
  <c r="DH53" s="1"/>
  <c r="O52"/>
  <c r="O53" s="1"/>
  <c r="Q52"/>
  <c r="Q53" s="1"/>
  <c r="S52"/>
  <c r="S53" s="1"/>
  <c r="U52"/>
  <c r="U53" s="1"/>
  <c r="W52"/>
  <c r="W53" s="1"/>
  <c r="Y52"/>
  <c r="Y53" s="1"/>
  <c r="AA52"/>
  <c r="AA53" s="1"/>
  <c r="AC52"/>
  <c r="AC53" s="1"/>
  <c r="AE52"/>
  <c r="AE53" s="1"/>
  <c r="AG52"/>
  <c r="AG53" s="1"/>
  <c r="AI52"/>
  <c r="AI53" s="1"/>
  <c r="AK52"/>
  <c r="AK53" s="1"/>
  <c r="AM52"/>
  <c r="AM53" s="1"/>
  <c r="AO52"/>
  <c r="AO53" s="1"/>
  <c r="AQ52"/>
  <c r="AQ53" s="1"/>
  <c r="AS52"/>
  <c r="AS53" s="1"/>
  <c r="AU52"/>
  <c r="AU53" s="1"/>
  <c r="AW52"/>
  <c r="AW53" s="1"/>
  <c r="AY52"/>
  <c r="AY53" s="1"/>
  <c r="BA52"/>
  <c r="BA53" s="1"/>
  <c r="BC52"/>
  <c r="BC53" s="1"/>
  <c r="BE52"/>
  <c r="BE53" s="1"/>
  <c r="BG52"/>
  <c r="BG53" s="1"/>
  <c r="BI52"/>
  <c r="BI53" s="1"/>
  <c r="BK52"/>
  <c r="BK53" s="1"/>
  <c r="BM52"/>
  <c r="BM53" s="1"/>
  <c r="BO52"/>
  <c r="BO53" s="1"/>
  <c r="BQ52"/>
  <c r="BQ53" s="1"/>
  <c r="BS52"/>
  <c r="BS53" s="1"/>
  <c r="BU52"/>
  <c r="BU53" s="1"/>
  <c r="BW52"/>
  <c r="BW53" s="1"/>
  <c r="BY52"/>
  <c r="BY53" s="1"/>
  <c r="CA52"/>
  <c r="CA53" s="1"/>
  <c r="CD52"/>
  <c r="CH52"/>
  <c r="CL52"/>
  <c r="CP52"/>
  <c r="DR77"/>
  <c r="DV77" s="1"/>
  <c r="DJ78"/>
  <c r="DK35" i="77"/>
  <c r="DM111"/>
  <c r="DM114" s="1"/>
  <c r="DM35"/>
  <c r="DP111"/>
  <c r="DP114" s="1"/>
  <c r="DP35"/>
  <c r="DS111"/>
  <c r="DS114" s="1"/>
  <c r="DS35"/>
  <c r="DQ37"/>
  <c r="DL111"/>
  <c r="DN111"/>
  <c r="DN114" s="1"/>
  <c r="DN35"/>
  <c r="DR111"/>
  <c r="DR114" s="1"/>
  <c r="DR35"/>
  <c r="DT111"/>
  <c r="DT114" s="1"/>
  <c r="DT35"/>
  <c r="DQ41"/>
  <c r="DQ46"/>
  <c r="M111"/>
  <c r="M106"/>
  <c r="O111"/>
  <c r="O106"/>
  <c r="Q111"/>
  <c r="Q106"/>
  <c r="S111"/>
  <c r="S106"/>
  <c r="U111"/>
  <c r="U106"/>
  <c r="W111"/>
  <c r="W72"/>
  <c r="W106"/>
  <c r="Y111"/>
  <c r="Y72"/>
  <c r="Y106"/>
  <c r="AA111"/>
  <c r="AA72"/>
  <c r="AA106"/>
  <c r="AC111"/>
  <c r="AC72"/>
  <c r="AC106"/>
  <c r="AE111"/>
  <c r="AE72"/>
  <c r="AE106"/>
  <c r="AG111"/>
  <c r="AG72"/>
  <c r="AG106"/>
  <c r="AI111"/>
  <c r="AI72"/>
  <c r="AI106"/>
  <c r="AK111"/>
  <c r="AK72"/>
  <c r="AK106"/>
  <c r="AM111"/>
  <c r="AM72"/>
  <c r="AM106"/>
  <c r="AO111"/>
  <c r="AO72"/>
  <c r="AO106"/>
  <c r="AQ111"/>
  <c r="AQ72"/>
  <c r="AQ106"/>
  <c r="AS111"/>
  <c r="AS72"/>
  <c r="AS106"/>
  <c r="AU111"/>
  <c r="AU72"/>
  <c r="AU106"/>
  <c r="AW111"/>
  <c r="AW72"/>
  <c r="AW106"/>
  <c r="AY111"/>
  <c r="AY72"/>
  <c r="AY106"/>
  <c r="BA111"/>
  <c r="BA72"/>
  <c r="BA106"/>
  <c r="BC111"/>
  <c r="BC72"/>
  <c r="BC106"/>
  <c r="BE111"/>
  <c r="BE72"/>
  <c r="BE106"/>
  <c r="BI111"/>
  <c r="BI72"/>
  <c r="BI106"/>
  <c r="BK111"/>
  <c r="BK72"/>
  <c r="BK106"/>
  <c r="BM111"/>
  <c r="BM72"/>
  <c r="BM106"/>
  <c r="BO111"/>
  <c r="BO72"/>
  <c r="BO106"/>
  <c r="BQ111"/>
  <c r="BQ72"/>
  <c r="BQ106"/>
  <c r="BS111"/>
  <c r="BS72"/>
  <c r="BS106"/>
  <c r="BU111"/>
  <c r="BU72"/>
  <c r="BU106"/>
  <c r="BW111"/>
  <c r="BW72"/>
  <c r="BW106"/>
  <c r="BY111"/>
  <c r="BY72"/>
  <c r="BY106"/>
  <c r="CA111"/>
  <c r="CA72"/>
  <c r="CA106"/>
  <c r="CC111"/>
  <c r="CC72"/>
  <c r="CC106"/>
  <c r="CE111"/>
  <c r="CE72"/>
  <c r="CE106"/>
  <c r="CG111"/>
  <c r="CG72"/>
  <c r="CG106"/>
  <c r="CI111"/>
  <c r="CI72"/>
  <c r="CI106"/>
  <c r="CK111"/>
  <c r="CK72"/>
  <c r="CK106"/>
  <c r="CM111"/>
  <c r="CM72"/>
  <c r="CM106"/>
  <c r="CO111"/>
  <c r="CO72"/>
  <c r="CO106"/>
  <c r="CQ111"/>
  <c r="CQ72"/>
  <c r="CQ106"/>
  <c r="CS111"/>
  <c r="CS72"/>
  <c r="CS106"/>
  <c r="CU111"/>
  <c r="CU72"/>
  <c r="CU106"/>
  <c r="CW111"/>
  <c r="CW72"/>
  <c r="CW106"/>
  <c r="CY111"/>
  <c r="CY72"/>
  <c r="CY106"/>
  <c r="DA111"/>
  <c r="DA72"/>
  <c r="DA106"/>
  <c r="DC111"/>
  <c r="DC72"/>
  <c r="DC106"/>
  <c r="DE111"/>
  <c r="DE72"/>
  <c r="DE106"/>
  <c r="DG111"/>
  <c r="DG72"/>
  <c r="DG106"/>
  <c r="M112"/>
  <c r="M107"/>
  <c r="M73"/>
  <c r="O112"/>
  <c r="O107"/>
  <c r="O73"/>
  <c r="Q112"/>
  <c r="Q107"/>
  <c r="Q73"/>
  <c r="U112"/>
  <c r="U107"/>
  <c r="U73"/>
  <c r="W112"/>
  <c r="W107"/>
  <c r="W73"/>
  <c r="Y112"/>
  <c r="Y107"/>
  <c r="Y73"/>
  <c r="AA112"/>
  <c r="AA107"/>
  <c r="AA73"/>
  <c r="AC112"/>
  <c r="AC107"/>
  <c r="AC73"/>
  <c r="AE112"/>
  <c r="AE107"/>
  <c r="AE73"/>
  <c r="AG112"/>
  <c r="AG107"/>
  <c r="AG73"/>
  <c r="AI112"/>
  <c r="AI107"/>
  <c r="AI73"/>
  <c r="AK112"/>
  <c r="AK107"/>
  <c r="AK73"/>
  <c r="AM112"/>
  <c r="AM107"/>
  <c r="AM73"/>
  <c r="AO112"/>
  <c r="AO107"/>
  <c r="AO73"/>
  <c r="AQ112"/>
  <c r="AQ107"/>
  <c r="AQ73"/>
  <c r="AS112"/>
  <c r="AS107"/>
  <c r="AS73"/>
  <c r="AU112"/>
  <c r="AU107"/>
  <c r="AU73"/>
  <c r="AW112"/>
  <c r="AW107"/>
  <c r="AW73"/>
  <c r="AY112"/>
  <c r="AY107"/>
  <c r="AY73"/>
  <c r="BA112"/>
  <c r="BA107"/>
  <c r="BA73"/>
  <c r="BC112"/>
  <c r="BC107"/>
  <c r="BC73"/>
  <c r="BE112"/>
  <c r="BE107"/>
  <c r="BE73"/>
  <c r="BG112"/>
  <c r="BG107"/>
  <c r="BG73"/>
  <c r="BI112"/>
  <c r="BI107"/>
  <c r="BI73"/>
  <c r="BK112"/>
  <c r="BK107"/>
  <c r="BK73"/>
  <c r="BM112"/>
  <c r="BM107"/>
  <c r="BM73"/>
  <c r="BO112"/>
  <c r="BO107"/>
  <c r="BO73"/>
  <c r="BQ112"/>
  <c r="BQ107"/>
  <c r="BQ73"/>
  <c r="BS112"/>
  <c r="BS107"/>
  <c r="BS73"/>
  <c r="BU112"/>
  <c r="BU107"/>
  <c r="BU73"/>
  <c r="BW112"/>
  <c r="BW107"/>
  <c r="BW73"/>
  <c r="BY112"/>
  <c r="BY107"/>
  <c r="BY73"/>
  <c r="CA112"/>
  <c r="CA107"/>
  <c r="CA73"/>
  <c r="CC112"/>
  <c r="CC107"/>
  <c r="CC73"/>
  <c r="CE112"/>
  <c r="CE107"/>
  <c r="CE73"/>
  <c r="CG112"/>
  <c r="CG107"/>
  <c r="CG73"/>
  <c r="CI112"/>
  <c r="CI107"/>
  <c r="CI73"/>
  <c r="CK112"/>
  <c r="CK107"/>
  <c r="CK73"/>
  <c r="CM112"/>
  <c r="CM107"/>
  <c r="CM73"/>
  <c r="CO112"/>
  <c r="CO107"/>
  <c r="CO73"/>
  <c r="CQ112"/>
  <c r="CQ107"/>
  <c r="CQ73"/>
  <c r="CS112"/>
  <c r="CS107"/>
  <c r="CS73"/>
  <c r="CU112"/>
  <c r="CU107"/>
  <c r="CU73"/>
  <c r="CW112"/>
  <c r="CW107"/>
  <c r="CW73"/>
  <c r="CY112"/>
  <c r="CY107"/>
  <c r="CY73"/>
  <c r="DA112"/>
  <c r="DA107"/>
  <c r="DA73"/>
  <c r="DC112"/>
  <c r="DC107"/>
  <c r="DC73"/>
  <c r="DE112"/>
  <c r="DE107"/>
  <c r="DE73"/>
  <c r="DG112"/>
  <c r="DG107"/>
  <c r="DG73"/>
  <c r="BG6"/>
  <c r="DO6"/>
  <c r="DO32" s="1"/>
  <c r="S10"/>
  <c r="Q15"/>
  <c r="DI15" s="1"/>
  <c r="M32"/>
  <c r="O32"/>
  <c r="Q32"/>
  <c r="S32"/>
  <c r="U32"/>
  <c r="W32"/>
  <c r="Y32"/>
  <c r="AA32"/>
  <c r="AC32"/>
  <c r="AE32"/>
  <c r="AG32"/>
  <c r="AI32"/>
  <c r="AK32"/>
  <c r="AM32"/>
  <c r="AO32"/>
  <c r="AQ32"/>
  <c r="AS32"/>
  <c r="AU32"/>
  <c r="AW32"/>
  <c r="AY32"/>
  <c r="BA32"/>
  <c r="BC32"/>
  <c r="BE32"/>
  <c r="BI32"/>
  <c r="BK32"/>
  <c r="BM32"/>
  <c r="BO32"/>
  <c r="BQ32"/>
  <c r="BS32"/>
  <c r="BU32"/>
  <c r="BW32"/>
  <c r="BY32"/>
  <c r="CA32"/>
  <c r="CC32"/>
  <c r="CE32"/>
  <c r="CG32"/>
  <c r="CI32"/>
  <c r="CK32"/>
  <c r="CM32"/>
  <c r="CO32"/>
  <c r="CQ32"/>
  <c r="CS32"/>
  <c r="CU32"/>
  <c r="CW32"/>
  <c r="CY32"/>
  <c r="DA32"/>
  <c r="DC32"/>
  <c r="DE32"/>
  <c r="DG32"/>
  <c r="J33"/>
  <c r="J112" s="1"/>
  <c r="J34"/>
  <c r="J113" s="1"/>
  <c r="J55"/>
  <c r="X52"/>
  <c r="AB52"/>
  <c r="AF52"/>
  <c r="AJ52"/>
  <c r="DK52"/>
  <c r="M53"/>
  <c r="O53"/>
  <c r="Q53"/>
  <c r="U53"/>
  <c r="W53"/>
  <c r="Y53"/>
  <c r="AA53"/>
  <c r="AC53"/>
  <c r="AE53"/>
  <c r="AG53"/>
  <c r="AI53"/>
  <c r="AK53"/>
  <c r="AM53"/>
  <c r="AO53"/>
  <c r="AQ53"/>
  <c r="AS53"/>
  <c r="AU53"/>
  <c r="AW53"/>
  <c r="AY53"/>
  <c r="BA53"/>
  <c r="BC53"/>
  <c r="BE53"/>
  <c r="BG53"/>
  <c r="BI53"/>
  <c r="BK53"/>
  <c r="BM53"/>
  <c r="BO53"/>
  <c r="BQ53"/>
  <c r="BS53"/>
  <c r="BU53"/>
  <c r="BW53"/>
  <c r="BY53"/>
  <c r="CA53"/>
  <c r="CC53"/>
  <c r="CE53"/>
  <c r="CG53"/>
  <c r="CI53"/>
  <c r="CK53"/>
  <c r="CM53"/>
  <c r="CO53"/>
  <c r="CQ53"/>
  <c r="CS53"/>
  <c r="CU53"/>
  <c r="CW53"/>
  <c r="CY53"/>
  <c r="DA53"/>
  <c r="DC53"/>
  <c r="DE53"/>
  <c r="DG53"/>
  <c r="DK53"/>
  <c r="DK112" s="1"/>
  <c r="DK54"/>
  <c r="DK113" s="1"/>
  <c r="B7" i="74" s="1"/>
  <c r="M72" i="77"/>
  <c r="M75" s="1"/>
  <c r="O72"/>
  <c r="O75" s="1"/>
  <c r="Q72"/>
  <c r="Q75" s="1"/>
  <c r="S72"/>
  <c r="U72"/>
  <c r="U75" s="1"/>
  <c r="N111"/>
  <c r="N106"/>
  <c r="P111"/>
  <c r="P106"/>
  <c r="R111"/>
  <c r="R106"/>
  <c r="T111"/>
  <c r="T106"/>
  <c r="V111"/>
  <c r="V106"/>
  <c r="X111"/>
  <c r="X106"/>
  <c r="Z111"/>
  <c r="Z106"/>
  <c r="AB111"/>
  <c r="AB106"/>
  <c r="AD111"/>
  <c r="AD106"/>
  <c r="AF111"/>
  <c r="AF106"/>
  <c r="AH111"/>
  <c r="AH106"/>
  <c r="AJ111"/>
  <c r="AJ106"/>
  <c r="AL111"/>
  <c r="AL106"/>
  <c r="AL72"/>
  <c r="AN111"/>
  <c r="AN106"/>
  <c r="AN72"/>
  <c r="AP111"/>
  <c r="AP106"/>
  <c r="AP72"/>
  <c r="AR111"/>
  <c r="AR106"/>
  <c r="AR72"/>
  <c r="AT111"/>
  <c r="AT106"/>
  <c r="AT72"/>
  <c r="AV111"/>
  <c r="AV106"/>
  <c r="AV72"/>
  <c r="AX111"/>
  <c r="AX106"/>
  <c r="AX72"/>
  <c r="AZ111"/>
  <c r="AZ106"/>
  <c r="AZ72"/>
  <c r="BB111"/>
  <c r="BB106"/>
  <c r="BB72"/>
  <c r="BD111"/>
  <c r="BD106"/>
  <c r="BD72"/>
  <c r="BF111"/>
  <c r="BF106"/>
  <c r="BF72"/>
  <c r="BH111"/>
  <c r="BH106"/>
  <c r="BH72"/>
  <c r="BJ111"/>
  <c r="BJ106"/>
  <c r="BJ72"/>
  <c r="BL111"/>
  <c r="BL106"/>
  <c r="BL72"/>
  <c r="BN111"/>
  <c r="BN106"/>
  <c r="BN72"/>
  <c r="BP111"/>
  <c r="BP106"/>
  <c r="BP72"/>
  <c r="BR111"/>
  <c r="BR106"/>
  <c r="BR72"/>
  <c r="BT111"/>
  <c r="BT106"/>
  <c r="BT72"/>
  <c r="BV111"/>
  <c r="BV106"/>
  <c r="BV72"/>
  <c r="BX111"/>
  <c r="BX106"/>
  <c r="BX72"/>
  <c r="BZ111"/>
  <c r="BZ106"/>
  <c r="BZ72"/>
  <c r="CB111"/>
  <c r="CB106"/>
  <c r="CB72"/>
  <c r="CD111"/>
  <c r="CD106"/>
  <c r="CD72"/>
  <c r="CF111"/>
  <c r="CF106"/>
  <c r="CF72"/>
  <c r="CH111"/>
  <c r="CH106"/>
  <c r="CH72"/>
  <c r="CJ111"/>
  <c r="CJ106"/>
  <c r="CJ72"/>
  <c r="CL111"/>
  <c r="CL106"/>
  <c r="CL72"/>
  <c r="CN111"/>
  <c r="CN106"/>
  <c r="CN72"/>
  <c r="CP111"/>
  <c r="CP106"/>
  <c r="CP72"/>
  <c r="CR111"/>
  <c r="CR106"/>
  <c r="CR72"/>
  <c r="CT111"/>
  <c r="CT106"/>
  <c r="CT72"/>
  <c r="CV111"/>
  <c r="CV106"/>
  <c r="CV72"/>
  <c r="CX111"/>
  <c r="CX106"/>
  <c r="CX72"/>
  <c r="CZ111"/>
  <c r="CZ106"/>
  <c r="CZ72"/>
  <c r="DB111"/>
  <c r="DB106"/>
  <c r="DB72"/>
  <c r="DD111"/>
  <c r="DD106"/>
  <c r="DD72"/>
  <c r="DF111"/>
  <c r="DF106"/>
  <c r="DF72"/>
  <c r="N112"/>
  <c r="N73"/>
  <c r="N107"/>
  <c r="P112"/>
  <c r="P73"/>
  <c r="P107"/>
  <c r="R112"/>
  <c r="R73"/>
  <c r="R107"/>
  <c r="T112"/>
  <c r="T73"/>
  <c r="T107"/>
  <c r="V112"/>
  <c r="V73"/>
  <c r="V107"/>
  <c r="X112"/>
  <c r="X73"/>
  <c r="X75" s="1"/>
  <c r="X107"/>
  <c r="Z112"/>
  <c r="Z73"/>
  <c r="Z107"/>
  <c r="AB112"/>
  <c r="AB73"/>
  <c r="AB75" s="1"/>
  <c r="AB107"/>
  <c r="AD112"/>
  <c r="AD73"/>
  <c r="AD107"/>
  <c r="AF112"/>
  <c r="AF73"/>
  <c r="AF75" s="1"/>
  <c r="AF107"/>
  <c r="AH112"/>
  <c r="AH73"/>
  <c r="AH107"/>
  <c r="AJ112"/>
  <c r="AJ73"/>
  <c r="AJ75" s="1"/>
  <c r="AJ107"/>
  <c r="AL112"/>
  <c r="AL73"/>
  <c r="AL107"/>
  <c r="AN112"/>
  <c r="AN73"/>
  <c r="AN107"/>
  <c r="AP112"/>
  <c r="AP73"/>
  <c r="AP107"/>
  <c r="AR112"/>
  <c r="AR73"/>
  <c r="AR107"/>
  <c r="AT112"/>
  <c r="AT73"/>
  <c r="AT107"/>
  <c r="AV112"/>
  <c r="AV73"/>
  <c r="AV107"/>
  <c r="AX112"/>
  <c r="AX73"/>
  <c r="AX107"/>
  <c r="AZ112"/>
  <c r="AZ73"/>
  <c r="AZ107"/>
  <c r="BB112"/>
  <c r="BB73"/>
  <c r="BB107"/>
  <c r="BD112"/>
  <c r="BD73"/>
  <c r="BD107"/>
  <c r="BF112"/>
  <c r="BF73"/>
  <c r="BF107"/>
  <c r="BH112"/>
  <c r="BH73"/>
  <c r="BH107"/>
  <c r="BJ112"/>
  <c r="BJ73"/>
  <c r="BJ107"/>
  <c r="BL112"/>
  <c r="BL73"/>
  <c r="BL107"/>
  <c r="BN112"/>
  <c r="BN107"/>
  <c r="BN73"/>
  <c r="BP112"/>
  <c r="BP107"/>
  <c r="BP73"/>
  <c r="BR112"/>
  <c r="BR107"/>
  <c r="BR73"/>
  <c r="BT112"/>
  <c r="BT107"/>
  <c r="BT73"/>
  <c r="BV112"/>
  <c r="BV107"/>
  <c r="BV73"/>
  <c r="BX112"/>
  <c r="BX107"/>
  <c r="BX73"/>
  <c r="BZ112"/>
  <c r="BZ107"/>
  <c r="BZ73"/>
  <c r="CB112"/>
  <c r="CB107"/>
  <c r="CB73"/>
  <c r="CD112"/>
  <c r="CD107"/>
  <c r="CD73"/>
  <c r="CF112"/>
  <c r="CF107"/>
  <c r="CF73"/>
  <c r="CH112"/>
  <c r="CH107"/>
  <c r="CH73"/>
  <c r="CJ112"/>
  <c r="CJ107"/>
  <c r="CJ73"/>
  <c r="CL112"/>
  <c r="CL107"/>
  <c r="CL73"/>
  <c r="CN112"/>
  <c r="CN107"/>
  <c r="CN73"/>
  <c r="CP112"/>
  <c r="CP107"/>
  <c r="CP73"/>
  <c r="CR112"/>
  <c r="CR107"/>
  <c r="CR73"/>
  <c r="CT112"/>
  <c r="CT107"/>
  <c r="CT73"/>
  <c r="CV112"/>
  <c r="CV107"/>
  <c r="CV73"/>
  <c r="CX112"/>
  <c r="CX107"/>
  <c r="CX73"/>
  <c r="CZ112"/>
  <c r="CZ107"/>
  <c r="CZ73"/>
  <c r="DB112"/>
  <c r="DB107"/>
  <c r="DB73"/>
  <c r="DD112"/>
  <c r="DD107"/>
  <c r="DD73"/>
  <c r="DF112"/>
  <c r="DF107"/>
  <c r="DF73"/>
  <c r="DI6"/>
  <c r="DI10"/>
  <c r="DL10"/>
  <c r="DL33" s="1"/>
  <c r="DL112" s="1"/>
  <c r="DL15"/>
  <c r="DL34" s="1"/>
  <c r="DL113" s="1"/>
  <c r="C7" i="74" s="1"/>
  <c r="N32" i="77"/>
  <c r="N35" s="1"/>
  <c r="P32"/>
  <c r="P35" s="1"/>
  <c r="R32"/>
  <c r="R35" s="1"/>
  <c r="T32"/>
  <c r="T35" s="1"/>
  <c r="V32"/>
  <c r="V35" s="1"/>
  <c r="X32"/>
  <c r="X35" s="1"/>
  <c r="Z32"/>
  <c r="Z35" s="1"/>
  <c r="AB32"/>
  <c r="AB35" s="1"/>
  <c r="AD32"/>
  <c r="AD35" s="1"/>
  <c r="AF32"/>
  <c r="AF35" s="1"/>
  <c r="AH32"/>
  <c r="AH35" s="1"/>
  <c r="AJ32"/>
  <c r="AJ35" s="1"/>
  <c r="AL32"/>
  <c r="AL35" s="1"/>
  <c r="AN32"/>
  <c r="AN35" s="1"/>
  <c r="AP32"/>
  <c r="AP35" s="1"/>
  <c r="AR32"/>
  <c r="AR35" s="1"/>
  <c r="AT32"/>
  <c r="AT35" s="1"/>
  <c r="AV32"/>
  <c r="AV35" s="1"/>
  <c r="AX32"/>
  <c r="AX35" s="1"/>
  <c r="AZ32"/>
  <c r="AZ35" s="1"/>
  <c r="BB32"/>
  <c r="BB35" s="1"/>
  <c r="BD32"/>
  <c r="BD35" s="1"/>
  <c r="BF32"/>
  <c r="BF35" s="1"/>
  <c r="BH32"/>
  <c r="BH35" s="1"/>
  <c r="BJ32"/>
  <c r="BJ35" s="1"/>
  <c r="BL32"/>
  <c r="BL35" s="1"/>
  <c r="BN32"/>
  <c r="BN35" s="1"/>
  <c r="BP32"/>
  <c r="BP35" s="1"/>
  <c r="BR32"/>
  <c r="BR35" s="1"/>
  <c r="BT32"/>
  <c r="BT35" s="1"/>
  <c r="BV32"/>
  <c r="BV35" s="1"/>
  <c r="BX32"/>
  <c r="BX35" s="1"/>
  <c r="BZ32"/>
  <c r="BZ35" s="1"/>
  <c r="CB32"/>
  <c r="CB35" s="1"/>
  <c r="CD32"/>
  <c r="CD35" s="1"/>
  <c r="CF32"/>
  <c r="CF35" s="1"/>
  <c r="CH32"/>
  <c r="CH35" s="1"/>
  <c r="CJ32"/>
  <c r="CJ35" s="1"/>
  <c r="CL32"/>
  <c r="CL35" s="1"/>
  <c r="CN32"/>
  <c r="CN35" s="1"/>
  <c r="CP32"/>
  <c r="CP35" s="1"/>
  <c r="CR32"/>
  <c r="CR35" s="1"/>
  <c r="CT32"/>
  <c r="CT35" s="1"/>
  <c r="CV32"/>
  <c r="CV35" s="1"/>
  <c r="CX32"/>
  <c r="CX35" s="1"/>
  <c r="CZ32"/>
  <c r="CZ35" s="1"/>
  <c r="DB32"/>
  <c r="DB35" s="1"/>
  <c r="DD32"/>
  <c r="DD35" s="1"/>
  <c r="DF32"/>
  <c r="DF35" s="1"/>
  <c r="M33"/>
  <c r="O33"/>
  <c r="Q33"/>
  <c r="U33"/>
  <c r="W33"/>
  <c r="Y33"/>
  <c r="AA33"/>
  <c r="AC33"/>
  <c r="AE33"/>
  <c r="AG33"/>
  <c r="AI33"/>
  <c r="AK33"/>
  <c r="AM33"/>
  <c r="AO33"/>
  <c r="AQ33"/>
  <c r="AS33"/>
  <c r="AU33"/>
  <c r="AW33"/>
  <c r="AY33"/>
  <c r="BA33"/>
  <c r="BC33"/>
  <c r="BE33"/>
  <c r="BG33"/>
  <c r="BI33"/>
  <c r="BK33"/>
  <c r="BM33"/>
  <c r="BO33"/>
  <c r="BQ33"/>
  <c r="BS33"/>
  <c r="BU33"/>
  <c r="BW33"/>
  <c r="BY33"/>
  <c r="CA33"/>
  <c r="CC33"/>
  <c r="CE33"/>
  <c r="CG33"/>
  <c r="CI33"/>
  <c r="CK33"/>
  <c r="CM33"/>
  <c r="CO33"/>
  <c r="CQ33"/>
  <c r="CS33"/>
  <c r="CU33"/>
  <c r="CW33"/>
  <c r="CY33"/>
  <c r="DA33"/>
  <c r="DC33"/>
  <c r="DE33"/>
  <c r="DG33"/>
  <c r="BG37"/>
  <c r="DI37" s="1"/>
  <c r="M52"/>
  <c r="M55" s="1"/>
  <c r="O52"/>
  <c r="O55" s="1"/>
  <c r="Q52"/>
  <c r="Q55" s="1"/>
  <c r="S52"/>
  <c r="U52"/>
  <c r="U55" s="1"/>
  <c r="W52"/>
  <c r="W55" s="1"/>
  <c r="Y52"/>
  <c r="Y55" s="1"/>
  <c r="AA52"/>
  <c r="AA55" s="1"/>
  <c r="AC52"/>
  <c r="AC55" s="1"/>
  <c r="AE52"/>
  <c r="AE55" s="1"/>
  <c r="AG52"/>
  <c r="AG55" s="1"/>
  <c r="AI52"/>
  <c r="AI55" s="1"/>
  <c r="AK52"/>
  <c r="AK55" s="1"/>
  <c r="AM52"/>
  <c r="AM55" s="1"/>
  <c r="AO52"/>
  <c r="AO55" s="1"/>
  <c r="AQ52"/>
  <c r="AQ55" s="1"/>
  <c r="AS52"/>
  <c r="AS55" s="1"/>
  <c r="AU52"/>
  <c r="AU55" s="1"/>
  <c r="AW52"/>
  <c r="AW55" s="1"/>
  <c r="AY52"/>
  <c r="AY55" s="1"/>
  <c r="BA52"/>
  <c r="BA55" s="1"/>
  <c r="BC52"/>
  <c r="BC55" s="1"/>
  <c r="BE52"/>
  <c r="BE55" s="1"/>
  <c r="BI52"/>
  <c r="BI55" s="1"/>
  <c r="BK52"/>
  <c r="BK55" s="1"/>
  <c r="BM52"/>
  <c r="BM55" s="1"/>
  <c r="BO52"/>
  <c r="BO55" s="1"/>
  <c r="BQ52"/>
  <c r="BQ55" s="1"/>
  <c r="BS52"/>
  <c r="BS55" s="1"/>
  <c r="BU52"/>
  <c r="BU55" s="1"/>
  <c r="BW52"/>
  <c r="BW55" s="1"/>
  <c r="BY52"/>
  <c r="BY55" s="1"/>
  <c r="CA52"/>
  <c r="CA55" s="1"/>
  <c r="CC52"/>
  <c r="CC55" s="1"/>
  <c r="CE52"/>
  <c r="CE55" s="1"/>
  <c r="CG52"/>
  <c r="CG55" s="1"/>
  <c r="CI52"/>
  <c r="CI55" s="1"/>
  <c r="CK52"/>
  <c r="CK55" s="1"/>
  <c r="CM52"/>
  <c r="CM55" s="1"/>
  <c r="CO52"/>
  <c r="CO55" s="1"/>
  <c r="CQ52"/>
  <c r="CQ55" s="1"/>
  <c r="CS52"/>
  <c r="CS55" s="1"/>
  <c r="CU52"/>
  <c r="CU55" s="1"/>
  <c r="CW52"/>
  <c r="CW55" s="1"/>
  <c r="CY52"/>
  <c r="CY55" s="1"/>
  <c r="DA52"/>
  <c r="DA55" s="1"/>
  <c r="DC52"/>
  <c r="DC55" s="1"/>
  <c r="DE52"/>
  <c r="DE55" s="1"/>
  <c r="DG52"/>
  <c r="DG55" s="1"/>
  <c r="N53"/>
  <c r="N55" s="1"/>
  <c r="P53"/>
  <c r="P55" s="1"/>
  <c r="R53"/>
  <c r="R55" s="1"/>
  <c r="T53"/>
  <c r="T55" s="1"/>
  <c r="V53"/>
  <c r="V55" s="1"/>
  <c r="X53"/>
  <c r="Z53"/>
  <c r="Z55" s="1"/>
  <c r="AB53"/>
  <c r="AD53"/>
  <c r="AD55" s="1"/>
  <c r="AF53"/>
  <c r="AH53"/>
  <c r="AH55" s="1"/>
  <c r="AJ53"/>
  <c r="AL53"/>
  <c r="AL55" s="1"/>
  <c r="AN53"/>
  <c r="AN55" s="1"/>
  <c r="AP53"/>
  <c r="AP55" s="1"/>
  <c r="AR53"/>
  <c r="AR55" s="1"/>
  <c r="AT53"/>
  <c r="AT55" s="1"/>
  <c r="AV53"/>
  <c r="AV55" s="1"/>
  <c r="AX53"/>
  <c r="AX55" s="1"/>
  <c r="AZ53"/>
  <c r="AZ55" s="1"/>
  <c r="BB53"/>
  <c r="BB55" s="1"/>
  <c r="BD53"/>
  <c r="BD55" s="1"/>
  <c r="BF53"/>
  <c r="BF55" s="1"/>
  <c r="BH53"/>
  <c r="BH55" s="1"/>
  <c r="BJ53"/>
  <c r="BJ55" s="1"/>
  <c r="BL53"/>
  <c r="BL55" s="1"/>
  <c r="BN53"/>
  <c r="BN55" s="1"/>
  <c r="BP53"/>
  <c r="BP55" s="1"/>
  <c r="BR53"/>
  <c r="BR55" s="1"/>
  <c r="BT53"/>
  <c r="BT55" s="1"/>
  <c r="BV53"/>
  <c r="BV55" s="1"/>
  <c r="BX53"/>
  <c r="BX55" s="1"/>
  <c r="BZ53"/>
  <c r="BZ55" s="1"/>
  <c r="CB53"/>
  <c r="CB55" s="1"/>
  <c r="CD53"/>
  <c r="CD55" s="1"/>
  <c r="CF53"/>
  <c r="CF55" s="1"/>
  <c r="CH53"/>
  <c r="CH55" s="1"/>
  <c r="CJ53"/>
  <c r="CJ55" s="1"/>
  <c r="CL53"/>
  <c r="CL55" s="1"/>
  <c r="CN53"/>
  <c r="CN55" s="1"/>
  <c r="CP53"/>
  <c r="CP55" s="1"/>
  <c r="CR53"/>
  <c r="CR55" s="1"/>
  <c r="CT53"/>
  <c r="CT55" s="1"/>
  <c r="CV53"/>
  <c r="CV55" s="1"/>
  <c r="CX53"/>
  <c r="CX55" s="1"/>
  <c r="CZ53"/>
  <c r="CZ55" s="1"/>
  <c r="DB53"/>
  <c r="DB55" s="1"/>
  <c r="DD53"/>
  <c r="DD55" s="1"/>
  <c r="DF53"/>
  <c r="DF55" s="1"/>
  <c r="N72"/>
  <c r="N75" s="1"/>
  <c r="P72"/>
  <c r="P75" s="1"/>
  <c r="R72"/>
  <c r="R75" s="1"/>
  <c r="T72"/>
  <c r="T75" s="1"/>
  <c r="V72"/>
  <c r="V75" s="1"/>
  <c r="Z72"/>
  <c r="Z75" s="1"/>
  <c r="AD72"/>
  <c r="AD75" s="1"/>
  <c r="AH72"/>
  <c r="AH75" s="1"/>
  <c r="F3" i="76"/>
  <c r="F7" s="1"/>
  <c r="H8" i="72"/>
  <c r="L11"/>
  <c r="L15" s="1"/>
  <c r="DN107" i="71"/>
  <c r="DN44"/>
  <c r="DQ107"/>
  <c r="DQ44"/>
  <c r="DT107"/>
  <c r="DT44"/>
  <c r="DM107"/>
  <c r="C18" i="64" s="1"/>
  <c r="DO107" i="71"/>
  <c r="DO44"/>
  <c r="DS107"/>
  <c r="DS44"/>
  <c r="DU107"/>
  <c r="DU44"/>
  <c r="O107"/>
  <c r="O103"/>
  <c r="Q107"/>
  <c r="Q103"/>
  <c r="S107"/>
  <c r="S103"/>
  <c r="U107"/>
  <c r="U103"/>
  <c r="W107"/>
  <c r="W103"/>
  <c r="Y107"/>
  <c r="Y103"/>
  <c r="AA107"/>
  <c r="AA103"/>
  <c r="AA81"/>
  <c r="AC107"/>
  <c r="AC103"/>
  <c r="AC81"/>
  <c r="AE107"/>
  <c r="AE103"/>
  <c r="AE81"/>
  <c r="AG107"/>
  <c r="AG103"/>
  <c r="AG81"/>
  <c r="AI107"/>
  <c r="AI103"/>
  <c r="AI81"/>
  <c r="AK107"/>
  <c r="AK103"/>
  <c r="AK81"/>
  <c r="AM107"/>
  <c r="AM103"/>
  <c r="AM81"/>
  <c r="AO107"/>
  <c r="AO103"/>
  <c r="AO81"/>
  <c r="AQ107"/>
  <c r="AQ103"/>
  <c r="AQ81"/>
  <c r="AS107"/>
  <c r="AS103"/>
  <c r="AS81"/>
  <c r="AU107"/>
  <c r="AU103"/>
  <c r="AU81"/>
  <c r="AW107"/>
  <c r="AW103"/>
  <c r="AW81"/>
  <c r="AY107"/>
  <c r="AY103"/>
  <c r="AY81"/>
  <c r="BA107"/>
  <c r="BA103"/>
  <c r="BA81"/>
  <c r="BC107"/>
  <c r="BC103"/>
  <c r="BC81"/>
  <c r="BE107"/>
  <c r="BE103"/>
  <c r="BE81"/>
  <c r="BG107"/>
  <c r="BG103"/>
  <c r="BG81"/>
  <c r="BI107"/>
  <c r="BI103"/>
  <c r="BI81"/>
  <c r="BK107"/>
  <c r="BK103"/>
  <c r="BK81"/>
  <c r="BM107"/>
  <c r="BM103"/>
  <c r="BM81"/>
  <c r="BO107"/>
  <c r="BO103"/>
  <c r="BO81"/>
  <c r="BQ107"/>
  <c r="BQ103"/>
  <c r="BQ81"/>
  <c r="BS107"/>
  <c r="BS103"/>
  <c r="BS81"/>
  <c r="BU107"/>
  <c r="BU103"/>
  <c r="BU81"/>
  <c r="BW107"/>
  <c r="BW103"/>
  <c r="BW81"/>
  <c r="BY107"/>
  <c r="BY103"/>
  <c r="BY81"/>
  <c r="CA107"/>
  <c r="CA103"/>
  <c r="CA81"/>
  <c r="CC107"/>
  <c r="CC103"/>
  <c r="CC81"/>
  <c r="CE107"/>
  <c r="CE103"/>
  <c r="CE81"/>
  <c r="CG107"/>
  <c r="CG103"/>
  <c r="CG81"/>
  <c r="CI107"/>
  <c r="CI103"/>
  <c r="CI81"/>
  <c r="CK107"/>
  <c r="CK103"/>
  <c r="CK81"/>
  <c r="CM107"/>
  <c r="CM103"/>
  <c r="CM81"/>
  <c r="CO107"/>
  <c r="CO103"/>
  <c r="CO81"/>
  <c r="CQ107"/>
  <c r="CQ103"/>
  <c r="CQ81"/>
  <c r="CS107"/>
  <c r="CS103"/>
  <c r="CS81"/>
  <c r="CU107"/>
  <c r="CU103"/>
  <c r="CU81"/>
  <c r="CW107"/>
  <c r="CW103"/>
  <c r="CW81"/>
  <c r="CY107"/>
  <c r="CY103"/>
  <c r="CY81"/>
  <c r="DA107"/>
  <c r="DA103"/>
  <c r="DA81"/>
  <c r="DC107"/>
  <c r="DC103"/>
  <c r="DC81"/>
  <c r="DE107"/>
  <c r="DE103"/>
  <c r="DE81"/>
  <c r="DG107"/>
  <c r="DG103"/>
  <c r="DG81"/>
  <c r="O108"/>
  <c r="O82"/>
  <c r="O104"/>
  <c r="Q108"/>
  <c r="Q82"/>
  <c r="Q104"/>
  <c r="S108"/>
  <c r="S82"/>
  <c r="S104"/>
  <c r="U108"/>
  <c r="U82"/>
  <c r="U104"/>
  <c r="W108"/>
  <c r="W82"/>
  <c r="W104"/>
  <c r="Y108"/>
  <c r="Y82"/>
  <c r="Y104"/>
  <c r="AA108"/>
  <c r="AA82"/>
  <c r="AA104"/>
  <c r="AC108"/>
  <c r="AC82"/>
  <c r="AC104"/>
  <c r="AE108"/>
  <c r="AE82"/>
  <c r="AE104"/>
  <c r="AG108"/>
  <c r="AG82"/>
  <c r="AG104"/>
  <c r="AI108"/>
  <c r="AI82"/>
  <c r="AI104"/>
  <c r="AK108"/>
  <c r="AK82"/>
  <c r="AK104"/>
  <c r="AM108"/>
  <c r="AM82"/>
  <c r="AM104"/>
  <c r="AO108"/>
  <c r="AO82"/>
  <c r="AO104"/>
  <c r="AQ108"/>
  <c r="AQ82"/>
  <c r="AQ104"/>
  <c r="AS108"/>
  <c r="AS82"/>
  <c r="AS104"/>
  <c r="AU108"/>
  <c r="AU82"/>
  <c r="AU104"/>
  <c r="AW108"/>
  <c r="AW82"/>
  <c r="AW104"/>
  <c r="AY108"/>
  <c r="AY82"/>
  <c r="AY104"/>
  <c r="BA108"/>
  <c r="BA82"/>
  <c r="BA104"/>
  <c r="BC108"/>
  <c r="BC104"/>
  <c r="BC82"/>
  <c r="BE108"/>
  <c r="BE104"/>
  <c r="BE82"/>
  <c r="BG108"/>
  <c r="BG104"/>
  <c r="BG82"/>
  <c r="BI108"/>
  <c r="BI104"/>
  <c r="BI82"/>
  <c r="BK108"/>
  <c r="BK104"/>
  <c r="BK82"/>
  <c r="BM108"/>
  <c r="BM104"/>
  <c r="BM82"/>
  <c r="BO108"/>
  <c r="BO104"/>
  <c r="BO82"/>
  <c r="BQ108"/>
  <c r="BQ104"/>
  <c r="BQ82"/>
  <c r="BS108"/>
  <c r="BS104"/>
  <c r="BS82"/>
  <c r="BU108"/>
  <c r="BU104"/>
  <c r="BU82"/>
  <c r="BW108"/>
  <c r="BW104"/>
  <c r="BW82"/>
  <c r="BY108"/>
  <c r="BY104"/>
  <c r="BY82"/>
  <c r="CA108"/>
  <c r="CA104"/>
  <c r="CA82"/>
  <c r="CC108"/>
  <c r="CC104"/>
  <c r="CC82"/>
  <c r="CE108"/>
  <c r="CE104"/>
  <c r="CE82"/>
  <c r="CG108"/>
  <c r="CG104"/>
  <c r="CG82"/>
  <c r="CI108"/>
  <c r="CI104"/>
  <c r="CI82"/>
  <c r="CK108"/>
  <c r="CK104"/>
  <c r="CK82"/>
  <c r="CM108"/>
  <c r="CM104"/>
  <c r="CM82"/>
  <c r="CO108"/>
  <c r="CO104"/>
  <c r="CO82"/>
  <c r="CQ108"/>
  <c r="CQ104"/>
  <c r="CQ82"/>
  <c r="CS108"/>
  <c r="CS104"/>
  <c r="CS82"/>
  <c r="CU108"/>
  <c r="CU104"/>
  <c r="CU82"/>
  <c r="CW108"/>
  <c r="CW104"/>
  <c r="CW82"/>
  <c r="CY108"/>
  <c r="CY104"/>
  <c r="CY82"/>
  <c r="DA108"/>
  <c r="DA104"/>
  <c r="DA82"/>
  <c r="DC108"/>
  <c r="DC104"/>
  <c r="DC82"/>
  <c r="DE108"/>
  <c r="DE104"/>
  <c r="DE82"/>
  <c r="DG108"/>
  <c r="DG104"/>
  <c r="DG82"/>
  <c r="DM9"/>
  <c r="DM43" s="1"/>
  <c r="DM108" s="1"/>
  <c r="C22" i="64" s="1"/>
  <c r="J42" i="71"/>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DL42"/>
  <c r="DL43"/>
  <c r="DL108" s="1"/>
  <c r="B22" i="64" s="1"/>
  <c r="DR47" i="71"/>
  <c r="DR51"/>
  <c r="AB62"/>
  <c r="AF62"/>
  <c r="AJ62"/>
  <c r="J64"/>
  <c r="O63"/>
  <c r="Q63"/>
  <c r="S63"/>
  <c r="U63"/>
  <c r="W63"/>
  <c r="Y63"/>
  <c r="AA63"/>
  <c r="AC63"/>
  <c r="AE63"/>
  <c r="AG63"/>
  <c r="AI63"/>
  <c r="AK63"/>
  <c r="AM63"/>
  <c r="AO63"/>
  <c r="AQ63"/>
  <c r="AS63"/>
  <c r="AU63"/>
  <c r="AW63"/>
  <c r="AY63"/>
  <c r="BA63"/>
  <c r="BC63"/>
  <c r="BE63"/>
  <c r="BG63"/>
  <c r="BI63"/>
  <c r="BK63"/>
  <c r="BM63"/>
  <c r="BO63"/>
  <c r="BQ63"/>
  <c r="BS63"/>
  <c r="BU63"/>
  <c r="BW63"/>
  <c r="BY63"/>
  <c r="CA63"/>
  <c r="CC63"/>
  <c r="CE63"/>
  <c r="CG63"/>
  <c r="CI63"/>
  <c r="CK63"/>
  <c r="CM63"/>
  <c r="CO63"/>
  <c r="CQ63"/>
  <c r="CS63"/>
  <c r="CU63"/>
  <c r="CW63"/>
  <c r="CY63"/>
  <c r="DA63"/>
  <c r="DC63"/>
  <c r="DE63"/>
  <c r="DG63"/>
  <c r="O81"/>
  <c r="O83" s="1"/>
  <c r="Q81"/>
  <c r="Q83" s="1"/>
  <c r="S81"/>
  <c r="S83" s="1"/>
  <c r="U81"/>
  <c r="U83" s="1"/>
  <c r="W81"/>
  <c r="W83" s="1"/>
  <c r="Y81"/>
  <c r="Y83" s="1"/>
  <c r="N107"/>
  <c r="N103"/>
  <c r="P107"/>
  <c r="P103"/>
  <c r="R107"/>
  <c r="R103"/>
  <c r="T107"/>
  <c r="T103"/>
  <c r="V107"/>
  <c r="V103"/>
  <c r="X107"/>
  <c r="X103"/>
  <c r="Z107"/>
  <c r="Z103"/>
  <c r="AB107"/>
  <c r="AB103"/>
  <c r="AD107"/>
  <c r="AD103"/>
  <c r="AF107"/>
  <c r="AF103"/>
  <c r="AH107"/>
  <c r="AH103"/>
  <c r="AJ107"/>
  <c r="AJ103"/>
  <c r="AL107"/>
  <c r="AL81"/>
  <c r="AL103"/>
  <c r="AN107"/>
  <c r="AN81"/>
  <c r="AN103"/>
  <c r="AP107"/>
  <c r="AP81"/>
  <c r="AP103"/>
  <c r="AR107"/>
  <c r="AR81"/>
  <c r="AR103"/>
  <c r="AT107"/>
  <c r="AT81"/>
  <c r="AT103"/>
  <c r="AV107"/>
  <c r="AV81"/>
  <c r="AV103"/>
  <c r="AX107"/>
  <c r="AX81"/>
  <c r="AX103"/>
  <c r="AZ107"/>
  <c r="AZ81"/>
  <c r="AZ103"/>
  <c r="BB107"/>
  <c r="BB81"/>
  <c r="BB103"/>
  <c r="BD107"/>
  <c r="BD81"/>
  <c r="BD103"/>
  <c r="BF107"/>
  <c r="BF81"/>
  <c r="BF103"/>
  <c r="BJ107"/>
  <c r="BJ81"/>
  <c r="BJ103"/>
  <c r="BL107"/>
  <c r="BL81"/>
  <c r="BL103"/>
  <c r="BN107"/>
  <c r="BN81"/>
  <c r="BN103"/>
  <c r="BP107"/>
  <c r="BP81"/>
  <c r="BP103"/>
  <c r="BR107"/>
  <c r="BR81"/>
  <c r="BR103"/>
  <c r="BT107"/>
  <c r="BT81"/>
  <c r="BT103"/>
  <c r="BV107"/>
  <c r="BV81"/>
  <c r="BV103"/>
  <c r="BX107"/>
  <c r="BX81"/>
  <c r="BX103"/>
  <c r="BZ107"/>
  <c r="BZ81"/>
  <c r="BZ103"/>
  <c r="CB107"/>
  <c r="CB81"/>
  <c r="CB103"/>
  <c r="CD107"/>
  <c r="CD81"/>
  <c r="CD103"/>
  <c r="CF107"/>
  <c r="CF81"/>
  <c r="CF103"/>
  <c r="CH107"/>
  <c r="CH81"/>
  <c r="CH103"/>
  <c r="CJ107"/>
  <c r="CJ81"/>
  <c r="CJ103"/>
  <c r="CL107"/>
  <c r="CL81"/>
  <c r="CL103"/>
  <c r="CN107"/>
  <c r="CN81"/>
  <c r="CN103"/>
  <c r="CP107"/>
  <c r="CP81"/>
  <c r="CP103"/>
  <c r="CR107"/>
  <c r="CR81"/>
  <c r="CR103"/>
  <c r="CT107"/>
  <c r="CT81"/>
  <c r="CT103"/>
  <c r="CV107"/>
  <c r="CV81"/>
  <c r="CV103"/>
  <c r="CX107"/>
  <c r="CX81"/>
  <c r="CX103"/>
  <c r="CZ107"/>
  <c r="CZ81"/>
  <c r="CZ103"/>
  <c r="DB107"/>
  <c r="DB81"/>
  <c r="DB103"/>
  <c r="DD107"/>
  <c r="DD81"/>
  <c r="DD103"/>
  <c r="DF107"/>
  <c r="DF81"/>
  <c r="DF103"/>
  <c r="DH107"/>
  <c r="DH81"/>
  <c r="DH103"/>
  <c r="N108"/>
  <c r="N104"/>
  <c r="N82"/>
  <c r="P108"/>
  <c r="P104"/>
  <c r="P82"/>
  <c r="R108"/>
  <c r="R104"/>
  <c r="R82"/>
  <c r="V108"/>
  <c r="V104"/>
  <c r="V82"/>
  <c r="X108"/>
  <c r="X104"/>
  <c r="X82"/>
  <c r="Z108"/>
  <c r="Z104"/>
  <c r="Z82"/>
  <c r="AB108"/>
  <c r="AB104"/>
  <c r="AB82"/>
  <c r="AB83" s="1"/>
  <c r="AD108"/>
  <c r="AD104"/>
  <c r="AD82"/>
  <c r="AF108"/>
  <c r="AF104"/>
  <c r="AF82"/>
  <c r="AF83" s="1"/>
  <c r="AH108"/>
  <c r="AH104"/>
  <c r="AH82"/>
  <c r="AJ108"/>
  <c r="AJ104"/>
  <c r="AJ82"/>
  <c r="AJ83" s="1"/>
  <c r="AL108"/>
  <c r="AL104"/>
  <c r="AL82"/>
  <c r="AN108"/>
  <c r="AN104"/>
  <c r="AN82"/>
  <c r="AP108"/>
  <c r="AP104"/>
  <c r="AP82"/>
  <c r="AR108"/>
  <c r="AR104"/>
  <c r="AR82"/>
  <c r="AT108"/>
  <c r="AT104"/>
  <c r="AT82"/>
  <c r="AV108"/>
  <c r="AV104"/>
  <c r="AV82"/>
  <c r="AX108"/>
  <c r="AX104"/>
  <c r="AX82"/>
  <c r="AZ108"/>
  <c r="AZ104"/>
  <c r="AZ82"/>
  <c r="BB108"/>
  <c r="BB104"/>
  <c r="BB82"/>
  <c r="BD108"/>
  <c r="BD104"/>
  <c r="BD82"/>
  <c r="BF108"/>
  <c r="BF104"/>
  <c r="BF82"/>
  <c r="BH108"/>
  <c r="BH104"/>
  <c r="BH82"/>
  <c r="BJ108"/>
  <c r="BJ104"/>
  <c r="BJ82"/>
  <c r="BL108"/>
  <c r="BL104"/>
  <c r="BL82"/>
  <c r="BN108"/>
  <c r="BN104"/>
  <c r="BN82"/>
  <c r="BP108"/>
  <c r="BP104"/>
  <c r="BP82"/>
  <c r="BR108"/>
  <c r="BR104"/>
  <c r="BR82"/>
  <c r="BT108"/>
  <c r="BT104"/>
  <c r="BT82"/>
  <c r="BV108"/>
  <c r="BV104"/>
  <c r="BV82"/>
  <c r="BX108"/>
  <c r="BX104"/>
  <c r="BX82"/>
  <c r="BZ108"/>
  <c r="BZ104"/>
  <c r="BZ82"/>
  <c r="CB108"/>
  <c r="CB104"/>
  <c r="CB82"/>
  <c r="CD108"/>
  <c r="CD104"/>
  <c r="CD82"/>
  <c r="CF108"/>
  <c r="CF104"/>
  <c r="CF82"/>
  <c r="CH108"/>
  <c r="CH104"/>
  <c r="CH82"/>
  <c r="CJ108"/>
  <c r="CJ104"/>
  <c r="CJ82"/>
  <c r="CL108"/>
  <c r="CL104"/>
  <c r="CL82"/>
  <c r="CN108"/>
  <c r="CN104"/>
  <c r="CN82"/>
  <c r="CP108"/>
  <c r="CP104"/>
  <c r="CP82"/>
  <c r="CR108"/>
  <c r="CR104"/>
  <c r="CR82"/>
  <c r="CT108"/>
  <c r="CT104"/>
  <c r="CT82"/>
  <c r="CV108"/>
  <c r="CV104"/>
  <c r="CV82"/>
  <c r="CX108"/>
  <c r="CX104"/>
  <c r="CX82"/>
  <c r="CZ108"/>
  <c r="CZ104"/>
  <c r="CZ82"/>
  <c r="DB108"/>
  <c r="DB104"/>
  <c r="DB82"/>
  <c r="DD108"/>
  <c r="DD104"/>
  <c r="DD82"/>
  <c r="DF108"/>
  <c r="DF104"/>
  <c r="DF82"/>
  <c r="DH108"/>
  <c r="DH104"/>
  <c r="DH82"/>
  <c r="BH5"/>
  <c r="DP5"/>
  <c r="DP42" s="1"/>
  <c r="T9"/>
  <c r="DJ9" s="1"/>
  <c r="N42"/>
  <c r="N44" s="1"/>
  <c r="P42"/>
  <c r="P44" s="1"/>
  <c r="R42"/>
  <c r="R44" s="1"/>
  <c r="T42"/>
  <c r="V42"/>
  <c r="V44" s="1"/>
  <c r="X42"/>
  <c r="X44" s="1"/>
  <c r="Z42"/>
  <c r="Z44" s="1"/>
  <c r="AB42"/>
  <c r="AB44" s="1"/>
  <c r="AD42"/>
  <c r="AD44" s="1"/>
  <c r="AF42"/>
  <c r="AF44" s="1"/>
  <c r="AH42"/>
  <c r="AH44" s="1"/>
  <c r="AJ42"/>
  <c r="AJ44" s="1"/>
  <c r="AL42"/>
  <c r="AL44" s="1"/>
  <c r="AN42"/>
  <c r="AN44" s="1"/>
  <c r="AP42"/>
  <c r="AP44" s="1"/>
  <c r="AR42"/>
  <c r="AR44" s="1"/>
  <c r="AT42"/>
  <c r="AT44" s="1"/>
  <c r="AV42"/>
  <c r="AV44" s="1"/>
  <c r="AX42"/>
  <c r="AX44" s="1"/>
  <c r="AZ42"/>
  <c r="AZ44" s="1"/>
  <c r="BB42"/>
  <c r="BB44" s="1"/>
  <c r="BD42"/>
  <c r="BD44" s="1"/>
  <c r="BF42"/>
  <c r="BF44" s="1"/>
  <c r="BJ42"/>
  <c r="BJ44" s="1"/>
  <c r="BL42"/>
  <c r="BL44" s="1"/>
  <c r="BN42"/>
  <c r="BN44" s="1"/>
  <c r="BP42"/>
  <c r="BP44" s="1"/>
  <c r="BR42"/>
  <c r="BR44" s="1"/>
  <c r="BT42"/>
  <c r="BT44" s="1"/>
  <c r="BV42"/>
  <c r="BV44" s="1"/>
  <c r="BX42"/>
  <c r="BX44" s="1"/>
  <c r="BZ42"/>
  <c r="BZ44" s="1"/>
  <c r="CB42"/>
  <c r="CB44" s="1"/>
  <c r="CD42"/>
  <c r="CD44" s="1"/>
  <c r="CF42"/>
  <c r="CF44" s="1"/>
  <c r="CH42"/>
  <c r="CH44" s="1"/>
  <c r="CJ42"/>
  <c r="CJ44" s="1"/>
  <c r="CL42"/>
  <c r="CL44" s="1"/>
  <c r="CN42"/>
  <c r="CN44" s="1"/>
  <c r="CP42"/>
  <c r="CP44" s="1"/>
  <c r="CR42"/>
  <c r="CR44" s="1"/>
  <c r="CT42"/>
  <c r="CT44" s="1"/>
  <c r="CV42"/>
  <c r="CV44" s="1"/>
  <c r="CX42"/>
  <c r="CX44" s="1"/>
  <c r="CZ42"/>
  <c r="CZ44" s="1"/>
  <c r="DB42"/>
  <c r="DB44" s="1"/>
  <c r="DD42"/>
  <c r="DD44" s="1"/>
  <c r="DF42"/>
  <c r="DF44" s="1"/>
  <c r="DH42"/>
  <c r="DH44" s="1"/>
  <c r="O43"/>
  <c r="Q43"/>
  <c r="S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O62"/>
  <c r="O64" s="1"/>
  <c r="Q62"/>
  <c r="Q64" s="1"/>
  <c r="S62"/>
  <c r="S64" s="1"/>
  <c r="U62"/>
  <c r="U64" s="1"/>
  <c r="W62"/>
  <c r="W64" s="1"/>
  <c r="Y62"/>
  <c r="Y64" s="1"/>
  <c r="AA62"/>
  <c r="AA64" s="1"/>
  <c r="AC62"/>
  <c r="AC64" s="1"/>
  <c r="AE62"/>
  <c r="AE64" s="1"/>
  <c r="AG62"/>
  <c r="AG64" s="1"/>
  <c r="AI62"/>
  <c r="AI64" s="1"/>
  <c r="AK62"/>
  <c r="AK64" s="1"/>
  <c r="AM62"/>
  <c r="AM64" s="1"/>
  <c r="AO62"/>
  <c r="AO64" s="1"/>
  <c r="AQ62"/>
  <c r="AQ64" s="1"/>
  <c r="AS62"/>
  <c r="AS64" s="1"/>
  <c r="AU62"/>
  <c r="AU64" s="1"/>
  <c r="AW62"/>
  <c r="AW64" s="1"/>
  <c r="AY62"/>
  <c r="AY64" s="1"/>
  <c r="BA62"/>
  <c r="BA64" s="1"/>
  <c r="BC62"/>
  <c r="BC64" s="1"/>
  <c r="BE62"/>
  <c r="BE64" s="1"/>
  <c r="BG62"/>
  <c r="BG64" s="1"/>
  <c r="BI62"/>
  <c r="BI64" s="1"/>
  <c r="BK62"/>
  <c r="BK64" s="1"/>
  <c r="BM62"/>
  <c r="BM64" s="1"/>
  <c r="BO62"/>
  <c r="BO64" s="1"/>
  <c r="BQ62"/>
  <c r="BQ64" s="1"/>
  <c r="BS62"/>
  <c r="BS64" s="1"/>
  <c r="BU62"/>
  <c r="BU64" s="1"/>
  <c r="BW62"/>
  <c r="BW64" s="1"/>
  <c r="BY62"/>
  <c r="BY64" s="1"/>
  <c r="CA62"/>
  <c r="CA64" s="1"/>
  <c r="CC62"/>
  <c r="CC64" s="1"/>
  <c r="CE62"/>
  <c r="CE64" s="1"/>
  <c r="CG62"/>
  <c r="CG64" s="1"/>
  <c r="CI62"/>
  <c r="CI64" s="1"/>
  <c r="CK62"/>
  <c r="CK64" s="1"/>
  <c r="CM62"/>
  <c r="CM64" s="1"/>
  <c r="CO62"/>
  <c r="CO64" s="1"/>
  <c r="CQ62"/>
  <c r="CQ64" s="1"/>
  <c r="CS62"/>
  <c r="CS64" s="1"/>
  <c r="CU62"/>
  <c r="CU64" s="1"/>
  <c r="CW62"/>
  <c r="CW64" s="1"/>
  <c r="CY62"/>
  <c r="CY64" s="1"/>
  <c r="DA62"/>
  <c r="DA64" s="1"/>
  <c r="DC62"/>
  <c r="DC64" s="1"/>
  <c r="DE62"/>
  <c r="DE64" s="1"/>
  <c r="DG62"/>
  <c r="DG64" s="1"/>
  <c r="N63"/>
  <c r="N64" s="1"/>
  <c r="P63"/>
  <c r="P64" s="1"/>
  <c r="R63"/>
  <c r="R64" s="1"/>
  <c r="V63"/>
  <c r="V64" s="1"/>
  <c r="X63"/>
  <c r="X64" s="1"/>
  <c r="Z63"/>
  <c r="Z64" s="1"/>
  <c r="AB63"/>
  <c r="AD63"/>
  <c r="AD64" s="1"/>
  <c r="AF63"/>
  <c r="AH63"/>
  <c r="AH64" s="1"/>
  <c r="AJ63"/>
  <c r="AL63"/>
  <c r="AL64" s="1"/>
  <c r="AN63"/>
  <c r="AN64" s="1"/>
  <c r="AP63"/>
  <c r="AP64" s="1"/>
  <c r="AR63"/>
  <c r="AR64" s="1"/>
  <c r="AT63"/>
  <c r="AT64" s="1"/>
  <c r="AV63"/>
  <c r="AV64" s="1"/>
  <c r="AX63"/>
  <c r="AX64" s="1"/>
  <c r="AZ63"/>
  <c r="AZ64" s="1"/>
  <c r="BB63"/>
  <c r="BB64" s="1"/>
  <c r="BD63"/>
  <c r="BD64" s="1"/>
  <c r="BF63"/>
  <c r="BF64" s="1"/>
  <c r="BH63"/>
  <c r="BJ63"/>
  <c r="BJ64" s="1"/>
  <c r="BL63"/>
  <c r="BL64" s="1"/>
  <c r="BN63"/>
  <c r="BN64" s="1"/>
  <c r="BP63"/>
  <c r="BP64" s="1"/>
  <c r="BR63"/>
  <c r="BR64" s="1"/>
  <c r="BT63"/>
  <c r="BT64" s="1"/>
  <c r="BV63"/>
  <c r="BV64" s="1"/>
  <c r="BX63"/>
  <c r="BX64" s="1"/>
  <c r="BZ63"/>
  <c r="BZ64" s="1"/>
  <c r="CB63"/>
  <c r="CB64" s="1"/>
  <c r="CD63"/>
  <c r="CD64" s="1"/>
  <c r="CF63"/>
  <c r="CF64" s="1"/>
  <c r="CH63"/>
  <c r="CH64" s="1"/>
  <c r="CJ63"/>
  <c r="CJ64" s="1"/>
  <c r="CL63"/>
  <c r="CL64" s="1"/>
  <c r="CN63"/>
  <c r="CN64" s="1"/>
  <c r="CP63"/>
  <c r="CP64" s="1"/>
  <c r="CR63"/>
  <c r="CR64" s="1"/>
  <c r="CT63"/>
  <c r="CT64" s="1"/>
  <c r="CV63"/>
  <c r="CV64" s="1"/>
  <c r="CX63"/>
  <c r="CX64" s="1"/>
  <c r="CZ63"/>
  <c r="CZ64" s="1"/>
  <c r="DB63"/>
  <c r="DB64" s="1"/>
  <c r="DD63"/>
  <c r="DD64" s="1"/>
  <c r="DF63"/>
  <c r="DF64" s="1"/>
  <c r="DH63"/>
  <c r="DH64" s="1"/>
  <c r="N81"/>
  <c r="N83" s="1"/>
  <c r="P81"/>
  <c r="P83" s="1"/>
  <c r="R81"/>
  <c r="R83" s="1"/>
  <c r="T81"/>
  <c r="V81"/>
  <c r="V83" s="1"/>
  <c r="X81"/>
  <c r="X83" s="1"/>
  <c r="Z81"/>
  <c r="Z83" s="1"/>
  <c r="AD81"/>
  <c r="AD83" s="1"/>
  <c r="AH81"/>
  <c r="AH83" s="1"/>
  <c r="DK45" i="70"/>
  <c r="DM111"/>
  <c r="DM45"/>
  <c r="DP111"/>
  <c r="DP45"/>
  <c r="DS111"/>
  <c r="DS45"/>
  <c r="DL111"/>
  <c r="C17" i="64" s="1"/>
  <c r="DN111" i="70"/>
  <c r="DN45"/>
  <c r="DR111"/>
  <c r="DR45"/>
  <c r="DT111"/>
  <c r="DT45"/>
  <c r="DU48"/>
  <c r="DU63" s="1"/>
  <c r="DQ63"/>
  <c r="DQ52"/>
  <c r="DQ57"/>
  <c r="M111"/>
  <c r="M106"/>
  <c r="O111"/>
  <c r="O106"/>
  <c r="Q111"/>
  <c r="Q106"/>
  <c r="S111"/>
  <c r="S106"/>
  <c r="U111"/>
  <c r="U106"/>
  <c r="W111"/>
  <c r="W106"/>
  <c r="Y111"/>
  <c r="Y106"/>
  <c r="AA111"/>
  <c r="AA106"/>
  <c r="AC111"/>
  <c r="AC106"/>
  <c r="AE111"/>
  <c r="AE106"/>
  <c r="AG111"/>
  <c r="AG106"/>
  <c r="AI111"/>
  <c r="AI106"/>
  <c r="AK111"/>
  <c r="AK106"/>
  <c r="AM111"/>
  <c r="AM106"/>
  <c r="AO111"/>
  <c r="AO106"/>
  <c r="AQ111"/>
  <c r="AQ106"/>
  <c r="AS111"/>
  <c r="AS106"/>
  <c r="AU111"/>
  <c r="AU106"/>
  <c r="AW111"/>
  <c r="AW106"/>
  <c r="AY111"/>
  <c r="AY106"/>
  <c r="BA111"/>
  <c r="BA106"/>
  <c r="BC111"/>
  <c r="BC106"/>
  <c r="BE111"/>
  <c r="BE106"/>
  <c r="BI111"/>
  <c r="BI106"/>
  <c r="BK111"/>
  <c r="BK106"/>
  <c r="BM111"/>
  <c r="BM106"/>
  <c r="BO111"/>
  <c r="BO106"/>
  <c r="BQ111"/>
  <c r="BQ106"/>
  <c r="BS111"/>
  <c r="BS106"/>
  <c r="BU111"/>
  <c r="BU106"/>
  <c r="BW111"/>
  <c r="BW106"/>
  <c r="BY111"/>
  <c r="BY106"/>
  <c r="CA111"/>
  <c r="CA106"/>
  <c r="CC111"/>
  <c r="CC106"/>
  <c r="CE111"/>
  <c r="CE106"/>
  <c r="CG111"/>
  <c r="CG106"/>
  <c r="CI111"/>
  <c r="CI106"/>
  <c r="CK111"/>
  <c r="CK106"/>
  <c r="CM111"/>
  <c r="CM106"/>
  <c r="CO111"/>
  <c r="CO106"/>
  <c r="CQ111"/>
  <c r="CQ106"/>
  <c r="CS111"/>
  <c r="CS106"/>
  <c r="CU111"/>
  <c r="CU106"/>
  <c r="CW111"/>
  <c r="CW106"/>
  <c r="CY111"/>
  <c r="CY106"/>
  <c r="DA111"/>
  <c r="DA106"/>
  <c r="DC111"/>
  <c r="DC106"/>
  <c r="DE111"/>
  <c r="DE106"/>
  <c r="DG111"/>
  <c r="DG106"/>
  <c r="M112"/>
  <c r="M107"/>
  <c r="M84"/>
  <c r="O112"/>
  <c r="O107"/>
  <c r="O84"/>
  <c r="Q112"/>
  <c r="Q107"/>
  <c r="Q84"/>
  <c r="U112"/>
  <c r="U107"/>
  <c r="U84"/>
  <c r="W112"/>
  <c r="W107"/>
  <c r="W84"/>
  <c r="Y112"/>
  <c r="Y107"/>
  <c r="Y84"/>
  <c r="AA112"/>
  <c r="AA107"/>
  <c r="AA84"/>
  <c r="AC112"/>
  <c r="AC107"/>
  <c r="AC84"/>
  <c r="AE112"/>
  <c r="AE107"/>
  <c r="AE84"/>
  <c r="AG112"/>
  <c r="AG107"/>
  <c r="AG84"/>
  <c r="AI112"/>
  <c r="AI107"/>
  <c r="AI84"/>
  <c r="AK112"/>
  <c r="AK107"/>
  <c r="AK84"/>
  <c r="AM112"/>
  <c r="AM107"/>
  <c r="AM84"/>
  <c r="AO112"/>
  <c r="AO107"/>
  <c r="AO84"/>
  <c r="AQ112"/>
  <c r="AQ107"/>
  <c r="AQ84"/>
  <c r="AS112"/>
  <c r="AS107"/>
  <c r="AS84"/>
  <c r="AU112"/>
  <c r="AU107"/>
  <c r="AU84"/>
  <c r="AW112"/>
  <c r="AW107"/>
  <c r="AW84"/>
  <c r="AY112"/>
  <c r="AY107"/>
  <c r="AY84"/>
  <c r="BA112"/>
  <c r="BA107"/>
  <c r="BA84"/>
  <c r="BC112"/>
  <c r="BC107"/>
  <c r="BC84"/>
  <c r="BE112"/>
  <c r="BE107"/>
  <c r="BE84"/>
  <c r="BG112"/>
  <c r="BG107"/>
  <c r="BG84"/>
  <c r="BI112"/>
  <c r="BI107"/>
  <c r="BI84"/>
  <c r="BK112"/>
  <c r="BK107"/>
  <c r="BK84"/>
  <c r="BM112"/>
  <c r="BM107"/>
  <c r="BM84"/>
  <c r="BO112"/>
  <c r="BO107"/>
  <c r="BO84"/>
  <c r="BQ112"/>
  <c r="BQ107"/>
  <c r="BQ84"/>
  <c r="BS112"/>
  <c r="BS107"/>
  <c r="BS84"/>
  <c r="BU112"/>
  <c r="BU107"/>
  <c r="BU84"/>
  <c r="BW112"/>
  <c r="BW107"/>
  <c r="BW84"/>
  <c r="BY112"/>
  <c r="BY107"/>
  <c r="BY84"/>
  <c r="CA112"/>
  <c r="CA107"/>
  <c r="CA84"/>
  <c r="CC112"/>
  <c r="CC107"/>
  <c r="CC84"/>
  <c r="CE112"/>
  <c r="CE107"/>
  <c r="CE84"/>
  <c r="CG112"/>
  <c r="CG107"/>
  <c r="CG84"/>
  <c r="CI112"/>
  <c r="CI107"/>
  <c r="CI84"/>
  <c r="CK112"/>
  <c r="CK107"/>
  <c r="CK84"/>
  <c r="CM112"/>
  <c r="CM107"/>
  <c r="CM84"/>
  <c r="CO112"/>
  <c r="CO107"/>
  <c r="CO84"/>
  <c r="CQ112"/>
  <c r="CQ107"/>
  <c r="CQ84"/>
  <c r="CS112"/>
  <c r="CS107"/>
  <c r="CS84"/>
  <c r="CU112"/>
  <c r="CU107"/>
  <c r="CU84"/>
  <c r="CW112"/>
  <c r="CW107"/>
  <c r="CW84"/>
  <c r="CY112"/>
  <c r="CY107"/>
  <c r="CY84"/>
  <c r="DA112"/>
  <c r="DA107"/>
  <c r="DA84"/>
  <c r="DC112"/>
  <c r="DC107"/>
  <c r="DC84"/>
  <c r="DE112"/>
  <c r="DE107"/>
  <c r="DE84"/>
  <c r="DG112"/>
  <c r="DG107"/>
  <c r="DG84"/>
  <c r="BG5"/>
  <c r="DO5"/>
  <c r="DO42" s="1"/>
  <c r="S9"/>
  <c r="Q14"/>
  <c r="DI14" s="1"/>
  <c r="M42"/>
  <c r="O42"/>
  <c r="Q42"/>
  <c r="S42"/>
  <c r="U42"/>
  <c r="W42"/>
  <c r="Y42"/>
  <c r="AA42"/>
  <c r="AC42"/>
  <c r="AE42"/>
  <c r="AG42"/>
  <c r="AI42"/>
  <c r="AK42"/>
  <c r="AM42"/>
  <c r="AO42"/>
  <c r="AQ42"/>
  <c r="AS42"/>
  <c r="AU42"/>
  <c r="AW42"/>
  <c r="AY42"/>
  <c r="BA42"/>
  <c r="BC42"/>
  <c r="BE42"/>
  <c r="BI42"/>
  <c r="BK42"/>
  <c r="BM42"/>
  <c r="BO42"/>
  <c r="BQ42"/>
  <c r="BS42"/>
  <c r="BU42"/>
  <c r="BW42"/>
  <c r="BY42"/>
  <c r="CA42"/>
  <c r="CC42"/>
  <c r="CE42"/>
  <c r="CG42"/>
  <c r="CI42"/>
  <c r="CK42"/>
  <c r="CM42"/>
  <c r="CO42"/>
  <c r="CQ42"/>
  <c r="CS42"/>
  <c r="CU42"/>
  <c r="CW42"/>
  <c r="CY42"/>
  <c r="DA42"/>
  <c r="DC42"/>
  <c r="DE42"/>
  <c r="DG42"/>
  <c r="J43"/>
  <c r="J112" s="1"/>
  <c r="J44"/>
  <c r="J113" s="1"/>
  <c r="J66"/>
  <c r="DK63"/>
  <c r="M64"/>
  <c r="O64"/>
  <c r="Q64"/>
  <c r="U64"/>
  <c r="W64"/>
  <c r="Y64"/>
  <c r="AA64"/>
  <c r="AC64"/>
  <c r="AE64"/>
  <c r="AG64"/>
  <c r="AI64"/>
  <c r="AK64"/>
  <c r="AM64"/>
  <c r="AO64"/>
  <c r="AQ64"/>
  <c r="AS64"/>
  <c r="AU64"/>
  <c r="AW64"/>
  <c r="AY64"/>
  <c r="BA64"/>
  <c r="BC64"/>
  <c r="BE64"/>
  <c r="BG64"/>
  <c r="BI64"/>
  <c r="BK64"/>
  <c r="BM64"/>
  <c r="BO64"/>
  <c r="BQ64"/>
  <c r="BS64"/>
  <c r="BU64"/>
  <c r="BW64"/>
  <c r="BY64"/>
  <c r="CA64"/>
  <c r="CC64"/>
  <c r="CE64"/>
  <c r="CG64"/>
  <c r="CI64"/>
  <c r="CK64"/>
  <c r="CM64"/>
  <c r="CO64"/>
  <c r="CQ64"/>
  <c r="CS64"/>
  <c r="CU64"/>
  <c r="CW64"/>
  <c r="CY64"/>
  <c r="DA64"/>
  <c r="DC64"/>
  <c r="DE64"/>
  <c r="DG64"/>
  <c r="DK64"/>
  <c r="DK112" s="1"/>
  <c r="B21" i="64" s="1"/>
  <c r="B23" s="1"/>
  <c r="DK65" i="70"/>
  <c r="DK113" s="1"/>
  <c r="B25" i="64" s="1"/>
  <c r="B26" s="1"/>
  <c r="M83" i="70"/>
  <c r="M86" s="1"/>
  <c r="O83"/>
  <c r="O86" s="1"/>
  <c r="Q83"/>
  <c r="Q86" s="1"/>
  <c r="S83"/>
  <c r="U83"/>
  <c r="U86" s="1"/>
  <c r="W83"/>
  <c r="W86" s="1"/>
  <c r="Y83"/>
  <c r="Y86" s="1"/>
  <c r="AA83"/>
  <c r="AA86" s="1"/>
  <c r="AC83"/>
  <c r="AC86" s="1"/>
  <c r="AE83"/>
  <c r="AE86" s="1"/>
  <c r="AG83"/>
  <c r="AG86" s="1"/>
  <c r="AI83"/>
  <c r="AI86" s="1"/>
  <c r="AK83"/>
  <c r="AK86" s="1"/>
  <c r="AM83"/>
  <c r="AM86" s="1"/>
  <c r="AO83"/>
  <c r="AO86" s="1"/>
  <c r="AQ83"/>
  <c r="AQ86" s="1"/>
  <c r="AS83"/>
  <c r="AS86" s="1"/>
  <c r="AU83"/>
  <c r="AU86" s="1"/>
  <c r="AW83"/>
  <c r="AW86" s="1"/>
  <c r="AY83"/>
  <c r="AY86" s="1"/>
  <c r="BA83"/>
  <c r="BA86" s="1"/>
  <c r="BC83"/>
  <c r="BC86" s="1"/>
  <c r="BE83"/>
  <c r="BE86" s="1"/>
  <c r="BI83"/>
  <c r="BI86" s="1"/>
  <c r="BM83"/>
  <c r="BM86" s="1"/>
  <c r="BQ83"/>
  <c r="BQ86" s="1"/>
  <c r="BU83"/>
  <c r="BU86" s="1"/>
  <c r="BY83"/>
  <c r="BY86" s="1"/>
  <c r="CC83"/>
  <c r="CC86" s="1"/>
  <c r="CG83"/>
  <c r="CG86" s="1"/>
  <c r="CK83"/>
  <c r="CK86" s="1"/>
  <c r="CO83"/>
  <c r="CO86" s="1"/>
  <c r="CS83"/>
  <c r="CS86" s="1"/>
  <c r="CW83"/>
  <c r="CW86" s="1"/>
  <c r="DA83"/>
  <c r="DA86" s="1"/>
  <c r="DE83"/>
  <c r="DE86" s="1"/>
  <c r="N111"/>
  <c r="N106"/>
  <c r="P111"/>
  <c r="P106"/>
  <c r="R111"/>
  <c r="R106"/>
  <c r="T111"/>
  <c r="T106"/>
  <c r="V111"/>
  <c r="V106"/>
  <c r="X111"/>
  <c r="X106"/>
  <c r="Z111"/>
  <c r="Z106"/>
  <c r="AB111"/>
  <c r="AB106"/>
  <c r="AD111"/>
  <c r="AD106"/>
  <c r="AF111"/>
  <c r="AF106"/>
  <c r="AH111"/>
  <c r="AH106"/>
  <c r="AJ111"/>
  <c r="AJ106"/>
  <c r="AL111"/>
  <c r="AL106"/>
  <c r="AN111"/>
  <c r="AN106"/>
  <c r="AP111"/>
  <c r="AP106"/>
  <c r="AR111"/>
  <c r="AR106"/>
  <c r="AT111"/>
  <c r="AT106"/>
  <c r="AV111"/>
  <c r="AV106"/>
  <c r="AX111"/>
  <c r="AX106"/>
  <c r="AZ111"/>
  <c r="AZ106"/>
  <c r="BB111"/>
  <c r="BB106"/>
  <c r="BD111"/>
  <c r="BD106"/>
  <c r="BF111"/>
  <c r="BF106"/>
  <c r="BF83"/>
  <c r="BH111"/>
  <c r="BH106"/>
  <c r="BH83"/>
  <c r="BJ111"/>
  <c r="BJ106"/>
  <c r="BJ83"/>
  <c r="BL111"/>
  <c r="BL106"/>
  <c r="BL83"/>
  <c r="BN111"/>
  <c r="BN106"/>
  <c r="BN83"/>
  <c r="BP111"/>
  <c r="BP106"/>
  <c r="BP83"/>
  <c r="BR111"/>
  <c r="BR106"/>
  <c r="BR83"/>
  <c r="BT111"/>
  <c r="BT106"/>
  <c r="BT83"/>
  <c r="BV111"/>
  <c r="BV106"/>
  <c r="BV83"/>
  <c r="BX111"/>
  <c r="BX106"/>
  <c r="BX83"/>
  <c r="BZ111"/>
  <c r="BZ106"/>
  <c r="BZ83"/>
  <c r="CB111"/>
  <c r="CB106"/>
  <c r="CB83"/>
  <c r="CD111"/>
  <c r="CD106"/>
  <c r="CD83"/>
  <c r="CF111"/>
  <c r="CF106"/>
  <c r="CF83"/>
  <c r="CH111"/>
  <c r="CH106"/>
  <c r="CH83"/>
  <c r="CJ111"/>
  <c r="CJ106"/>
  <c r="CJ83"/>
  <c r="CL111"/>
  <c r="CL106"/>
  <c r="CL83"/>
  <c r="CN111"/>
  <c r="CN106"/>
  <c r="CN83"/>
  <c r="CP111"/>
  <c r="CP106"/>
  <c r="CP83"/>
  <c r="CR111"/>
  <c r="CR106"/>
  <c r="CR83"/>
  <c r="CT111"/>
  <c r="CT106"/>
  <c r="CT83"/>
  <c r="CV111"/>
  <c r="CV106"/>
  <c r="CV83"/>
  <c r="CX111"/>
  <c r="CX106"/>
  <c r="CX83"/>
  <c r="CZ111"/>
  <c r="CZ106"/>
  <c r="CZ83"/>
  <c r="DB111"/>
  <c r="DB106"/>
  <c r="DB83"/>
  <c r="DD111"/>
  <c r="DD106"/>
  <c r="DD83"/>
  <c r="DF111"/>
  <c r="DF106"/>
  <c r="DF83"/>
  <c r="N112"/>
  <c r="N84"/>
  <c r="N107"/>
  <c r="P112"/>
  <c r="P84"/>
  <c r="P107"/>
  <c r="R112"/>
  <c r="R84"/>
  <c r="R107"/>
  <c r="T112"/>
  <c r="T84"/>
  <c r="T107"/>
  <c r="V112"/>
  <c r="V84"/>
  <c r="V107"/>
  <c r="X112"/>
  <c r="X84"/>
  <c r="X107"/>
  <c r="Z112"/>
  <c r="Z84"/>
  <c r="Z107"/>
  <c r="AB112"/>
  <c r="AB84"/>
  <c r="AB107"/>
  <c r="AD112"/>
  <c r="AD84"/>
  <c r="AD107"/>
  <c r="AF112"/>
  <c r="AF84"/>
  <c r="AF107"/>
  <c r="AH112"/>
  <c r="AH84"/>
  <c r="AH107"/>
  <c r="AJ112"/>
  <c r="AJ84"/>
  <c r="AJ107"/>
  <c r="AL112"/>
  <c r="AL84"/>
  <c r="AL107"/>
  <c r="AN112"/>
  <c r="AN84"/>
  <c r="AN107"/>
  <c r="AP112"/>
  <c r="AP84"/>
  <c r="AP107"/>
  <c r="AR112"/>
  <c r="AR84"/>
  <c r="AR107"/>
  <c r="AT112"/>
  <c r="AT84"/>
  <c r="AT107"/>
  <c r="AV112"/>
  <c r="AV84"/>
  <c r="AV107"/>
  <c r="AX112"/>
  <c r="AX84"/>
  <c r="AX107"/>
  <c r="AZ112"/>
  <c r="AZ84"/>
  <c r="AZ107"/>
  <c r="BB112"/>
  <c r="BB84"/>
  <c r="BB107"/>
  <c r="BD112"/>
  <c r="BD84"/>
  <c r="BD107"/>
  <c r="BF112"/>
  <c r="BF84"/>
  <c r="BF107"/>
  <c r="BH112"/>
  <c r="BH84"/>
  <c r="BH107"/>
  <c r="BJ112"/>
  <c r="BJ84"/>
  <c r="BJ107"/>
  <c r="BL112"/>
  <c r="BL84"/>
  <c r="BL107"/>
  <c r="BN112"/>
  <c r="BN107"/>
  <c r="BN84"/>
  <c r="BP112"/>
  <c r="BP107"/>
  <c r="BP84"/>
  <c r="BR112"/>
  <c r="BR107"/>
  <c r="BR84"/>
  <c r="BT112"/>
  <c r="BT107"/>
  <c r="BT84"/>
  <c r="BV112"/>
  <c r="BV107"/>
  <c r="BV84"/>
  <c r="BX112"/>
  <c r="BX107"/>
  <c r="BX84"/>
  <c r="BZ112"/>
  <c r="BZ107"/>
  <c r="BZ84"/>
  <c r="CB112"/>
  <c r="CB107"/>
  <c r="CB84"/>
  <c r="CD112"/>
  <c r="CD107"/>
  <c r="CD84"/>
  <c r="CF112"/>
  <c r="CF107"/>
  <c r="CF84"/>
  <c r="CH112"/>
  <c r="CH107"/>
  <c r="CH84"/>
  <c r="CJ112"/>
  <c r="CJ107"/>
  <c r="CJ84"/>
  <c r="CL112"/>
  <c r="CL107"/>
  <c r="CL84"/>
  <c r="CN112"/>
  <c r="CN107"/>
  <c r="CN84"/>
  <c r="CP112"/>
  <c r="CP107"/>
  <c r="CP84"/>
  <c r="CR112"/>
  <c r="CR107"/>
  <c r="CR84"/>
  <c r="CT112"/>
  <c r="CT107"/>
  <c r="CT84"/>
  <c r="CV112"/>
  <c r="CV107"/>
  <c r="CV84"/>
  <c r="CX112"/>
  <c r="CX107"/>
  <c r="CX84"/>
  <c r="CZ112"/>
  <c r="CZ107"/>
  <c r="CZ84"/>
  <c r="DB112"/>
  <c r="DB107"/>
  <c r="DB84"/>
  <c r="DD112"/>
  <c r="DD107"/>
  <c r="DD84"/>
  <c r="DF112"/>
  <c r="DF107"/>
  <c r="DF84"/>
  <c r="DI5"/>
  <c r="DI9"/>
  <c r="DL9"/>
  <c r="DL43" s="1"/>
  <c r="DL112" s="1"/>
  <c r="C21" i="64" s="1"/>
  <c r="C23" s="1"/>
  <c r="C13" i="63" s="1"/>
  <c r="DL14" i="70"/>
  <c r="DL44" s="1"/>
  <c r="DL113" s="1"/>
  <c r="C25" i="64" s="1"/>
  <c r="C26" s="1"/>
  <c r="N42" i="70"/>
  <c r="N45" s="1"/>
  <c r="P42"/>
  <c r="P45" s="1"/>
  <c r="R42"/>
  <c r="R45" s="1"/>
  <c r="T42"/>
  <c r="T45" s="1"/>
  <c r="V42"/>
  <c r="V45" s="1"/>
  <c r="X42"/>
  <c r="X45" s="1"/>
  <c r="Z42"/>
  <c r="Z45" s="1"/>
  <c r="AB42"/>
  <c r="AB45" s="1"/>
  <c r="AD42"/>
  <c r="AD45" s="1"/>
  <c r="AF42"/>
  <c r="AF45" s="1"/>
  <c r="AH42"/>
  <c r="AH45" s="1"/>
  <c r="AJ42"/>
  <c r="AJ45" s="1"/>
  <c r="AL42"/>
  <c r="AL45" s="1"/>
  <c r="AN42"/>
  <c r="AN45" s="1"/>
  <c r="AP42"/>
  <c r="AP45" s="1"/>
  <c r="AR42"/>
  <c r="AR45" s="1"/>
  <c r="AT42"/>
  <c r="AT45" s="1"/>
  <c r="AV42"/>
  <c r="AV45" s="1"/>
  <c r="AX42"/>
  <c r="AX45" s="1"/>
  <c r="AZ42"/>
  <c r="AZ45" s="1"/>
  <c r="BB42"/>
  <c r="BB45" s="1"/>
  <c r="BD42"/>
  <c r="BD45" s="1"/>
  <c r="BF42"/>
  <c r="BF45" s="1"/>
  <c r="BH42"/>
  <c r="BH45" s="1"/>
  <c r="BJ42"/>
  <c r="BJ45" s="1"/>
  <c r="BL42"/>
  <c r="BL45" s="1"/>
  <c r="BN42"/>
  <c r="BN45" s="1"/>
  <c r="BP42"/>
  <c r="BP45" s="1"/>
  <c r="BR42"/>
  <c r="BR45" s="1"/>
  <c r="BT42"/>
  <c r="BT45" s="1"/>
  <c r="BV42"/>
  <c r="BV45" s="1"/>
  <c r="BX42"/>
  <c r="BX45" s="1"/>
  <c r="BZ42"/>
  <c r="BZ45" s="1"/>
  <c r="CB42"/>
  <c r="CB45" s="1"/>
  <c r="CD42"/>
  <c r="CD45" s="1"/>
  <c r="CF42"/>
  <c r="CF45" s="1"/>
  <c r="CH42"/>
  <c r="CH45" s="1"/>
  <c r="CJ42"/>
  <c r="CJ45" s="1"/>
  <c r="CL42"/>
  <c r="CL45" s="1"/>
  <c r="CN42"/>
  <c r="CN45" s="1"/>
  <c r="CP42"/>
  <c r="CP45" s="1"/>
  <c r="CR42"/>
  <c r="CR45" s="1"/>
  <c r="CT42"/>
  <c r="CT45" s="1"/>
  <c r="CV42"/>
  <c r="CV45" s="1"/>
  <c r="CX42"/>
  <c r="CX45" s="1"/>
  <c r="CZ42"/>
  <c r="CZ45" s="1"/>
  <c r="DB42"/>
  <c r="DB45" s="1"/>
  <c r="DD42"/>
  <c r="DD45" s="1"/>
  <c r="DF42"/>
  <c r="DF45" s="1"/>
  <c r="M43"/>
  <c r="O43"/>
  <c r="Q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M63"/>
  <c r="M66" s="1"/>
  <c r="O63"/>
  <c r="O66" s="1"/>
  <c r="Q63"/>
  <c r="Q66" s="1"/>
  <c r="S63"/>
  <c r="U63"/>
  <c r="U66" s="1"/>
  <c r="W63"/>
  <c r="W66" s="1"/>
  <c r="Y63"/>
  <c r="Y66" s="1"/>
  <c r="AA63"/>
  <c r="AA66" s="1"/>
  <c r="AC63"/>
  <c r="AC66" s="1"/>
  <c r="AE63"/>
  <c r="AE66" s="1"/>
  <c r="AG63"/>
  <c r="AG66" s="1"/>
  <c r="AI63"/>
  <c r="AI66" s="1"/>
  <c r="AK63"/>
  <c r="AK66" s="1"/>
  <c r="AM63"/>
  <c r="AM66" s="1"/>
  <c r="AO63"/>
  <c r="AO66" s="1"/>
  <c r="AQ63"/>
  <c r="AQ66" s="1"/>
  <c r="AS63"/>
  <c r="AS66" s="1"/>
  <c r="AU63"/>
  <c r="AU66" s="1"/>
  <c r="AW63"/>
  <c r="AW66" s="1"/>
  <c r="AY63"/>
  <c r="AY66" s="1"/>
  <c r="BA63"/>
  <c r="BA66" s="1"/>
  <c r="BC63"/>
  <c r="BC66" s="1"/>
  <c r="BE63"/>
  <c r="BE66" s="1"/>
  <c r="BI63"/>
  <c r="BI66" s="1"/>
  <c r="BK63"/>
  <c r="BK66" s="1"/>
  <c r="BM63"/>
  <c r="BM66" s="1"/>
  <c r="BO63"/>
  <c r="BO66" s="1"/>
  <c r="BQ63"/>
  <c r="BQ66" s="1"/>
  <c r="BS63"/>
  <c r="BS66" s="1"/>
  <c r="BU63"/>
  <c r="BU66" s="1"/>
  <c r="BW63"/>
  <c r="BW66" s="1"/>
  <c r="BY63"/>
  <c r="BY66" s="1"/>
  <c r="CA63"/>
  <c r="CA66" s="1"/>
  <c r="CC63"/>
  <c r="CC66" s="1"/>
  <c r="CE63"/>
  <c r="CE66" s="1"/>
  <c r="CG63"/>
  <c r="CG66" s="1"/>
  <c r="CI63"/>
  <c r="CI66" s="1"/>
  <c r="CK63"/>
  <c r="CK66" s="1"/>
  <c r="CM63"/>
  <c r="CM66" s="1"/>
  <c r="CO63"/>
  <c r="CO66" s="1"/>
  <c r="CQ63"/>
  <c r="CQ66" s="1"/>
  <c r="CS63"/>
  <c r="CS66" s="1"/>
  <c r="CU63"/>
  <c r="CU66" s="1"/>
  <c r="CW63"/>
  <c r="CW66" s="1"/>
  <c r="CY63"/>
  <c r="CY66" s="1"/>
  <c r="DA63"/>
  <c r="DA66" s="1"/>
  <c r="DC63"/>
  <c r="DC66" s="1"/>
  <c r="DE63"/>
  <c r="DE66" s="1"/>
  <c r="DG63"/>
  <c r="DG66" s="1"/>
  <c r="N64"/>
  <c r="N66" s="1"/>
  <c r="P64"/>
  <c r="P66" s="1"/>
  <c r="R64"/>
  <c r="R66" s="1"/>
  <c r="T64"/>
  <c r="T66" s="1"/>
  <c r="V64"/>
  <c r="V66" s="1"/>
  <c r="X64"/>
  <c r="X66" s="1"/>
  <c r="Z64"/>
  <c r="Z66" s="1"/>
  <c r="AB64"/>
  <c r="AB66" s="1"/>
  <c r="AD64"/>
  <c r="AD66" s="1"/>
  <c r="AF64"/>
  <c r="AF66" s="1"/>
  <c r="AH64"/>
  <c r="AH66" s="1"/>
  <c r="AJ64"/>
  <c r="AJ66" s="1"/>
  <c r="AL64"/>
  <c r="AL66" s="1"/>
  <c r="AN64"/>
  <c r="AN66" s="1"/>
  <c r="AP64"/>
  <c r="AP66" s="1"/>
  <c r="AR64"/>
  <c r="AR66" s="1"/>
  <c r="AT64"/>
  <c r="AT66" s="1"/>
  <c r="AV64"/>
  <c r="AV66" s="1"/>
  <c r="AX64"/>
  <c r="AX66" s="1"/>
  <c r="AZ64"/>
  <c r="AZ66" s="1"/>
  <c r="BB64"/>
  <c r="BB66" s="1"/>
  <c r="BD64"/>
  <c r="BD66" s="1"/>
  <c r="BF64"/>
  <c r="BF66" s="1"/>
  <c r="BH64"/>
  <c r="BH66" s="1"/>
  <c r="BJ64"/>
  <c r="BJ66" s="1"/>
  <c r="BL64"/>
  <c r="BL66" s="1"/>
  <c r="BN64"/>
  <c r="BN66" s="1"/>
  <c r="BP64"/>
  <c r="BP66" s="1"/>
  <c r="BR64"/>
  <c r="BR66" s="1"/>
  <c r="BT64"/>
  <c r="BT66" s="1"/>
  <c r="BV64"/>
  <c r="BV66" s="1"/>
  <c r="BX64"/>
  <c r="BX66" s="1"/>
  <c r="BZ64"/>
  <c r="BZ66" s="1"/>
  <c r="CB64"/>
  <c r="CB66" s="1"/>
  <c r="CD64"/>
  <c r="CD66" s="1"/>
  <c r="CF64"/>
  <c r="CF66" s="1"/>
  <c r="CH64"/>
  <c r="CH66" s="1"/>
  <c r="CJ64"/>
  <c r="CJ66" s="1"/>
  <c r="CL64"/>
  <c r="CL66" s="1"/>
  <c r="CN64"/>
  <c r="CN66" s="1"/>
  <c r="CP64"/>
  <c r="CP66" s="1"/>
  <c r="CR64"/>
  <c r="CR66" s="1"/>
  <c r="CT64"/>
  <c r="CT66" s="1"/>
  <c r="CV64"/>
  <c r="CV66" s="1"/>
  <c r="CX64"/>
  <c r="CX66" s="1"/>
  <c r="CZ64"/>
  <c r="CZ66" s="1"/>
  <c r="DB64"/>
  <c r="DB66" s="1"/>
  <c r="DD64"/>
  <c r="DD66" s="1"/>
  <c r="DF64"/>
  <c r="DF66" s="1"/>
  <c r="N83"/>
  <c r="N86" s="1"/>
  <c r="P83"/>
  <c r="P86" s="1"/>
  <c r="R83"/>
  <c r="R86" s="1"/>
  <c r="T83"/>
  <c r="T86" s="1"/>
  <c r="V83"/>
  <c r="V86" s="1"/>
  <c r="X83"/>
  <c r="X86" s="1"/>
  <c r="Z83"/>
  <c r="Z86" s="1"/>
  <c r="AB83"/>
  <c r="AB86" s="1"/>
  <c r="AD83"/>
  <c r="AD86" s="1"/>
  <c r="AF83"/>
  <c r="AF86" s="1"/>
  <c r="AH83"/>
  <c r="AH86" s="1"/>
  <c r="AJ83"/>
  <c r="AJ86" s="1"/>
  <c r="AL83"/>
  <c r="AL86" s="1"/>
  <c r="AN83"/>
  <c r="AN86" s="1"/>
  <c r="AP83"/>
  <c r="AP86" s="1"/>
  <c r="AR83"/>
  <c r="AR86" s="1"/>
  <c r="AT83"/>
  <c r="AT86" s="1"/>
  <c r="AV83"/>
  <c r="AV86" s="1"/>
  <c r="AX83"/>
  <c r="AX86" s="1"/>
  <c r="AZ83"/>
  <c r="AZ86" s="1"/>
  <c r="BB83"/>
  <c r="BB86" s="1"/>
  <c r="BD83"/>
  <c r="BD86" s="1"/>
  <c r="BK83"/>
  <c r="BK86" s="1"/>
  <c r="BO83"/>
  <c r="BO86" s="1"/>
  <c r="BS83"/>
  <c r="BS86" s="1"/>
  <c r="BW83"/>
  <c r="BW86" s="1"/>
  <c r="CA83"/>
  <c r="CA86" s="1"/>
  <c r="CE83"/>
  <c r="CE86" s="1"/>
  <c r="CI83"/>
  <c r="CI86" s="1"/>
  <c r="CM83"/>
  <c r="CM86" s="1"/>
  <c r="CQ83"/>
  <c r="CQ86" s="1"/>
  <c r="CU83"/>
  <c r="CU86" s="1"/>
  <c r="CY83"/>
  <c r="CY86" s="1"/>
  <c r="DC83"/>
  <c r="DC86" s="1"/>
  <c r="DG83"/>
  <c r="DG86" s="1"/>
  <c r="I37" i="69"/>
  <c r="L31"/>
  <c r="P31" s="1"/>
  <c r="I61"/>
  <c r="L55"/>
  <c r="P55" s="1"/>
  <c r="O37"/>
  <c r="P36"/>
  <c r="N61"/>
  <c r="P59"/>
  <c r="K88"/>
  <c r="L84"/>
  <c r="P84" s="1"/>
  <c r="O112"/>
  <c r="P111"/>
  <c r="K37"/>
  <c r="L33"/>
  <c r="P33" s="1"/>
  <c r="O61"/>
  <c r="P60"/>
  <c r="F73"/>
  <c r="L64"/>
  <c r="G73"/>
  <c r="L65"/>
  <c r="P65" s="1"/>
  <c r="L66"/>
  <c r="P66" s="1"/>
  <c r="H73"/>
  <c r="F100"/>
  <c r="L91"/>
  <c r="G100"/>
  <c r="L92"/>
  <c r="P92" s="1"/>
  <c r="F124"/>
  <c r="L115"/>
  <c r="G124"/>
  <c r="L116"/>
  <c r="P116" s="1"/>
  <c r="O49"/>
  <c r="P48"/>
  <c r="O73"/>
  <c r="P72"/>
  <c r="O100"/>
  <c r="P99"/>
  <c r="O124"/>
  <c r="P123"/>
  <c r="F49"/>
  <c r="L40"/>
  <c r="G49"/>
  <c r="L41"/>
  <c r="P41" s="1"/>
  <c r="L42"/>
  <c r="P42" s="1"/>
  <c r="H49"/>
  <c r="F61"/>
  <c r="L52"/>
  <c r="G61"/>
  <c r="L53"/>
  <c r="P53" s="1"/>
  <c r="L56"/>
  <c r="P56" s="1"/>
  <c r="J61"/>
  <c r="K61"/>
  <c r="L57"/>
  <c r="P57" s="1"/>
  <c r="M61"/>
  <c r="P58"/>
  <c r="F112"/>
  <c r="L103"/>
  <c r="G112"/>
  <c r="L104"/>
  <c r="P104" s="1"/>
  <c r="F75"/>
  <c r="G75"/>
  <c r="F126"/>
  <c r="G126"/>
  <c r="D15"/>
  <c r="L28"/>
  <c r="L29"/>
  <c r="P29" s="1"/>
  <c r="B30"/>
  <c r="D30" s="1"/>
  <c r="H30" s="1"/>
  <c r="B32"/>
  <c r="D32" s="1"/>
  <c r="J32" s="1"/>
  <c r="B34"/>
  <c r="D34" s="1"/>
  <c r="M34" s="1"/>
  <c r="B35"/>
  <c r="D35" s="1"/>
  <c r="N35" s="1"/>
  <c r="B47"/>
  <c r="D47" s="1"/>
  <c r="N47" s="1"/>
  <c r="B71"/>
  <c r="D71" s="1"/>
  <c r="N71" s="1"/>
  <c r="L79"/>
  <c r="L80"/>
  <c r="P80" s="1"/>
  <c r="B81"/>
  <c r="D81" s="1"/>
  <c r="H81" s="1"/>
  <c r="B83"/>
  <c r="D83" s="1"/>
  <c r="J83" s="1"/>
  <c r="B85"/>
  <c r="D85" s="1"/>
  <c r="M85" s="1"/>
  <c r="B86"/>
  <c r="D86" s="1"/>
  <c r="N86" s="1"/>
  <c r="B87"/>
  <c r="D87" s="1"/>
  <c r="O87" s="1"/>
  <c r="B98"/>
  <c r="D98" s="1"/>
  <c r="N98" s="1"/>
  <c r="B110"/>
  <c r="D110" s="1"/>
  <c r="N110" s="1"/>
  <c r="B122"/>
  <c r="D122" s="1"/>
  <c r="N122" s="1"/>
  <c r="D9"/>
  <c r="D22"/>
  <c r="B43"/>
  <c r="D43" s="1"/>
  <c r="I43" s="1"/>
  <c r="B44"/>
  <c r="D44" s="1"/>
  <c r="J44" s="1"/>
  <c r="B45"/>
  <c r="D45" s="1"/>
  <c r="K45" s="1"/>
  <c r="B46"/>
  <c r="D46" s="1"/>
  <c r="M46" s="1"/>
  <c r="B54"/>
  <c r="D54" s="1"/>
  <c r="H54" s="1"/>
  <c r="B67"/>
  <c r="D67" s="1"/>
  <c r="I67" s="1"/>
  <c r="B68"/>
  <c r="D68" s="1"/>
  <c r="J68" s="1"/>
  <c r="B69"/>
  <c r="D69" s="1"/>
  <c r="K69" s="1"/>
  <c r="B70"/>
  <c r="D70" s="1"/>
  <c r="M70" s="1"/>
  <c r="B82"/>
  <c r="D82" s="1"/>
  <c r="I82" s="1"/>
  <c r="B93"/>
  <c r="D93" s="1"/>
  <c r="H93" s="1"/>
  <c r="B94"/>
  <c r="D94" s="1"/>
  <c r="I94" s="1"/>
  <c r="B95"/>
  <c r="D95" s="1"/>
  <c r="J95" s="1"/>
  <c r="B96"/>
  <c r="D96" s="1"/>
  <c r="K96" s="1"/>
  <c r="B97"/>
  <c r="D97" s="1"/>
  <c r="M97" s="1"/>
  <c r="B105"/>
  <c r="D105" s="1"/>
  <c r="H105" s="1"/>
  <c r="B106"/>
  <c r="D106" s="1"/>
  <c r="I106" s="1"/>
  <c r="B107"/>
  <c r="D107" s="1"/>
  <c r="J107" s="1"/>
  <c r="B108"/>
  <c r="D108" s="1"/>
  <c r="K108" s="1"/>
  <c r="B109"/>
  <c r="D109" s="1"/>
  <c r="M109" s="1"/>
  <c r="B117"/>
  <c r="D117" s="1"/>
  <c r="H117" s="1"/>
  <c r="B118"/>
  <c r="D118" s="1"/>
  <c r="I118" s="1"/>
  <c r="B119"/>
  <c r="D119" s="1"/>
  <c r="J119" s="1"/>
  <c r="B120"/>
  <c r="D120" s="1"/>
  <c r="K120" s="1"/>
  <c r="B121"/>
  <c r="D121" s="1"/>
  <c r="M121" s="1"/>
  <c r="DV5" i="68"/>
  <c r="DV42" s="1"/>
  <c r="DR42"/>
  <c r="DN107"/>
  <c r="DN44"/>
  <c r="DP107"/>
  <c r="DP44"/>
  <c r="DS107"/>
  <c r="DS44"/>
  <c r="DU107"/>
  <c r="DU44"/>
  <c r="DM107"/>
  <c r="C5" i="64" s="1"/>
  <c r="DO107" i="68"/>
  <c r="DO44"/>
  <c r="DQ107"/>
  <c r="DQ44"/>
  <c r="DT107"/>
  <c r="DT44"/>
  <c r="O103"/>
  <c r="O81"/>
  <c r="Q103"/>
  <c r="Q81"/>
  <c r="S103"/>
  <c r="S81"/>
  <c r="U103"/>
  <c r="U81"/>
  <c r="W103"/>
  <c r="W81"/>
  <c r="Y103"/>
  <c r="Y81"/>
  <c r="AA103"/>
  <c r="AA81"/>
  <c r="AC103"/>
  <c r="AC81"/>
  <c r="AE103"/>
  <c r="AE81"/>
  <c r="AG103"/>
  <c r="AG81"/>
  <c r="AI103"/>
  <c r="AI81"/>
  <c r="AK103"/>
  <c r="AK81"/>
  <c r="AM103"/>
  <c r="AM81"/>
  <c r="AO103"/>
  <c r="AO81"/>
  <c r="AQ103"/>
  <c r="AQ81"/>
  <c r="AS103"/>
  <c r="AS81"/>
  <c r="AU103"/>
  <c r="AU81"/>
  <c r="AW103"/>
  <c r="AW81"/>
  <c r="AY103"/>
  <c r="AY81"/>
  <c r="BA103"/>
  <c r="BA81"/>
  <c r="BC103"/>
  <c r="BC81"/>
  <c r="BE103"/>
  <c r="BE81"/>
  <c r="BG103"/>
  <c r="BG81"/>
  <c r="BI103"/>
  <c r="BI81"/>
  <c r="BK103"/>
  <c r="BK81"/>
  <c r="BM103"/>
  <c r="BM81"/>
  <c r="BO103"/>
  <c r="BO81"/>
  <c r="BQ103"/>
  <c r="BQ81"/>
  <c r="BS103"/>
  <c r="BS81"/>
  <c r="BU103"/>
  <c r="BU81"/>
  <c r="BW103"/>
  <c r="BW81"/>
  <c r="BY103"/>
  <c r="BY81"/>
  <c r="CA103"/>
  <c r="CA81"/>
  <c r="CC103"/>
  <c r="CC81"/>
  <c r="CE103"/>
  <c r="CE81"/>
  <c r="CG103"/>
  <c r="CG81"/>
  <c r="CI103"/>
  <c r="CI81"/>
  <c r="CK103"/>
  <c r="CK81"/>
  <c r="CM103"/>
  <c r="CM81"/>
  <c r="CO103"/>
  <c r="CO81"/>
  <c r="CQ103"/>
  <c r="CQ81"/>
  <c r="CS103"/>
  <c r="CS81"/>
  <c r="CU103"/>
  <c r="CU81"/>
  <c r="CW103"/>
  <c r="CW81"/>
  <c r="CY103"/>
  <c r="CY81"/>
  <c r="DA103"/>
  <c r="DA81"/>
  <c r="DC103"/>
  <c r="DC81"/>
  <c r="DE103"/>
  <c r="DE81"/>
  <c r="DG103"/>
  <c r="DG81"/>
  <c r="O104"/>
  <c r="O82"/>
  <c r="Q104"/>
  <c r="Q82"/>
  <c r="S104"/>
  <c r="S82"/>
  <c r="U104"/>
  <c r="U82"/>
  <c r="W104"/>
  <c r="W82"/>
  <c r="Y104"/>
  <c r="Y82"/>
  <c r="AA104"/>
  <c r="AA82"/>
  <c r="AC104"/>
  <c r="AC82"/>
  <c r="AE104"/>
  <c r="AE82"/>
  <c r="AG104"/>
  <c r="AG82"/>
  <c r="AI104"/>
  <c r="AI82"/>
  <c r="AK104"/>
  <c r="AK82"/>
  <c r="AM104"/>
  <c r="AM82"/>
  <c r="AO104"/>
  <c r="AO82"/>
  <c r="AQ104"/>
  <c r="AQ82"/>
  <c r="AS104"/>
  <c r="AS82"/>
  <c r="AU104"/>
  <c r="AU82"/>
  <c r="AW104"/>
  <c r="AW82"/>
  <c r="AY104"/>
  <c r="AY82"/>
  <c r="BA104"/>
  <c r="BA82"/>
  <c r="BC104"/>
  <c r="BC82"/>
  <c r="BE104"/>
  <c r="BE82"/>
  <c r="BG104"/>
  <c r="BG82"/>
  <c r="BI104"/>
  <c r="BI82"/>
  <c r="BK104"/>
  <c r="BK82"/>
  <c r="BM104"/>
  <c r="BM82"/>
  <c r="BO104"/>
  <c r="BO82"/>
  <c r="BQ104"/>
  <c r="BQ82"/>
  <c r="BS104"/>
  <c r="BS82"/>
  <c r="BU104"/>
  <c r="BU82"/>
  <c r="BW104"/>
  <c r="BW82"/>
  <c r="BY104"/>
  <c r="BY82"/>
  <c r="CA104"/>
  <c r="CA82"/>
  <c r="CC104"/>
  <c r="CC82"/>
  <c r="CC63"/>
  <c r="CE104"/>
  <c r="CE82"/>
  <c r="CE63"/>
  <c r="CG104"/>
  <c r="CG82"/>
  <c r="CG63"/>
  <c r="CI104"/>
  <c r="CI82"/>
  <c r="CI63"/>
  <c r="CK104"/>
  <c r="CK82"/>
  <c r="CK63"/>
  <c r="CM104"/>
  <c r="CM82"/>
  <c r="CM63"/>
  <c r="CO104"/>
  <c r="CO82"/>
  <c r="CO63"/>
  <c r="CQ104"/>
  <c r="CQ82"/>
  <c r="CQ63"/>
  <c r="CS104"/>
  <c r="CS82"/>
  <c r="CS63"/>
  <c r="CU104"/>
  <c r="CU82"/>
  <c r="CU63"/>
  <c r="CW104"/>
  <c r="CW82"/>
  <c r="CW63"/>
  <c r="CY104"/>
  <c r="CY82"/>
  <c r="CY63"/>
  <c r="DA104"/>
  <c r="DA82"/>
  <c r="DA63"/>
  <c r="DC104"/>
  <c r="DC82"/>
  <c r="DC63"/>
  <c r="DE104"/>
  <c r="DE82"/>
  <c r="DE63"/>
  <c r="DG104"/>
  <c r="DG82"/>
  <c r="DG63"/>
  <c r="DJ5"/>
  <c r="DJ9"/>
  <c r="DM9"/>
  <c r="DM43" s="1"/>
  <c r="DM108" s="1"/>
  <c r="C9" i="64" s="1"/>
  <c r="J42" i="68"/>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DL42"/>
  <c r="CD43"/>
  <c r="DL43"/>
  <c r="DL108" s="1"/>
  <c r="B9" i="64" s="1"/>
  <c r="BH47" i="68"/>
  <c r="DJ47" s="1"/>
  <c r="DR47"/>
  <c r="T51"/>
  <c r="DJ51" s="1"/>
  <c r="DR51"/>
  <c r="J108"/>
  <c r="O63"/>
  <c r="Q63"/>
  <c r="S63"/>
  <c r="U63"/>
  <c r="W63"/>
  <c r="Y63"/>
  <c r="AA63"/>
  <c r="AC63"/>
  <c r="AE63"/>
  <c r="AG63"/>
  <c r="AI63"/>
  <c r="AK63"/>
  <c r="AM63"/>
  <c r="AO63"/>
  <c r="AQ63"/>
  <c r="AS63"/>
  <c r="AU63"/>
  <c r="AW63"/>
  <c r="AY63"/>
  <c r="BA63"/>
  <c r="BC63"/>
  <c r="BE63"/>
  <c r="BG63"/>
  <c r="BI63"/>
  <c r="BK63"/>
  <c r="BM63"/>
  <c r="BO63"/>
  <c r="BQ63"/>
  <c r="BS63"/>
  <c r="BU63"/>
  <c r="BW63"/>
  <c r="BY63"/>
  <c r="CA63"/>
  <c r="N103"/>
  <c r="N81"/>
  <c r="P103"/>
  <c r="P81"/>
  <c r="R103"/>
  <c r="R81"/>
  <c r="T103"/>
  <c r="T81"/>
  <c r="V103"/>
  <c r="V81"/>
  <c r="X103"/>
  <c r="X81"/>
  <c r="Z103"/>
  <c r="Z81"/>
  <c r="AB103"/>
  <c r="AB81"/>
  <c r="AD103"/>
  <c r="AD81"/>
  <c r="AF103"/>
  <c r="AF81"/>
  <c r="AH103"/>
  <c r="AH81"/>
  <c r="AJ103"/>
  <c r="AJ81"/>
  <c r="AL103"/>
  <c r="AL81"/>
  <c r="AN103"/>
  <c r="AN81"/>
  <c r="AP103"/>
  <c r="AP81"/>
  <c r="AR103"/>
  <c r="AR81"/>
  <c r="AT103"/>
  <c r="AT81"/>
  <c r="AV103"/>
  <c r="AV81"/>
  <c r="AX103"/>
  <c r="AX81"/>
  <c r="AZ103"/>
  <c r="AZ81"/>
  <c r="BB103"/>
  <c r="BB81"/>
  <c r="BD103"/>
  <c r="BD81"/>
  <c r="BF103"/>
  <c r="BF81"/>
  <c r="BH103"/>
  <c r="BH81"/>
  <c r="BJ103"/>
  <c r="BJ81"/>
  <c r="BL103"/>
  <c r="BL81"/>
  <c r="BN103"/>
  <c r="BN81"/>
  <c r="BP103"/>
  <c r="BP81"/>
  <c r="BR103"/>
  <c r="BR81"/>
  <c r="BT103"/>
  <c r="BT81"/>
  <c r="BV103"/>
  <c r="BV81"/>
  <c r="BX103"/>
  <c r="BX81"/>
  <c r="BZ103"/>
  <c r="BZ81"/>
  <c r="CB103"/>
  <c r="CB81"/>
  <c r="CD103"/>
  <c r="CD81"/>
  <c r="CF103"/>
  <c r="CF81"/>
  <c r="CH103"/>
  <c r="CH81"/>
  <c r="CJ103"/>
  <c r="CJ81"/>
  <c r="CL103"/>
  <c r="CL81"/>
  <c r="CN103"/>
  <c r="CN81"/>
  <c r="CP103"/>
  <c r="CP81"/>
  <c r="CR103"/>
  <c r="CR81"/>
  <c r="CT103"/>
  <c r="CT81"/>
  <c r="CV103"/>
  <c r="CV81"/>
  <c r="CX103"/>
  <c r="CX81"/>
  <c r="CZ103"/>
  <c r="CZ81"/>
  <c r="DB103"/>
  <c r="DB81"/>
  <c r="DD103"/>
  <c r="DD81"/>
  <c r="DF103"/>
  <c r="DF81"/>
  <c r="DH103"/>
  <c r="DH81"/>
  <c r="N104"/>
  <c r="N82"/>
  <c r="P104"/>
  <c r="P82"/>
  <c r="R104"/>
  <c r="R82"/>
  <c r="T104"/>
  <c r="T82"/>
  <c r="V104"/>
  <c r="V82"/>
  <c r="X104"/>
  <c r="X82"/>
  <c r="Z104"/>
  <c r="Z82"/>
  <c r="AB104"/>
  <c r="AB82"/>
  <c r="AD104"/>
  <c r="AD82"/>
  <c r="AF104"/>
  <c r="AF82"/>
  <c r="AH104"/>
  <c r="AH82"/>
  <c r="AJ104"/>
  <c r="AJ82"/>
  <c r="AL104"/>
  <c r="AL82"/>
  <c r="AN104"/>
  <c r="AN82"/>
  <c r="AP104"/>
  <c r="AP82"/>
  <c r="AR104"/>
  <c r="AR82"/>
  <c r="AT104"/>
  <c r="AT82"/>
  <c r="AV104"/>
  <c r="AV82"/>
  <c r="AX104"/>
  <c r="AX82"/>
  <c r="AZ104"/>
  <c r="AZ82"/>
  <c r="BB104"/>
  <c r="BB82"/>
  <c r="BD104"/>
  <c r="BD82"/>
  <c r="BF104"/>
  <c r="BF82"/>
  <c r="BH104"/>
  <c r="BH82"/>
  <c r="BJ104"/>
  <c r="BJ82"/>
  <c r="BL104"/>
  <c r="BL82"/>
  <c r="BN104"/>
  <c r="BN82"/>
  <c r="BP104"/>
  <c r="BP82"/>
  <c r="BR104"/>
  <c r="BR82"/>
  <c r="BT104"/>
  <c r="BT82"/>
  <c r="BV104"/>
  <c r="BV82"/>
  <c r="BX104"/>
  <c r="BX82"/>
  <c r="BZ104"/>
  <c r="BZ82"/>
  <c r="CB104"/>
  <c r="CB82"/>
  <c r="CD104"/>
  <c r="CD82"/>
  <c r="CF104"/>
  <c r="CF63"/>
  <c r="CF64" s="1"/>
  <c r="CF82"/>
  <c r="CH104"/>
  <c r="CH63"/>
  <c r="CH64" s="1"/>
  <c r="CH82"/>
  <c r="CJ104"/>
  <c r="CJ63"/>
  <c r="CJ64" s="1"/>
  <c r="CJ82"/>
  <c r="CL104"/>
  <c r="CL63"/>
  <c r="CL64" s="1"/>
  <c r="CL82"/>
  <c r="CN104"/>
  <c r="CN63"/>
  <c r="CN64" s="1"/>
  <c r="CN82"/>
  <c r="CP104"/>
  <c r="CP63"/>
  <c r="CP64" s="1"/>
  <c r="CP82"/>
  <c r="CR104"/>
  <c r="CR63"/>
  <c r="CR64" s="1"/>
  <c r="CR82"/>
  <c r="CT104"/>
  <c r="CT63"/>
  <c r="CT64" s="1"/>
  <c r="CT82"/>
  <c r="CV104"/>
  <c r="CV63"/>
  <c r="CV64" s="1"/>
  <c r="CV82"/>
  <c r="CX104"/>
  <c r="CX63"/>
  <c r="CX64" s="1"/>
  <c r="CX82"/>
  <c r="CZ104"/>
  <c r="CZ63"/>
  <c r="CZ64" s="1"/>
  <c r="CZ82"/>
  <c r="DB104"/>
  <c r="DB63"/>
  <c r="DB64" s="1"/>
  <c r="DB82"/>
  <c r="DD104"/>
  <c r="DD63"/>
  <c r="DD64" s="1"/>
  <c r="DD82"/>
  <c r="DF104"/>
  <c r="DF63"/>
  <c r="DF64" s="1"/>
  <c r="DF82"/>
  <c r="DH104"/>
  <c r="DH63"/>
  <c r="DH64" s="1"/>
  <c r="DH82"/>
  <c r="N42"/>
  <c r="N44" s="1"/>
  <c r="P42"/>
  <c r="P44" s="1"/>
  <c r="R42"/>
  <c r="R44" s="1"/>
  <c r="T42"/>
  <c r="T44" s="1"/>
  <c r="V42"/>
  <c r="V44" s="1"/>
  <c r="X42"/>
  <c r="X44" s="1"/>
  <c r="Z42"/>
  <c r="Z44" s="1"/>
  <c r="AB42"/>
  <c r="AB44" s="1"/>
  <c r="AD42"/>
  <c r="AD44" s="1"/>
  <c r="AF42"/>
  <c r="AF44" s="1"/>
  <c r="AH42"/>
  <c r="AH44" s="1"/>
  <c r="AJ42"/>
  <c r="AJ44" s="1"/>
  <c r="AL42"/>
  <c r="AL44" s="1"/>
  <c r="AN42"/>
  <c r="AN44" s="1"/>
  <c r="AP42"/>
  <c r="AP44" s="1"/>
  <c r="AR42"/>
  <c r="AR44" s="1"/>
  <c r="AT42"/>
  <c r="AT44" s="1"/>
  <c r="AV42"/>
  <c r="AV44" s="1"/>
  <c r="AX42"/>
  <c r="AX44" s="1"/>
  <c r="AZ42"/>
  <c r="AZ44" s="1"/>
  <c r="BB42"/>
  <c r="BB44" s="1"/>
  <c r="BD42"/>
  <c r="BD44" s="1"/>
  <c r="BF42"/>
  <c r="BF44" s="1"/>
  <c r="BH42"/>
  <c r="BH44" s="1"/>
  <c r="BJ42"/>
  <c r="BJ44" s="1"/>
  <c r="BL42"/>
  <c r="BL44" s="1"/>
  <c r="BN42"/>
  <c r="BN44" s="1"/>
  <c r="BP42"/>
  <c r="BP44" s="1"/>
  <c r="BR42"/>
  <c r="BR44" s="1"/>
  <c r="BT42"/>
  <c r="BT44" s="1"/>
  <c r="BV42"/>
  <c r="BV44" s="1"/>
  <c r="BX42"/>
  <c r="BX44" s="1"/>
  <c r="BZ42"/>
  <c r="BZ44" s="1"/>
  <c r="CB42"/>
  <c r="CB44" s="1"/>
  <c r="CD42"/>
  <c r="CD44" s="1"/>
  <c r="CF42"/>
  <c r="CF44" s="1"/>
  <c r="CH42"/>
  <c r="CH44" s="1"/>
  <c r="CJ42"/>
  <c r="CJ44" s="1"/>
  <c r="CL42"/>
  <c r="CL44" s="1"/>
  <c r="CN42"/>
  <c r="CN44" s="1"/>
  <c r="CP42"/>
  <c r="CP44" s="1"/>
  <c r="CR42"/>
  <c r="CR44" s="1"/>
  <c r="CT42"/>
  <c r="CT44" s="1"/>
  <c r="CV42"/>
  <c r="CV44" s="1"/>
  <c r="CX42"/>
  <c r="CX44" s="1"/>
  <c r="CZ42"/>
  <c r="CZ44" s="1"/>
  <c r="DB42"/>
  <c r="DB44" s="1"/>
  <c r="DD42"/>
  <c r="DD44" s="1"/>
  <c r="DF42"/>
  <c r="DF44" s="1"/>
  <c r="DH42"/>
  <c r="DH44" s="1"/>
  <c r="O43"/>
  <c r="Q43"/>
  <c r="S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O62"/>
  <c r="O64" s="1"/>
  <c r="Q62"/>
  <c r="Q64" s="1"/>
  <c r="S62"/>
  <c r="S64" s="1"/>
  <c r="U62"/>
  <c r="U64" s="1"/>
  <c r="W62"/>
  <c r="W64" s="1"/>
  <c r="Y62"/>
  <c r="Y64" s="1"/>
  <c r="AA62"/>
  <c r="AA64" s="1"/>
  <c r="AC62"/>
  <c r="AC64" s="1"/>
  <c r="AE62"/>
  <c r="AE64" s="1"/>
  <c r="AG62"/>
  <c r="AG64" s="1"/>
  <c r="AI62"/>
  <c r="AI64" s="1"/>
  <c r="AK62"/>
  <c r="AK64" s="1"/>
  <c r="AM62"/>
  <c r="AM64" s="1"/>
  <c r="AO62"/>
  <c r="AO64" s="1"/>
  <c r="AQ62"/>
  <c r="AQ64" s="1"/>
  <c r="AS62"/>
  <c r="AS64" s="1"/>
  <c r="AU62"/>
  <c r="AU64" s="1"/>
  <c r="AW62"/>
  <c r="AW64" s="1"/>
  <c r="AY62"/>
  <c r="AY64" s="1"/>
  <c r="BA62"/>
  <c r="BA64" s="1"/>
  <c r="BC62"/>
  <c r="BC64" s="1"/>
  <c r="BE62"/>
  <c r="BE64" s="1"/>
  <c r="BG62"/>
  <c r="BG64" s="1"/>
  <c r="BI62"/>
  <c r="BI64" s="1"/>
  <c r="BK62"/>
  <c r="BK64" s="1"/>
  <c r="BM62"/>
  <c r="BM64" s="1"/>
  <c r="BO62"/>
  <c r="BO64" s="1"/>
  <c r="BQ62"/>
  <c r="BQ64" s="1"/>
  <c r="BS62"/>
  <c r="BS64" s="1"/>
  <c r="BU62"/>
  <c r="BU64" s="1"/>
  <c r="BW62"/>
  <c r="BW64" s="1"/>
  <c r="BY62"/>
  <c r="BY64" s="1"/>
  <c r="CA62"/>
  <c r="CA64" s="1"/>
  <c r="CC62"/>
  <c r="CC64" s="1"/>
  <c r="CE62"/>
  <c r="CE64" s="1"/>
  <c r="CG62"/>
  <c r="CG64" s="1"/>
  <c r="CI62"/>
  <c r="CI64" s="1"/>
  <c r="CK62"/>
  <c r="CK64" s="1"/>
  <c r="CM62"/>
  <c r="CM64" s="1"/>
  <c r="CO62"/>
  <c r="CO64" s="1"/>
  <c r="CQ62"/>
  <c r="CQ64" s="1"/>
  <c r="CS62"/>
  <c r="CS64" s="1"/>
  <c r="CU62"/>
  <c r="CU64" s="1"/>
  <c r="CW62"/>
  <c r="CW64" s="1"/>
  <c r="CY62"/>
  <c r="CY64" s="1"/>
  <c r="DA62"/>
  <c r="DA64" s="1"/>
  <c r="DC62"/>
  <c r="DC64" s="1"/>
  <c r="DE62"/>
  <c r="DE64" s="1"/>
  <c r="DG62"/>
  <c r="DG64" s="1"/>
  <c r="N63"/>
  <c r="N64" s="1"/>
  <c r="P63"/>
  <c r="P64" s="1"/>
  <c r="R63"/>
  <c r="R64" s="1"/>
  <c r="T63"/>
  <c r="T64" s="1"/>
  <c r="V63"/>
  <c r="V64" s="1"/>
  <c r="X63"/>
  <c r="X64" s="1"/>
  <c r="Z63"/>
  <c r="Z64" s="1"/>
  <c r="AB63"/>
  <c r="AB64" s="1"/>
  <c r="AD63"/>
  <c r="AD64" s="1"/>
  <c r="AF63"/>
  <c r="AF64" s="1"/>
  <c r="AH63"/>
  <c r="AH64" s="1"/>
  <c r="AJ63"/>
  <c r="AJ64" s="1"/>
  <c r="AL63"/>
  <c r="AL64" s="1"/>
  <c r="AN63"/>
  <c r="AN64" s="1"/>
  <c r="AP63"/>
  <c r="AP64" s="1"/>
  <c r="AR63"/>
  <c r="AR64" s="1"/>
  <c r="AT63"/>
  <c r="AT64" s="1"/>
  <c r="AV63"/>
  <c r="AV64" s="1"/>
  <c r="AX63"/>
  <c r="AX64" s="1"/>
  <c r="AZ63"/>
  <c r="AZ64" s="1"/>
  <c r="BB63"/>
  <c r="BB64" s="1"/>
  <c r="BD63"/>
  <c r="BD64" s="1"/>
  <c r="BF63"/>
  <c r="BF64" s="1"/>
  <c r="BH63"/>
  <c r="BH64" s="1"/>
  <c r="BJ63"/>
  <c r="BJ64" s="1"/>
  <c r="BL63"/>
  <c r="BL64" s="1"/>
  <c r="BN63"/>
  <c r="BN64" s="1"/>
  <c r="BP63"/>
  <c r="BP64" s="1"/>
  <c r="BR63"/>
  <c r="BR64" s="1"/>
  <c r="BT63"/>
  <c r="BT64" s="1"/>
  <c r="BV63"/>
  <c r="BV64" s="1"/>
  <c r="BX63"/>
  <c r="BX64" s="1"/>
  <c r="BZ63"/>
  <c r="BZ64" s="1"/>
  <c r="CB63"/>
  <c r="CB64" s="1"/>
  <c r="DR88"/>
  <c r="DV88" s="1"/>
  <c r="DJ89"/>
  <c r="DK45" i="67"/>
  <c r="DM111"/>
  <c r="DM45"/>
  <c r="DP111"/>
  <c r="DP45"/>
  <c r="DS111"/>
  <c r="DS45"/>
  <c r="DL111"/>
  <c r="C4" i="64" s="1"/>
  <c r="C6" s="1"/>
  <c r="DN111" i="67"/>
  <c r="DN45"/>
  <c r="DR111"/>
  <c r="DR45"/>
  <c r="DT111"/>
  <c r="DT45"/>
  <c r="M111"/>
  <c r="M106"/>
  <c r="M63"/>
  <c r="M83"/>
  <c r="O111"/>
  <c r="O106"/>
  <c r="O63"/>
  <c r="O83"/>
  <c r="Q111"/>
  <c r="Q106"/>
  <c r="Q63"/>
  <c r="Q83"/>
  <c r="S111"/>
  <c r="S106"/>
  <c r="S63"/>
  <c r="S83"/>
  <c r="U111"/>
  <c r="U106"/>
  <c r="U63"/>
  <c r="U83"/>
  <c r="W111"/>
  <c r="W106"/>
  <c r="W63"/>
  <c r="W83"/>
  <c r="Y111"/>
  <c r="Y106"/>
  <c r="Y63"/>
  <c r="Y83"/>
  <c r="AA111"/>
  <c r="AA106"/>
  <c r="AA63"/>
  <c r="AA83"/>
  <c r="AC111"/>
  <c r="AC106"/>
  <c r="AC63"/>
  <c r="AC83"/>
  <c r="AE111"/>
  <c r="AE106"/>
  <c r="AE63"/>
  <c r="AE83"/>
  <c r="AG111"/>
  <c r="AG106"/>
  <c r="AG63"/>
  <c r="AG83"/>
  <c r="AI111"/>
  <c r="AI106"/>
  <c r="AI63"/>
  <c r="AI83"/>
  <c r="AK111"/>
  <c r="AK106"/>
  <c r="AK63"/>
  <c r="AK83"/>
  <c r="AM111"/>
  <c r="AM106"/>
  <c r="AM63"/>
  <c r="AM83"/>
  <c r="AO111"/>
  <c r="AO106"/>
  <c r="AO63"/>
  <c r="AO83"/>
  <c r="AQ111"/>
  <c r="AQ106"/>
  <c r="AQ63"/>
  <c r="AQ83"/>
  <c r="AS111"/>
  <c r="AS106"/>
  <c r="AS63"/>
  <c r="AS83"/>
  <c r="AU111"/>
  <c r="AU106"/>
  <c r="AU63"/>
  <c r="AU83"/>
  <c r="AW111"/>
  <c r="AW106"/>
  <c r="AW63"/>
  <c r="AW83"/>
  <c r="AY111"/>
  <c r="AY106"/>
  <c r="AY63"/>
  <c r="AY83"/>
  <c r="BA111"/>
  <c r="BA106"/>
  <c r="BA63"/>
  <c r="BA83"/>
  <c r="BC111"/>
  <c r="BC106"/>
  <c r="BC63"/>
  <c r="BC83"/>
  <c r="BE111"/>
  <c r="BE106"/>
  <c r="BE63"/>
  <c r="BE83"/>
  <c r="BI111"/>
  <c r="BI106"/>
  <c r="BI63"/>
  <c r="BI83"/>
  <c r="BK111"/>
  <c r="BK106"/>
  <c r="BK63"/>
  <c r="BK83"/>
  <c r="BM111"/>
  <c r="BM106"/>
  <c r="BM63"/>
  <c r="BM83"/>
  <c r="BO111"/>
  <c r="BO106"/>
  <c r="BO63"/>
  <c r="BO83"/>
  <c r="BQ111"/>
  <c r="BQ106"/>
  <c r="BQ63"/>
  <c r="BQ83"/>
  <c r="BS111"/>
  <c r="BS106"/>
  <c r="BS63"/>
  <c r="BS83"/>
  <c r="BU111"/>
  <c r="BU106"/>
  <c r="BU63"/>
  <c r="BU83"/>
  <c r="BW111"/>
  <c r="BW106"/>
  <c r="BW63"/>
  <c r="BW83"/>
  <c r="BY111"/>
  <c r="BY106"/>
  <c r="BY63"/>
  <c r="BY83"/>
  <c r="CA111"/>
  <c r="CA106"/>
  <c r="CA63"/>
  <c r="CA83"/>
  <c r="CC111"/>
  <c r="CC106"/>
  <c r="CC63"/>
  <c r="CC83"/>
  <c r="CE111"/>
  <c r="CE106"/>
  <c r="CE63"/>
  <c r="CE83"/>
  <c r="CG111"/>
  <c r="CG106"/>
  <c r="CG63"/>
  <c r="CG83"/>
  <c r="CI111"/>
  <c r="CI106"/>
  <c r="CI63"/>
  <c r="CI83"/>
  <c r="CK111"/>
  <c r="CK106"/>
  <c r="CK63"/>
  <c r="CK83"/>
  <c r="CM111"/>
  <c r="CM106"/>
  <c r="CM63"/>
  <c r="CM83"/>
  <c r="CO111"/>
  <c r="CO106"/>
  <c r="CO63"/>
  <c r="CO83"/>
  <c r="CQ111"/>
  <c r="CQ106"/>
  <c r="CQ63"/>
  <c r="CQ83"/>
  <c r="CS111"/>
  <c r="CS106"/>
  <c r="CS63"/>
  <c r="CS83"/>
  <c r="CU111"/>
  <c r="CU106"/>
  <c r="CU63"/>
  <c r="CU83"/>
  <c r="CW111"/>
  <c r="CW106"/>
  <c r="CW63"/>
  <c r="CW83"/>
  <c r="CY111"/>
  <c r="CY106"/>
  <c r="CY63"/>
  <c r="CY83"/>
  <c r="DA111"/>
  <c r="DA106"/>
  <c r="DA63"/>
  <c r="DA83"/>
  <c r="DC111"/>
  <c r="DC106"/>
  <c r="DC63"/>
  <c r="DC83"/>
  <c r="DE111"/>
  <c r="DE106"/>
  <c r="DE63"/>
  <c r="DE83"/>
  <c r="DG111"/>
  <c r="DG106"/>
  <c r="DG63"/>
  <c r="DG83"/>
  <c r="M112"/>
  <c r="M84"/>
  <c r="M107"/>
  <c r="M64"/>
  <c r="O112"/>
  <c r="O84"/>
  <c r="O107"/>
  <c r="O64"/>
  <c r="Q112"/>
  <c r="Q84"/>
  <c r="Q107"/>
  <c r="Q64"/>
  <c r="U112"/>
  <c r="U84"/>
  <c r="U107"/>
  <c r="U64"/>
  <c r="W112"/>
  <c r="W84"/>
  <c r="W107"/>
  <c r="W64"/>
  <c r="Y112"/>
  <c r="Y84"/>
  <c r="Y107"/>
  <c r="Y64"/>
  <c r="AA112"/>
  <c r="AA84"/>
  <c r="AA107"/>
  <c r="AA64"/>
  <c r="AC112"/>
  <c r="AC84"/>
  <c r="AC107"/>
  <c r="AC64"/>
  <c r="AE112"/>
  <c r="AE84"/>
  <c r="AE107"/>
  <c r="AE64"/>
  <c r="AG112"/>
  <c r="AG84"/>
  <c r="AG107"/>
  <c r="AG64"/>
  <c r="AI112"/>
  <c r="AI84"/>
  <c r="AI107"/>
  <c r="AI64"/>
  <c r="AK112"/>
  <c r="AK84"/>
  <c r="AK107"/>
  <c r="AK64"/>
  <c r="AM112"/>
  <c r="AM84"/>
  <c r="AM107"/>
  <c r="AM64"/>
  <c r="AO112"/>
  <c r="AO84"/>
  <c r="AO107"/>
  <c r="AO64"/>
  <c r="AQ112"/>
  <c r="AQ84"/>
  <c r="AQ107"/>
  <c r="AQ64"/>
  <c r="AS112"/>
  <c r="AS84"/>
  <c r="AS107"/>
  <c r="AS64"/>
  <c r="AU112"/>
  <c r="AU84"/>
  <c r="AU107"/>
  <c r="AU64"/>
  <c r="AW112"/>
  <c r="AW84"/>
  <c r="AW107"/>
  <c r="AW64"/>
  <c r="AY112"/>
  <c r="AY84"/>
  <c r="AY107"/>
  <c r="AY64"/>
  <c r="BA112"/>
  <c r="BA84"/>
  <c r="BA107"/>
  <c r="BA64"/>
  <c r="BC112"/>
  <c r="BC84"/>
  <c r="BC107"/>
  <c r="BC64"/>
  <c r="BE112"/>
  <c r="BE84"/>
  <c r="BE107"/>
  <c r="BE64"/>
  <c r="BG112"/>
  <c r="BG107"/>
  <c r="BG84"/>
  <c r="BG64"/>
  <c r="BI112"/>
  <c r="BI107"/>
  <c r="BI84"/>
  <c r="BI64"/>
  <c r="BK112"/>
  <c r="BK107"/>
  <c r="BK84"/>
  <c r="BK64"/>
  <c r="BM112"/>
  <c r="BM107"/>
  <c r="BM84"/>
  <c r="BM64"/>
  <c r="BO112"/>
  <c r="BO107"/>
  <c r="BO84"/>
  <c r="BO64"/>
  <c r="BQ112"/>
  <c r="BQ107"/>
  <c r="BQ84"/>
  <c r="BQ64"/>
  <c r="BS112"/>
  <c r="BS107"/>
  <c r="BS84"/>
  <c r="BS64"/>
  <c r="BU112"/>
  <c r="BU107"/>
  <c r="BU84"/>
  <c r="BU64"/>
  <c r="BW112"/>
  <c r="BW107"/>
  <c r="BW84"/>
  <c r="BW64"/>
  <c r="BY112"/>
  <c r="BY107"/>
  <c r="BY84"/>
  <c r="BY64"/>
  <c r="CA112"/>
  <c r="CA107"/>
  <c r="CA84"/>
  <c r="CA64"/>
  <c r="CC112"/>
  <c r="CC107"/>
  <c r="CC84"/>
  <c r="CC64"/>
  <c r="CE112"/>
  <c r="CE107"/>
  <c r="CE84"/>
  <c r="CE64"/>
  <c r="CG112"/>
  <c r="CG107"/>
  <c r="CG84"/>
  <c r="CG64"/>
  <c r="CI112"/>
  <c r="CI107"/>
  <c r="CI84"/>
  <c r="CI64"/>
  <c r="CK112"/>
  <c r="CK107"/>
  <c r="CK84"/>
  <c r="CK64"/>
  <c r="CM112"/>
  <c r="CM107"/>
  <c r="CM84"/>
  <c r="CM64"/>
  <c r="CO112"/>
  <c r="CO107"/>
  <c r="CO84"/>
  <c r="CO64"/>
  <c r="CQ112"/>
  <c r="CQ107"/>
  <c r="CQ84"/>
  <c r="CQ64"/>
  <c r="CS112"/>
  <c r="CS107"/>
  <c r="CS84"/>
  <c r="CS64"/>
  <c r="CU112"/>
  <c r="CU107"/>
  <c r="CU84"/>
  <c r="CU64"/>
  <c r="CW112"/>
  <c r="CW107"/>
  <c r="CW84"/>
  <c r="CW64"/>
  <c r="CY112"/>
  <c r="CY107"/>
  <c r="CY84"/>
  <c r="CY64"/>
  <c r="DA112"/>
  <c r="DA107"/>
  <c r="DA84"/>
  <c r="DA64"/>
  <c r="DC112"/>
  <c r="DC107"/>
  <c r="DC84"/>
  <c r="DC64"/>
  <c r="DE112"/>
  <c r="DE107"/>
  <c r="DE84"/>
  <c r="DE64"/>
  <c r="DG112"/>
  <c r="DG107"/>
  <c r="DG84"/>
  <c r="DG64"/>
  <c r="BG5"/>
  <c r="DO5"/>
  <c r="DO42" s="1"/>
  <c r="S9"/>
  <c r="Q14"/>
  <c r="DI14" s="1"/>
  <c r="M42"/>
  <c r="O42"/>
  <c r="Q42"/>
  <c r="S42"/>
  <c r="U42"/>
  <c r="W42"/>
  <c r="Y42"/>
  <c r="AA42"/>
  <c r="AC42"/>
  <c r="AE42"/>
  <c r="AG42"/>
  <c r="AI42"/>
  <c r="AK42"/>
  <c r="AM42"/>
  <c r="AO42"/>
  <c r="AQ42"/>
  <c r="AS42"/>
  <c r="AU42"/>
  <c r="AW42"/>
  <c r="AY42"/>
  <c r="BA42"/>
  <c r="BC42"/>
  <c r="BE42"/>
  <c r="BI42"/>
  <c r="BK42"/>
  <c r="BM42"/>
  <c r="BO42"/>
  <c r="BQ42"/>
  <c r="BS42"/>
  <c r="BU42"/>
  <c r="BW42"/>
  <c r="BY42"/>
  <c r="CA42"/>
  <c r="CC42"/>
  <c r="CE42"/>
  <c r="CG42"/>
  <c r="CI42"/>
  <c r="CK42"/>
  <c r="CM42"/>
  <c r="CO42"/>
  <c r="CQ42"/>
  <c r="CS42"/>
  <c r="CU42"/>
  <c r="CW42"/>
  <c r="CY42"/>
  <c r="DA42"/>
  <c r="DC42"/>
  <c r="DE42"/>
  <c r="DG42"/>
  <c r="J43"/>
  <c r="J112" s="1"/>
  <c r="J44"/>
  <c r="J113" s="1"/>
  <c r="DI52"/>
  <c r="N111"/>
  <c r="N83"/>
  <c r="N106"/>
  <c r="N63"/>
  <c r="P111"/>
  <c r="P83"/>
  <c r="P106"/>
  <c r="P63"/>
  <c r="R111"/>
  <c r="R83"/>
  <c r="R106"/>
  <c r="R63"/>
  <c r="T111"/>
  <c r="T83"/>
  <c r="T106"/>
  <c r="T63"/>
  <c r="V111"/>
  <c r="V83"/>
  <c r="V106"/>
  <c r="V63"/>
  <c r="X111"/>
  <c r="X83"/>
  <c r="X106"/>
  <c r="X63"/>
  <c r="Z111"/>
  <c r="Z83"/>
  <c r="Z106"/>
  <c r="Z63"/>
  <c r="AB111"/>
  <c r="AB83"/>
  <c r="AB106"/>
  <c r="AB63"/>
  <c r="AD111"/>
  <c r="AD83"/>
  <c r="AD106"/>
  <c r="AD63"/>
  <c r="AF111"/>
  <c r="AF83"/>
  <c r="AF106"/>
  <c r="AF63"/>
  <c r="AH111"/>
  <c r="AH83"/>
  <c r="AH106"/>
  <c r="AH63"/>
  <c r="AJ111"/>
  <c r="AJ83"/>
  <c r="AJ106"/>
  <c r="AJ63"/>
  <c r="AL111"/>
  <c r="AL83"/>
  <c r="AL106"/>
  <c r="AL63"/>
  <c r="AN111"/>
  <c r="AN83"/>
  <c r="AN106"/>
  <c r="AN63"/>
  <c r="AP111"/>
  <c r="AP83"/>
  <c r="AP106"/>
  <c r="AP63"/>
  <c r="AR111"/>
  <c r="AR83"/>
  <c r="AR106"/>
  <c r="AR63"/>
  <c r="AT111"/>
  <c r="AT83"/>
  <c r="AT106"/>
  <c r="AT63"/>
  <c r="AV111"/>
  <c r="AV83"/>
  <c r="AV106"/>
  <c r="AV63"/>
  <c r="AX111"/>
  <c r="AX83"/>
  <c r="AX106"/>
  <c r="AX63"/>
  <c r="AZ111"/>
  <c r="AZ83"/>
  <c r="AZ106"/>
  <c r="AZ63"/>
  <c r="BB111"/>
  <c r="BB83"/>
  <c r="BB106"/>
  <c r="BB63"/>
  <c r="BD111"/>
  <c r="BD83"/>
  <c r="BD106"/>
  <c r="BD63"/>
  <c r="BF111"/>
  <c r="BF83"/>
  <c r="BF106"/>
  <c r="BF63"/>
  <c r="BH111"/>
  <c r="BH83"/>
  <c r="BH106"/>
  <c r="BH63"/>
  <c r="BJ111"/>
  <c r="BJ83"/>
  <c r="BJ106"/>
  <c r="BJ63"/>
  <c r="BL111"/>
  <c r="BL83"/>
  <c r="BL106"/>
  <c r="BL63"/>
  <c r="BN111"/>
  <c r="BN83"/>
  <c r="BN106"/>
  <c r="BN63"/>
  <c r="BP111"/>
  <c r="BP83"/>
  <c r="BP106"/>
  <c r="BP63"/>
  <c r="BR111"/>
  <c r="BR83"/>
  <c r="BR106"/>
  <c r="BR63"/>
  <c r="BT111"/>
  <c r="BT83"/>
  <c r="BT106"/>
  <c r="BT63"/>
  <c r="BV111"/>
  <c r="BV83"/>
  <c r="BV106"/>
  <c r="BV63"/>
  <c r="BX111"/>
  <c r="BX83"/>
  <c r="BX106"/>
  <c r="BX63"/>
  <c r="BZ111"/>
  <c r="BZ83"/>
  <c r="BZ106"/>
  <c r="BZ63"/>
  <c r="CB111"/>
  <c r="CB83"/>
  <c r="CB106"/>
  <c r="CB63"/>
  <c r="CD111"/>
  <c r="CD83"/>
  <c r="CD106"/>
  <c r="CD63"/>
  <c r="CF111"/>
  <c r="CF83"/>
  <c r="CF106"/>
  <c r="CF63"/>
  <c r="CH111"/>
  <c r="CH83"/>
  <c r="CH106"/>
  <c r="CH63"/>
  <c r="CJ111"/>
  <c r="CJ83"/>
  <c r="CJ106"/>
  <c r="CJ63"/>
  <c r="CL111"/>
  <c r="CL83"/>
  <c r="CL106"/>
  <c r="CL63"/>
  <c r="CN111"/>
  <c r="CN83"/>
  <c r="CN106"/>
  <c r="CN63"/>
  <c r="CP111"/>
  <c r="CP83"/>
  <c r="CP106"/>
  <c r="CP63"/>
  <c r="CR111"/>
  <c r="CR83"/>
  <c r="CR106"/>
  <c r="CR63"/>
  <c r="CT111"/>
  <c r="CT83"/>
  <c r="CT106"/>
  <c r="CT63"/>
  <c r="CV111"/>
  <c r="CV83"/>
  <c r="CV106"/>
  <c r="CV63"/>
  <c r="CX111"/>
  <c r="CX83"/>
  <c r="CX106"/>
  <c r="CX63"/>
  <c r="CZ111"/>
  <c r="CZ83"/>
  <c r="CZ106"/>
  <c r="CZ63"/>
  <c r="DB111"/>
  <c r="DB83"/>
  <c r="DB106"/>
  <c r="DB63"/>
  <c r="DD111"/>
  <c r="DD83"/>
  <c r="DD106"/>
  <c r="DD63"/>
  <c r="DF111"/>
  <c r="DF83"/>
  <c r="DF106"/>
  <c r="DF63"/>
  <c r="N112"/>
  <c r="N107"/>
  <c r="N64"/>
  <c r="N84"/>
  <c r="P112"/>
  <c r="P107"/>
  <c r="P64"/>
  <c r="P84"/>
  <c r="R112"/>
  <c r="R107"/>
  <c r="R64"/>
  <c r="R84"/>
  <c r="T112"/>
  <c r="T107"/>
  <c r="T64"/>
  <c r="T84"/>
  <c r="V112"/>
  <c r="V107"/>
  <c r="V64"/>
  <c r="V84"/>
  <c r="X112"/>
  <c r="X107"/>
  <c r="X64"/>
  <c r="X84"/>
  <c r="Z112"/>
  <c r="Z107"/>
  <c r="Z64"/>
  <c r="Z84"/>
  <c r="AB112"/>
  <c r="AB107"/>
  <c r="AB64"/>
  <c r="AB84"/>
  <c r="AD112"/>
  <c r="AD107"/>
  <c r="AD64"/>
  <c r="AD84"/>
  <c r="AF112"/>
  <c r="AF107"/>
  <c r="AF64"/>
  <c r="AF84"/>
  <c r="AH112"/>
  <c r="AH107"/>
  <c r="AH64"/>
  <c r="AH84"/>
  <c r="AJ112"/>
  <c r="AJ107"/>
  <c r="AJ64"/>
  <c r="AJ84"/>
  <c r="AL112"/>
  <c r="AL107"/>
  <c r="AL64"/>
  <c r="AL84"/>
  <c r="AN112"/>
  <c r="AN107"/>
  <c r="AN64"/>
  <c r="AN84"/>
  <c r="AP112"/>
  <c r="AP107"/>
  <c r="AP64"/>
  <c r="AP84"/>
  <c r="AR112"/>
  <c r="AR107"/>
  <c r="AR64"/>
  <c r="AR84"/>
  <c r="AT112"/>
  <c r="AT107"/>
  <c r="AT64"/>
  <c r="AT84"/>
  <c r="AV112"/>
  <c r="AV107"/>
  <c r="AV64"/>
  <c r="AV84"/>
  <c r="AX112"/>
  <c r="AX107"/>
  <c r="AX64"/>
  <c r="AX84"/>
  <c r="AZ112"/>
  <c r="AZ107"/>
  <c r="AZ64"/>
  <c r="AZ84"/>
  <c r="BB112"/>
  <c r="BB107"/>
  <c r="BB64"/>
  <c r="BB84"/>
  <c r="BD112"/>
  <c r="BD107"/>
  <c r="BD64"/>
  <c r="BD84"/>
  <c r="BF112"/>
  <c r="BF107"/>
  <c r="BF64"/>
  <c r="BF84"/>
  <c r="BH112"/>
  <c r="BH64"/>
  <c r="BH107"/>
  <c r="BH84"/>
  <c r="BJ112"/>
  <c r="BJ107"/>
  <c r="BJ64"/>
  <c r="BJ84"/>
  <c r="BL112"/>
  <c r="BL64"/>
  <c r="BL107"/>
  <c r="BL84"/>
  <c r="BN112"/>
  <c r="BN107"/>
  <c r="BN64"/>
  <c r="BN84"/>
  <c r="BP112"/>
  <c r="BP107"/>
  <c r="BP64"/>
  <c r="BP84"/>
  <c r="BR112"/>
  <c r="BR107"/>
  <c r="BR64"/>
  <c r="BR84"/>
  <c r="BT112"/>
  <c r="BT107"/>
  <c r="BT64"/>
  <c r="BT84"/>
  <c r="BV112"/>
  <c r="BV107"/>
  <c r="BV64"/>
  <c r="BV84"/>
  <c r="BX112"/>
  <c r="BX107"/>
  <c r="BX64"/>
  <c r="BX84"/>
  <c r="BZ112"/>
  <c r="BZ107"/>
  <c r="BZ64"/>
  <c r="BZ84"/>
  <c r="CB112"/>
  <c r="CB107"/>
  <c r="CB64"/>
  <c r="CB84"/>
  <c r="CD112"/>
  <c r="CD107"/>
  <c r="CD64"/>
  <c r="CD84"/>
  <c r="CF112"/>
  <c r="CF107"/>
  <c r="CF64"/>
  <c r="CF84"/>
  <c r="CH112"/>
  <c r="CH107"/>
  <c r="CH64"/>
  <c r="CH84"/>
  <c r="CJ112"/>
  <c r="CJ107"/>
  <c r="CJ64"/>
  <c r="CJ84"/>
  <c r="CL112"/>
  <c r="CL107"/>
  <c r="CL64"/>
  <c r="CL84"/>
  <c r="CN112"/>
  <c r="CN107"/>
  <c r="CN64"/>
  <c r="CN84"/>
  <c r="CP112"/>
  <c r="CP107"/>
  <c r="CP64"/>
  <c r="CP84"/>
  <c r="CR112"/>
  <c r="CR107"/>
  <c r="CR64"/>
  <c r="CR84"/>
  <c r="CT112"/>
  <c r="CT107"/>
  <c r="CT64"/>
  <c r="CT84"/>
  <c r="CV112"/>
  <c r="CV107"/>
  <c r="CV64"/>
  <c r="CV84"/>
  <c r="CX112"/>
  <c r="CX107"/>
  <c r="CX64"/>
  <c r="CX84"/>
  <c r="CZ112"/>
  <c r="CZ107"/>
  <c r="CZ64"/>
  <c r="CZ84"/>
  <c r="DB112"/>
  <c r="DB107"/>
  <c r="DB64"/>
  <c r="DB84"/>
  <c r="DD112"/>
  <c r="DD107"/>
  <c r="DD64"/>
  <c r="DD84"/>
  <c r="DF112"/>
  <c r="DF107"/>
  <c r="DF64"/>
  <c r="DF84"/>
  <c r="DO48"/>
  <c r="DO63" s="1"/>
  <c r="DO66" s="1"/>
  <c r="BG48"/>
  <c r="DI48" s="1"/>
  <c r="DI5"/>
  <c r="DI9"/>
  <c r="DL9"/>
  <c r="DL43" s="1"/>
  <c r="DL14"/>
  <c r="DL44" s="1"/>
  <c r="J42"/>
  <c r="N42"/>
  <c r="N45" s="1"/>
  <c r="P42"/>
  <c r="P45" s="1"/>
  <c r="R42"/>
  <c r="R45" s="1"/>
  <c r="T42"/>
  <c r="T45" s="1"/>
  <c r="V42"/>
  <c r="V45" s="1"/>
  <c r="X42"/>
  <c r="X45" s="1"/>
  <c r="Z42"/>
  <c r="Z45" s="1"/>
  <c r="AB42"/>
  <c r="AB45" s="1"/>
  <c r="AD42"/>
  <c r="AD45" s="1"/>
  <c r="AF42"/>
  <c r="AF45" s="1"/>
  <c r="AH42"/>
  <c r="AH45" s="1"/>
  <c r="AJ42"/>
  <c r="AJ45" s="1"/>
  <c r="AL42"/>
  <c r="AL45" s="1"/>
  <c r="AN42"/>
  <c r="AN45" s="1"/>
  <c r="AP42"/>
  <c r="AP45" s="1"/>
  <c r="AR42"/>
  <c r="AR45" s="1"/>
  <c r="AT42"/>
  <c r="AT45" s="1"/>
  <c r="AV42"/>
  <c r="AV45" s="1"/>
  <c r="AX42"/>
  <c r="AX45" s="1"/>
  <c r="AZ42"/>
  <c r="AZ45" s="1"/>
  <c r="BB42"/>
  <c r="BB45" s="1"/>
  <c r="BD42"/>
  <c r="BD45" s="1"/>
  <c r="BF42"/>
  <c r="BF45" s="1"/>
  <c r="BH42"/>
  <c r="BH45" s="1"/>
  <c r="BJ42"/>
  <c r="BJ45" s="1"/>
  <c r="BL42"/>
  <c r="BL45" s="1"/>
  <c r="BN42"/>
  <c r="BN45" s="1"/>
  <c r="BP42"/>
  <c r="BP45" s="1"/>
  <c r="BR42"/>
  <c r="BR45" s="1"/>
  <c r="BT42"/>
  <c r="BT45" s="1"/>
  <c r="BV42"/>
  <c r="BV45" s="1"/>
  <c r="BX42"/>
  <c r="BX45" s="1"/>
  <c r="BZ42"/>
  <c r="BZ45" s="1"/>
  <c r="CB42"/>
  <c r="CB45" s="1"/>
  <c r="CD42"/>
  <c r="CD45" s="1"/>
  <c r="CF42"/>
  <c r="CF45" s="1"/>
  <c r="CH42"/>
  <c r="CH45" s="1"/>
  <c r="CJ42"/>
  <c r="CJ45" s="1"/>
  <c r="CL42"/>
  <c r="CL45" s="1"/>
  <c r="CN42"/>
  <c r="CN45" s="1"/>
  <c r="CP42"/>
  <c r="CP45" s="1"/>
  <c r="CR42"/>
  <c r="CR45" s="1"/>
  <c r="CT42"/>
  <c r="CT45" s="1"/>
  <c r="CV42"/>
  <c r="CV45" s="1"/>
  <c r="CX42"/>
  <c r="CX45" s="1"/>
  <c r="CZ42"/>
  <c r="CZ45" s="1"/>
  <c r="DB42"/>
  <c r="DB45" s="1"/>
  <c r="DD42"/>
  <c r="DD45" s="1"/>
  <c r="DF42"/>
  <c r="DF45" s="1"/>
  <c r="M43"/>
  <c r="O43"/>
  <c r="Q43"/>
  <c r="U43"/>
  <c r="W43"/>
  <c r="Y43"/>
  <c r="AA43"/>
  <c r="AC43"/>
  <c r="AE43"/>
  <c r="AG43"/>
  <c r="AI43"/>
  <c r="AK43"/>
  <c r="AM43"/>
  <c r="AO43"/>
  <c r="AQ43"/>
  <c r="AS43"/>
  <c r="AU43"/>
  <c r="AW43"/>
  <c r="AY43"/>
  <c r="BA43"/>
  <c r="BC43"/>
  <c r="BE43"/>
  <c r="BG43"/>
  <c r="BI43"/>
  <c r="BK43"/>
  <c r="BM43"/>
  <c r="BO43"/>
  <c r="BQ43"/>
  <c r="BS43"/>
  <c r="BU43"/>
  <c r="BW43"/>
  <c r="BY43"/>
  <c r="CA43"/>
  <c r="CC43"/>
  <c r="CE43"/>
  <c r="CG43"/>
  <c r="CI43"/>
  <c r="CK43"/>
  <c r="CM43"/>
  <c r="CO43"/>
  <c r="CQ43"/>
  <c r="CS43"/>
  <c r="CU43"/>
  <c r="CW43"/>
  <c r="CY43"/>
  <c r="DA43"/>
  <c r="DC43"/>
  <c r="DE43"/>
  <c r="DG43"/>
  <c r="DL52"/>
  <c r="DL64" s="1"/>
  <c r="DL66" s="1"/>
  <c r="DL57"/>
  <c r="DL65" s="1"/>
  <c r="DK63"/>
  <c r="DK64"/>
  <c r="DK112" s="1"/>
  <c r="B8" i="64" s="1"/>
  <c r="B10" s="1"/>
  <c r="B6" i="63" s="1"/>
  <c r="DK65" i="67"/>
  <c r="DK113" s="1"/>
  <c r="B12" i="64" s="1"/>
  <c r="B13" s="1"/>
  <c r="B7" i="63" s="1"/>
  <c r="C5"/>
  <c r="C19" i="64"/>
  <c r="F3" i="66"/>
  <c r="F7" s="1"/>
  <c r="AB8" i="89" l="1"/>
  <c r="AB12" s="1"/>
  <c r="AB22" s="1"/>
  <c r="AA8"/>
  <c r="X8"/>
  <c r="Y8"/>
  <c r="AC8"/>
  <c r="AC12" s="1"/>
  <c r="AC22" s="1"/>
  <c r="Z8"/>
  <c r="X20"/>
  <c r="U131" i="99"/>
  <c r="U104"/>
  <c r="U154" s="1"/>
  <c r="R131"/>
  <c r="AD101"/>
  <c r="AE101" s="1"/>
  <c r="AD99"/>
  <c r="AE99" s="1"/>
  <c r="AD97"/>
  <c r="AE97" s="1"/>
  <c r="AD95"/>
  <c r="AE95" s="1"/>
  <c r="W109"/>
  <c r="AD90"/>
  <c r="AE90" s="1"/>
  <c r="AD89"/>
  <c r="AE89" s="1"/>
  <c r="AD88"/>
  <c r="AE88" s="1"/>
  <c r="AD87"/>
  <c r="AE87" s="1"/>
  <c r="AD86"/>
  <c r="AE86" s="1"/>
  <c r="AD85"/>
  <c r="AE85" s="1"/>
  <c r="AD84"/>
  <c r="AE84" s="1"/>
  <c r="AD83"/>
  <c r="AE83" s="1"/>
  <c r="AD82"/>
  <c r="AE82" s="1"/>
  <c r="AD70"/>
  <c r="AE70" s="1"/>
  <c r="AD69"/>
  <c r="AE69" s="1"/>
  <c r="AD68"/>
  <c r="AE68" s="1"/>
  <c r="AD67"/>
  <c r="AE67" s="1"/>
  <c r="AD66"/>
  <c r="AE66" s="1"/>
  <c r="P14"/>
  <c r="AB124"/>
  <c r="AB112"/>
  <c r="M14"/>
  <c r="Y10" i="89"/>
  <c r="Y6"/>
  <c r="Z10"/>
  <c r="X6"/>
  <c r="X12" s="1"/>
  <c r="X22" s="1"/>
  <c r="AB10"/>
  <c r="AD65" i="99"/>
  <c r="AE65" s="1"/>
  <c r="AD64"/>
  <c r="AE64" s="1"/>
  <c r="AD63"/>
  <c r="AE63" s="1"/>
  <c r="AD62"/>
  <c r="AE62" s="1"/>
  <c r="AD61"/>
  <c r="AE61" s="1"/>
  <c r="Z14"/>
  <c r="AB118"/>
  <c r="AB131" s="1"/>
  <c r="AD128"/>
  <c r="AD122"/>
  <c r="AE122" s="1"/>
  <c r="AD116"/>
  <c r="AD110"/>
  <c r="AE110" s="1"/>
  <c r="AC103"/>
  <c r="AC104" s="1"/>
  <c r="AD75"/>
  <c r="AE75" s="1"/>
  <c r="AD74"/>
  <c r="AE74" s="1"/>
  <c r="AD73"/>
  <c r="AE73" s="1"/>
  <c r="AD72"/>
  <c r="AE72" s="1"/>
  <c r="AD71"/>
  <c r="AB14"/>
  <c r="F19" i="88"/>
  <c r="C21"/>
  <c r="C23" s="1"/>
  <c r="C13" i="87" s="1"/>
  <c r="B26" i="88"/>
  <c r="B14" i="87" s="1"/>
  <c r="B25" i="88"/>
  <c r="C14" i="87"/>
  <c r="C25" i="88"/>
  <c r="C26" s="1"/>
  <c r="C10"/>
  <c r="C7" i="87"/>
  <c r="C12" i="88"/>
  <c r="C13" s="1"/>
  <c r="DT109" i="71"/>
  <c r="J18" i="64"/>
  <c r="DQ109" i="71"/>
  <c r="G18" i="64"/>
  <c r="DN109" i="71"/>
  <c r="D18" i="64"/>
  <c r="DU109" i="71"/>
  <c r="K18" i="64"/>
  <c r="DS109" i="71"/>
  <c r="I18" i="64"/>
  <c r="DO109" i="71"/>
  <c r="E18" i="64"/>
  <c r="DT114" i="70"/>
  <c r="K17" i="64"/>
  <c r="K19" s="1"/>
  <c r="DR114" i="70"/>
  <c r="I17" i="64"/>
  <c r="I19" s="1"/>
  <c r="DN114" i="70"/>
  <c r="E17" i="64"/>
  <c r="E19" s="1"/>
  <c r="DS114" i="70"/>
  <c r="J17" i="64"/>
  <c r="J19" s="1"/>
  <c r="DP114" i="70"/>
  <c r="G17" i="64"/>
  <c r="G19" s="1"/>
  <c r="DM114" i="70"/>
  <c r="D17" i="64"/>
  <c r="D19" s="1"/>
  <c r="DU109" i="68"/>
  <c r="K5" i="64"/>
  <c r="DS109" i="68"/>
  <c r="I5" i="64"/>
  <c r="DP109" i="68"/>
  <c r="F5" i="64"/>
  <c r="DN109" i="68"/>
  <c r="D5" i="64"/>
  <c r="DT109" i="68"/>
  <c r="J5" i="64"/>
  <c r="DQ109" i="68"/>
  <c r="G5" i="64"/>
  <c r="DO109" i="68"/>
  <c r="E5" i="64"/>
  <c r="DK66" i="67"/>
  <c r="DT114"/>
  <c r="K4" i="64"/>
  <c r="DR114" i="67"/>
  <c r="I4" i="64"/>
  <c r="DN114" i="67"/>
  <c r="E4" i="64"/>
  <c r="DS114" i="67"/>
  <c r="J4" i="64"/>
  <c r="DP114" i="67"/>
  <c r="G4" i="64"/>
  <c r="DM114" i="67"/>
  <c r="D4" i="64"/>
  <c r="AD109" i="99"/>
  <c r="Z12" i="89"/>
  <c r="Z22" s="1"/>
  <c r="AA12"/>
  <c r="AA22" s="1"/>
  <c r="AB13" i="98"/>
  <c r="L8"/>
  <c r="AD11" i="89"/>
  <c r="W120" i="58"/>
  <c r="W114"/>
  <c r="P129" i="99"/>
  <c r="AA129" s="1"/>
  <c r="M118"/>
  <c r="S115"/>
  <c r="M124"/>
  <c r="S121"/>
  <c r="P111"/>
  <c r="AA111" s="1"/>
  <c r="AD111" s="1"/>
  <c r="AE111" s="1"/>
  <c r="Z108"/>
  <c r="J137"/>
  <c r="M137" s="1"/>
  <c r="P137" s="1"/>
  <c r="Z137" s="1"/>
  <c r="P76"/>
  <c r="AA76" s="1"/>
  <c r="AD76" s="1"/>
  <c r="AE76" s="1"/>
  <c r="Z60"/>
  <c r="Z77" s="1"/>
  <c r="X57"/>
  <c r="AD44"/>
  <c r="M57"/>
  <c r="S44"/>
  <c r="P39"/>
  <c r="AA39" s="1"/>
  <c r="AD39" s="1"/>
  <c r="AE39" s="1"/>
  <c r="X27"/>
  <c r="AD18"/>
  <c r="P103"/>
  <c r="P102"/>
  <c r="AA102" s="1"/>
  <c r="AD102" s="1"/>
  <c r="AE102" s="1"/>
  <c r="Z81"/>
  <c r="AA130"/>
  <c r="Y124"/>
  <c r="Y112"/>
  <c r="AD100"/>
  <c r="AE100" s="1"/>
  <c r="AD98"/>
  <c r="AE98" s="1"/>
  <c r="AD96"/>
  <c r="AE96" s="1"/>
  <c r="AD94"/>
  <c r="AE94" s="1"/>
  <c r="X112"/>
  <c r="X103"/>
  <c r="AE128"/>
  <c r="Y103"/>
  <c r="Y77"/>
  <c r="AD93"/>
  <c r="AE93" s="1"/>
  <c r="AD91"/>
  <c r="AE91" s="1"/>
  <c r="Y57"/>
  <c r="AA40"/>
  <c r="Y27"/>
  <c r="R104"/>
  <c r="R154" s="1"/>
  <c r="AE71"/>
  <c r="AE55"/>
  <c r="AE53"/>
  <c r="AD51"/>
  <c r="AE51" s="1"/>
  <c r="AD50"/>
  <c r="AE50" s="1"/>
  <c r="AD49"/>
  <c r="AE49" s="1"/>
  <c r="AD48"/>
  <c r="AE48" s="1"/>
  <c r="AD47"/>
  <c r="AE47" s="1"/>
  <c r="AD46"/>
  <c r="AE46" s="1"/>
  <c r="AD45"/>
  <c r="AE45" s="1"/>
  <c r="AB57"/>
  <c r="Z40"/>
  <c r="AD25"/>
  <c r="AE25" s="1"/>
  <c r="AD24"/>
  <c r="AE24" s="1"/>
  <c r="AD23"/>
  <c r="AE23" s="1"/>
  <c r="AD22"/>
  <c r="AE22" s="1"/>
  <c r="AD21"/>
  <c r="AD20"/>
  <c r="AE20" s="1"/>
  <c r="AD19"/>
  <c r="AE19" s="1"/>
  <c r="AB27"/>
  <c r="M27"/>
  <c r="AA14"/>
  <c r="W6"/>
  <c r="W33"/>
  <c r="W40" s="1"/>
  <c r="W150"/>
  <c r="W152" s="1"/>
  <c r="AE142"/>
  <c r="AE150" s="1"/>
  <c r="M130"/>
  <c r="S127"/>
  <c r="P117"/>
  <c r="AA117" s="1"/>
  <c r="AA118" s="1"/>
  <c r="W103"/>
  <c r="W77"/>
  <c r="P123"/>
  <c r="AA123" s="1"/>
  <c r="AD123" s="1"/>
  <c r="AE123" s="1"/>
  <c r="M112"/>
  <c r="S108"/>
  <c r="AE18"/>
  <c r="M135"/>
  <c r="P56"/>
  <c r="AA56" s="1"/>
  <c r="AD56" s="1"/>
  <c r="AE56" s="1"/>
  <c r="X40"/>
  <c r="AD30"/>
  <c r="J138"/>
  <c r="M138" s="1"/>
  <c r="P138" s="1"/>
  <c r="AA138" s="1"/>
  <c r="J136"/>
  <c r="M136" s="1"/>
  <c r="P136" s="1"/>
  <c r="Y136" s="1"/>
  <c r="AD136" s="1"/>
  <c r="AE136" s="1"/>
  <c r="P26"/>
  <c r="AA26" s="1"/>
  <c r="AD26" s="1"/>
  <c r="AE26" s="1"/>
  <c r="AD129"/>
  <c r="AE129" s="1"/>
  <c r="Y130"/>
  <c r="AA124"/>
  <c r="AD117"/>
  <c r="AE117" s="1"/>
  <c r="Y118"/>
  <c r="AA112"/>
  <c r="AD127"/>
  <c r="AD130" s="1"/>
  <c r="AD121"/>
  <c r="AD115"/>
  <c r="X124"/>
  <c r="AE109"/>
  <c r="AC131"/>
  <c r="AE116"/>
  <c r="AA103"/>
  <c r="AA77"/>
  <c r="L131"/>
  <c r="L154" s="1"/>
  <c r="AD92"/>
  <c r="AE92" s="1"/>
  <c r="X77"/>
  <c r="Y40"/>
  <c r="AA27"/>
  <c r="M77"/>
  <c r="AE54"/>
  <c r="AE52"/>
  <c r="Z57"/>
  <c r="AD38"/>
  <c r="AE38" s="1"/>
  <c r="AD37"/>
  <c r="AE37" s="1"/>
  <c r="AD36"/>
  <c r="AE36" s="1"/>
  <c r="AD35"/>
  <c r="AE35" s="1"/>
  <c r="AD34"/>
  <c r="AE34" s="1"/>
  <c r="AD33"/>
  <c r="AD32"/>
  <c r="AE32" s="1"/>
  <c r="AD31"/>
  <c r="AE31" s="1"/>
  <c r="AB40"/>
  <c r="M40"/>
  <c r="Z27"/>
  <c r="X104"/>
  <c r="Y14"/>
  <c r="Y104" s="1"/>
  <c r="M103"/>
  <c r="W21"/>
  <c r="AE21" s="1"/>
  <c r="AD6"/>
  <c r="AD14" s="1"/>
  <c r="AD123" i="2"/>
  <c r="AE123" s="1"/>
  <c r="Y7" i="98"/>
  <c r="Y8" s="1"/>
  <c r="X11"/>
  <c r="X13" s="1"/>
  <c r="AA11"/>
  <c r="X7"/>
  <c r="X8" s="1"/>
  <c r="AA7"/>
  <c r="AA8" s="1"/>
  <c r="W7"/>
  <c r="W8" s="1"/>
  <c r="Z11"/>
  <c r="Z13" s="1"/>
  <c r="Y11"/>
  <c r="Y13" s="1"/>
  <c r="O8"/>
  <c r="W13"/>
  <c r="L13"/>
  <c r="Q11"/>
  <c r="AC12"/>
  <c r="AD12" s="1"/>
  <c r="AA13"/>
  <c r="Z8"/>
  <c r="AC6"/>
  <c r="Q6"/>
  <c r="DR6" i="92"/>
  <c r="J16" i="89"/>
  <c r="AD10"/>
  <c r="AE10" s="1"/>
  <c r="AD9"/>
  <c r="AE9" s="1"/>
  <c r="AD7"/>
  <c r="AE7" s="1"/>
  <c r="B10" i="88"/>
  <c r="B6" i="87" s="1"/>
  <c r="DI44" i="94"/>
  <c r="DL45" i="95"/>
  <c r="DV10"/>
  <c r="DV44" s="1"/>
  <c r="L22" i="88" s="1"/>
  <c r="DR44" i="95"/>
  <c r="H22" i="88" s="1"/>
  <c r="T44" i="95"/>
  <c r="DJ10"/>
  <c r="BH43"/>
  <c r="BH45" s="1"/>
  <c r="DJ6"/>
  <c r="DO46" i="94"/>
  <c r="P13" i="93"/>
  <c r="L10"/>
  <c r="P10" s="1"/>
  <c r="P6"/>
  <c r="L9"/>
  <c r="P9" s="1"/>
  <c r="DI43" i="91"/>
  <c r="BG43"/>
  <c r="BG46" s="1"/>
  <c r="J19" i="89"/>
  <c r="M19" s="1"/>
  <c r="P19" s="1"/>
  <c r="AA19" s="1"/>
  <c r="J17"/>
  <c r="M17" s="1"/>
  <c r="P17" s="1"/>
  <c r="Y17" s="1"/>
  <c r="AD17" s="1"/>
  <c r="AE17" s="1"/>
  <c r="DH45" i="95"/>
  <c r="DD45"/>
  <c r="CZ45"/>
  <c r="CV45"/>
  <c r="CR45"/>
  <c r="CN45"/>
  <c r="CJ45"/>
  <c r="CF45"/>
  <c r="CB45"/>
  <c r="BX45"/>
  <c r="BT45"/>
  <c r="BP45"/>
  <c r="BL45"/>
  <c r="BF45"/>
  <c r="BB45"/>
  <c r="AX45"/>
  <c r="AT45"/>
  <c r="AP45"/>
  <c r="AL45"/>
  <c r="AH45"/>
  <c r="AD45"/>
  <c r="Z45"/>
  <c r="V45"/>
  <c r="R45"/>
  <c r="N45"/>
  <c r="S45"/>
  <c r="O45"/>
  <c r="DE45"/>
  <c r="DA45"/>
  <c r="CW45"/>
  <c r="CS45"/>
  <c r="CO45"/>
  <c r="CK45"/>
  <c r="CG45"/>
  <c r="CC45"/>
  <c r="BY45"/>
  <c r="BU45"/>
  <c r="BQ45"/>
  <c r="BM45"/>
  <c r="BI45"/>
  <c r="DG46" i="94"/>
  <c r="DC46"/>
  <c r="CY46"/>
  <c r="CU46"/>
  <c r="CQ46"/>
  <c r="CM46"/>
  <c r="CI46"/>
  <c r="CE46"/>
  <c r="CA46"/>
  <c r="BW46"/>
  <c r="BS46"/>
  <c r="BO46"/>
  <c r="BK46"/>
  <c r="BE46"/>
  <c r="BA46"/>
  <c r="AW46"/>
  <c r="AS46"/>
  <c r="AO46"/>
  <c r="AK46"/>
  <c r="AG46"/>
  <c r="AC46"/>
  <c r="Y46"/>
  <c r="U46"/>
  <c r="Q46"/>
  <c r="M46"/>
  <c r="B23" i="88"/>
  <c r="B13" i="87" s="1"/>
  <c r="DD46" i="94"/>
  <c r="CZ46"/>
  <c r="CV46"/>
  <c r="CR46"/>
  <c r="CN46"/>
  <c r="CJ46"/>
  <c r="CF46"/>
  <c r="CB46"/>
  <c r="BX46"/>
  <c r="BT46"/>
  <c r="BP46"/>
  <c r="BL46"/>
  <c r="BH46"/>
  <c r="BD46"/>
  <c r="AZ46"/>
  <c r="AX46"/>
  <c r="AV46"/>
  <c r="AT46"/>
  <c r="AR46"/>
  <c r="AP46"/>
  <c r="AN46"/>
  <c r="AL46"/>
  <c r="AJ46"/>
  <c r="AH46"/>
  <c r="AF46"/>
  <c r="AD46"/>
  <c r="AB46"/>
  <c r="Z46"/>
  <c r="X46"/>
  <c r="V46"/>
  <c r="T46"/>
  <c r="R46"/>
  <c r="P46"/>
  <c r="N46"/>
  <c r="DQ6"/>
  <c r="DQ15"/>
  <c r="DL46"/>
  <c r="DR10" i="92"/>
  <c r="C6" i="87"/>
  <c r="DQ15" i="91"/>
  <c r="DQ10"/>
  <c r="DQ6"/>
  <c r="DM45" i="92"/>
  <c r="DG46" i="91"/>
  <c r="DE46"/>
  <c r="DC46"/>
  <c r="DA46"/>
  <c r="CY46"/>
  <c r="CW46"/>
  <c r="CU46"/>
  <c r="CS46"/>
  <c r="CQ46"/>
  <c r="CO46"/>
  <c r="CM46"/>
  <c r="CK46"/>
  <c r="CI46"/>
  <c r="CG46"/>
  <c r="CE46"/>
  <c r="CC46"/>
  <c r="CA46"/>
  <c r="BY46"/>
  <c r="BW46"/>
  <c r="BU46"/>
  <c r="BS46"/>
  <c r="BQ46"/>
  <c r="BO46"/>
  <c r="BM46"/>
  <c r="BK46"/>
  <c r="BI46"/>
  <c r="BE46"/>
  <c r="BC46"/>
  <c r="BA46"/>
  <c r="AY46"/>
  <c r="AW46"/>
  <c r="AU46"/>
  <c r="AS46"/>
  <c r="AQ46"/>
  <c r="AO46"/>
  <c r="AM46"/>
  <c r="AK46"/>
  <c r="AI46"/>
  <c r="AG46"/>
  <c r="AE46"/>
  <c r="AC46"/>
  <c r="AA46"/>
  <c r="Y46"/>
  <c r="W46"/>
  <c r="U46"/>
  <c r="Q46"/>
  <c r="O46"/>
  <c r="M46"/>
  <c r="DV6" i="95"/>
  <c r="DV43" s="1"/>
  <c r="L18" i="88" s="1"/>
  <c r="DR43" i="95"/>
  <c r="H18" i="88" s="1"/>
  <c r="J45" i="95"/>
  <c r="DP45"/>
  <c r="S44" i="94"/>
  <c r="BG43"/>
  <c r="BG46" s="1"/>
  <c r="P12" i="93"/>
  <c r="L8"/>
  <c r="P8" s="1"/>
  <c r="DK46" i="94"/>
  <c r="J46"/>
  <c r="L11" i="93"/>
  <c r="P11" s="1"/>
  <c r="DL45" i="92"/>
  <c r="J45"/>
  <c r="DI44" i="91"/>
  <c r="S44"/>
  <c r="S46" s="1"/>
  <c r="DO46"/>
  <c r="J18" i="89"/>
  <c r="M18" s="1"/>
  <c r="P18" s="1"/>
  <c r="Z18" s="1"/>
  <c r="Z20" s="1"/>
  <c r="DF45" i="95"/>
  <c r="DB45"/>
  <c r="CX45"/>
  <c r="CT45"/>
  <c r="CP45"/>
  <c r="CL45"/>
  <c r="CH45"/>
  <c r="CD45"/>
  <c r="BZ45"/>
  <c r="BV45"/>
  <c r="BR45"/>
  <c r="BN45"/>
  <c r="BJ45"/>
  <c r="BD45"/>
  <c r="AZ45"/>
  <c r="AV45"/>
  <c r="AR45"/>
  <c r="AN45"/>
  <c r="AJ45"/>
  <c r="AF45"/>
  <c r="AB45"/>
  <c r="X45"/>
  <c r="T45"/>
  <c r="P45"/>
  <c r="Q45"/>
  <c r="DG45"/>
  <c r="DC45"/>
  <c r="CY45"/>
  <c r="CU45"/>
  <c r="CQ45"/>
  <c r="CM45"/>
  <c r="CI45"/>
  <c r="CE45"/>
  <c r="CA45"/>
  <c r="BW45"/>
  <c r="BS45"/>
  <c r="BO45"/>
  <c r="BK45"/>
  <c r="DE46" i="94"/>
  <c r="DA46"/>
  <c r="CW46"/>
  <c r="CS46"/>
  <c r="CO46"/>
  <c r="CK46"/>
  <c r="CG46"/>
  <c r="CC46"/>
  <c r="BY46"/>
  <c r="BU46"/>
  <c r="BQ46"/>
  <c r="BM46"/>
  <c r="BI46"/>
  <c r="BC46"/>
  <c r="AY46"/>
  <c r="AU46"/>
  <c r="AQ46"/>
  <c r="AM46"/>
  <c r="AI46"/>
  <c r="AE46"/>
  <c r="AA46"/>
  <c r="W46"/>
  <c r="S46"/>
  <c r="O46"/>
  <c r="DI6"/>
  <c r="DF46"/>
  <c r="DB46"/>
  <c r="CX46"/>
  <c r="CT46"/>
  <c r="CP46"/>
  <c r="CL46"/>
  <c r="CH46"/>
  <c r="CD46"/>
  <c r="BZ46"/>
  <c r="BV46"/>
  <c r="BR46"/>
  <c r="BN46"/>
  <c r="BJ46"/>
  <c r="BF46"/>
  <c r="BB46"/>
  <c r="DQ10"/>
  <c r="DF46" i="91"/>
  <c r="DD46"/>
  <c r="DB46"/>
  <c r="CZ46"/>
  <c r="CX46"/>
  <c r="CV46"/>
  <c r="CT46"/>
  <c r="CR46"/>
  <c r="CP46"/>
  <c r="CN46"/>
  <c r="CL46"/>
  <c r="CJ46"/>
  <c r="CH46"/>
  <c r="CF46"/>
  <c r="CD46"/>
  <c r="CB46"/>
  <c r="BZ46"/>
  <c r="BX46"/>
  <c r="BV46"/>
  <c r="BT46"/>
  <c r="BR46"/>
  <c r="BP46"/>
  <c r="BN46"/>
  <c r="BL46"/>
  <c r="BJ46"/>
  <c r="BH46"/>
  <c r="BF46"/>
  <c r="BD46"/>
  <c r="BB46"/>
  <c r="AZ46"/>
  <c r="AX46"/>
  <c r="AV46"/>
  <c r="AT46"/>
  <c r="AR46"/>
  <c r="AP46"/>
  <c r="AN46"/>
  <c r="AL46"/>
  <c r="AJ46"/>
  <c r="AH46"/>
  <c r="AF46"/>
  <c r="AD46"/>
  <c r="AB46"/>
  <c r="Z46"/>
  <c r="X46"/>
  <c r="V46"/>
  <c r="T46"/>
  <c r="R46"/>
  <c r="P46"/>
  <c r="N46"/>
  <c r="W6" i="89"/>
  <c r="W12" s="1"/>
  <c r="W22" s="1"/>
  <c r="DL46" i="91"/>
  <c r="J46"/>
  <c r="DR52" i="85"/>
  <c r="DV40"/>
  <c r="DV52" s="1"/>
  <c r="DR51"/>
  <c r="DR53" s="1"/>
  <c r="DV36"/>
  <c r="DV51" s="1"/>
  <c r="DV53" s="1"/>
  <c r="DL107"/>
  <c r="DL109" s="1"/>
  <c r="DL34"/>
  <c r="J107"/>
  <c r="J109" s="1"/>
  <c r="J34"/>
  <c r="DJ104"/>
  <c r="DJ52"/>
  <c r="DJ71"/>
  <c r="DJ33"/>
  <c r="DV107"/>
  <c r="DH105"/>
  <c r="DF105"/>
  <c r="DD105"/>
  <c r="DB105"/>
  <c r="CZ105"/>
  <c r="CX105"/>
  <c r="CV105"/>
  <c r="CT105"/>
  <c r="CR105"/>
  <c r="CP105"/>
  <c r="CN105"/>
  <c r="CL105"/>
  <c r="CJ105"/>
  <c r="CH105"/>
  <c r="CF105"/>
  <c r="CD105"/>
  <c r="CB105"/>
  <c r="BZ105"/>
  <c r="BX105"/>
  <c r="BV105"/>
  <c r="BT105"/>
  <c r="BR105"/>
  <c r="BP105"/>
  <c r="BN105"/>
  <c r="BL105"/>
  <c r="BJ105"/>
  <c r="BH105"/>
  <c r="BF105"/>
  <c r="BD105"/>
  <c r="BB105"/>
  <c r="AZ105"/>
  <c r="AX105"/>
  <c r="AV105"/>
  <c r="AT105"/>
  <c r="AR105"/>
  <c r="AP105"/>
  <c r="AN105"/>
  <c r="AL105"/>
  <c r="AJ105"/>
  <c r="AH105"/>
  <c r="AF105"/>
  <c r="AD105"/>
  <c r="AB105"/>
  <c r="Z105"/>
  <c r="X105"/>
  <c r="V105"/>
  <c r="T105"/>
  <c r="R105"/>
  <c r="P105"/>
  <c r="N105"/>
  <c r="DE34"/>
  <c r="DA34"/>
  <c r="CW34"/>
  <c r="CS34"/>
  <c r="CO34"/>
  <c r="CK34"/>
  <c r="CG34"/>
  <c r="CC34"/>
  <c r="BY34"/>
  <c r="BU34"/>
  <c r="BQ34"/>
  <c r="BM34"/>
  <c r="BI34"/>
  <c r="BE34"/>
  <c r="BA34"/>
  <c r="AW34"/>
  <c r="AS34"/>
  <c r="AO34"/>
  <c r="AK34"/>
  <c r="AG34"/>
  <c r="AC34"/>
  <c r="Y34"/>
  <c r="U34"/>
  <c r="Q34"/>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M34"/>
  <c r="DR10"/>
  <c r="J53"/>
  <c r="DJ103"/>
  <c r="DJ105" s="1"/>
  <c r="DJ70"/>
  <c r="DJ72" s="1"/>
  <c r="DJ32"/>
  <c r="DJ34" s="1"/>
  <c r="DJ51"/>
  <c r="DJ53" s="1"/>
  <c r="DR107"/>
  <c r="DH72"/>
  <c r="DF72"/>
  <c r="DD72"/>
  <c r="DB72"/>
  <c r="CZ72"/>
  <c r="CX72"/>
  <c r="CV72"/>
  <c r="CT72"/>
  <c r="CR72"/>
  <c r="CP72"/>
  <c r="CN72"/>
  <c r="CL72"/>
  <c r="CJ72"/>
  <c r="CH72"/>
  <c r="CF72"/>
  <c r="CD72"/>
  <c r="CB72"/>
  <c r="BZ72"/>
  <c r="BX72"/>
  <c r="BV72"/>
  <c r="BT72"/>
  <c r="BR72"/>
  <c r="BP72"/>
  <c r="BN72"/>
  <c r="BL72"/>
  <c r="BJ72"/>
  <c r="BH72"/>
  <c r="BF72"/>
  <c r="BD72"/>
  <c r="BB72"/>
  <c r="AZ72"/>
  <c r="AX72"/>
  <c r="AV72"/>
  <c r="AT72"/>
  <c r="AR72"/>
  <c r="AP72"/>
  <c r="AN72"/>
  <c r="AL72"/>
  <c r="AJ72"/>
  <c r="AH72"/>
  <c r="AF72"/>
  <c r="AD72"/>
  <c r="AB72"/>
  <c r="Z72"/>
  <c r="X72"/>
  <c r="V72"/>
  <c r="T72"/>
  <c r="R72"/>
  <c r="P72"/>
  <c r="N72"/>
  <c r="DG34"/>
  <c r="DC34"/>
  <c r="CY34"/>
  <c r="CU34"/>
  <c r="CQ34"/>
  <c r="CM34"/>
  <c r="CI34"/>
  <c r="CE34"/>
  <c r="CA34"/>
  <c r="BW34"/>
  <c r="BS34"/>
  <c r="BO34"/>
  <c r="BK34"/>
  <c r="BG34"/>
  <c r="BC34"/>
  <c r="AY34"/>
  <c r="AU34"/>
  <c r="AQ34"/>
  <c r="AM34"/>
  <c r="AI34"/>
  <c r="AE34"/>
  <c r="AA34"/>
  <c r="W34"/>
  <c r="S34"/>
  <c r="O34"/>
  <c r="DG72"/>
  <c r="DE72"/>
  <c r="DC72"/>
  <c r="DA72"/>
  <c r="CY72"/>
  <c r="CW72"/>
  <c r="CU72"/>
  <c r="CS72"/>
  <c r="CQ72"/>
  <c r="CO72"/>
  <c r="CM72"/>
  <c r="CK72"/>
  <c r="CI72"/>
  <c r="CG72"/>
  <c r="CE72"/>
  <c r="CC72"/>
  <c r="CA72"/>
  <c r="BY72"/>
  <c r="BW72"/>
  <c r="BU72"/>
  <c r="BS72"/>
  <c r="BQ72"/>
  <c r="BO72"/>
  <c r="BM72"/>
  <c r="BK72"/>
  <c r="BI72"/>
  <c r="BG72"/>
  <c r="BE72"/>
  <c r="BC72"/>
  <c r="BA72"/>
  <c r="AY72"/>
  <c r="AW72"/>
  <c r="AU72"/>
  <c r="AS72"/>
  <c r="AQ72"/>
  <c r="AO72"/>
  <c r="AM72"/>
  <c r="AK72"/>
  <c r="AI72"/>
  <c r="AG72"/>
  <c r="AE72"/>
  <c r="AC72"/>
  <c r="AA72"/>
  <c r="Y72"/>
  <c r="W72"/>
  <c r="U72"/>
  <c r="S72"/>
  <c r="Q72"/>
  <c r="O72"/>
  <c r="DM109"/>
  <c r="DI111" i="84"/>
  <c r="DI72"/>
  <c r="DI106"/>
  <c r="DI52"/>
  <c r="DI32"/>
  <c r="DQ32"/>
  <c r="DU6"/>
  <c r="DU32" s="1"/>
  <c r="BG111"/>
  <c r="BG114" s="1"/>
  <c r="BG72"/>
  <c r="BG75" s="1"/>
  <c r="BG106"/>
  <c r="BG109" s="1"/>
  <c r="BG52"/>
  <c r="BG55" s="1"/>
  <c r="BG32"/>
  <c r="BG35" s="1"/>
  <c r="DU41"/>
  <c r="DU53" s="1"/>
  <c r="DQ53"/>
  <c r="DF75"/>
  <c r="DF114"/>
  <c r="DD109"/>
  <c r="DB75"/>
  <c r="DB114"/>
  <c r="CZ109"/>
  <c r="CX75"/>
  <c r="CX114"/>
  <c r="CV109"/>
  <c r="CT75"/>
  <c r="CT114"/>
  <c r="CR109"/>
  <c r="CP75"/>
  <c r="CP114"/>
  <c r="CN109"/>
  <c r="CL75"/>
  <c r="CL114"/>
  <c r="CJ109"/>
  <c r="CH75"/>
  <c r="CH114"/>
  <c r="CF109"/>
  <c r="CD75"/>
  <c r="CD114"/>
  <c r="CB114"/>
  <c r="BZ114"/>
  <c r="BX114"/>
  <c r="BV114"/>
  <c r="BT114"/>
  <c r="BR114"/>
  <c r="BP114"/>
  <c r="BN114"/>
  <c r="BL114"/>
  <c r="BJ114"/>
  <c r="BH114"/>
  <c r="BF114"/>
  <c r="BD114"/>
  <c r="BB114"/>
  <c r="AZ114"/>
  <c r="AX114"/>
  <c r="AV114"/>
  <c r="AT114"/>
  <c r="AR114"/>
  <c r="AP114"/>
  <c r="AN114"/>
  <c r="AL114"/>
  <c r="AJ114"/>
  <c r="AH114"/>
  <c r="AF114"/>
  <c r="AD114"/>
  <c r="AB114"/>
  <c r="Z114"/>
  <c r="X114"/>
  <c r="V114"/>
  <c r="T114"/>
  <c r="R114"/>
  <c r="P114"/>
  <c r="N114"/>
  <c r="DK55"/>
  <c r="BV55"/>
  <c r="BN55"/>
  <c r="BF55"/>
  <c r="AX55"/>
  <c r="AP55"/>
  <c r="AH55"/>
  <c r="Z55"/>
  <c r="R55"/>
  <c r="DE35"/>
  <c r="DA35"/>
  <c r="CW35"/>
  <c r="CS35"/>
  <c r="CO35"/>
  <c r="CK35"/>
  <c r="CG35"/>
  <c r="CC35"/>
  <c r="BY35"/>
  <c r="BU35"/>
  <c r="BQ35"/>
  <c r="BM35"/>
  <c r="BI35"/>
  <c r="BC35"/>
  <c r="AY35"/>
  <c r="AU35"/>
  <c r="AQ35"/>
  <c r="AM35"/>
  <c r="AI35"/>
  <c r="AE35"/>
  <c r="AA35"/>
  <c r="W35"/>
  <c r="O35"/>
  <c r="DQ15"/>
  <c r="DQ10"/>
  <c r="DG109"/>
  <c r="DG114"/>
  <c r="DE75"/>
  <c r="DC109"/>
  <c r="DC114"/>
  <c r="DA75"/>
  <c r="CY109"/>
  <c r="CY114"/>
  <c r="CW75"/>
  <c r="CU109"/>
  <c r="CU114"/>
  <c r="CS75"/>
  <c r="CQ109"/>
  <c r="CQ114"/>
  <c r="CO75"/>
  <c r="CM109"/>
  <c r="CM114"/>
  <c r="CK75"/>
  <c r="CI109"/>
  <c r="CI114"/>
  <c r="CG75"/>
  <c r="CE109"/>
  <c r="CE114"/>
  <c r="CC75"/>
  <c r="CA109"/>
  <c r="CA114"/>
  <c r="BY75"/>
  <c r="BW109"/>
  <c r="BW114"/>
  <c r="BU75"/>
  <c r="BS109"/>
  <c r="BS114"/>
  <c r="BQ75"/>
  <c r="BO109"/>
  <c r="BO114"/>
  <c r="BM75"/>
  <c r="BK109"/>
  <c r="BK114"/>
  <c r="BI75"/>
  <c r="BE109"/>
  <c r="BE114"/>
  <c r="BC75"/>
  <c r="BA109"/>
  <c r="BA114"/>
  <c r="AY75"/>
  <c r="AW109"/>
  <c r="AW114"/>
  <c r="AU75"/>
  <c r="AS109"/>
  <c r="AS114"/>
  <c r="AQ75"/>
  <c r="AO109"/>
  <c r="AO114"/>
  <c r="AM75"/>
  <c r="AK109"/>
  <c r="AK114"/>
  <c r="AI75"/>
  <c r="AG109"/>
  <c r="AG114"/>
  <c r="AE75"/>
  <c r="AC109"/>
  <c r="AC114"/>
  <c r="AA75"/>
  <c r="Y109"/>
  <c r="Y114"/>
  <c r="W75"/>
  <c r="U109"/>
  <c r="U114"/>
  <c r="Q109"/>
  <c r="Q114"/>
  <c r="O75"/>
  <c r="M109"/>
  <c r="M114"/>
  <c r="DL114"/>
  <c r="J111"/>
  <c r="J114" s="1"/>
  <c r="DU55"/>
  <c r="DK111"/>
  <c r="DK114" s="1"/>
  <c r="DI112"/>
  <c r="DI107"/>
  <c r="DI73"/>
  <c r="DI53"/>
  <c r="DI33"/>
  <c r="S112"/>
  <c r="S107"/>
  <c r="S73"/>
  <c r="S75" s="1"/>
  <c r="S33"/>
  <c r="S35" s="1"/>
  <c r="S53"/>
  <c r="DO111"/>
  <c r="DO114" s="1"/>
  <c r="DO35"/>
  <c r="DU46"/>
  <c r="DU54" s="1"/>
  <c r="DQ54"/>
  <c r="S55"/>
  <c r="DF109"/>
  <c r="DD75"/>
  <c r="DD114"/>
  <c r="DB109"/>
  <c r="CZ75"/>
  <c r="CZ114"/>
  <c r="CX109"/>
  <c r="CV75"/>
  <c r="CV114"/>
  <c r="CT109"/>
  <c r="CR75"/>
  <c r="CR114"/>
  <c r="CP109"/>
  <c r="CN75"/>
  <c r="CN114"/>
  <c r="CL109"/>
  <c r="CJ75"/>
  <c r="CJ114"/>
  <c r="CH109"/>
  <c r="CF75"/>
  <c r="CF114"/>
  <c r="CD109"/>
  <c r="CB109"/>
  <c r="BZ109"/>
  <c r="BX109"/>
  <c r="BV109"/>
  <c r="BT109"/>
  <c r="BR109"/>
  <c r="BP109"/>
  <c r="BN109"/>
  <c r="BL109"/>
  <c r="BJ109"/>
  <c r="BH109"/>
  <c r="BF109"/>
  <c r="BD109"/>
  <c r="BB109"/>
  <c r="AZ109"/>
  <c r="AX109"/>
  <c r="AV109"/>
  <c r="AT109"/>
  <c r="AR109"/>
  <c r="AP109"/>
  <c r="AN109"/>
  <c r="AL109"/>
  <c r="AJ109"/>
  <c r="AH109"/>
  <c r="AF109"/>
  <c r="AD109"/>
  <c r="AB109"/>
  <c r="Z109"/>
  <c r="X109"/>
  <c r="V109"/>
  <c r="T109"/>
  <c r="R109"/>
  <c r="P109"/>
  <c r="N109"/>
  <c r="BZ55"/>
  <c r="BR55"/>
  <c r="BJ55"/>
  <c r="BB55"/>
  <c r="AT55"/>
  <c r="AL55"/>
  <c r="AD55"/>
  <c r="V55"/>
  <c r="N55"/>
  <c r="DG35"/>
  <c r="DC35"/>
  <c r="CY35"/>
  <c r="CU35"/>
  <c r="CQ35"/>
  <c r="CM35"/>
  <c r="CI35"/>
  <c r="CE35"/>
  <c r="CA35"/>
  <c r="BW35"/>
  <c r="BS35"/>
  <c r="BO35"/>
  <c r="BK35"/>
  <c r="BE35"/>
  <c r="BA35"/>
  <c r="AW35"/>
  <c r="AS35"/>
  <c r="AO35"/>
  <c r="AK35"/>
  <c r="AG35"/>
  <c r="AC35"/>
  <c r="Y35"/>
  <c r="U35"/>
  <c r="Q35"/>
  <c r="M35"/>
  <c r="DG75"/>
  <c r="DE109"/>
  <c r="DE114"/>
  <c r="DC75"/>
  <c r="DA109"/>
  <c r="DA114"/>
  <c r="CY75"/>
  <c r="CW109"/>
  <c r="CW114"/>
  <c r="CU75"/>
  <c r="CS109"/>
  <c r="CS114"/>
  <c r="CQ75"/>
  <c r="CO109"/>
  <c r="CO114"/>
  <c r="CM75"/>
  <c r="CK109"/>
  <c r="CK114"/>
  <c r="CI75"/>
  <c r="CG109"/>
  <c r="CG114"/>
  <c r="CE75"/>
  <c r="CC109"/>
  <c r="CC114"/>
  <c r="CA75"/>
  <c r="BY109"/>
  <c r="BY114"/>
  <c r="BW75"/>
  <c r="BU109"/>
  <c r="BU114"/>
  <c r="BS75"/>
  <c r="BQ109"/>
  <c r="BQ114"/>
  <c r="BO75"/>
  <c r="BM109"/>
  <c r="BM114"/>
  <c r="BK75"/>
  <c r="BI109"/>
  <c r="BI114"/>
  <c r="BE75"/>
  <c r="BC109"/>
  <c r="BC114"/>
  <c r="BA75"/>
  <c r="AY109"/>
  <c r="AY114"/>
  <c r="AW75"/>
  <c r="AU109"/>
  <c r="AU114"/>
  <c r="AS75"/>
  <c r="AQ109"/>
  <c r="AQ114"/>
  <c r="AO75"/>
  <c r="AM109"/>
  <c r="AM114"/>
  <c r="AK75"/>
  <c r="AI109"/>
  <c r="AI114"/>
  <c r="AG75"/>
  <c r="AE109"/>
  <c r="AE114"/>
  <c r="AC75"/>
  <c r="AA109"/>
  <c r="AA114"/>
  <c r="Y75"/>
  <c r="W109"/>
  <c r="W114"/>
  <c r="U75"/>
  <c r="S109"/>
  <c r="S114"/>
  <c r="Q75"/>
  <c r="O109"/>
  <c r="O114"/>
  <c r="M75"/>
  <c r="DL35"/>
  <c r="J35"/>
  <c r="DQ55"/>
  <c r="DR6" i="78"/>
  <c r="DQ6" i="77"/>
  <c r="M117" i="79"/>
  <c r="P114"/>
  <c r="L112"/>
  <c r="P112" s="1"/>
  <c r="J117"/>
  <c r="L110"/>
  <c r="P110" s="1"/>
  <c r="H117"/>
  <c r="K105"/>
  <c r="L101"/>
  <c r="P101" s="1"/>
  <c r="I105"/>
  <c r="L99"/>
  <c r="P99" s="1"/>
  <c r="M93"/>
  <c r="P90"/>
  <c r="L88"/>
  <c r="P88" s="1"/>
  <c r="J93"/>
  <c r="L86"/>
  <c r="P86" s="1"/>
  <c r="H93"/>
  <c r="M66"/>
  <c r="P63"/>
  <c r="L61"/>
  <c r="P61" s="1"/>
  <c r="J66"/>
  <c r="M54"/>
  <c r="P51"/>
  <c r="L49"/>
  <c r="P49" s="1"/>
  <c r="J54"/>
  <c r="M42"/>
  <c r="P39"/>
  <c r="L37"/>
  <c r="P37" s="1"/>
  <c r="J42"/>
  <c r="N117"/>
  <c r="P115"/>
  <c r="N93"/>
  <c r="P91"/>
  <c r="P79"/>
  <c r="N81"/>
  <c r="L76"/>
  <c r="P76" s="1"/>
  <c r="J81"/>
  <c r="N66"/>
  <c r="P64"/>
  <c r="N42"/>
  <c r="P40"/>
  <c r="P28"/>
  <c r="N30"/>
  <c r="L25"/>
  <c r="P25" s="1"/>
  <c r="J30"/>
  <c r="J68" s="1"/>
  <c r="F68"/>
  <c r="F121" s="1"/>
  <c r="B11" i="74" s="1"/>
  <c r="I68" i="79"/>
  <c r="G68"/>
  <c r="G121" s="1"/>
  <c r="K117"/>
  <c r="L113"/>
  <c r="P113" s="1"/>
  <c r="I117"/>
  <c r="L111"/>
  <c r="P111" s="1"/>
  <c r="M105"/>
  <c r="P102"/>
  <c r="L100"/>
  <c r="P100" s="1"/>
  <c r="J105"/>
  <c r="L98"/>
  <c r="P98" s="1"/>
  <c r="H105"/>
  <c r="K93"/>
  <c r="K119" s="1"/>
  <c r="L89"/>
  <c r="P89" s="1"/>
  <c r="I93"/>
  <c r="L87"/>
  <c r="P87" s="1"/>
  <c r="I81"/>
  <c r="I119" s="1"/>
  <c r="L75"/>
  <c r="P75" s="1"/>
  <c r="K66"/>
  <c r="L62"/>
  <c r="P62" s="1"/>
  <c r="L59"/>
  <c r="P59" s="1"/>
  <c r="H66"/>
  <c r="K54"/>
  <c r="L50"/>
  <c r="P50" s="1"/>
  <c r="L47"/>
  <c r="P47" s="1"/>
  <c r="H54"/>
  <c r="K42"/>
  <c r="K68" s="1"/>
  <c r="K121" s="1"/>
  <c r="L38"/>
  <c r="P38" s="1"/>
  <c r="L35"/>
  <c r="P35" s="1"/>
  <c r="H42"/>
  <c r="N105"/>
  <c r="P103"/>
  <c r="O81"/>
  <c r="O119" s="1"/>
  <c r="P80"/>
  <c r="M81"/>
  <c r="M119" s="1"/>
  <c r="P78"/>
  <c r="L74"/>
  <c r="P74" s="1"/>
  <c r="H81"/>
  <c r="H119" s="1"/>
  <c r="P72"/>
  <c r="P81" s="1"/>
  <c r="N54"/>
  <c r="P52"/>
  <c r="O30"/>
  <c r="O68" s="1"/>
  <c r="P29"/>
  <c r="M30"/>
  <c r="M68" s="1"/>
  <c r="P27"/>
  <c r="L23"/>
  <c r="P23" s="1"/>
  <c r="H30"/>
  <c r="P96"/>
  <c r="P105" s="1"/>
  <c r="L105"/>
  <c r="P57"/>
  <c r="L66"/>
  <c r="P33"/>
  <c r="L42"/>
  <c r="P21"/>
  <c r="P30" s="1"/>
  <c r="P108"/>
  <c r="P117" s="1"/>
  <c r="L117"/>
  <c r="P84"/>
  <c r="P93" s="1"/>
  <c r="L93"/>
  <c r="P45"/>
  <c r="P54" s="1"/>
  <c r="DR52" i="78"/>
  <c r="DV40"/>
  <c r="DV52" s="1"/>
  <c r="DJ104"/>
  <c r="DJ71"/>
  <c r="DJ52"/>
  <c r="DJ33"/>
  <c r="T104"/>
  <c r="T71"/>
  <c r="T33"/>
  <c r="T52"/>
  <c r="DP107"/>
  <c r="DP109" s="1"/>
  <c r="DP34"/>
  <c r="CP53"/>
  <c r="CL53"/>
  <c r="CH53"/>
  <c r="CD53"/>
  <c r="T53"/>
  <c r="DG72"/>
  <c r="DE72"/>
  <c r="DC72"/>
  <c r="DA72"/>
  <c r="CY72"/>
  <c r="CW72"/>
  <c r="CU72"/>
  <c r="CS72"/>
  <c r="CQ72"/>
  <c r="CO72"/>
  <c r="CM72"/>
  <c r="CK72"/>
  <c r="CI72"/>
  <c r="CG72"/>
  <c r="CE72"/>
  <c r="CC72"/>
  <c r="CA72"/>
  <c r="BY72"/>
  <c r="BW72"/>
  <c r="BU72"/>
  <c r="BS72"/>
  <c r="BQ72"/>
  <c r="BO72"/>
  <c r="BM72"/>
  <c r="BK72"/>
  <c r="BI72"/>
  <c r="BG72"/>
  <c r="BE72"/>
  <c r="BC72"/>
  <c r="BA72"/>
  <c r="AY72"/>
  <c r="AW72"/>
  <c r="AU72"/>
  <c r="AS72"/>
  <c r="AQ72"/>
  <c r="AO72"/>
  <c r="AM72"/>
  <c r="AK72"/>
  <c r="AI72"/>
  <c r="AG72"/>
  <c r="AE72"/>
  <c r="AC72"/>
  <c r="AA72"/>
  <c r="Y72"/>
  <c r="W72"/>
  <c r="U72"/>
  <c r="S72"/>
  <c r="Q72"/>
  <c r="O72"/>
  <c r="DH34"/>
  <c r="DD34"/>
  <c r="CZ34"/>
  <c r="CV34"/>
  <c r="CR34"/>
  <c r="CN34"/>
  <c r="CJ34"/>
  <c r="CF34"/>
  <c r="CB34"/>
  <c r="BX34"/>
  <c r="BT34"/>
  <c r="BP34"/>
  <c r="BL34"/>
  <c r="BF34"/>
  <c r="BB34"/>
  <c r="AX34"/>
  <c r="AT34"/>
  <c r="AP34"/>
  <c r="AL34"/>
  <c r="AH34"/>
  <c r="AD34"/>
  <c r="Z34"/>
  <c r="V34"/>
  <c r="R34"/>
  <c r="N34"/>
  <c r="DH72"/>
  <c r="DF72"/>
  <c r="DD72"/>
  <c r="DB72"/>
  <c r="CZ72"/>
  <c r="CX72"/>
  <c r="CV72"/>
  <c r="CT72"/>
  <c r="CR72"/>
  <c r="CP72"/>
  <c r="CN72"/>
  <c r="CL72"/>
  <c r="CJ72"/>
  <c r="CH72"/>
  <c r="CF72"/>
  <c r="CD72"/>
  <c r="CB72"/>
  <c r="BZ72"/>
  <c r="BX72"/>
  <c r="BV72"/>
  <c r="BT72"/>
  <c r="BR72"/>
  <c r="BP72"/>
  <c r="BN72"/>
  <c r="BL72"/>
  <c r="BJ72"/>
  <c r="BF72"/>
  <c r="BD72"/>
  <c r="BB72"/>
  <c r="AZ72"/>
  <c r="AX72"/>
  <c r="AV72"/>
  <c r="AT72"/>
  <c r="AR72"/>
  <c r="AP72"/>
  <c r="AN72"/>
  <c r="AL72"/>
  <c r="AJ72"/>
  <c r="AH72"/>
  <c r="AF72"/>
  <c r="AD72"/>
  <c r="AB72"/>
  <c r="Z72"/>
  <c r="X72"/>
  <c r="V72"/>
  <c r="T72"/>
  <c r="R72"/>
  <c r="P72"/>
  <c r="N72"/>
  <c r="DV53"/>
  <c r="DM109"/>
  <c r="J107"/>
  <c r="J109" s="1"/>
  <c r="DJ103"/>
  <c r="DJ105" s="1"/>
  <c r="DJ70"/>
  <c r="DJ72" s="1"/>
  <c r="DJ51"/>
  <c r="DJ53" s="1"/>
  <c r="DJ32"/>
  <c r="DJ34" s="1"/>
  <c r="DR32"/>
  <c r="DV6"/>
  <c r="DV32" s="1"/>
  <c r="BH103"/>
  <c r="BH105" s="1"/>
  <c r="BH70"/>
  <c r="BH72" s="1"/>
  <c r="BH51"/>
  <c r="BH53" s="1"/>
  <c r="BH32"/>
  <c r="BH34" s="1"/>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F34"/>
  <c r="DB34"/>
  <c r="CX34"/>
  <c r="CT34"/>
  <c r="CP34"/>
  <c r="CL34"/>
  <c r="CH34"/>
  <c r="CD34"/>
  <c r="BZ34"/>
  <c r="BV34"/>
  <c r="BR34"/>
  <c r="BN34"/>
  <c r="BJ34"/>
  <c r="BD34"/>
  <c r="AZ34"/>
  <c r="AV34"/>
  <c r="AR34"/>
  <c r="AN34"/>
  <c r="AJ34"/>
  <c r="AF34"/>
  <c r="AB34"/>
  <c r="X34"/>
  <c r="T34"/>
  <c r="P34"/>
  <c r="DR10"/>
  <c r="DH105"/>
  <c r="DF105"/>
  <c r="DD105"/>
  <c r="DB105"/>
  <c r="CZ105"/>
  <c r="CX105"/>
  <c r="CV105"/>
  <c r="CT105"/>
  <c r="CR105"/>
  <c r="CP105"/>
  <c r="CN105"/>
  <c r="CL105"/>
  <c r="CJ105"/>
  <c r="CH105"/>
  <c r="CF105"/>
  <c r="CD105"/>
  <c r="CB105"/>
  <c r="BZ105"/>
  <c r="BX105"/>
  <c r="BV105"/>
  <c r="BT105"/>
  <c r="BR105"/>
  <c r="BP105"/>
  <c r="BN105"/>
  <c r="BL105"/>
  <c r="BJ105"/>
  <c r="BF105"/>
  <c r="BD105"/>
  <c r="BB105"/>
  <c r="AZ105"/>
  <c r="AX105"/>
  <c r="AV105"/>
  <c r="AT105"/>
  <c r="AR105"/>
  <c r="AP105"/>
  <c r="AN105"/>
  <c r="AL105"/>
  <c r="AJ105"/>
  <c r="AH105"/>
  <c r="AF105"/>
  <c r="AD105"/>
  <c r="AB105"/>
  <c r="Z105"/>
  <c r="X105"/>
  <c r="V105"/>
  <c r="T105"/>
  <c r="R105"/>
  <c r="P105"/>
  <c r="N105"/>
  <c r="DL107"/>
  <c r="DL109" s="1"/>
  <c r="DR53"/>
  <c r="DM34"/>
  <c r="J34"/>
  <c r="DI112" i="77"/>
  <c r="DI107"/>
  <c r="DI73"/>
  <c r="DI53"/>
  <c r="DI33"/>
  <c r="S112"/>
  <c r="S107"/>
  <c r="S73"/>
  <c r="S33"/>
  <c r="S53"/>
  <c r="DO111"/>
  <c r="DO114" s="1"/>
  <c r="DO35"/>
  <c r="DU41"/>
  <c r="DU53" s="1"/>
  <c r="DQ53"/>
  <c r="DF109"/>
  <c r="DD75"/>
  <c r="DD114"/>
  <c r="DB109"/>
  <c r="CZ75"/>
  <c r="CZ114"/>
  <c r="CX109"/>
  <c r="CV75"/>
  <c r="CV114"/>
  <c r="CT109"/>
  <c r="CR75"/>
  <c r="CR114"/>
  <c r="CP109"/>
  <c r="CN75"/>
  <c r="CN114"/>
  <c r="CL109"/>
  <c r="CJ75"/>
  <c r="CJ114"/>
  <c r="CH109"/>
  <c r="CF75"/>
  <c r="CF114"/>
  <c r="CD109"/>
  <c r="CB75"/>
  <c r="CB114"/>
  <c r="BZ109"/>
  <c r="BX75"/>
  <c r="BX114"/>
  <c r="BV109"/>
  <c r="BT75"/>
  <c r="BT114"/>
  <c r="BR109"/>
  <c r="BP75"/>
  <c r="BP114"/>
  <c r="BN109"/>
  <c r="BL75"/>
  <c r="BL114"/>
  <c r="BJ109"/>
  <c r="BH75"/>
  <c r="BH114"/>
  <c r="BF109"/>
  <c r="BD75"/>
  <c r="BD114"/>
  <c r="BB109"/>
  <c r="AZ75"/>
  <c r="AZ114"/>
  <c r="AX109"/>
  <c r="AV75"/>
  <c r="AV114"/>
  <c r="AT109"/>
  <c r="AR75"/>
  <c r="AR114"/>
  <c r="AP109"/>
  <c r="AN75"/>
  <c r="AN114"/>
  <c r="AL109"/>
  <c r="AJ109"/>
  <c r="AH109"/>
  <c r="AF109"/>
  <c r="AD109"/>
  <c r="AB109"/>
  <c r="Z109"/>
  <c r="X109"/>
  <c r="V109"/>
  <c r="T109"/>
  <c r="R109"/>
  <c r="P109"/>
  <c r="N109"/>
  <c r="DK55"/>
  <c r="AF55"/>
  <c r="X55"/>
  <c r="DG35"/>
  <c r="DC35"/>
  <c r="CY35"/>
  <c r="CU35"/>
  <c r="CQ35"/>
  <c r="CM35"/>
  <c r="CI35"/>
  <c r="CE35"/>
  <c r="CA35"/>
  <c r="BW35"/>
  <c r="BS35"/>
  <c r="BO35"/>
  <c r="BK35"/>
  <c r="BE35"/>
  <c r="BA35"/>
  <c r="AW35"/>
  <c r="AS35"/>
  <c r="AO35"/>
  <c r="AK35"/>
  <c r="AG35"/>
  <c r="AC35"/>
  <c r="Y35"/>
  <c r="U35"/>
  <c r="Q35"/>
  <c r="M35"/>
  <c r="DG75"/>
  <c r="DE109"/>
  <c r="DE114"/>
  <c r="DC75"/>
  <c r="DA109"/>
  <c r="DA114"/>
  <c r="CY75"/>
  <c r="CW109"/>
  <c r="CW114"/>
  <c r="CU75"/>
  <c r="CS109"/>
  <c r="CS114"/>
  <c r="CQ75"/>
  <c r="CO109"/>
  <c r="CO114"/>
  <c r="CM75"/>
  <c r="CK109"/>
  <c r="CK114"/>
  <c r="CI75"/>
  <c r="CG109"/>
  <c r="CG114"/>
  <c r="CE75"/>
  <c r="CC109"/>
  <c r="CC114"/>
  <c r="CA75"/>
  <c r="BY109"/>
  <c r="BY114"/>
  <c r="BW75"/>
  <c r="BU109"/>
  <c r="BU114"/>
  <c r="BS75"/>
  <c r="BQ109"/>
  <c r="BQ114"/>
  <c r="BO75"/>
  <c r="BM109"/>
  <c r="BM114"/>
  <c r="BK75"/>
  <c r="BI109"/>
  <c r="BI114"/>
  <c r="BE75"/>
  <c r="BC109"/>
  <c r="BC114"/>
  <c r="BA75"/>
  <c r="AY109"/>
  <c r="AY114"/>
  <c r="AW75"/>
  <c r="AU109"/>
  <c r="AU114"/>
  <c r="AS75"/>
  <c r="AQ109"/>
  <c r="AQ114"/>
  <c r="AO75"/>
  <c r="AM109"/>
  <c r="AM114"/>
  <c r="AK75"/>
  <c r="AI109"/>
  <c r="AI114"/>
  <c r="AG75"/>
  <c r="AE109"/>
  <c r="AE114"/>
  <c r="AC75"/>
  <c r="AA109"/>
  <c r="AA114"/>
  <c r="Y75"/>
  <c r="W109"/>
  <c r="W114"/>
  <c r="U114"/>
  <c r="S114"/>
  <c r="Q114"/>
  <c r="O114"/>
  <c r="M114"/>
  <c r="DL114"/>
  <c r="J111"/>
  <c r="J114" s="1"/>
  <c r="DK111"/>
  <c r="DK114" s="1"/>
  <c r="DI111"/>
  <c r="DI114" s="1"/>
  <c r="DI72"/>
  <c r="DI75" s="1"/>
  <c r="DI106"/>
  <c r="DI109" s="1"/>
  <c r="DI52"/>
  <c r="DI55" s="1"/>
  <c r="DI32"/>
  <c r="DI35" s="1"/>
  <c r="DQ32"/>
  <c r="DU6"/>
  <c r="DU32" s="1"/>
  <c r="BG111"/>
  <c r="BG114" s="1"/>
  <c r="BG72"/>
  <c r="BG75" s="1"/>
  <c r="BG106"/>
  <c r="BG109" s="1"/>
  <c r="BG52"/>
  <c r="BG55" s="1"/>
  <c r="BG32"/>
  <c r="BG35" s="1"/>
  <c r="DU46"/>
  <c r="DU54" s="1"/>
  <c r="DQ54"/>
  <c r="DU37"/>
  <c r="DU52" s="1"/>
  <c r="DU55" s="1"/>
  <c r="DQ52"/>
  <c r="DQ55" s="1"/>
  <c r="S55"/>
  <c r="DF75"/>
  <c r="DF114"/>
  <c r="DD109"/>
  <c r="DB75"/>
  <c r="DB114"/>
  <c r="CZ109"/>
  <c r="CX75"/>
  <c r="CX114"/>
  <c r="CV109"/>
  <c r="CT75"/>
  <c r="CT114"/>
  <c r="CR109"/>
  <c r="CP75"/>
  <c r="CP114"/>
  <c r="CN109"/>
  <c r="CL75"/>
  <c r="CL114"/>
  <c r="CJ109"/>
  <c r="CH75"/>
  <c r="CH114"/>
  <c r="CF109"/>
  <c r="CD75"/>
  <c r="CD114"/>
  <c r="CB109"/>
  <c r="BZ75"/>
  <c r="BZ114"/>
  <c r="BX109"/>
  <c r="BV75"/>
  <c r="BV114"/>
  <c r="BT109"/>
  <c r="BR75"/>
  <c r="BR114"/>
  <c r="BP109"/>
  <c r="BN75"/>
  <c r="BN114"/>
  <c r="BL109"/>
  <c r="BJ75"/>
  <c r="BJ114"/>
  <c r="BH109"/>
  <c r="BF75"/>
  <c r="BF114"/>
  <c r="BD109"/>
  <c r="BB75"/>
  <c r="BB114"/>
  <c r="AZ109"/>
  <c r="AX75"/>
  <c r="AX114"/>
  <c r="AV109"/>
  <c r="AT75"/>
  <c r="AT114"/>
  <c r="AR109"/>
  <c r="AP75"/>
  <c r="AP114"/>
  <c r="AN109"/>
  <c r="AL75"/>
  <c r="AL114"/>
  <c r="AJ114"/>
  <c r="AH114"/>
  <c r="AF114"/>
  <c r="AD114"/>
  <c r="AB114"/>
  <c r="Z114"/>
  <c r="X114"/>
  <c r="V114"/>
  <c r="T114"/>
  <c r="R114"/>
  <c r="P114"/>
  <c r="N114"/>
  <c r="S75"/>
  <c r="AJ55"/>
  <c r="AB55"/>
  <c r="DE35"/>
  <c r="DA35"/>
  <c r="CW35"/>
  <c r="CS35"/>
  <c r="CO35"/>
  <c r="CK35"/>
  <c r="CG35"/>
  <c r="CC35"/>
  <c r="BY35"/>
  <c r="BU35"/>
  <c r="BQ35"/>
  <c r="BM35"/>
  <c r="BI35"/>
  <c r="BC35"/>
  <c r="AY35"/>
  <c r="AU35"/>
  <c r="AQ35"/>
  <c r="AM35"/>
  <c r="AI35"/>
  <c r="AE35"/>
  <c r="AA35"/>
  <c r="W35"/>
  <c r="S35"/>
  <c r="O35"/>
  <c r="DQ15"/>
  <c r="DQ10"/>
  <c r="DG109"/>
  <c r="DG114"/>
  <c r="DE75"/>
  <c r="DC109"/>
  <c r="DC114"/>
  <c r="DA75"/>
  <c r="CY109"/>
  <c r="CY114"/>
  <c r="CW75"/>
  <c r="CU109"/>
  <c r="CU114"/>
  <c r="CS75"/>
  <c r="CQ109"/>
  <c r="CQ114"/>
  <c r="CO75"/>
  <c r="CM109"/>
  <c r="CM114"/>
  <c r="CK75"/>
  <c r="CI109"/>
  <c r="CI114"/>
  <c r="CG75"/>
  <c r="CE109"/>
  <c r="CE114"/>
  <c r="CC75"/>
  <c r="CA109"/>
  <c r="CA114"/>
  <c r="BY75"/>
  <c r="BW109"/>
  <c r="BW114"/>
  <c r="BU75"/>
  <c r="BS109"/>
  <c r="BS114"/>
  <c r="BQ75"/>
  <c r="BO109"/>
  <c r="BO114"/>
  <c r="BM75"/>
  <c r="BK109"/>
  <c r="BK114"/>
  <c r="BI75"/>
  <c r="BE109"/>
  <c r="BE114"/>
  <c r="BC75"/>
  <c r="BA109"/>
  <c r="BA114"/>
  <c r="AY75"/>
  <c r="AW109"/>
  <c r="AW114"/>
  <c r="AU75"/>
  <c r="AS109"/>
  <c r="AS114"/>
  <c r="AQ75"/>
  <c r="AO109"/>
  <c r="AO114"/>
  <c r="AM75"/>
  <c r="AK109"/>
  <c r="AK114"/>
  <c r="AI75"/>
  <c r="AG109"/>
  <c r="AG114"/>
  <c r="AE75"/>
  <c r="AC109"/>
  <c r="AC114"/>
  <c r="AA75"/>
  <c r="Y109"/>
  <c r="Y114"/>
  <c r="W75"/>
  <c r="U109"/>
  <c r="S109"/>
  <c r="Q109"/>
  <c r="O109"/>
  <c r="M109"/>
  <c r="DL35"/>
  <c r="J35"/>
  <c r="DJ108" i="71"/>
  <c r="DJ104"/>
  <c r="DJ82"/>
  <c r="DJ43"/>
  <c r="DJ63"/>
  <c r="DP107"/>
  <c r="DP44"/>
  <c r="DR62"/>
  <c r="DV47"/>
  <c r="DV62" s="1"/>
  <c r="DL107"/>
  <c r="DL44"/>
  <c r="J107"/>
  <c r="J44"/>
  <c r="DH83"/>
  <c r="DF105"/>
  <c r="DF109"/>
  <c r="DD83"/>
  <c r="DB105"/>
  <c r="DB109"/>
  <c r="CZ83"/>
  <c r="CX105"/>
  <c r="CX109"/>
  <c r="CV83"/>
  <c r="CT105"/>
  <c r="CT109"/>
  <c r="CR83"/>
  <c r="CP105"/>
  <c r="CP109"/>
  <c r="CN83"/>
  <c r="CL105"/>
  <c r="CL109"/>
  <c r="CJ83"/>
  <c r="CH105"/>
  <c r="CH109"/>
  <c r="CF83"/>
  <c r="CD105"/>
  <c r="CD109"/>
  <c r="CB83"/>
  <c r="BZ105"/>
  <c r="BZ109"/>
  <c r="BX83"/>
  <c r="BV105"/>
  <c r="BV109"/>
  <c r="BT83"/>
  <c r="BR105"/>
  <c r="BR109"/>
  <c r="BP83"/>
  <c r="BN105"/>
  <c r="BN109"/>
  <c r="BL83"/>
  <c r="BJ105"/>
  <c r="BJ109"/>
  <c r="BF83"/>
  <c r="BD105"/>
  <c r="BD109"/>
  <c r="BB83"/>
  <c r="AZ105"/>
  <c r="AZ109"/>
  <c r="AX83"/>
  <c r="AV105"/>
  <c r="AV109"/>
  <c r="AT83"/>
  <c r="AR105"/>
  <c r="AR109"/>
  <c r="AP83"/>
  <c r="AN105"/>
  <c r="AN109"/>
  <c r="AL83"/>
  <c r="AJ105"/>
  <c r="AH105"/>
  <c r="AF105"/>
  <c r="AD105"/>
  <c r="AB105"/>
  <c r="Z105"/>
  <c r="X105"/>
  <c r="V105"/>
  <c r="R105"/>
  <c r="P105"/>
  <c r="N105"/>
  <c r="AJ64"/>
  <c r="AB64"/>
  <c r="DE44"/>
  <c r="DA44"/>
  <c r="CW44"/>
  <c r="CS44"/>
  <c r="CO44"/>
  <c r="CK44"/>
  <c r="CG44"/>
  <c r="CC44"/>
  <c r="BY44"/>
  <c r="BU44"/>
  <c r="BQ44"/>
  <c r="BM44"/>
  <c r="BI44"/>
  <c r="BE44"/>
  <c r="BA44"/>
  <c r="AW44"/>
  <c r="AS44"/>
  <c r="AO44"/>
  <c r="AK44"/>
  <c r="AG44"/>
  <c r="AC44"/>
  <c r="Y44"/>
  <c r="U44"/>
  <c r="Q44"/>
  <c r="DG105"/>
  <c r="DE83"/>
  <c r="DE109"/>
  <c r="DC105"/>
  <c r="DA83"/>
  <c r="DA109"/>
  <c r="CY105"/>
  <c r="CW83"/>
  <c r="CW109"/>
  <c r="CU105"/>
  <c r="CS83"/>
  <c r="CS109"/>
  <c r="CQ105"/>
  <c r="CO83"/>
  <c r="CO109"/>
  <c r="CM105"/>
  <c r="CK83"/>
  <c r="CK109"/>
  <c r="CI105"/>
  <c r="CG83"/>
  <c r="CG109"/>
  <c r="CE105"/>
  <c r="CC83"/>
  <c r="CC109"/>
  <c r="CA105"/>
  <c r="BY83"/>
  <c r="BY109"/>
  <c r="BW105"/>
  <c r="BU83"/>
  <c r="BU109"/>
  <c r="BS105"/>
  <c r="BQ83"/>
  <c r="BQ109"/>
  <c r="BO105"/>
  <c r="BM83"/>
  <c r="BM109"/>
  <c r="BK105"/>
  <c r="BI83"/>
  <c r="BI109"/>
  <c r="BG105"/>
  <c r="BE83"/>
  <c r="BE109"/>
  <c r="BC105"/>
  <c r="BA83"/>
  <c r="BA109"/>
  <c r="AY105"/>
  <c r="AW83"/>
  <c r="AW109"/>
  <c r="AU105"/>
  <c r="AS83"/>
  <c r="AS109"/>
  <c r="AQ105"/>
  <c r="AO83"/>
  <c r="AO109"/>
  <c r="AM105"/>
  <c r="AK83"/>
  <c r="AK109"/>
  <c r="AI105"/>
  <c r="AG83"/>
  <c r="AG109"/>
  <c r="AE105"/>
  <c r="AC83"/>
  <c r="AC109"/>
  <c r="AA105"/>
  <c r="Y105"/>
  <c r="W105"/>
  <c r="U105"/>
  <c r="S105"/>
  <c r="Q105"/>
  <c r="O105"/>
  <c r="J108"/>
  <c r="DM44"/>
  <c r="DR9"/>
  <c r="T108"/>
  <c r="T104"/>
  <c r="T105" s="1"/>
  <c r="T82"/>
  <c r="T63"/>
  <c r="T64" s="1"/>
  <c r="T43"/>
  <c r="BH107"/>
  <c r="BH109" s="1"/>
  <c r="BH81"/>
  <c r="BH83" s="1"/>
  <c r="BH103"/>
  <c r="BH105" s="1"/>
  <c r="BH42"/>
  <c r="BH44" s="1"/>
  <c r="BH62"/>
  <c r="BH64" s="1"/>
  <c r="DR63"/>
  <c r="DV51"/>
  <c r="DV63" s="1"/>
  <c r="T83"/>
  <c r="T44"/>
  <c r="DH105"/>
  <c r="DH109"/>
  <c r="DF83"/>
  <c r="DD105"/>
  <c r="DD109"/>
  <c r="DB83"/>
  <c r="CZ105"/>
  <c r="CZ109"/>
  <c r="CX83"/>
  <c r="CV105"/>
  <c r="CV109"/>
  <c r="CT83"/>
  <c r="CR105"/>
  <c r="CR109"/>
  <c r="CP83"/>
  <c r="CN105"/>
  <c r="CN109"/>
  <c r="CL83"/>
  <c r="CJ105"/>
  <c r="CJ109"/>
  <c r="CH83"/>
  <c r="CF105"/>
  <c r="CF109"/>
  <c r="CD83"/>
  <c r="CB105"/>
  <c r="CB109"/>
  <c r="BZ83"/>
  <c r="BX105"/>
  <c r="BX109"/>
  <c r="BV83"/>
  <c r="BT105"/>
  <c r="BT109"/>
  <c r="BR83"/>
  <c r="BP105"/>
  <c r="BP109"/>
  <c r="BN83"/>
  <c r="BL105"/>
  <c r="BL109"/>
  <c r="BJ83"/>
  <c r="BF105"/>
  <c r="BF109"/>
  <c r="BD83"/>
  <c r="BB105"/>
  <c r="BB109"/>
  <c r="AZ83"/>
  <c r="AX105"/>
  <c r="AX109"/>
  <c r="AV83"/>
  <c r="AT105"/>
  <c r="AT109"/>
  <c r="AR83"/>
  <c r="AP105"/>
  <c r="AP109"/>
  <c r="AN83"/>
  <c r="AL105"/>
  <c r="AL109"/>
  <c r="AJ109"/>
  <c r="AH109"/>
  <c r="AF109"/>
  <c r="AD109"/>
  <c r="AB109"/>
  <c r="Z109"/>
  <c r="X109"/>
  <c r="V109"/>
  <c r="T109"/>
  <c r="R109"/>
  <c r="P109"/>
  <c r="N109"/>
  <c r="AF64"/>
  <c r="DG44"/>
  <c r="DC44"/>
  <c r="CY44"/>
  <c r="CU44"/>
  <c r="CQ44"/>
  <c r="CM44"/>
  <c r="CI44"/>
  <c r="CE44"/>
  <c r="CA44"/>
  <c r="BW44"/>
  <c r="BS44"/>
  <c r="BO44"/>
  <c r="BK44"/>
  <c r="BG44"/>
  <c r="BC44"/>
  <c r="AY44"/>
  <c r="AU44"/>
  <c r="AQ44"/>
  <c r="AM44"/>
  <c r="AI44"/>
  <c r="AE44"/>
  <c r="AA44"/>
  <c r="W44"/>
  <c r="S44"/>
  <c r="O44"/>
  <c r="DJ5"/>
  <c r="DG83"/>
  <c r="DG109"/>
  <c r="DE105"/>
  <c r="DC83"/>
  <c r="DC109"/>
  <c r="DA105"/>
  <c r="CY83"/>
  <c r="CY109"/>
  <c r="CW105"/>
  <c r="CU83"/>
  <c r="CU109"/>
  <c r="CS105"/>
  <c r="CQ83"/>
  <c r="CQ109"/>
  <c r="CO105"/>
  <c r="CM83"/>
  <c r="CM109"/>
  <c r="CK105"/>
  <c r="CI83"/>
  <c r="CI109"/>
  <c r="CG105"/>
  <c r="CE83"/>
  <c r="CE109"/>
  <c r="CC105"/>
  <c r="CA83"/>
  <c r="CA109"/>
  <c r="BY105"/>
  <c r="BW83"/>
  <c r="BW109"/>
  <c r="BU105"/>
  <c r="BS83"/>
  <c r="BS109"/>
  <c r="BQ105"/>
  <c r="BO83"/>
  <c r="BO109"/>
  <c r="BM105"/>
  <c r="BK83"/>
  <c r="BK109"/>
  <c r="BI105"/>
  <c r="BG83"/>
  <c r="BG109"/>
  <c r="BE105"/>
  <c r="BC83"/>
  <c r="BC109"/>
  <c r="BA105"/>
  <c r="AY83"/>
  <c r="AY109"/>
  <c r="AW105"/>
  <c r="AU83"/>
  <c r="AU109"/>
  <c r="AS105"/>
  <c r="AQ83"/>
  <c r="AQ109"/>
  <c r="AO105"/>
  <c r="AM83"/>
  <c r="AM109"/>
  <c r="AK105"/>
  <c r="AI83"/>
  <c r="AI109"/>
  <c r="AG105"/>
  <c r="AE83"/>
  <c r="AE109"/>
  <c r="AC105"/>
  <c r="AA83"/>
  <c r="AA109"/>
  <c r="Y109"/>
  <c r="W109"/>
  <c r="U109"/>
  <c r="S109"/>
  <c r="Q109"/>
  <c r="O109"/>
  <c r="DM109"/>
  <c r="DR5"/>
  <c r="DI111" i="70"/>
  <c r="DI106"/>
  <c r="DI83"/>
  <c r="DI63"/>
  <c r="DI42"/>
  <c r="S112"/>
  <c r="S107"/>
  <c r="S84"/>
  <c r="S43"/>
  <c r="S64"/>
  <c r="DO111"/>
  <c r="DO45"/>
  <c r="DU52"/>
  <c r="DU64" s="1"/>
  <c r="DQ64"/>
  <c r="DF86"/>
  <c r="DF114"/>
  <c r="DD109"/>
  <c r="DB86"/>
  <c r="DB114"/>
  <c r="CZ109"/>
  <c r="CX86"/>
  <c r="CX114"/>
  <c r="CV109"/>
  <c r="CT86"/>
  <c r="CT114"/>
  <c r="CR109"/>
  <c r="CP86"/>
  <c r="CP114"/>
  <c r="CN109"/>
  <c r="CL86"/>
  <c r="CL114"/>
  <c r="CJ109"/>
  <c r="CH86"/>
  <c r="CH114"/>
  <c r="CF109"/>
  <c r="CD86"/>
  <c r="CD114"/>
  <c r="CB109"/>
  <c r="BZ86"/>
  <c r="BZ114"/>
  <c r="BX109"/>
  <c r="BV86"/>
  <c r="BV114"/>
  <c r="BT109"/>
  <c r="BR86"/>
  <c r="BR114"/>
  <c r="BP109"/>
  <c r="BN86"/>
  <c r="BN114"/>
  <c r="BL109"/>
  <c r="BJ86"/>
  <c r="BJ114"/>
  <c r="BH109"/>
  <c r="BF86"/>
  <c r="BF114"/>
  <c r="BD114"/>
  <c r="BB114"/>
  <c r="AZ114"/>
  <c r="AX114"/>
  <c r="AV114"/>
  <c r="AT114"/>
  <c r="AR114"/>
  <c r="AP114"/>
  <c r="AN114"/>
  <c r="AL114"/>
  <c r="AJ114"/>
  <c r="AH114"/>
  <c r="AF114"/>
  <c r="AD114"/>
  <c r="AB114"/>
  <c r="Z114"/>
  <c r="X114"/>
  <c r="V114"/>
  <c r="T114"/>
  <c r="R114"/>
  <c r="P114"/>
  <c r="N114"/>
  <c r="DK66"/>
  <c r="DG45"/>
  <c r="DC45"/>
  <c r="CY45"/>
  <c r="CU45"/>
  <c r="CQ45"/>
  <c r="CM45"/>
  <c r="CI45"/>
  <c r="CE45"/>
  <c r="CA45"/>
  <c r="BW45"/>
  <c r="BS45"/>
  <c r="BO45"/>
  <c r="BK45"/>
  <c r="BE45"/>
  <c r="BA45"/>
  <c r="AW45"/>
  <c r="AS45"/>
  <c r="AO45"/>
  <c r="AK45"/>
  <c r="AG45"/>
  <c r="AC45"/>
  <c r="Y45"/>
  <c r="U45"/>
  <c r="Q45"/>
  <c r="M45"/>
  <c r="DG114"/>
  <c r="DE114"/>
  <c r="DC114"/>
  <c r="DA114"/>
  <c r="CY114"/>
  <c r="CW114"/>
  <c r="CU114"/>
  <c r="CS114"/>
  <c r="CQ114"/>
  <c r="CO114"/>
  <c r="CM114"/>
  <c r="CK114"/>
  <c r="CI114"/>
  <c r="CG114"/>
  <c r="CE114"/>
  <c r="CC114"/>
  <c r="CA114"/>
  <c r="BY114"/>
  <c r="BW114"/>
  <c r="BU114"/>
  <c r="BS114"/>
  <c r="BQ114"/>
  <c r="BO114"/>
  <c r="BM114"/>
  <c r="BK114"/>
  <c r="BI114"/>
  <c r="BE114"/>
  <c r="BC114"/>
  <c r="BA114"/>
  <c r="AY114"/>
  <c r="AW114"/>
  <c r="AU114"/>
  <c r="AS114"/>
  <c r="AQ114"/>
  <c r="AO114"/>
  <c r="AM114"/>
  <c r="AK114"/>
  <c r="AI114"/>
  <c r="AG114"/>
  <c r="AE114"/>
  <c r="AC114"/>
  <c r="AA114"/>
  <c r="Y114"/>
  <c r="W114"/>
  <c r="U114"/>
  <c r="S114"/>
  <c r="Q114"/>
  <c r="O114"/>
  <c r="M114"/>
  <c r="DU66"/>
  <c r="DL114"/>
  <c r="J111"/>
  <c r="J114" s="1"/>
  <c r="DK111"/>
  <c r="DI112"/>
  <c r="DI107"/>
  <c r="DI84"/>
  <c r="DI64"/>
  <c r="DI43"/>
  <c r="BG111"/>
  <c r="BG114" s="1"/>
  <c r="BG106"/>
  <c r="BG109" s="1"/>
  <c r="BG83"/>
  <c r="BG86" s="1"/>
  <c r="BG63"/>
  <c r="BG66" s="1"/>
  <c r="BG42"/>
  <c r="BG45" s="1"/>
  <c r="DU57"/>
  <c r="DU65" s="1"/>
  <c r="DQ65"/>
  <c r="S66"/>
  <c r="DF109"/>
  <c r="DD86"/>
  <c r="DD114"/>
  <c r="DB109"/>
  <c r="CZ86"/>
  <c r="CZ114"/>
  <c r="CX109"/>
  <c r="CV86"/>
  <c r="CV114"/>
  <c r="CT109"/>
  <c r="CR86"/>
  <c r="CR114"/>
  <c r="CP109"/>
  <c r="CN86"/>
  <c r="CN114"/>
  <c r="CL109"/>
  <c r="CJ86"/>
  <c r="CJ114"/>
  <c r="CH109"/>
  <c r="CF86"/>
  <c r="CF114"/>
  <c r="CD109"/>
  <c r="CB86"/>
  <c r="CB114"/>
  <c r="BZ109"/>
  <c r="BX86"/>
  <c r="BX114"/>
  <c r="BV109"/>
  <c r="BT86"/>
  <c r="BT114"/>
  <c r="BR109"/>
  <c r="BP86"/>
  <c r="BP114"/>
  <c r="BN109"/>
  <c r="BL86"/>
  <c r="BL114"/>
  <c r="BJ109"/>
  <c r="BH86"/>
  <c r="BH114"/>
  <c r="BF109"/>
  <c r="BD109"/>
  <c r="BB109"/>
  <c r="AZ109"/>
  <c r="AX109"/>
  <c r="AV109"/>
  <c r="AT109"/>
  <c r="AR109"/>
  <c r="AP109"/>
  <c r="AN109"/>
  <c r="AL109"/>
  <c r="AJ109"/>
  <c r="AH109"/>
  <c r="AF109"/>
  <c r="AD109"/>
  <c r="AB109"/>
  <c r="Z109"/>
  <c r="X109"/>
  <c r="V109"/>
  <c r="T109"/>
  <c r="R109"/>
  <c r="P109"/>
  <c r="N109"/>
  <c r="S86"/>
  <c r="DE45"/>
  <c r="DA45"/>
  <c r="CW45"/>
  <c r="CS45"/>
  <c r="CO45"/>
  <c r="CK45"/>
  <c r="CG45"/>
  <c r="CC45"/>
  <c r="BY45"/>
  <c r="BU45"/>
  <c r="BQ45"/>
  <c r="BM45"/>
  <c r="BI45"/>
  <c r="BC45"/>
  <c r="AY45"/>
  <c r="AU45"/>
  <c r="AQ45"/>
  <c r="AM45"/>
  <c r="AI45"/>
  <c r="AE45"/>
  <c r="AA45"/>
  <c r="W45"/>
  <c r="S45"/>
  <c r="O45"/>
  <c r="DQ14"/>
  <c r="DQ9"/>
  <c r="DQ5"/>
  <c r="DG109"/>
  <c r="DE109"/>
  <c r="DC109"/>
  <c r="DA109"/>
  <c r="CY109"/>
  <c r="CW109"/>
  <c r="CU109"/>
  <c r="CS109"/>
  <c r="CQ109"/>
  <c r="CO109"/>
  <c r="CM109"/>
  <c r="CK109"/>
  <c r="CI109"/>
  <c r="CG109"/>
  <c r="CE109"/>
  <c r="CC109"/>
  <c r="CA109"/>
  <c r="BY109"/>
  <c r="BW109"/>
  <c r="BU109"/>
  <c r="BS109"/>
  <c r="BQ109"/>
  <c r="BO109"/>
  <c r="BM109"/>
  <c r="BK109"/>
  <c r="BI109"/>
  <c r="BE109"/>
  <c r="BC109"/>
  <c r="BA109"/>
  <c r="AY109"/>
  <c r="AW109"/>
  <c r="AU109"/>
  <c r="AS109"/>
  <c r="AQ109"/>
  <c r="AO109"/>
  <c r="AM109"/>
  <c r="AK109"/>
  <c r="AI109"/>
  <c r="AG109"/>
  <c r="AE109"/>
  <c r="AC109"/>
  <c r="AA109"/>
  <c r="Y109"/>
  <c r="W109"/>
  <c r="U109"/>
  <c r="S109"/>
  <c r="Q109"/>
  <c r="O109"/>
  <c r="M109"/>
  <c r="DQ66"/>
  <c r="DL45"/>
  <c r="J45"/>
  <c r="K124" i="69"/>
  <c r="L120"/>
  <c r="P120" s="1"/>
  <c r="I124"/>
  <c r="L118"/>
  <c r="P118" s="1"/>
  <c r="M112"/>
  <c r="P109"/>
  <c r="L107"/>
  <c r="P107" s="1"/>
  <c r="J112"/>
  <c r="L105"/>
  <c r="P105" s="1"/>
  <c r="H112"/>
  <c r="K100"/>
  <c r="L96"/>
  <c r="P96" s="1"/>
  <c r="I100"/>
  <c r="L94"/>
  <c r="P94" s="1"/>
  <c r="I88"/>
  <c r="L82"/>
  <c r="P82" s="1"/>
  <c r="K73"/>
  <c r="L69"/>
  <c r="P69" s="1"/>
  <c r="I73"/>
  <c r="L67"/>
  <c r="P67" s="1"/>
  <c r="M49"/>
  <c r="P46"/>
  <c r="L44"/>
  <c r="P44" s="1"/>
  <c r="J49"/>
  <c r="N124"/>
  <c r="P122"/>
  <c r="N100"/>
  <c r="P98"/>
  <c r="P86"/>
  <c r="N88"/>
  <c r="L83"/>
  <c r="P83" s="1"/>
  <c r="J88"/>
  <c r="N73"/>
  <c r="P71"/>
  <c r="P35"/>
  <c r="N37"/>
  <c r="L32"/>
  <c r="P32" s="1"/>
  <c r="J37"/>
  <c r="F128"/>
  <c r="O75"/>
  <c r="M124"/>
  <c r="P121"/>
  <c r="L119"/>
  <c r="P119" s="1"/>
  <c r="J124"/>
  <c r="L117"/>
  <c r="P117" s="1"/>
  <c r="H124"/>
  <c r="K112"/>
  <c r="K126" s="1"/>
  <c r="L108"/>
  <c r="P108" s="1"/>
  <c r="I112"/>
  <c r="L106"/>
  <c r="P106" s="1"/>
  <c r="M100"/>
  <c r="P97"/>
  <c r="L95"/>
  <c r="P95" s="1"/>
  <c r="J100"/>
  <c r="L93"/>
  <c r="P93" s="1"/>
  <c r="H100"/>
  <c r="M73"/>
  <c r="P70"/>
  <c r="L68"/>
  <c r="P68" s="1"/>
  <c r="J73"/>
  <c r="L54"/>
  <c r="P54" s="1"/>
  <c r="H61"/>
  <c r="K49"/>
  <c r="K75" s="1"/>
  <c r="K128" s="1"/>
  <c r="L45"/>
  <c r="P45" s="1"/>
  <c r="I49"/>
  <c r="I75" s="1"/>
  <c r="L43"/>
  <c r="P43" s="1"/>
  <c r="N112"/>
  <c r="P110"/>
  <c r="O88"/>
  <c r="P87"/>
  <c r="M88"/>
  <c r="M126" s="1"/>
  <c r="P85"/>
  <c r="L81"/>
  <c r="P81" s="1"/>
  <c r="H88"/>
  <c r="H126" s="1"/>
  <c r="P79"/>
  <c r="P88" s="1"/>
  <c r="L11" i="63" s="1"/>
  <c r="N49" i="69"/>
  <c r="P47"/>
  <c r="M37"/>
  <c r="M75" s="1"/>
  <c r="P34"/>
  <c r="L30"/>
  <c r="P30" s="1"/>
  <c r="H37"/>
  <c r="H75" s="1"/>
  <c r="H128" s="1"/>
  <c r="P28"/>
  <c r="P103"/>
  <c r="P112" s="1"/>
  <c r="L112"/>
  <c r="P52"/>
  <c r="P61" s="1"/>
  <c r="L61"/>
  <c r="P40"/>
  <c r="P49" s="1"/>
  <c r="L49"/>
  <c r="P115"/>
  <c r="P124" s="1"/>
  <c r="L124"/>
  <c r="P91"/>
  <c r="P100" s="1"/>
  <c r="L100"/>
  <c r="P64"/>
  <c r="P73" s="1"/>
  <c r="L73"/>
  <c r="G128"/>
  <c r="DJ103" i="68"/>
  <c r="DJ81"/>
  <c r="DJ42"/>
  <c r="DJ62"/>
  <c r="DH105"/>
  <c r="DF105"/>
  <c r="DD105"/>
  <c r="DB105"/>
  <c r="CZ105"/>
  <c r="CX105"/>
  <c r="CV105"/>
  <c r="CT105"/>
  <c r="CR105"/>
  <c r="CP105"/>
  <c r="CN105"/>
  <c r="CL105"/>
  <c r="CJ105"/>
  <c r="CH105"/>
  <c r="CF105"/>
  <c r="CD105"/>
  <c r="CB105"/>
  <c r="BZ105"/>
  <c r="BX105"/>
  <c r="BV105"/>
  <c r="BT105"/>
  <c r="BR105"/>
  <c r="BP105"/>
  <c r="BN105"/>
  <c r="BL105"/>
  <c r="BJ105"/>
  <c r="BH105"/>
  <c r="BF105"/>
  <c r="BD105"/>
  <c r="BB105"/>
  <c r="AZ105"/>
  <c r="AX105"/>
  <c r="AV105"/>
  <c r="AT105"/>
  <c r="AR105"/>
  <c r="AP105"/>
  <c r="AN105"/>
  <c r="AL105"/>
  <c r="AJ105"/>
  <c r="AH105"/>
  <c r="AF105"/>
  <c r="AD105"/>
  <c r="AB105"/>
  <c r="Z105"/>
  <c r="X105"/>
  <c r="V105"/>
  <c r="T105"/>
  <c r="R105"/>
  <c r="P105"/>
  <c r="N105"/>
  <c r="DG44"/>
  <c r="DC44"/>
  <c r="CY44"/>
  <c r="CU44"/>
  <c r="CQ44"/>
  <c r="CM44"/>
  <c r="CI44"/>
  <c r="CE44"/>
  <c r="CA44"/>
  <c r="BW44"/>
  <c r="BS44"/>
  <c r="BO44"/>
  <c r="BK44"/>
  <c r="BG44"/>
  <c r="BC44"/>
  <c r="AY44"/>
  <c r="AU44"/>
  <c r="AQ44"/>
  <c r="AM44"/>
  <c r="AI44"/>
  <c r="AE44"/>
  <c r="AA44"/>
  <c r="W44"/>
  <c r="S44"/>
  <c r="O44"/>
  <c r="DG105"/>
  <c r="DE105"/>
  <c r="DC105"/>
  <c r="DA105"/>
  <c r="CY105"/>
  <c r="CW105"/>
  <c r="CU105"/>
  <c r="CS105"/>
  <c r="CQ105"/>
  <c r="CO105"/>
  <c r="CM105"/>
  <c r="CK105"/>
  <c r="CI105"/>
  <c r="CG105"/>
  <c r="CE105"/>
  <c r="CC105"/>
  <c r="CA105"/>
  <c r="BY105"/>
  <c r="BW105"/>
  <c r="BU105"/>
  <c r="BS105"/>
  <c r="BQ105"/>
  <c r="BO105"/>
  <c r="BM105"/>
  <c r="BK105"/>
  <c r="BI105"/>
  <c r="BG105"/>
  <c r="BE105"/>
  <c r="BC105"/>
  <c r="BA105"/>
  <c r="AY105"/>
  <c r="AW105"/>
  <c r="AU105"/>
  <c r="AS105"/>
  <c r="AQ105"/>
  <c r="AO105"/>
  <c r="AM105"/>
  <c r="AK105"/>
  <c r="AI105"/>
  <c r="AG105"/>
  <c r="AE105"/>
  <c r="AC105"/>
  <c r="AA105"/>
  <c r="Y105"/>
  <c r="W105"/>
  <c r="U105"/>
  <c r="S105"/>
  <c r="Q105"/>
  <c r="O105"/>
  <c r="DM44"/>
  <c r="DR9"/>
  <c r="J64"/>
  <c r="DR63"/>
  <c r="DV51"/>
  <c r="DV63" s="1"/>
  <c r="DR62"/>
  <c r="DR64" s="1"/>
  <c r="DV47"/>
  <c r="DV62" s="1"/>
  <c r="DV64" s="1"/>
  <c r="DL107"/>
  <c r="DL44"/>
  <c r="J107"/>
  <c r="J109" s="1"/>
  <c r="J44"/>
  <c r="DJ104"/>
  <c r="DJ82"/>
  <c r="DJ63"/>
  <c r="DJ43"/>
  <c r="DR107"/>
  <c r="H5" i="64" s="1"/>
  <c r="DH83" i="68"/>
  <c r="DF83"/>
  <c r="DD83"/>
  <c r="DB83"/>
  <c r="CZ83"/>
  <c r="CX83"/>
  <c r="CV83"/>
  <c r="CT83"/>
  <c r="CR83"/>
  <c r="CP83"/>
  <c r="CN83"/>
  <c r="CL83"/>
  <c r="CJ83"/>
  <c r="CH83"/>
  <c r="CF83"/>
  <c r="CD83"/>
  <c r="CB83"/>
  <c r="BZ83"/>
  <c r="BX83"/>
  <c r="BV83"/>
  <c r="BT83"/>
  <c r="BR83"/>
  <c r="BP83"/>
  <c r="BN83"/>
  <c r="BL83"/>
  <c r="BJ83"/>
  <c r="BH83"/>
  <c r="BF83"/>
  <c r="BD83"/>
  <c r="BB83"/>
  <c r="AZ83"/>
  <c r="AX83"/>
  <c r="AV83"/>
  <c r="AT83"/>
  <c r="AR83"/>
  <c r="AP83"/>
  <c r="AN83"/>
  <c r="AL83"/>
  <c r="AJ83"/>
  <c r="AH83"/>
  <c r="AF83"/>
  <c r="AD83"/>
  <c r="AB83"/>
  <c r="Z83"/>
  <c r="X83"/>
  <c r="V83"/>
  <c r="T83"/>
  <c r="R83"/>
  <c r="P83"/>
  <c r="N83"/>
  <c r="DE44"/>
  <c r="DA44"/>
  <c r="CW44"/>
  <c r="CS44"/>
  <c r="CO44"/>
  <c r="CK44"/>
  <c r="CG44"/>
  <c r="CC44"/>
  <c r="BY44"/>
  <c r="BU44"/>
  <c r="BQ44"/>
  <c r="BM44"/>
  <c r="BI44"/>
  <c r="BE44"/>
  <c r="BA44"/>
  <c r="AW44"/>
  <c r="AS44"/>
  <c r="AO44"/>
  <c r="AK44"/>
  <c r="AG44"/>
  <c r="AC44"/>
  <c r="Y44"/>
  <c r="U44"/>
  <c r="Q44"/>
  <c r="DG83"/>
  <c r="DE83"/>
  <c r="DC83"/>
  <c r="DA83"/>
  <c r="CY83"/>
  <c r="CW83"/>
  <c r="CU83"/>
  <c r="CS83"/>
  <c r="CQ83"/>
  <c r="CO83"/>
  <c r="CM83"/>
  <c r="CK83"/>
  <c r="CI83"/>
  <c r="CG83"/>
  <c r="CE83"/>
  <c r="CC83"/>
  <c r="CA83"/>
  <c r="BY83"/>
  <c r="BW83"/>
  <c r="BU83"/>
  <c r="BS83"/>
  <c r="BQ83"/>
  <c r="BO83"/>
  <c r="BM83"/>
  <c r="BK83"/>
  <c r="BI83"/>
  <c r="BG83"/>
  <c r="BE83"/>
  <c r="BC83"/>
  <c r="BA83"/>
  <c r="AY83"/>
  <c r="AW83"/>
  <c r="AU83"/>
  <c r="AS83"/>
  <c r="AQ83"/>
  <c r="AO83"/>
  <c r="AM83"/>
  <c r="AK83"/>
  <c r="AI83"/>
  <c r="AG83"/>
  <c r="AE83"/>
  <c r="AC83"/>
  <c r="AA83"/>
  <c r="Y83"/>
  <c r="W83"/>
  <c r="U83"/>
  <c r="S83"/>
  <c r="Q83"/>
  <c r="O83"/>
  <c r="DM109"/>
  <c r="DI112" i="67"/>
  <c r="DI107"/>
  <c r="DI64"/>
  <c r="DI84"/>
  <c r="DI43"/>
  <c r="S112"/>
  <c r="S84"/>
  <c r="S107"/>
  <c r="S64"/>
  <c r="S43"/>
  <c r="DO111"/>
  <c r="DO45"/>
  <c r="DL113"/>
  <c r="C12" i="64" s="1"/>
  <c r="C13" s="1"/>
  <c r="C7" i="63" s="1"/>
  <c r="DF66" i="67"/>
  <c r="DF86"/>
  <c r="DD66"/>
  <c r="DD86"/>
  <c r="DB66"/>
  <c r="DB86"/>
  <c r="CZ66"/>
  <c r="CZ86"/>
  <c r="CX66"/>
  <c r="CX86"/>
  <c r="CV66"/>
  <c r="CV86"/>
  <c r="CT66"/>
  <c r="CT86"/>
  <c r="CR66"/>
  <c r="CR86"/>
  <c r="CP66"/>
  <c r="CP86"/>
  <c r="CN66"/>
  <c r="CN86"/>
  <c r="CL66"/>
  <c r="CL86"/>
  <c r="CJ66"/>
  <c r="CJ86"/>
  <c r="CH66"/>
  <c r="CH86"/>
  <c r="CF66"/>
  <c r="CF86"/>
  <c r="CD66"/>
  <c r="CD86"/>
  <c r="CB66"/>
  <c r="CB86"/>
  <c r="BZ66"/>
  <c r="BZ86"/>
  <c r="BX66"/>
  <c r="BX86"/>
  <c r="BV66"/>
  <c r="BV86"/>
  <c r="BT66"/>
  <c r="BT86"/>
  <c r="BR66"/>
  <c r="BR86"/>
  <c r="BP66"/>
  <c r="BP86"/>
  <c r="BN66"/>
  <c r="BN86"/>
  <c r="BL66"/>
  <c r="BL86"/>
  <c r="BJ66"/>
  <c r="BJ86"/>
  <c r="BH66"/>
  <c r="BH86"/>
  <c r="BF66"/>
  <c r="BF86"/>
  <c r="BD66"/>
  <c r="BD86"/>
  <c r="BB66"/>
  <c r="BB86"/>
  <c r="AZ66"/>
  <c r="AZ86"/>
  <c r="AX66"/>
  <c r="AX86"/>
  <c r="AV66"/>
  <c r="AV86"/>
  <c r="AT66"/>
  <c r="AT86"/>
  <c r="AR66"/>
  <c r="AR86"/>
  <c r="AP66"/>
  <c r="AP86"/>
  <c r="AN66"/>
  <c r="AN86"/>
  <c r="AL66"/>
  <c r="AL86"/>
  <c r="AJ66"/>
  <c r="AJ86"/>
  <c r="AH66"/>
  <c r="AH86"/>
  <c r="AF66"/>
  <c r="AF86"/>
  <c r="AD66"/>
  <c r="AD86"/>
  <c r="AB66"/>
  <c r="AB86"/>
  <c r="Z66"/>
  <c r="Z86"/>
  <c r="X66"/>
  <c r="X86"/>
  <c r="V66"/>
  <c r="V86"/>
  <c r="T66"/>
  <c r="T86"/>
  <c r="R66"/>
  <c r="R86"/>
  <c r="P66"/>
  <c r="P86"/>
  <c r="N66"/>
  <c r="N86"/>
  <c r="DQ52"/>
  <c r="DQ48"/>
  <c r="DG45"/>
  <c r="DC45"/>
  <c r="CY45"/>
  <c r="CU45"/>
  <c r="CQ45"/>
  <c r="CM45"/>
  <c r="CI45"/>
  <c r="CE45"/>
  <c r="CA45"/>
  <c r="BW45"/>
  <c r="BS45"/>
  <c r="BO45"/>
  <c r="BK45"/>
  <c r="BE45"/>
  <c r="BA45"/>
  <c r="AW45"/>
  <c r="AS45"/>
  <c r="AO45"/>
  <c r="AK45"/>
  <c r="AG45"/>
  <c r="AC45"/>
  <c r="Y45"/>
  <c r="U45"/>
  <c r="Q45"/>
  <c r="M45"/>
  <c r="DG86"/>
  <c r="DG109"/>
  <c r="DE86"/>
  <c r="DE109"/>
  <c r="DC86"/>
  <c r="DC109"/>
  <c r="DA86"/>
  <c r="DA109"/>
  <c r="CY86"/>
  <c r="CY109"/>
  <c r="CW86"/>
  <c r="CW109"/>
  <c r="CU86"/>
  <c r="CU109"/>
  <c r="CS86"/>
  <c r="CS109"/>
  <c r="CQ86"/>
  <c r="CQ109"/>
  <c r="CO86"/>
  <c r="CO109"/>
  <c r="CM86"/>
  <c r="CM109"/>
  <c r="CK86"/>
  <c r="CK109"/>
  <c r="CI86"/>
  <c r="CI109"/>
  <c r="CG86"/>
  <c r="CG109"/>
  <c r="CE86"/>
  <c r="CE109"/>
  <c r="CC86"/>
  <c r="CC109"/>
  <c r="CA86"/>
  <c r="CA109"/>
  <c r="BY86"/>
  <c r="BY109"/>
  <c r="BW86"/>
  <c r="BW109"/>
  <c r="BU86"/>
  <c r="BU109"/>
  <c r="BS86"/>
  <c r="BS109"/>
  <c r="BQ86"/>
  <c r="BQ109"/>
  <c r="BO86"/>
  <c r="BO109"/>
  <c r="BM86"/>
  <c r="BM109"/>
  <c r="BK86"/>
  <c r="BK109"/>
  <c r="BI86"/>
  <c r="BI109"/>
  <c r="BE86"/>
  <c r="BE109"/>
  <c r="BC86"/>
  <c r="BC109"/>
  <c r="BA86"/>
  <c r="BA109"/>
  <c r="AY86"/>
  <c r="AY109"/>
  <c r="AW86"/>
  <c r="AW109"/>
  <c r="AU86"/>
  <c r="AU109"/>
  <c r="AS86"/>
  <c r="AS109"/>
  <c r="AQ86"/>
  <c r="AQ109"/>
  <c r="AO86"/>
  <c r="AO109"/>
  <c r="AM86"/>
  <c r="AM109"/>
  <c r="AK86"/>
  <c r="AK109"/>
  <c r="AI86"/>
  <c r="AI109"/>
  <c r="AG86"/>
  <c r="AG109"/>
  <c r="AE86"/>
  <c r="AE109"/>
  <c r="AC86"/>
  <c r="AC109"/>
  <c r="AA86"/>
  <c r="AA109"/>
  <c r="Y86"/>
  <c r="Y109"/>
  <c r="W86"/>
  <c r="W109"/>
  <c r="U86"/>
  <c r="U109"/>
  <c r="S86"/>
  <c r="S109"/>
  <c r="Q86"/>
  <c r="Q109"/>
  <c r="O86"/>
  <c r="O109"/>
  <c r="M86"/>
  <c r="M109"/>
  <c r="DK111"/>
  <c r="J111"/>
  <c r="J114" s="1"/>
  <c r="J45"/>
  <c r="DI111"/>
  <c r="DI114" s="1"/>
  <c r="DI106"/>
  <c r="DI109" s="1"/>
  <c r="DI63"/>
  <c r="DI66" s="1"/>
  <c r="DI83"/>
  <c r="DI86" s="1"/>
  <c r="DI42"/>
  <c r="DI45" s="1"/>
  <c r="BG111"/>
  <c r="BG114" s="1"/>
  <c r="BG106"/>
  <c r="BG109" s="1"/>
  <c r="BG63"/>
  <c r="BG66" s="1"/>
  <c r="BG83"/>
  <c r="BG86" s="1"/>
  <c r="BG42"/>
  <c r="BG45" s="1"/>
  <c r="DQ57"/>
  <c r="DL112"/>
  <c r="DF109"/>
  <c r="DF114"/>
  <c r="DD109"/>
  <c r="DD114"/>
  <c r="DB109"/>
  <c r="DB114"/>
  <c r="CZ109"/>
  <c r="CZ114"/>
  <c r="CX109"/>
  <c r="CX114"/>
  <c r="CV109"/>
  <c r="CV114"/>
  <c r="CT109"/>
  <c r="CT114"/>
  <c r="CR109"/>
  <c r="CR114"/>
  <c r="CP109"/>
  <c r="CP114"/>
  <c r="CN109"/>
  <c r="CN114"/>
  <c r="CL109"/>
  <c r="CL114"/>
  <c r="CJ109"/>
  <c r="CJ114"/>
  <c r="CH109"/>
  <c r="CH114"/>
  <c r="CF109"/>
  <c r="CF114"/>
  <c r="CD109"/>
  <c r="CD114"/>
  <c r="CB109"/>
  <c r="CB114"/>
  <c r="BZ109"/>
  <c r="BZ114"/>
  <c r="BX109"/>
  <c r="BX114"/>
  <c r="BV109"/>
  <c r="BV114"/>
  <c r="BT109"/>
  <c r="BT114"/>
  <c r="BR109"/>
  <c r="BR114"/>
  <c r="BP109"/>
  <c r="BP114"/>
  <c r="BN109"/>
  <c r="BN114"/>
  <c r="BL109"/>
  <c r="BL114"/>
  <c r="BJ109"/>
  <c r="BJ114"/>
  <c r="BH109"/>
  <c r="BH114"/>
  <c r="BF109"/>
  <c r="BF114"/>
  <c r="BD109"/>
  <c r="BD114"/>
  <c r="BB109"/>
  <c r="BB114"/>
  <c r="AZ109"/>
  <c r="AZ114"/>
  <c r="AX109"/>
  <c r="AX114"/>
  <c r="AV109"/>
  <c r="AV114"/>
  <c r="AT109"/>
  <c r="AT114"/>
  <c r="AR109"/>
  <c r="AR114"/>
  <c r="AP109"/>
  <c r="AP114"/>
  <c r="AN109"/>
  <c r="AN114"/>
  <c r="AL109"/>
  <c r="AL114"/>
  <c r="AJ109"/>
  <c r="AJ114"/>
  <c r="AH109"/>
  <c r="AH114"/>
  <c r="AF109"/>
  <c r="AF114"/>
  <c r="AD109"/>
  <c r="AD114"/>
  <c r="AB109"/>
  <c r="AB114"/>
  <c r="Z109"/>
  <c r="Z114"/>
  <c r="X109"/>
  <c r="X114"/>
  <c r="V109"/>
  <c r="V114"/>
  <c r="T109"/>
  <c r="T114"/>
  <c r="R109"/>
  <c r="R114"/>
  <c r="P109"/>
  <c r="P114"/>
  <c r="N109"/>
  <c r="N114"/>
  <c r="DE45"/>
  <c r="DA45"/>
  <c r="CW45"/>
  <c r="CS45"/>
  <c r="CO45"/>
  <c r="CK45"/>
  <c r="CG45"/>
  <c r="CC45"/>
  <c r="BY45"/>
  <c r="BU45"/>
  <c r="BQ45"/>
  <c r="BM45"/>
  <c r="BI45"/>
  <c r="BC45"/>
  <c r="AY45"/>
  <c r="AU45"/>
  <c r="AQ45"/>
  <c r="AM45"/>
  <c r="AI45"/>
  <c r="AE45"/>
  <c r="AA45"/>
  <c r="W45"/>
  <c r="S45"/>
  <c r="O45"/>
  <c r="DQ14"/>
  <c r="DQ9"/>
  <c r="DQ5"/>
  <c r="DG66"/>
  <c r="DG114"/>
  <c r="DE66"/>
  <c r="DE114"/>
  <c r="DC66"/>
  <c r="DC114"/>
  <c r="DA66"/>
  <c r="DA114"/>
  <c r="CY66"/>
  <c r="CY114"/>
  <c r="CW66"/>
  <c r="CW114"/>
  <c r="CU66"/>
  <c r="CU114"/>
  <c r="CS66"/>
  <c r="CS114"/>
  <c r="CQ66"/>
  <c r="CQ114"/>
  <c r="CO66"/>
  <c r="CO114"/>
  <c r="CM66"/>
  <c r="CM114"/>
  <c r="CK66"/>
  <c r="CK114"/>
  <c r="CI66"/>
  <c r="CI114"/>
  <c r="CG66"/>
  <c r="CG114"/>
  <c r="CE66"/>
  <c r="CE114"/>
  <c r="CC66"/>
  <c r="CC114"/>
  <c r="CA66"/>
  <c r="CA114"/>
  <c r="BY66"/>
  <c r="BY114"/>
  <c r="BW66"/>
  <c r="BW114"/>
  <c r="BU66"/>
  <c r="BU114"/>
  <c r="BS66"/>
  <c r="BS114"/>
  <c r="BQ66"/>
  <c r="BQ114"/>
  <c r="BO66"/>
  <c r="BO114"/>
  <c r="BM66"/>
  <c r="BM114"/>
  <c r="BK66"/>
  <c r="BK114"/>
  <c r="BI66"/>
  <c r="BI114"/>
  <c r="BE66"/>
  <c r="BE114"/>
  <c r="BC66"/>
  <c r="BC114"/>
  <c r="BA66"/>
  <c r="BA114"/>
  <c r="AY66"/>
  <c r="AY114"/>
  <c r="AW66"/>
  <c r="AW114"/>
  <c r="AU66"/>
  <c r="AU114"/>
  <c r="AS66"/>
  <c r="AS114"/>
  <c r="AQ66"/>
  <c r="AQ114"/>
  <c r="AO66"/>
  <c r="AO114"/>
  <c r="AM66"/>
  <c r="AM114"/>
  <c r="AK66"/>
  <c r="AK114"/>
  <c r="AI66"/>
  <c r="AI114"/>
  <c r="AG66"/>
  <c r="AG114"/>
  <c r="AE66"/>
  <c r="AE114"/>
  <c r="AC66"/>
  <c r="AC114"/>
  <c r="AA66"/>
  <c r="AA114"/>
  <c r="Y66"/>
  <c r="Y114"/>
  <c r="W66"/>
  <c r="W114"/>
  <c r="U66"/>
  <c r="U114"/>
  <c r="S66"/>
  <c r="S114"/>
  <c r="Q66"/>
  <c r="Q114"/>
  <c r="O66"/>
  <c r="O114"/>
  <c r="M66"/>
  <c r="M114"/>
  <c r="DL45"/>
  <c r="I27" i="64"/>
  <c r="I12" i="63"/>
  <c r="E27" i="64"/>
  <c r="E12" i="63"/>
  <c r="K27" i="64"/>
  <c r="K12" i="63"/>
  <c r="G27" i="64"/>
  <c r="G12" i="63"/>
  <c r="C27" i="64"/>
  <c r="C12" i="63"/>
  <c r="AD8" i="89" l="1"/>
  <c r="AE8" s="1"/>
  <c r="Y12"/>
  <c r="Y22" s="1"/>
  <c r="AD60" i="99"/>
  <c r="AE60" s="1"/>
  <c r="AD6" i="89"/>
  <c r="O126" i="69"/>
  <c r="K11" i="63"/>
  <c r="AC154" i="99"/>
  <c r="G4" i="63" s="1"/>
  <c r="DL109" i="71"/>
  <c r="B18" i="64"/>
  <c r="DP109" i="71"/>
  <c r="F18" i="64"/>
  <c r="DK114" i="70"/>
  <c r="B17" i="64"/>
  <c r="B19" s="1"/>
  <c r="DO114" i="70"/>
  <c r="F17" i="64"/>
  <c r="F19" s="1"/>
  <c r="D12" i="63"/>
  <c r="D27" i="64"/>
  <c r="J27"/>
  <c r="J12" i="63"/>
  <c r="DL109" i="68"/>
  <c r="B5" i="64"/>
  <c r="D6"/>
  <c r="D14" s="1"/>
  <c r="G6"/>
  <c r="G14" s="1"/>
  <c r="J6"/>
  <c r="E6"/>
  <c r="E14" s="1"/>
  <c r="I6"/>
  <c r="K6"/>
  <c r="K14" s="1"/>
  <c r="DL114" i="67"/>
  <c r="C8" i="64"/>
  <c r="C10" s="1"/>
  <c r="DK114" i="67"/>
  <c r="B4" i="64"/>
  <c r="B6" s="1"/>
  <c r="DO114" i="67"/>
  <c r="F4" i="64"/>
  <c r="F6" s="1"/>
  <c r="D5" i="63"/>
  <c r="G5"/>
  <c r="J14" i="64"/>
  <c r="J5" i="63"/>
  <c r="E5"/>
  <c r="I14" i="64"/>
  <c r="I5" i="63"/>
  <c r="K5"/>
  <c r="M131" i="99"/>
  <c r="P124"/>
  <c r="AD118"/>
  <c r="P118"/>
  <c r="AA57"/>
  <c r="P57"/>
  <c r="M104"/>
  <c r="M154" s="1"/>
  <c r="P27"/>
  <c r="P30" i="93"/>
  <c r="L11" i="87" s="1"/>
  <c r="L30" i="93"/>
  <c r="H11" i="87" s="1"/>
  <c r="M16" i="89"/>
  <c r="M20" s="1"/>
  <c r="J20"/>
  <c r="AA20"/>
  <c r="AD19"/>
  <c r="AE19" s="1"/>
  <c r="AE11"/>
  <c r="AD12"/>
  <c r="AD22" s="1"/>
  <c r="M139" i="99"/>
  <c r="P135"/>
  <c r="Y135" s="1"/>
  <c r="S112"/>
  <c r="W108"/>
  <c r="S130"/>
  <c r="W127"/>
  <c r="W14"/>
  <c r="AE6"/>
  <c r="AE14" s="1"/>
  <c r="Z103"/>
  <c r="Z104" s="1"/>
  <c r="AD81"/>
  <c r="Z139"/>
  <c r="Z152" s="1"/>
  <c r="AD137"/>
  <c r="AE137" s="1"/>
  <c r="S124"/>
  <c r="W121"/>
  <c r="S118"/>
  <c r="W115"/>
  <c r="AD124"/>
  <c r="AA131"/>
  <c r="AD40"/>
  <c r="AE27"/>
  <c r="AE77"/>
  <c r="AD77"/>
  <c r="Y131"/>
  <c r="Y154" s="1"/>
  <c r="C4" i="63" s="1"/>
  <c r="P112" i="99"/>
  <c r="P130"/>
  <c r="AA139"/>
  <c r="AA152" s="1"/>
  <c r="AD138"/>
  <c r="AE138" s="1"/>
  <c r="S57"/>
  <c r="S104" s="1"/>
  <c r="W44"/>
  <c r="Z112"/>
  <c r="Z131" s="1"/>
  <c r="AD108"/>
  <c r="AD112" s="1"/>
  <c r="AD131" s="1"/>
  <c r="J139"/>
  <c r="J152" s="1"/>
  <c r="W27"/>
  <c r="AE33"/>
  <c r="AA104"/>
  <c r="AB104"/>
  <c r="AB154" s="1"/>
  <c r="F4" i="63" s="1"/>
  <c r="X131" i="99"/>
  <c r="X154" s="1"/>
  <c r="AD27"/>
  <c r="P40"/>
  <c r="AD57"/>
  <c r="P77"/>
  <c r="AE30"/>
  <c r="AE40" s="1"/>
  <c r="AC7" i="98"/>
  <c r="AD7" s="1"/>
  <c r="AC11"/>
  <c r="Q8"/>
  <c r="Q13"/>
  <c r="V11"/>
  <c r="AC13"/>
  <c r="AC8"/>
  <c r="V6"/>
  <c r="DR43" i="92"/>
  <c r="H5" i="88" s="1"/>
  <c r="DV6" i="92"/>
  <c r="DV43" s="1"/>
  <c r="L5" i="88" s="1"/>
  <c r="DU10" i="94"/>
  <c r="DU44" s="1"/>
  <c r="L21" i="88" s="1"/>
  <c r="L23" s="1"/>
  <c r="DQ44" i="94"/>
  <c r="H21" i="88" s="1"/>
  <c r="H23" s="1"/>
  <c r="AD18" i="89"/>
  <c r="AE18" s="1"/>
  <c r="G14" i="88"/>
  <c r="G5" i="87"/>
  <c r="J14" i="88"/>
  <c r="J5" i="87"/>
  <c r="J9" s="1"/>
  <c r="C12"/>
  <c r="C27" i="88"/>
  <c r="E12" i="87"/>
  <c r="E27" i="88"/>
  <c r="I12" i="87"/>
  <c r="I27" i="88"/>
  <c r="K12" i="87"/>
  <c r="K27" i="88"/>
  <c r="D27"/>
  <c r="D12" i="87"/>
  <c r="G12"/>
  <c r="G16" s="1"/>
  <c r="G27" i="88"/>
  <c r="J27"/>
  <c r="J12" i="87"/>
  <c r="J16" s="1"/>
  <c r="DR45" i="95"/>
  <c r="DQ44" i="91"/>
  <c r="H8" i="88" s="1"/>
  <c r="DU10" i="91"/>
  <c r="DU44" s="1"/>
  <c r="L8" i="88" s="1"/>
  <c r="DJ43" i="95"/>
  <c r="DJ44"/>
  <c r="B4" i="87"/>
  <c r="G4"/>
  <c r="K16"/>
  <c r="C16"/>
  <c r="C4"/>
  <c r="AE6" i="89"/>
  <c r="DI43" i="94"/>
  <c r="DI46" s="1"/>
  <c r="DV45" i="95"/>
  <c r="DQ43" i="91"/>
  <c r="H4" i="88" s="1"/>
  <c r="H6" s="1"/>
  <c r="DU6" i="91"/>
  <c r="DU43" s="1"/>
  <c r="L4" i="88" s="1"/>
  <c r="L6" s="1"/>
  <c r="DQ45" i="91"/>
  <c r="DU15"/>
  <c r="DU45" s="1"/>
  <c r="L12" i="88" s="1"/>
  <c r="L13" s="1"/>
  <c r="DV10" i="92"/>
  <c r="DV44" s="1"/>
  <c r="L9" i="88" s="1"/>
  <c r="DR44" i="92"/>
  <c r="H9" i="88" s="1"/>
  <c r="DU15" i="94"/>
  <c r="DU45" s="1"/>
  <c r="L25" i="88" s="1"/>
  <c r="L26" s="1"/>
  <c r="DQ45" i="94"/>
  <c r="DU6"/>
  <c r="DU43" s="1"/>
  <c r="L17" i="88" s="1"/>
  <c r="L19" s="1"/>
  <c r="DQ43" i="94"/>
  <c r="H17" i="88" s="1"/>
  <c r="H19" s="1"/>
  <c r="P16" i="89"/>
  <c r="F4" i="87"/>
  <c r="E4"/>
  <c r="DI46" i="91"/>
  <c r="DV10" i="85"/>
  <c r="DV33" s="1"/>
  <c r="DR33"/>
  <c r="DQ34" i="84"/>
  <c r="DQ113" s="1"/>
  <c r="H14" i="74" s="1"/>
  <c r="DU15" i="84"/>
  <c r="DU34" s="1"/>
  <c r="DU113" s="1"/>
  <c r="L14" i="74" s="1"/>
  <c r="DU111" i="84"/>
  <c r="DI35"/>
  <c r="DI109"/>
  <c r="DI114"/>
  <c r="DQ33"/>
  <c r="DQ112" s="1"/>
  <c r="DU10"/>
  <c r="DU33" s="1"/>
  <c r="DU112" s="1"/>
  <c r="DQ111"/>
  <c r="DQ114" s="1"/>
  <c r="DI55"/>
  <c r="DI75"/>
  <c r="H68" i="79"/>
  <c r="H121" s="1"/>
  <c r="D11" i="74" s="1"/>
  <c r="M121" i="79"/>
  <c r="O121"/>
  <c r="K11" i="74" s="1"/>
  <c r="P66" i="79"/>
  <c r="L54"/>
  <c r="P42"/>
  <c r="P37" i="69"/>
  <c r="M128"/>
  <c r="L30" i="79"/>
  <c r="L68" s="1"/>
  <c r="L81"/>
  <c r="L119" s="1"/>
  <c r="P119"/>
  <c r="I121"/>
  <c r="E11" i="74" s="1"/>
  <c r="N68" i="79"/>
  <c r="J119"/>
  <c r="J121" s="1"/>
  <c r="N119"/>
  <c r="DR33" i="78"/>
  <c r="DR108" s="1"/>
  <c r="DV10"/>
  <c r="DV33" s="1"/>
  <c r="DV108" s="1"/>
  <c r="DV107"/>
  <c r="DV34"/>
  <c r="DR107"/>
  <c r="DR109" s="1"/>
  <c r="DR34"/>
  <c r="DQ33" i="77"/>
  <c r="DQ112" s="1"/>
  <c r="DU10"/>
  <c r="DU33" s="1"/>
  <c r="DU112" s="1"/>
  <c r="DQ111"/>
  <c r="DQ34"/>
  <c r="DQ113" s="1"/>
  <c r="H7" i="74" s="1"/>
  <c r="DU15" i="77"/>
  <c r="DU34" s="1"/>
  <c r="DU113" s="1"/>
  <c r="L7" i="74" s="1"/>
  <c r="DU111" i="77"/>
  <c r="DV5" i="71"/>
  <c r="DV42" s="1"/>
  <c r="DR42"/>
  <c r="DV9"/>
  <c r="DV43" s="1"/>
  <c r="DV108" s="1"/>
  <c r="L22" i="64" s="1"/>
  <c r="DR43" i="71"/>
  <c r="DR108" s="1"/>
  <c r="H22" i="64" s="1"/>
  <c r="DV64" i="71"/>
  <c r="DJ107"/>
  <c r="DJ109" s="1"/>
  <c r="DJ81"/>
  <c r="DJ83" s="1"/>
  <c r="DJ103"/>
  <c r="DJ105" s="1"/>
  <c r="DJ42"/>
  <c r="DJ44" s="1"/>
  <c r="DJ62"/>
  <c r="DJ64" s="1"/>
  <c r="J109"/>
  <c r="DR64"/>
  <c r="DQ42" i="70"/>
  <c r="DU5"/>
  <c r="DU42" s="1"/>
  <c r="DQ44"/>
  <c r="DQ113" s="1"/>
  <c r="H25" i="64" s="1"/>
  <c r="H26" s="1"/>
  <c r="DU14" i="70"/>
  <c r="DU44" s="1"/>
  <c r="DU113" s="1"/>
  <c r="L25" i="64" s="1"/>
  <c r="L26" s="1"/>
  <c r="DI45" i="70"/>
  <c r="DI86"/>
  <c r="DI114"/>
  <c r="DQ43"/>
  <c r="DQ112" s="1"/>
  <c r="H21" i="64" s="1"/>
  <c r="H23" s="1"/>
  <c r="H13" i="63" s="1"/>
  <c r="DU9" i="70"/>
  <c r="DU43" s="1"/>
  <c r="DU112" s="1"/>
  <c r="L21" i="64" s="1"/>
  <c r="L23" s="1"/>
  <c r="L13" i="63" s="1"/>
  <c r="DI66" i="70"/>
  <c r="DI109"/>
  <c r="L37" i="69"/>
  <c r="L75" s="1"/>
  <c r="L128" s="1"/>
  <c r="L88"/>
  <c r="L126" s="1"/>
  <c r="I126"/>
  <c r="I128" s="1"/>
  <c r="P75"/>
  <c r="P126"/>
  <c r="O128"/>
  <c r="J75"/>
  <c r="N75"/>
  <c r="J126"/>
  <c r="N126"/>
  <c r="DV107" i="68"/>
  <c r="L5" i="64" s="1"/>
  <c r="DJ44" i="68"/>
  <c r="DJ105"/>
  <c r="DV9"/>
  <c r="DV43" s="1"/>
  <c r="DR43"/>
  <c r="DJ64"/>
  <c r="DJ83"/>
  <c r="DU57" i="67"/>
  <c r="DU65" s="1"/>
  <c r="DQ65"/>
  <c r="DU48"/>
  <c r="DU63" s="1"/>
  <c r="DQ63"/>
  <c r="DQ42"/>
  <c r="DU5"/>
  <c r="DU42" s="1"/>
  <c r="DQ44"/>
  <c r="DQ113" s="1"/>
  <c r="H12" i="64" s="1"/>
  <c r="H13" s="1"/>
  <c r="H7" i="63" s="1"/>
  <c r="DU14" i="67"/>
  <c r="DU44" s="1"/>
  <c r="DQ43"/>
  <c r="DU9"/>
  <c r="DU43" s="1"/>
  <c r="DU52"/>
  <c r="DU64" s="1"/>
  <c r="DQ64"/>
  <c r="P68" i="79" l="1"/>
  <c r="H25" i="88"/>
  <c r="H26" s="1"/>
  <c r="H14" i="87" s="1"/>
  <c r="L10" i="88"/>
  <c r="H10"/>
  <c r="H12"/>
  <c r="H13" s="1"/>
  <c r="H7" i="87" s="1"/>
  <c r="DU35" i="84"/>
  <c r="F27" i="64"/>
  <c r="F12" i="63"/>
  <c r="B27" i="64"/>
  <c r="DU112" i="67"/>
  <c r="L8" i="64" s="1"/>
  <c r="DU113" i="67"/>
  <c r="L12" i="64" s="1"/>
  <c r="L13" s="1"/>
  <c r="L7" i="63" s="1"/>
  <c r="F14" i="64"/>
  <c r="F5" i="63"/>
  <c r="B14" i="64"/>
  <c r="B5" i="63"/>
  <c r="C6"/>
  <c r="C14" i="64"/>
  <c r="AA154" i="99"/>
  <c r="E4" i="63" s="1"/>
  <c r="Z154" i="99"/>
  <c r="P104"/>
  <c r="Y16" i="89"/>
  <c r="Y20" s="1"/>
  <c r="P20"/>
  <c r="AE12"/>
  <c r="AE22" s="1"/>
  <c r="W118" i="99"/>
  <c r="AE115"/>
  <c r="AE118" s="1"/>
  <c r="W124"/>
  <c r="AE121"/>
  <c r="AE124" s="1"/>
  <c r="AD103"/>
  <c r="AD104" s="1"/>
  <c r="AD154" s="1"/>
  <c r="AE81"/>
  <c r="AE103" s="1"/>
  <c r="W130"/>
  <c r="AE127"/>
  <c r="AE130" s="1"/>
  <c r="W112"/>
  <c r="W131" s="1"/>
  <c r="AE108"/>
  <c r="AE112" s="1"/>
  <c r="AE131" s="1"/>
  <c r="Y139"/>
  <c r="Y152" s="1"/>
  <c r="AD135"/>
  <c r="P131"/>
  <c r="P154" s="1"/>
  <c r="W57"/>
  <c r="AE44"/>
  <c r="AE57" s="1"/>
  <c r="M152"/>
  <c r="P139"/>
  <c r="P152" s="1"/>
  <c r="W104"/>
  <c r="S131"/>
  <c r="S154" s="1"/>
  <c r="D4" i="63" s="1"/>
  <c r="V8" i="98"/>
  <c r="AD11"/>
  <c r="AD13" s="1"/>
  <c r="V13"/>
  <c r="AD6"/>
  <c r="D16" i="87"/>
  <c r="G9"/>
  <c r="G18" s="1"/>
  <c r="I14" i="88"/>
  <c r="I5" i="87"/>
  <c r="I9" s="1"/>
  <c r="C14" i="88"/>
  <c r="C5" i="87"/>
  <c r="C9" s="1"/>
  <c r="C18" s="1"/>
  <c r="K14" i="88"/>
  <c r="K5" i="87"/>
  <c r="K9" s="1"/>
  <c r="K18" s="1"/>
  <c r="E14" i="88"/>
  <c r="E5" i="87"/>
  <c r="E9" s="1"/>
  <c r="DU46" i="94"/>
  <c r="DV45" i="92"/>
  <c r="DQ46" i="91"/>
  <c r="D14" i="88"/>
  <c r="D5" i="87"/>
  <c r="I16"/>
  <c r="B6" i="88"/>
  <c r="DJ45" i="95"/>
  <c r="L13" i="87"/>
  <c r="D4"/>
  <c r="AD16" i="89"/>
  <c r="AD20" s="1"/>
  <c r="F27" i="88"/>
  <c r="F12" i="87"/>
  <c r="F16" s="1"/>
  <c r="DQ46" i="94"/>
  <c r="H6" i="87"/>
  <c r="DR45" i="92"/>
  <c r="DU46" i="91"/>
  <c r="F14" i="88"/>
  <c r="F5" i="87"/>
  <c r="F9" s="1"/>
  <c r="B19" i="88"/>
  <c r="E16" i="87"/>
  <c r="J18"/>
  <c r="H13"/>
  <c r="DV108" i="85"/>
  <c r="DV109" s="1"/>
  <c r="DV34"/>
  <c r="DR108"/>
  <c r="DR109" s="1"/>
  <c r="DR34"/>
  <c r="DQ35" i="84"/>
  <c r="DU114"/>
  <c r="DQ35" i="77"/>
  <c r="DU35"/>
  <c r="N121" i="79"/>
  <c r="P121"/>
  <c r="L11" i="74" s="1"/>
  <c r="L121" i="79"/>
  <c r="H11" i="74" s="1"/>
  <c r="DV109" i="78"/>
  <c r="DU114" i="77"/>
  <c r="DQ114"/>
  <c r="DV107" i="71"/>
  <c r="DV44"/>
  <c r="DR107"/>
  <c r="DR44"/>
  <c r="DQ111" i="70"/>
  <c r="DQ45"/>
  <c r="DU111"/>
  <c r="DU45"/>
  <c r="N128" i="69"/>
  <c r="P128"/>
  <c r="J128"/>
  <c r="DR108" i="68"/>
  <c r="DR44"/>
  <c r="DV108"/>
  <c r="DV44"/>
  <c r="DQ111" i="67"/>
  <c r="H4" i="64" s="1"/>
  <c r="H6" s="1"/>
  <c r="DQ45" i="67"/>
  <c r="DQ112"/>
  <c r="H8" i="64" s="1"/>
  <c r="DU66" i="67"/>
  <c r="DU111"/>
  <c r="DU45"/>
  <c r="DQ66"/>
  <c r="W131" i="58"/>
  <c r="V131"/>
  <c r="U131"/>
  <c r="T131"/>
  <c r="S131"/>
  <c r="R131"/>
  <c r="Q131"/>
  <c r="L131"/>
  <c r="AC130"/>
  <c r="AA130"/>
  <c r="Z130"/>
  <c r="Y130"/>
  <c r="X130"/>
  <c r="AC129"/>
  <c r="AB129"/>
  <c r="AA129"/>
  <c r="Y129"/>
  <c r="X129"/>
  <c r="AC128"/>
  <c r="AB128"/>
  <c r="AA128"/>
  <c r="Z128"/>
  <c r="X128"/>
  <c r="AE104" i="99" l="1"/>
  <c r="AE154" s="1"/>
  <c r="DR109" i="71"/>
  <c r="H18" i="64"/>
  <c r="DV109" i="71"/>
  <c r="L18" i="64"/>
  <c r="DQ114" i="70"/>
  <c r="H17" i="64"/>
  <c r="H19" s="1"/>
  <c r="DU114" i="70"/>
  <c r="L17" i="64"/>
  <c r="L19" s="1"/>
  <c r="DR109" i="68"/>
  <c r="H9" i="64"/>
  <c r="H10" s="1"/>
  <c r="H6" i="63" s="1"/>
  <c r="DV109" i="68"/>
  <c r="L9" i="64"/>
  <c r="L10" s="1"/>
  <c r="L6" i="63" s="1"/>
  <c r="DU114" i="67"/>
  <c r="L4" i="64"/>
  <c r="L6" s="1"/>
  <c r="H5" i="63"/>
  <c r="W154" i="99"/>
  <c r="H4" i="63" s="1"/>
  <c r="L4" s="1"/>
  <c r="F18" i="87"/>
  <c r="AE135" i="99"/>
  <c r="AE139" s="1"/>
  <c r="AE152" s="1"/>
  <c r="AD139"/>
  <c r="AD152" s="1"/>
  <c r="AD8" i="98"/>
  <c r="I18" i="87"/>
  <c r="B27" i="88"/>
  <c r="B12" i="87"/>
  <c r="B16" s="1"/>
  <c r="B14" i="88"/>
  <c r="B5" i="87"/>
  <c r="B9" s="1"/>
  <c r="B18" s="1"/>
  <c r="L6"/>
  <c r="E18"/>
  <c r="D9"/>
  <c r="D18" s="1"/>
  <c r="AE16" i="89"/>
  <c r="AE20" s="1"/>
  <c r="DQ114" i="67"/>
  <c r="AC127" i="58"/>
  <c r="AB127"/>
  <c r="AA127"/>
  <c r="Z127"/>
  <c r="X127"/>
  <c r="J123"/>
  <c r="J133" s="1"/>
  <c r="V119"/>
  <c r="U119"/>
  <c r="T119"/>
  <c r="S119"/>
  <c r="R119"/>
  <c r="Q119"/>
  <c r="W119" s="1"/>
  <c r="O119"/>
  <c r="L119"/>
  <c r="P119" s="1"/>
  <c r="V118"/>
  <c r="V121" s="1"/>
  <c r="U118"/>
  <c r="U121" s="1"/>
  <c r="T118"/>
  <c r="T121" s="1"/>
  <c r="R118"/>
  <c r="Q118"/>
  <c r="Q121" s="1"/>
  <c r="O118"/>
  <c r="AA118" s="1"/>
  <c r="K118"/>
  <c r="V113"/>
  <c r="U113"/>
  <c r="T113"/>
  <c r="S113"/>
  <c r="R113"/>
  <c r="Q113"/>
  <c r="O113"/>
  <c r="AA113" s="1"/>
  <c r="L113"/>
  <c r="P113" s="1"/>
  <c r="V112"/>
  <c r="V115" s="1"/>
  <c r="U112"/>
  <c r="T112"/>
  <c r="T115" s="1"/>
  <c r="R112"/>
  <c r="R115" s="1"/>
  <c r="Q112"/>
  <c r="O112"/>
  <c r="AA112" s="1"/>
  <c r="K112"/>
  <c r="V107"/>
  <c r="U107"/>
  <c r="T107"/>
  <c r="R107"/>
  <c r="Q107"/>
  <c r="O107"/>
  <c r="X107" s="1"/>
  <c r="L107"/>
  <c r="P107" s="1"/>
  <c r="V106"/>
  <c r="U106"/>
  <c r="T106"/>
  <c r="R106"/>
  <c r="R109" s="1"/>
  <c r="Q106"/>
  <c r="O106"/>
  <c r="AA106" s="1"/>
  <c r="K106"/>
  <c r="J102"/>
  <c r="V101"/>
  <c r="U101"/>
  <c r="T101"/>
  <c r="S101"/>
  <c r="R101"/>
  <c r="Q101"/>
  <c r="O101"/>
  <c r="AA101" s="1"/>
  <c r="K101"/>
  <c r="V100"/>
  <c r="U100"/>
  <c r="T100"/>
  <c r="S100"/>
  <c r="R100"/>
  <c r="Q100"/>
  <c r="O100"/>
  <c r="AA100" s="1"/>
  <c r="K100"/>
  <c r="V99"/>
  <c r="U99"/>
  <c r="T99"/>
  <c r="S99"/>
  <c r="R99"/>
  <c r="Q99"/>
  <c r="W99" s="1"/>
  <c r="O99"/>
  <c r="AA99" s="1"/>
  <c r="K99"/>
  <c r="V98"/>
  <c r="U98"/>
  <c r="T98"/>
  <c r="S98"/>
  <c r="R98"/>
  <c r="Q98"/>
  <c r="O98"/>
  <c r="AC98" s="1"/>
  <c r="AB98" s="1"/>
  <c r="K98"/>
  <c r="V97"/>
  <c r="U97"/>
  <c r="T97"/>
  <c r="S97"/>
  <c r="R97"/>
  <c r="Q97"/>
  <c r="O97"/>
  <c r="AC97" s="1"/>
  <c r="AB97" s="1"/>
  <c r="K97"/>
  <c r="V96"/>
  <c r="U96"/>
  <c r="T96"/>
  <c r="S96"/>
  <c r="R96"/>
  <c r="Q96"/>
  <c r="O96"/>
  <c r="AC96" s="1"/>
  <c r="AB96" s="1"/>
  <c r="K96"/>
  <c r="V95"/>
  <c r="U95"/>
  <c r="T95"/>
  <c r="S95"/>
  <c r="R95"/>
  <c r="Q95"/>
  <c r="O95"/>
  <c r="AC95" s="1"/>
  <c r="AB95" s="1"/>
  <c r="K95"/>
  <c r="V94"/>
  <c r="U94"/>
  <c r="T94"/>
  <c r="S94"/>
  <c r="R94"/>
  <c r="Q94"/>
  <c r="O94"/>
  <c r="AC94" s="1"/>
  <c r="AB94" s="1"/>
  <c r="K94"/>
  <c r="V93"/>
  <c r="U93"/>
  <c r="T93"/>
  <c r="S93"/>
  <c r="R93"/>
  <c r="Q93"/>
  <c r="O93"/>
  <c r="AC93" s="1"/>
  <c r="AB93" s="1"/>
  <c r="K93"/>
  <c r="V92"/>
  <c r="U92"/>
  <c r="T92"/>
  <c r="S92"/>
  <c r="R92"/>
  <c r="Q92"/>
  <c r="O92"/>
  <c r="AC92" s="1"/>
  <c r="AB92" s="1"/>
  <c r="K92"/>
  <c r="V91"/>
  <c r="U91"/>
  <c r="T91"/>
  <c r="S91"/>
  <c r="R91"/>
  <c r="Q91"/>
  <c r="O91"/>
  <c r="AC91" s="1"/>
  <c r="AB91" s="1"/>
  <c r="K91"/>
  <c r="V90"/>
  <c r="U90"/>
  <c r="T90"/>
  <c r="S90"/>
  <c r="R90"/>
  <c r="Q90"/>
  <c r="O90"/>
  <c r="AC90" s="1"/>
  <c r="AB90" s="1"/>
  <c r="K90"/>
  <c r="V89"/>
  <c r="U89"/>
  <c r="T89"/>
  <c r="S89"/>
  <c r="R89"/>
  <c r="Q89"/>
  <c r="O89"/>
  <c r="AC89" s="1"/>
  <c r="AB89" s="1"/>
  <c r="K89"/>
  <c r="V88"/>
  <c r="U88"/>
  <c r="T88"/>
  <c r="S88"/>
  <c r="R88"/>
  <c r="Q88"/>
  <c r="O88"/>
  <c r="AC88" s="1"/>
  <c r="AB88" s="1"/>
  <c r="K88"/>
  <c r="V87"/>
  <c r="U87"/>
  <c r="T87"/>
  <c r="S87"/>
  <c r="R87"/>
  <c r="Q87"/>
  <c r="O87"/>
  <c r="AC87" s="1"/>
  <c r="AB87" s="1"/>
  <c r="K87"/>
  <c r="V86"/>
  <c r="U86"/>
  <c r="T86"/>
  <c r="S86"/>
  <c r="R86"/>
  <c r="Q86"/>
  <c r="O86"/>
  <c r="AC86" s="1"/>
  <c r="AB86" s="1"/>
  <c r="K86"/>
  <c r="V85"/>
  <c r="U85"/>
  <c r="T85"/>
  <c r="S85"/>
  <c r="R85"/>
  <c r="Q85"/>
  <c r="O85"/>
  <c r="AC85" s="1"/>
  <c r="AB85" s="1"/>
  <c r="K85"/>
  <c r="V84"/>
  <c r="U84"/>
  <c r="T84"/>
  <c r="S84"/>
  <c r="R84"/>
  <c r="Q84"/>
  <c r="O84"/>
  <c r="AC84" s="1"/>
  <c r="K84"/>
  <c r="V83"/>
  <c r="U83"/>
  <c r="T83"/>
  <c r="S83"/>
  <c r="R83"/>
  <c r="Q83"/>
  <c r="O83"/>
  <c r="AA83" s="1"/>
  <c r="K83"/>
  <c r="V82"/>
  <c r="U82"/>
  <c r="T82"/>
  <c r="S82"/>
  <c r="R82"/>
  <c r="Q82"/>
  <c r="O82"/>
  <c r="AB82" s="1"/>
  <c r="K82"/>
  <c r="V80"/>
  <c r="U80"/>
  <c r="T80"/>
  <c r="S80"/>
  <c r="R80"/>
  <c r="Q80"/>
  <c r="O80"/>
  <c r="AA80" s="1"/>
  <c r="K80"/>
  <c r="J76"/>
  <c r="V75"/>
  <c r="U75"/>
  <c r="T75"/>
  <c r="S75"/>
  <c r="R75"/>
  <c r="Q75"/>
  <c r="O75"/>
  <c r="AA75" s="1"/>
  <c r="K75"/>
  <c r="L75" s="1"/>
  <c r="M75" s="1"/>
  <c r="V74"/>
  <c r="U74"/>
  <c r="T74"/>
  <c r="S74"/>
  <c r="R74"/>
  <c r="Q74"/>
  <c r="O74"/>
  <c r="AC74" s="1"/>
  <c r="AB74" s="1"/>
  <c r="K74"/>
  <c r="V73"/>
  <c r="U73"/>
  <c r="T73"/>
  <c r="S73"/>
  <c r="R73"/>
  <c r="Q73"/>
  <c r="O73"/>
  <c r="AC73" s="1"/>
  <c r="AB73" s="1"/>
  <c r="K73"/>
  <c r="V72"/>
  <c r="U72"/>
  <c r="T72"/>
  <c r="S72"/>
  <c r="R72"/>
  <c r="Q72"/>
  <c r="O72"/>
  <c r="AC72" s="1"/>
  <c r="AB72" s="1"/>
  <c r="K72"/>
  <c r="V71"/>
  <c r="U71"/>
  <c r="T71"/>
  <c r="S71" s="1"/>
  <c r="R71"/>
  <c r="Q71"/>
  <c r="O71"/>
  <c r="AA71" s="1"/>
  <c r="K71"/>
  <c r="V70"/>
  <c r="U70"/>
  <c r="T70"/>
  <c r="S70"/>
  <c r="R70"/>
  <c r="Q70"/>
  <c r="O70"/>
  <c r="AC70" s="1"/>
  <c r="AB70" s="1"/>
  <c r="K70"/>
  <c r="V69"/>
  <c r="U69"/>
  <c r="T69"/>
  <c r="S69"/>
  <c r="R69"/>
  <c r="Q69"/>
  <c r="O69"/>
  <c r="AC69" s="1"/>
  <c r="AB69" s="1"/>
  <c r="K69"/>
  <c r="V68"/>
  <c r="U68"/>
  <c r="T68"/>
  <c r="S68"/>
  <c r="R68"/>
  <c r="Q68"/>
  <c r="O68"/>
  <c r="Y68" s="1"/>
  <c r="K68"/>
  <c r="V67"/>
  <c r="U67"/>
  <c r="T67"/>
  <c r="S67"/>
  <c r="R67"/>
  <c r="Q67"/>
  <c r="O67"/>
  <c r="AC67" s="1"/>
  <c r="AB67" s="1"/>
  <c r="K67"/>
  <c r="V66"/>
  <c r="U66"/>
  <c r="T66"/>
  <c r="S66"/>
  <c r="R66"/>
  <c r="Q66"/>
  <c r="O66"/>
  <c r="AC66" s="1"/>
  <c r="AB66" s="1"/>
  <c r="K66"/>
  <c r="V65"/>
  <c r="U65"/>
  <c r="T65"/>
  <c r="S65"/>
  <c r="R65"/>
  <c r="Q65"/>
  <c r="O65"/>
  <c r="AC65" s="1"/>
  <c r="AB65" s="1"/>
  <c r="K65"/>
  <c r="V64"/>
  <c r="U64"/>
  <c r="T64"/>
  <c r="S64"/>
  <c r="R64"/>
  <c r="Q64"/>
  <c r="O64"/>
  <c r="AC64" s="1"/>
  <c r="AB64" s="1"/>
  <c r="K64"/>
  <c r="V63"/>
  <c r="U63"/>
  <c r="T63"/>
  <c r="S63"/>
  <c r="R63"/>
  <c r="Q63"/>
  <c r="O63"/>
  <c r="AC63" s="1"/>
  <c r="AB63" s="1"/>
  <c r="K63"/>
  <c r="V62"/>
  <c r="U62"/>
  <c r="T62"/>
  <c r="S62"/>
  <c r="R62"/>
  <c r="Q62"/>
  <c r="O62"/>
  <c r="AC62" s="1"/>
  <c r="AB62" s="1"/>
  <c r="K62"/>
  <c r="V60"/>
  <c r="U60"/>
  <c r="T60"/>
  <c r="S60"/>
  <c r="R60"/>
  <c r="Q60"/>
  <c r="O60"/>
  <c r="AC60" s="1"/>
  <c r="AB60" s="1"/>
  <c r="K60"/>
  <c r="V59"/>
  <c r="V76" s="1"/>
  <c r="U76" s="1"/>
  <c r="U59"/>
  <c r="T59"/>
  <c r="T76" s="1"/>
  <c r="S76" s="1"/>
  <c r="S59"/>
  <c r="R59"/>
  <c r="R76" s="1"/>
  <c r="Q76" s="1"/>
  <c r="Q59"/>
  <c r="O59"/>
  <c r="AC59" s="1"/>
  <c r="K59"/>
  <c r="J56"/>
  <c r="V54"/>
  <c r="U54"/>
  <c r="T54"/>
  <c r="S54"/>
  <c r="R54"/>
  <c r="Q54"/>
  <c r="W54" s="1"/>
  <c r="O54"/>
  <c r="AA54" s="1"/>
  <c r="K54"/>
  <c r="V53"/>
  <c r="U53"/>
  <c r="T53"/>
  <c r="S53"/>
  <c r="R53"/>
  <c r="Q53"/>
  <c r="O53"/>
  <c r="AA53" s="1"/>
  <c r="K53"/>
  <c r="V52"/>
  <c r="U52"/>
  <c r="T52"/>
  <c r="S52"/>
  <c r="R52"/>
  <c r="Q52"/>
  <c r="O52"/>
  <c r="AA52" s="1"/>
  <c r="K52"/>
  <c r="V51"/>
  <c r="U51"/>
  <c r="T51"/>
  <c r="S51"/>
  <c r="R51"/>
  <c r="Q51"/>
  <c r="O51"/>
  <c r="AA51" s="1"/>
  <c r="K51"/>
  <c r="V50"/>
  <c r="U50"/>
  <c r="T50"/>
  <c r="S50"/>
  <c r="R50"/>
  <c r="Q50"/>
  <c r="O50"/>
  <c r="AA50" s="1"/>
  <c r="K50"/>
  <c r="V49"/>
  <c r="U49"/>
  <c r="T49"/>
  <c r="S49"/>
  <c r="R49"/>
  <c r="Q49"/>
  <c r="O49"/>
  <c r="AA49" s="1"/>
  <c r="K49"/>
  <c r="V48"/>
  <c r="U48"/>
  <c r="T48"/>
  <c r="S48"/>
  <c r="R48"/>
  <c r="Q48"/>
  <c r="O48"/>
  <c r="AB48" s="1"/>
  <c r="K48"/>
  <c r="V47"/>
  <c r="U47"/>
  <c r="T47"/>
  <c r="S47"/>
  <c r="R47"/>
  <c r="Q47"/>
  <c r="O47"/>
  <c r="AB47" s="1"/>
  <c r="K47"/>
  <c r="V46"/>
  <c r="U46"/>
  <c r="T46"/>
  <c r="S46"/>
  <c r="R46"/>
  <c r="Q46"/>
  <c r="O46"/>
  <c r="AB46" s="1"/>
  <c r="K46"/>
  <c r="AA45"/>
  <c r="V45"/>
  <c r="U45"/>
  <c r="T45"/>
  <c r="S45"/>
  <c r="R45"/>
  <c r="Q45"/>
  <c r="O45"/>
  <c r="AB45" s="1"/>
  <c r="K45"/>
  <c r="V44"/>
  <c r="U44"/>
  <c r="T44"/>
  <c r="S44"/>
  <c r="R44"/>
  <c r="Q44"/>
  <c r="O44"/>
  <c r="AB44" s="1"/>
  <c r="K44"/>
  <c r="V43"/>
  <c r="U43"/>
  <c r="T43"/>
  <c r="S43"/>
  <c r="R43"/>
  <c r="Q43"/>
  <c r="Q56" s="1"/>
  <c r="O43"/>
  <c r="AA43" s="1"/>
  <c r="K43"/>
  <c r="J39"/>
  <c r="V38"/>
  <c r="U38"/>
  <c r="T38"/>
  <c r="S38"/>
  <c r="R38"/>
  <c r="Q38"/>
  <c r="O38"/>
  <c r="AA38" s="1"/>
  <c r="K38"/>
  <c r="V37"/>
  <c r="U37"/>
  <c r="T37"/>
  <c r="S37"/>
  <c r="R37"/>
  <c r="Q37"/>
  <c r="O37"/>
  <c r="AA37" s="1"/>
  <c r="K37"/>
  <c r="V36"/>
  <c r="U36"/>
  <c r="T36"/>
  <c r="S36"/>
  <c r="R36"/>
  <c r="Q36"/>
  <c r="O36"/>
  <c r="AA36" s="1"/>
  <c r="K36"/>
  <c r="V35"/>
  <c r="U35"/>
  <c r="T35"/>
  <c r="S35"/>
  <c r="R35"/>
  <c r="Q35"/>
  <c r="O35"/>
  <c r="AA35" s="1"/>
  <c r="K35"/>
  <c r="AA34"/>
  <c r="V34"/>
  <c r="U34"/>
  <c r="T34"/>
  <c r="S34"/>
  <c r="R34"/>
  <c r="Q34"/>
  <c r="O34"/>
  <c r="AC34" s="1"/>
  <c r="AB34" s="1"/>
  <c r="K34"/>
  <c r="V33"/>
  <c r="U33"/>
  <c r="T33"/>
  <c r="S33"/>
  <c r="R33" s="1"/>
  <c r="Q33"/>
  <c r="O33"/>
  <c r="AB33" s="1"/>
  <c r="K33"/>
  <c r="V32"/>
  <c r="U32"/>
  <c r="T32"/>
  <c r="S32"/>
  <c r="R32"/>
  <c r="Q32"/>
  <c r="O32"/>
  <c r="AB32" s="1"/>
  <c r="K32"/>
  <c r="V31"/>
  <c r="U31"/>
  <c r="T31"/>
  <c r="S31"/>
  <c r="R31"/>
  <c r="Q31"/>
  <c r="O31"/>
  <c r="AB31" s="1"/>
  <c r="K31"/>
  <c r="V30"/>
  <c r="U30"/>
  <c r="T30"/>
  <c r="S30"/>
  <c r="R30"/>
  <c r="Q30"/>
  <c r="O30"/>
  <c r="AA30" s="1"/>
  <c r="K30"/>
  <c r="J27"/>
  <c r="V26"/>
  <c r="U26"/>
  <c r="T26"/>
  <c r="S26"/>
  <c r="R26"/>
  <c r="Q26"/>
  <c r="W26" s="1"/>
  <c r="O26"/>
  <c r="AA26" s="1"/>
  <c r="K26"/>
  <c r="V25"/>
  <c r="U25"/>
  <c r="T25"/>
  <c r="S25"/>
  <c r="R25"/>
  <c r="Q25"/>
  <c r="O25"/>
  <c r="AA25" s="1"/>
  <c r="K25"/>
  <c r="V24"/>
  <c r="U24"/>
  <c r="T24"/>
  <c r="S24"/>
  <c r="R24"/>
  <c r="Q24"/>
  <c r="O24"/>
  <c r="AC24" s="1"/>
  <c r="AB24" s="1"/>
  <c r="K24"/>
  <c r="V23"/>
  <c r="U23"/>
  <c r="T23"/>
  <c r="S23"/>
  <c r="R23"/>
  <c r="Q23"/>
  <c r="O23"/>
  <c r="AC23" s="1"/>
  <c r="AB23" s="1"/>
  <c r="K23"/>
  <c r="V22"/>
  <c r="U22"/>
  <c r="T22"/>
  <c r="S22"/>
  <c r="R22" s="1"/>
  <c r="Q22"/>
  <c r="O22"/>
  <c r="AC22" s="1"/>
  <c r="AB22" s="1"/>
  <c r="K22"/>
  <c r="V21"/>
  <c r="U21"/>
  <c r="T21"/>
  <c r="S21"/>
  <c r="R21"/>
  <c r="Q21"/>
  <c r="O21"/>
  <c r="AA21" s="1"/>
  <c r="K21"/>
  <c r="V20"/>
  <c r="U20"/>
  <c r="T20"/>
  <c r="S20"/>
  <c r="R20"/>
  <c r="Q20"/>
  <c r="O20"/>
  <c r="AA20" s="1"/>
  <c r="K20"/>
  <c r="AA19"/>
  <c r="V19"/>
  <c r="U19"/>
  <c r="U27" s="1"/>
  <c r="T27" s="1"/>
  <c r="T19"/>
  <c r="S19"/>
  <c r="S27" s="1"/>
  <c r="R27" s="1"/>
  <c r="R19"/>
  <c r="Q19"/>
  <c r="Q27" s="1"/>
  <c r="O19"/>
  <c r="AC19" s="1"/>
  <c r="K19"/>
  <c r="J15"/>
  <c r="V14"/>
  <c r="U14"/>
  <c r="T14"/>
  <c r="S14"/>
  <c r="R14"/>
  <c r="Q14"/>
  <c r="O14"/>
  <c r="AB14" s="1"/>
  <c r="K14"/>
  <c r="V13"/>
  <c r="U13"/>
  <c r="T13"/>
  <c r="S13"/>
  <c r="R13"/>
  <c r="Q13"/>
  <c r="O13"/>
  <c r="AB13" s="1"/>
  <c r="K13"/>
  <c r="V12"/>
  <c r="U12"/>
  <c r="T12"/>
  <c r="S12"/>
  <c r="R12"/>
  <c r="Q12"/>
  <c r="O12"/>
  <c r="X12" s="1"/>
  <c r="K12"/>
  <c r="V11"/>
  <c r="U11"/>
  <c r="T11"/>
  <c r="S11"/>
  <c r="R11"/>
  <c r="Q11"/>
  <c r="O11"/>
  <c r="Z11" s="1"/>
  <c r="K11"/>
  <c r="V10"/>
  <c r="U10"/>
  <c r="T10"/>
  <c r="S10"/>
  <c r="R10"/>
  <c r="Q10"/>
  <c r="O10"/>
  <c r="AA10" s="1"/>
  <c r="K10"/>
  <c r="V9"/>
  <c r="U9"/>
  <c r="T9"/>
  <c r="S9"/>
  <c r="R9"/>
  <c r="Q9"/>
  <c r="O9"/>
  <c r="AB9" s="1"/>
  <c r="K9"/>
  <c r="V8"/>
  <c r="U8"/>
  <c r="T8"/>
  <c r="S8"/>
  <c r="R8"/>
  <c r="Q8"/>
  <c r="O8"/>
  <c r="K8"/>
  <c r="V7"/>
  <c r="U7"/>
  <c r="T7"/>
  <c r="S7"/>
  <c r="R7"/>
  <c r="R15" s="1"/>
  <c r="Q7"/>
  <c r="O7"/>
  <c r="AB7" s="1"/>
  <c r="L7"/>
  <c r="K15" i="6"/>
  <c r="J15"/>
  <c r="I15"/>
  <c r="G15"/>
  <c r="F15"/>
  <c r="E15"/>
  <c r="D15"/>
  <c r="C15"/>
  <c r="B15"/>
  <c r="L14"/>
  <c r="L13"/>
  <c r="W49" i="58" l="1"/>
  <c r="X49"/>
  <c r="W100"/>
  <c r="W101"/>
  <c r="X101"/>
  <c r="W10"/>
  <c r="W22"/>
  <c r="W36"/>
  <c r="W37"/>
  <c r="AA47"/>
  <c r="W52"/>
  <c r="X99"/>
  <c r="X10"/>
  <c r="AC37"/>
  <c r="AB37" s="1"/>
  <c r="X43"/>
  <c r="Z107"/>
  <c r="AB10"/>
  <c r="AA24"/>
  <c r="X37"/>
  <c r="AB43"/>
  <c r="AB49"/>
  <c r="X75"/>
  <c r="Y98"/>
  <c r="T109"/>
  <c r="V109"/>
  <c r="L12" i="63"/>
  <c r="L27" i="64"/>
  <c r="H12" i="63"/>
  <c r="H27" i="64"/>
  <c r="H14"/>
  <c r="L5" i="63"/>
  <c r="L14" i="64"/>
  <c r="W7" i="58"/>
  <c r="W8"/>
  <c r="W9"/>
  <c r="AA9"/>
  <c r="Z10"/>
  <c r="W20"/>
  <c r="W21"/>
  <c r="X21"/>
  <c r="AC21"/>
  <c r="AB21" s="1"/>
  <c r="AA23"/>
  <c r="W25"/>
  <c r="X25"/>
  <c r="AC25"/>
  <c r="AB25" s="1"/>
  <c r="W30"/>
  <c r="S39"/>
  <c r="U39"/>
  <c r="T39" s="1"/>
  <c r="W35"/>
  <c r="X35"/>
  <c r="AC35"/>
  <c r="AB35" s="1"/>
  <c r="Z37"/>
  <c r="W38"/>
  <c r="Z43"/>
  <c r="AA44"/>
  <c r="AA46"/>
  <c r="AA48"/>
  <c r="Z49"/>
  <c r="W50"/>
  <c r="W51"/>
  <c r="X51"/>
  <c r="AB51"/>
  <c r="W53"/>
  <c r="X53"/>
  <c r="AB53"/>
  <c r="Y59"/>
  <c r="X60"/>
  <c r="X63"/>
  <c r="X65"/>
  <c r="X67"/>
  <c r="Y69"/>
  <c r="Y70"/>
  <c r="AC71"/>
  <c r="AB71" s="1"/>
  <c r="AC75"/>
  <c r="AB75" s="1"/>
  <c r="W80"/>
  <c r="W82"/>
  <c r="W83"/>
  <c r="W84"/>
  <c r="X84"/>
  <c r="Y85"/>
  <c r="Y86"/>
  <c r="Y87"/>
  <c r="Y88"/>
  <c r="Y89"/>
  <c r="Y90"/>
  <c r="Y91"/>
  <c r="Y92"/>
  <c r="Y93"/>
  <c r="Y94"/>
  <c r="Y95"/>
  <c r="Y96"/>
  <c r="Y97"/>
  <c r="AC107"/>
  <c r="AB107" s="1"/>
  <c r="W113"/>
  <c r="Y113"/>
  <c r="AC118"/>
  <c r="AB118" s="1"/>
  <c r="M119"/>
  <c r="Z21"/>
  <c r="Z25"/>
  <c r="R39"/>
  <c r="Z35"/>
  <c r="Z51"/>
  <c r="Z53"/>
  <c r="AA59"/>
  <c r="AA69"/>
  <c r="AA70"/>
  <c r="X71"/>
  <c r="AB84"/>
  <c r="AA85"/>
  <c r="AA86"/>
  <c r="AA87"/>
  <c r="AA88"/>
  <c r="AA89"/>
  <c r="AA90"/>
  <c r="AA91"/>
  <c r="AA92"/>
  <c r="AA93"/>
  <c r="AA94"/>
  <c r="AA95"/>
  <c r="AA96"/>
  <c r="AA97"/>
  <c r="AA98"/>
  <c r="AC99"/>
  <c r="AB99" s="1"/>
  <c r="AC101"/>
  <c r="AB101" s="1"/>
  <c r="Z118"/>
  <c r="W12"/>
  <c r="AB19"/>
  <c r="AA56"/>
  <c r="AB52"/>
  <c r="Z52"/>
  <c r="X52"/>
  <c r="AA60"/>
  <c r="Y60"/>
  <c r="AA63"/>
  <c r="Y63"/>
  <c r="AA65"/>
  <c r="Y65"/>
  <c r="AA67"/>
  <c r="Y67"/>
  <c r="W71"/>
  <c r="AA7"/>
  <c r="AA8"/>
  <c r="X11"/>
  <c r="AB11"/>
  <c r="Z12"/>
  <c r="AB12"/>
  <c r="Z13"/>
  <c r="X14"/>
  <c r="Q15"/>
  <c r="Z22"/>
  <c r="M7"/>
  <c r="P7"/>
  <c r="X7"/>
  <c r="Z7"/>
  <c r="X8"/>
  <c r="Z8"/>
  <c r="AB8"/>
  <c r="X9"/>
  <c r="Z9"/>
  <c r="AA11"/>
  <c r="AA12"/>
  <c r="AA13"/>
  <c r="AA14"/>
  <c r="X19"/>
  <c r="Z19"/>
  <c r="X20"/>
  <c r="Z20"/>
  <c r="AC20"/>
  <c r="AB20" s="1"/>
  <c r="AA22"/>
  <c r="AA27" s="1"/>
  <c r="X23"/>
  <c r="Z23"/>
  <c r="X24"/>
  <c r="Z24"/>
  <c r="X26"/>
  <c r="Z26"/>
  <c r="AC26"/>
  <c r="AB26" s="1"/>
  <c r="X30"/>
  <c r="Z30"/>
  <c r="AB30"/>
  <c r="W31"/>
  <c r="AA31"/>
  <c r="W32"/>
  <c r="AA32"/>
  <c r="AA33"/>
  <c r="AC33"/>
  <c r="X34"/>
  <c r="Z34"/>
  <c r="X36"/>
  <c r="Z36"/>
  <c r="AC36"/>
  <c r="AB36" s="1"/>
  <c r="X38"/>
  <c r="Z38"/>
  <c r="AC38"/>
  <c r="AB38" s="1"/>
  <c r="Q39"/>
  <c r="W43"/>
  <c r="X44"/>
  <c r="Z44"/>
  <c r="X45"/>
  <c r="Z45"/>
  <c r="X46"/>
  <c r="Z46"/>
  <c r="X47"/>
  <c r="Z47"/>
  <c r="X48"/>
  <c r="Z48"/>
  <c r="X50"/>
  <c r="Z50"/>
  <c r="AB50"/>
  <c r="W59"/>
  <c r="X62"/>
  <c r="X64"/>
  <c r="X66"/>
  <c r="W69"/>
  <c r="AB54"/>
  <c r="Z54"/>
  <c r="X54"/>
  <c r="AB59"/>
  <c r="AA62"/>
  <c r="Y62"/>
  <c r="AA64"/>
  <c r="Y64"/>
  <c r="AA66"/>
  <c r="Y66"/>
  <c r="AC68"/>
  <c r="AB68" s="1"/>
  <c r="X68"/>
  <c r="X13"/>
  <c r="Z14"/>
  <c r="W19"/>
  <c r="X22"/>
  <c r="X31"/>
  <c r="Z31"/>
  <c r="X32"/>
  <c r="Z32"/>
  <c r="X33"/>
  <c r="Z33"/>
  <c r="W34"/>
  <c r="W44"/>
  <c r="W45"/>
  <c r="W46"/>
  <c r="W47"/>
  <c r="W48"/>
  <c r="AA68"/>
  <c r="W70"/>
  <c r="X59"/>
  <c r="W60"/>
  <c r="W62"/>
  <c r="W63"/>
  <c r="W64"/>
  <c r="W65"/>
  <c r="W66"/>
  <c r="W67"/>
  <c r="X69"/>
  <c r="X70"/>
  <c r="Y71"/>
  <c r="W72"/>
  <c r="Y72"/>
  <c r="AA72"/>
  <c r="W73"/>
  <c r="Y73"/>
  <c r="AA73"/>
  <c r="W74"/>
  <c r="Y74"/>
  <c r="AA74"/>
  <c r="Y75"/>
  <c r="X80"/>
  <c r="AB80"/>
  <c r="X82"/>
  <c r="AA82"/>
  <c r="X83"/>
  <c r="AB83"/>
  <c r="Y84"/>
  <c r="AA84"/>
  <c r="X85"/>
  <c r="X86"/>
  <c r="X87"/>
  <c r="X88"/>
  <c r="X89"/>
  <c r="X90"/>
  <c r="X91"/>
  <c r="X92"/>
  <c r="X93"/>
  <c r="X94"/>
  <c r="X95"/>
  <c r="X96"/>
  <c r="X97"/>
  <c r="X98"/>
  <c r="Y99"/>
  <c r="X100"/>
  <c r="AC100"/>
  <c r="AB100" s="1"/>
  <c r="Y101"/>
  <c r="Q109"/>
  <c r="U109"/>
  <c r="X106"/>
  <c r="AB106"/>
  <c r="M107"/>
  <c r="S107" s="1"/>
  <c r="Y107"/>
  <c r="AD107" s="1"/>
  <c r="AA107"/>
  <c r="Q115"/>
  <c r="U115"/>
  <c r="X112"/>
  <c r="Z112"/>
  <c r="AC112"/>
  <c r="M113"/>
  <c r="X113"/>
  <c r="Z113"/>
  <c r="AB113"/>
  <c r="R121"/>
  <c r="X118"/>
  <c r="Y119"/>
  <c r="AA119"/>
  <c r="X72"/>
  <c r="X73"/>
  <c r="X74"/>
  <c r="P75"/>
  <c r="Z75" s="1"/>
  <c r="W75"/>
  <c r="Y80"/>
  <c r="Y82"/>
  <c r="Y83"/>
  <c r="W85"/>
  <c r="W86"/>
  <c r="W87"/>
  <c r="W88"/>
  <c r="W89"/>
  <c r="W90"/>
  <c r="W91"/>
  <c r="W92"/>
  <c r="W93"/>
  <c r="W94"/>
  <c r="W95"/>
  <c r="W96"/>
  <c r="W97"/>
  <c r="W98"/>
  <c r="Y100"/>
  <c r="Y106"/>
  <c r="W107"/>
  <c r="X119"/>
  <c r="Z119"/>
  <c r="AB119"/>
  <c r="AB112"/>
  <c r="AA131"/>
  <c r="H4" i="87"/>
  <c r="L4" s="1"/>
  <c r="L27" i="88"/>
  <c r="L12" i="87"/>
  <c r="L16" s="1"/>
  <c r="H14" i="88"/>
  <c r="H5" i="87"/>
  <c r="H27" i="88"/>
  <c r="H12" i="87"/>
  <c r="H16" s="1"/>
  <c r="L14" i="88"/>
  <c r="L5" i="87"/>
  <c r="L12" i="6"/>
  <c r="L11" s="1"/>
  <c r="L15" s="1"/>
  <c r="K8"/>
  <c r="J8"/>
  <c r="I8"/>
  <c r="G8"/>
  <c r="F8"/>
  <c r="E8"/>
  <c r="D8"/>
  <c r="C8"/>
  <c r="B8"/>
  <c r="L7"/>
  <c r="L6"/>
  <c r="H8"/>
  <c r="AE107" i="58" l="1"/>
  <c r="AB56"/>
  <c r="AB15"/>
  <c r="H9" i="63"/>
  <c r="C9"/>
  <c r="E9"/>
  <c r="G9"/>
  <c r="J9"/>
  <c r="B9"/>
  <c r="D9"/>
  <c r="F9"/>
  <c r="I9"/>
  <c r="K9"/>
  <c r="W102" i="58"/>
  <c r="V102" s="1"/>
  <c r="U102" s="1"/>
  <c r="T102" s="1"/>
  <c r="S102" s="1"/>
  <c r="R102" s="1"/>
  <c r="Q102" s="1"/>
  <c r="Q103" s="1"/>
  <c r="Q123" s="1"/>
  <c r="Q133" s="1"/>
  <c r="B4" i="74" s="1"/>
  <c r="AD75" i="58"/>
  <c r="AE75" s="1"/>
  <c r="Y76"/>
  <c r="AC76"/>
  <c r="Z56"/>
  <c r="AA39"/>
  <c r="AA76"/>
  <c r="X102"/>
  <c r="X76"/>
  <c r="W68"/>
  <c r="W76"/>
  <c r="X39"/>
  <c r="W24"/>
  <c r="X15"/>
  <c r="W14"/>
  <c r="W11"/>
  <c r="Y102"/>
  <c r="AB102"/>
  <c r="AA102"/>
  <c r="AB76"/>
  <c r="AB39"/>
  <c r="Z27"/>
  <c r="AA15"/>
  <c r="X56"/>
  <c r="W33"/>
  <c r="W13"/>
  <c r="W56"/>
  <c r="V56" s="1"/>
  <c r="U56" s="1"/>
  <c r="T56" s="1"/>
  <c r="S56" s="1"/>
  <c r="R56" s="1"/>
  <c r="W23"/>
  <c r="X27"/>
  <c r="Z39"/>
  <c r="Z15"/>
  <c r="Y7"/>
  <c r="AC27"/>
  <c r="AB27" s="1"/>
  <c r="AB103" s="1"/>
  <c r="H9" i="87"/>
  <c r="H18" s="1"/>
  <c r="L9"/>
  <c r="L18" s="1"/>
  <c r="H15" i="6"/>
  <c r="L4"/>
  <c r="L5"/>
  <c r="L8" l="1"/>
  <c r="W15" i="58"/>
  <c r="V15" s="1"/>
  <c r="U15" s="1"/>
  <c r="AA103"/>
  <c r="W27"/>
  <c r="V27" s="1"/>
  <c r="X103"/>
  <c r="W39"/>
  <c r="V39" s="1"/>
  <c r="DJ108" i="61"/>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R105"/>
  <c r="DQ105" s="1"/>
  <c r="DP105" s="1"/>
  <c r="DO105" s="1"/>
  <c r="DN105" s="1"/>
  <c r="DM105" s="1"/>
  <c r="DL105" s="1"/>
  <c r="DK105"/>
  <c r="M105"/>
  <c r="J105" s="1"/>
  <c r="DV104" s="1"/>
  <c r="DU104" s="1"/>
  <c r="DT104" s="1"/>
  <c r="DS104" s="1"/>
  <c r="DR104"/>
  <c r="DQ104" s="1"/>
  <c r="DP104" s="1"/>
  <c r="DO104" s="1"/>
  <c r="DN104" s="1"/>
  <c r="DM104" s="1"/>
  <c r="DL104" s="1"/>
  <c r="DJ104"/>
  <c r="DH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J104" s="1"/>
  <c r="DV103" s="1"/>
  <c r="DU103" s="1"/>
  <c r="DT103" s="1"/>
  <c r="DS103" s="1"/>
  <c r="DR103"/>
  <c r="DQ103" s="1"/>
  <c r="DP103" s="1"/>
  <c r="DO103" s="1"/>
  <c r="DN103" s="1"/>
  <c r="DM103" s="1"/>
  <c r="DL103"/>
  <c r="DJ103"/>
  <c r="DI103"/>
  <c r="DH103"/>
  <c r="DH105" s="1"/>
  <c r="DG103"/>
  <c r="DG105" s="1"/>
  <c r="DF103"/>
  <c r="DF105" s="1"/>
  <c r="DE103"/>
  <c r="DE105" s="1"/>
  <c r="DD103"/>
  <c r="DD105" s="1"/>
  <c r="DC103"/>
  <c r="DC105" s="1"/>
  <c r="DB103"/>
  <c r="DB105" s="1"/>
  <c r="DA103"/>
  <c r="DA105" s="1"/>
  <c r="CZ103"/>
  <c r="CZ105" s="1"/>
  <c r="CY103"/>
  <c r="CY105" s="1"/>
  <c r="CX103"/>
  <c r="CX105" s="1"/>
  <c r="CW103"/>
  <c r="CW105" s="1"/>
  <c r="CV103"/>
  <c r="CV105" s="1"/>
  <c r="CU103"/>
  <c r="CU105" s="1"/>
  <c r="CT103"/>
  <c r="CT105" s="1"/>
  <c r="CS103"/>
  <c r="CS105" s="1"/>
  <c r="CR103"/>
  <c r="CR105" s="1"/>
  <c r="CQ103"/>
  <c r="CQ105" s="1"/>
  <c r="CP103"/>
  <c r="CP105" s="1"/>
  <c r="CO103"/>
  <c r="CO105" s="1"/>
  <c r="CN103"/>
  <c r="CN105" s="1"/>
  <c r="CM103"/>
  <c r="CM105" s="1"/>
  <c r="CL103"/>
  <c r="CL105" s="1"/>
  <c r="CK103"/>
  <c r="CK105" s="1"/>
  <c r="CJ103"/>
  <c r="CJ105" s="1"/>
  <c r="CI103"/>
  <c r="CI105" s="1"/>
  <c r="CH103"/>
  <c r="CH105" s="1"/>
  <c r="CG103"/>
  <c r="CG105" s="1"/>
  <c r="CF103"/>
  <c r="CF105" s="1"/>
  <c r="CE103"/>
  <c r="CE105" s="1"/>
  <c r="CD103"/>
  <c r="CD105" s="1"/>
  <c r="CC103"/>
  <c r="CC105" s="1"/>
  <c r="CB103"/>
  <c r="CB105" s="1"/>
  <c r="CA103"/>
  <c r="CA105" s="1"/>
  <c r="BZ103"/>
  <c r="BZ105" s="1"/>
  <c r="BY103"/>
  <c r="BY105" s="1"/>
  <c r="BX103"/>
  <c r="BX105" s="1"/>
  <c r="BW103"/>
  <c r="BW105" s="1"/>
  <c r="BV103"/>
  <c r="BV105" s="1"/>
  <c r="BU103"/>
  <c r="BU105" s="1"/>
  <c r="BT103"/>
  <c r="BT105" s="1"/>
  <c r="BS103"/>
  <c r="BS105" s="1"/>
  <c r="BR103"/>
  <c r="BR105" s="1"/>
  <c r="BQ103"/>
  <c r="BQ105" s="1"/>
  <c r="BP103"/>
  <c r="BP105" s="1"/>
  <c r="BO103"/>
  <c r="BO105" s="1"/>
  <c r="BN103"/>
  <c r="BN105" s="1"/>
  <c r="BM103"/>
  <c r="BM105" s="1"/>
  <c r="BL103"/>
  <c r="BL105" s="1"/>
  <c r="BK103"/>
  <c r="BK105" s="1"/>
  <c r="BJ103"/>
  <c r="BJ105" s="1"/>
  <c r="BI103"/>
  <c r="BI105" s="1"/>
  <c r="BH103"/>
  <c r="BH105" s="1"/>
  <c r="BG103"/>
  <c r="BG105" s="1"/>
  <c r="BF103"/>
  <c r="BF105" s="1"/>
  <c r="BE103"/>
  <c r="BE105" s="1"/>
  <c r="BD103"/>
  <c r="BD105" s="1"/>
  <c r="BC103"/>
  <c r="BC105" s="1"/>
  <c r="BB103"/>
  <c r="BB105" s="1"/>
  <c r="BA103"/>
  <c r="BA105" s="1"/>
  <c r="AZ103"/>
  <c r="AZ105" s="1"/>
  <c r="AY103"/>
  <c r="AY105" s="1"/>
  <c r="AX103"/>
  <c r="AX105" s="1"/>
  <c r="AW103"/>
  <c r="AW105" s="1"/>
  <c r="AV103"/>
  <c r="AV105" s="1"/>
  <c r="AU103"/>
  <c r="AU105" s="1"/>
  <c r="AT103"/>
  <c r="AT105" s="1"/>
  <c r="AS103"/>
  <c r="AS105" s="1"/>
  <c r="AR103"/>
  <c r="AR105" s="1"/>
  <c r="AQ103"/>
  <c r="AQ105" s="1"/>
  <c r="AP103"/>
  <c r="AP105" s="1"/>
  <c r="AO103"/>
  <c r="AO105" s="1"/>
  <c r="AN103"/>
  <c r="AN105" s="1"/>
  <c r="AM103"/>
  <c r="AM105" s="1"/>
  <c r="AL103"/>
  <c r="AL105" s="1"/>
  <c r="AK103"/>
  <c r="AK105" s="1"/>
  <c r="AJ103"/>
  <c r="AJ105" s="1"/>
  <c r="AI103"/>
  <c r="AI105" s="1"/>
  <c r="AH103"/>
  <c r="AH105" s="1"/>
  <c r="AG103"/>
  <c r="AG105" s="1"/>
  <c r="AF103"/>
  <c r="AF105" s="1"/>
  <c r="AE103"/>
  <c r="AE105" s="1"/>
  <c r="AD103"/>
  <c r="AD105" s="1"/>
  <c r="AC103"/>
  <c r="AC105" s="1"/>
  <c r="AB103"/>
  <c r="AB105" s="1"/>
  <c r="AA103"/>
  <c r="AA105" s="1"/>
  <c r="Z103"/>
  <c r="Z105" s="1"/>
  <c r="Y103"/>
  <c r="Y105" s="1"/>
  <c r="X103"/>
  <c r="X105" s="1"/>
  <c r="W103"/>
  <c r="W105" s="1"/>
  <c r="V103"/>
  <c r="V105" s="1"/>
  <c r="U103"/>
  <c r="U105" s="1"/>
  <c r="T103"/>
  <c r="T105" s="1"/>
  <c r="S103"/>
  <c r="S105" s="1"/>
  <c r="R103"/>
  <c r="R105" s="1"/>
  <c r="Q103"/>
  <c r="Q105" s="1"/>
  <c r="P103"/>
  <c r="P105" s="1"/>
  <c r="O103"/>
  <c r="O105" s="1"/>
  <c r="N103"/>
  <c r="J103" s="1"/>
  <c r="DV102" s="1"/>
  <c r="DU102"/>
  <c r="DT102"/>
  <c r="DS102"/>
  <c r="DR102" s="1"/>
  <c r="DQ102"/>
  <c r="DP102"/>
  <c r="DO102"/>
  <c r="DN102"/>
  <c r="DM102"/>
  <c r="DL102"/>
  <c r="DJ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V101" s="1"/>
  <c r="DU101"/>
  <c r="DT101"/>
  <c r="DS101"/>
  <c r="DR101" s="1"/>
  <c r="DQ101"/>
  <c r="DP101"/>
  <c r="DO101"/>
  <c r="DN101"/>
  <c r="DM101"/>
  <c r="DL101"/>
  <c r="DJ101" s="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V100" s="1"/>
  <c r="DU100"/>
  <c r="DT100"/>
  <c r="DS100"/>
  <c r="DR100" s="1"/>
  <c r="DQ100"/>
  <c r="DP100"/>
  <c r="DO100"/>
  <c r="DN100"/>
  <c r="DM100"/>
  <c r="DL100"/>
  <c r="DJ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J100"/>
  <c r="DV99" s="1"/>
  <c r="DU99"/>
  <c r="DT99"/>
  <c r="DS99"/>
  <c r="DR99" s="1"/>
  <c r="DQ99"/>
  <c r="DP99"/>
  <c r="DO99"/>
  <c r="DN99"/>
  <c r="DM99"/>
  <c r="DL99"/>
  <c r="DJ99" s="1"/>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V98" s="1"/>
  <c r="DU98"/>
  <c r="DT98"/>
  <c r="DS98"/>
  <c r="DR98" s="1"/>
  <c r="DQ98"/>
  <c r="DP98"/>
  <c r="DO98"/>
  <c r="DN98"/>
  <c r="DM98"/>
  <c r="DL98"/>
  <c r="DJ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J98"/>
  <c r="DV97" s="1"/>
  <c r="DU97"/>
  <c r="DT97"/>
  <c r="DS97"/>
  <c r="DR97" s="1"/>
  <c r="DQ97"/>
  <c r="DP97"/>
  <c r="DO97"/>
  <c r="DN97"/>
  <c r="DM97"/>
  <c r="DL97"/>
  <c r="DJ97" s="1"/>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V96" s="1"/>
  <c r="DU96"/>
  <c r="DT96"/>
  <c r="DS96"/>
  <c r="DR96" s="1"/>
  <c r="DQ96"/>
  <c r="DP96"/>
  <c r="DO96"/>
  <c r="DN96"/>
  <c r="DM96"/>
  <c r="DL96"/>
  <c r="DJ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J96"/>
  <c r="DV95" s="1"/>
  <c r="DU95"/>
  <c r="DT95"/>
  <c r="DS95"/>
  <c r="DR95" s="1"/>
  <c r="DQ95"/>
  <c r="DP95"/>
  <c r="DO95"/>
  <c r="DN95"/>
  <c r="DM95"/>
  <c r="DL95"/>
  <c r="DJ95" s="1"/>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V94" s="1"/>
  <c r="DU94"/>
  <c r="DT94"/>
  <c r="DS94"/>
  <c r="DR94" s="1"/>
  <c r="DQ94"/>
  <c r="DP94"/>
  <c r="DO94"/>
  <c r="DN94"/>
  <c r="DM94"/>
  <c r="DL94"/>
  <c r="DJ94" s="1"/>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J94"/>
  <c r="DV93" s="1"/>
  <c r="DU93"/>
  <c r="DT93"/>
  <c r="DS93"/>
  <c r="DR93" s="1"/>
  <c r="DQ93"/>
  <c r="DP93"/>
  <c r="DO93"/>
  <c r="DN93"/>
  <c r="DM93"/>
  <c r="DL93"/>
  <c r="DJ93" s="1"/>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V92" s="1"/>
  <c r="DU92"/>
  <c r="DT92"/>
  <c r="DS92"/>
  <c r="DR92" s="1"/>
  <c r="DQ92"/>
  <c r="DP92"/>
  <c r="DO92"/>
  <c r="DN92"/>
  <c r="DM92"/>
  <c r="DL92"/>
  <c r="DJ92" s="1"/>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J92"/>
  <c r="DV91" s="1"/>
  <c r="DU91"/>
  <c r="DT91"/>
  <c r="DS91"/>
  <c r="DR91" s="1"/>
  <c r="DQ91"/>
  <c r="DP91"/>
  <c r="DO91"/>
  <c r="DN91"/>
  <c r="DM91"/>
  <c r="DL91"/>
  <c r="DJ91" s="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V90" s="1"/>
  <c r="DU90"/>
  <c r="DT90"/>
  <c r="DS90"/>
  <c r="DR90" s="1"/>
  <c r="DQ90"/>
  <c r="DP90"/>
  <c r="DO90"/>
  <c r="DN90"/>
  <c r="DM90"/>
  <c r="DL90"/>
  <c r="DJ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J90"/>
  <c r="DV89"/>
  <c r="DU89"/>
  <c r="DT89"/>
  <c r="DS89"/>
  <c r="DR89"/>
  <c r="DQ89"/>
  <c r="DP89"/>
  <c r="DO89"/>
  <c r="DN89"/>
  <c r="DM89"/>
  <c r="DL89"/>
  <c r="DJ89" s="1"/>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V88" s="1"/>
  <c r="DU88"/>
  <c r="DT88"/>
  <c r="DS88"/>
  <c r="DR88" s="1"/>
  <c r="DQ88"/>
  <c r="DP88"/>
  <c r="DO88"/>
  <c r="DN88"/>
  <c r="DM88"/>
  <c r="DL88"/>
  <c r="DJ88"/>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J88"/>
  <c r="DV87" s="1"/>
  <c r="DU87"/>
  <c r="DT87"/>
  <c r="DS87"/>
  <c r="DR87" s="1"/>
  <c r="DQ87"/>
  <c r="DP87"/>
  <c r="DO87"/>
  <c r="DN87"/>
  <c r="DM87"/>
  <c r="DL87"/>
  <c r="DJ87"/>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J87"/>
  <c r="DV86" s="1"/>
  <c r="DU86"/>
  <c r="DT86"/>
  <c r="DS86"/>
  <c r="DR86" s="1"/>
  <c r="DQ86"/>
  <c r="DP86"/>
  <c r="DO86"/>
  <c r="DN86"/>
  <c r="DM86"/>
  <c r="DL86"/>
  <c r="DJ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J86"/>
  <c r="DV85"/>
  <c r="DU85"/>
  <c r="DT85"/>
  <c r="DS85"/>
  <c r="DR85" s="1"/>
  <c r="DQ85"/>
  <c r="DP85"/>
  <c r="DO85"/>
  <c r="DN85"/>
  <c r="DM85"/>
  <c r="DL85"/>
  <c r="DJ85"/>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J85"/>
  <c r="DV83"/>
  <c r="DU83" s="1"/>
  <c r="DT83" s="1"/>
  <c r="DS83" s="1"/>
  <c r="DR83"/>
  <c r="DQ83" s="1"/>
  <c r="DP83" s="1"/>
  <c r="DO83" s="1"/>
  <c r="DN83" s="1"/>
  <c r="DM83" s="1"/>
  <c r="DL83" s="1"/>
  <c r="DR82"/>
  <c r="DQ82" s="1"/>
  <c r="DP82" s="1"/>
  <c r="DO82" s="1"/>
  <c r="DN82" s="1"/>
  <c r="DM82" s="1"/>
  <c r="DL82" s="1"/>
  <c r="DJ82"/>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J82" s="1"/>
  <c r="DV81" s="1"/>
  <c r="DU81" s="1"/>
  <c r="DT81" s="1"/>
  <c r="DS81" s="1"/>
  <c r="DR81"/>
  <c r="DQ81" s="1"/>
  <c r="DP81" s="1"/>
  <c r="DO81" s="1"/>
  <c r="DN81" s="1"/>
  <c r="DM81" s="1"/>
  <c r="DL81" s="1"/>
  <c r="DJ81"/>
  <c r="DJ83" s="1"/>
  <c r="DI81"/>
  <c r="DH81"/>
  <c r="DH83" s="1"/>
  <c r="DG81"/>
  <c r="DG83" s="1"/>
  <c r="DF81"/>
  <c r="DF83" s="1"/>
  <c r="DE81"/>
  <c r="DE83" s="1"/>
  <c r="DD81"/>
  <c r="DD83" s="1"/>
  <c r="DC81"/>
  <c r="DC83" s="1"/>
  <c r="DB81"/>
  <c r="DB83" s="1"/>
  <c r="DA81"/>
  <c r="DA83" s="1"/>
  <c r="CZ81"/>
  <c r="CZ83" s="1"/>
  <c r="CY81"/>
  <c r="CY83" s="1"/>
  <c r="CX81"/>
  <c r="CX83" s="1"/>
  <c r="CW83" s="1"/>
  <c r="CW81"/>
  <c r="CV81"/>
  <c r="CV83" s="1"/>
  <c r="CU83" s="1"/>
  <c r="CU81"/>
  <c r="CT81"/>
  <c r="CT83" s="1"/>
  <c r="CS83" s="1"/>
  <c r="CS81"/>
  <c r="CR81"/>
  <c r="CR83" s="1"/>
  <c r="CQ83" s="1"/>
  <c r="CQ81"/>
  <c r="CP81"/>
  <c r="CP83" s="1"/>
  <c r="CO83" s="1"/>
  <c r="CO81"/>
  <c r="CN81"/>
  <c r="CN83" s="1"/>
  <c r="CM83" s="1"/>
  <c r="CM81"/>
  <c r="CL81"/>
  <c r="CL83" s="1"/>
  <c r="CK83" s="1"/>
  <c r="CK81"/>
  <c r="CJ81"/>
  <c r="CJ83" s="1"/>
  <c r="CI83" s="1"/>
  <c r="CI81"/>
  <c r="CH81"/>
  <c r="CH83" s="1"/>
  <c r="CG83" s="1"/>
  <c r="CG81"/>
  <c r="CF81"/>
  <c r="CF83" s="1"/>
  <c r="CE83" s="1"/>
  <c r="CE81"/>
  <c r="CD81"/>
  <c r="CD83" s="1"/>
  <c r="CC83" s="1"/>
  <c r="CC81"/>
  <c r="CB81"/>
  <c r="CB83" s="1"/>
  <c r="CA83" s="1"/>
  <c r="CA81"/>
  <c r="BZ81"/>
  <c r="BZ83" s="1"/>
  <c r="BY83" s="1"/>
  <c r="BY81"/>
  <c r="BX81"/>
  <c r="BX83" s="1"/>
  <c r="BW83" s="1"/>
  <c r="BW81"/>
  <c r="BV81"/>
  <c r="BV83" s="1"/>
  <c r="BU83" s="1"/>
  <c r="BU81"/>
  <c r="BT81"/>
  <c r="BT83" s="1"/>
  <c r="BS83" s="1"/>
  <c r="BS81"/>
  <c r="BR81"/>
  <c r="BR83" s="1"/>
  <c r="BQ83" s="1"/>
  <c r="BQ81"/>
  <c r="BP81"/>
  <c r="BP83" s="1"/>
  <c r="BO83" s="1"/>
  <c r="BO81"/>
  <c r="BN81"/>
  <c r="BN83" s="1"/>
  <c r="BM83" s="1"/>
  <c r="BM81"/>
  <c r="BL81"/>
  <c r="BL83" s="1"/>
  <c r="BK83" s="1"/>
  <c r="BK81"/>
  <c r="BJ81"/>
  <c r="BJ83" s="1"/>
  <c r="BI83" s="1"/>
  <c r="BI81"/>
  <c r="BH81"/>
  <c r="BH83" s="1"/>
  <c r="BG83" s="1"/>
  <c r="BG81"/>
  <c r="BF81"/>
  <c r="BF83" s="1"/>
  <c r="BE83" s="1"/>
  <c r="BE81"/>
  <c r="BD81"/>
  <c r="BD83" s="1"/>
  <c r="BC83" s="1"/>
  <c r="BC81"/>
  <c r="BB81"/>
  <c r="BB83" s="1"/>
  <c r="BA83" s="1"/>
  <c r="BA81"/>
  <c r="AZ81"/>
  <c r="AZ83" s="1"/>
  <c r="AY83" s="1"/>
  <c r="AY81"/>
  <c r="AX81"/>
  <c r="AX83" s="1"/>
  <c r="AW83" s="1"/>
  <c r="AW81"/>
  <c r="AV81"/>
  <c r="AV83" s="1"/>
  <c r="AU83" s="1"/>
  <c r="AU81"/>
  <c r="AT81"/>
  <c r="AT83" s="1"/>
  <c r="AS83" s="1"/>
  <c r="AS81"/>
  <c r="AR81"/>
  <c r="AR83" s="1"/>
  <c r="AQ83" s="1"/>
  <c r="AQ81"/>
  <c r="AP81"/>
  <c r="AP83" s="1"/>
  <c r="AO83" s="1"/>
  <c r="AO81"/>
  <c r="AN81"/>
  <c r="AN83" s="1"/>
  <c r="AM83" s="1"/>
  <c r="AM81"/>
  <c r="AL81"/>
  <c r="AL83" s="1"/>
  <c r="AK83" s="1"/>
  <c r="AK81"/>
  <c r="AJ81"/>
  <c r="AJ83" s="1"/>
  <c r="AI83" s="1"/>
  <c r="AI81"/>
  <c r="AH81"/>
  <c r="AH83" s="1"/>
  <c r="AG83" s="1"/>
  <c r="AG81"/>
  <c r="AF81"/>
  <c r="AF83" s="1"/>
  <c r="AE83" s="1"/>
  <c r="AE81"/>
  <c r="AD81"/>
  <c r="AD83" s="1"/>
  <c r="AC83" s="1"/>
  <c r="AC81"/>
  <c r="AB81"/>
  <c r="AB83" s="1"/>
  <c r="AA83" s="1"/>
  <c r="AA81"/>
  <c r="Z81"/>
  <c r="Z83" s="1"/>
  <c r="Y83" s="1"/>
  <c r="Y81"/>
  <c r="X81"/>
  <c r="X83" s="1"/>
  <c r="W83" s="1"/>
  <c r="W81"/>
  <c r="V81"/>
  <c r="V83" s="1"/>
  <c r="U83" s="1"/>
  <c r="U81"/>
  <c r="T81"/>
  <c r="T83" s="1"/>
  <c r="S83" s="1"/>
  <c r="S81"/>
  <c r="R81"/>
  <c r="R83" s="1"/>
  <c r="Q83" s="1"/>
  <c r="Q81"/>
  <c r="P81"/>
  <c r="P83" s="1"/>
  <c r="O83" s="1"/>
  <c r="O81"/>
  <c r="N81"/>
  <c r="N83" s="1"/>
  <c r="J83" s="1"/>
  <c r="DV82" s="1"/>
  <c r="DU82" s="1"/>
  <c r="DT82" s="1"/>
  <c r="DS82" s="1"/>
  <c r="J81"/>
  <c r="DV80" s="1"/>
  <c r="DU80"/>
  <c r="DT80"/>
  <c r="DS80"/>
  <c r="DR80" s="1"/>
  <c r="DQ80"/>
  <c r="DP80"/>
  <c r="DO80"/>
  <c r="DN80"/>
  <c r="DM80"/>
  <c r="DL80"/>
  <c r="DJ80" s="1"/>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J80"/>
  <c r="DV79" s="1"/>
  <c r="DU79"/>
  <c r="DT79"/>
  <c r="DS79"/>
  <c r="DR79" s="1"/>
  <c r="DQ79"/>
  <c r="DP79"/>
  <c r="DO79"/>
  <c r="DN79"/>
  <c r="DM79"/>
  <c r="DL79"/>
  <c r="DJ79" s="1"/>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J79"/>
  <c r="DV78" s="1"/>
  <c r="DU78"/>
  <c r="DT78"/>
  <c r="DS78"/>
  <c r="DR78" s="1"/>
  <c r="DQ78"/>
  <c r="DP78"/>
  <c r="DO78"/>
  <c r="DN78"/>
  <c r="DM78"/>
  <c r="DL78"/>
  <c r="DJ78" s="1"/>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V77" s="1"/>
  <c r="DU77"/>
  <c r="DT77"/>
  <c r="DS77"/>
  <c r="DR77" s="1"/>
  <c r="DQ77"/>
  <c r="DP77"/>
  <c r="DO77"/>
  <c r="DN77"/>
  <c r="DM77"/>
  <c r="DL77"/>
  <c r="DJ77" s="1"/>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J77"/>
  <c r="DV76" s="1"/>
  <c r="DU76"/>
  <c r="DT76"/>
  <c r="DS76"/>
  <c r="DR76" s="1"/>
  <c r="DQ76"/>
  <c r="DP76"/>
  <c r="DO76"/>
  <c r="DN76"/>
  <c r="DM76"/>
  <c r="DL76"/>
  <c r="DJ76" s="1"/>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V75" s="1"/>
  <c r="DU75"/>
  <c r="DT75"/>
  <c r="DS75"/>
  <c r="DR75" s="1"/>
  <c r="DQ75"/>
  <c r="DP75"/>
  <c r="DO75"/>
  <c r="DN75"/>
  <c r="DM75"/>
  <c r="DL75"/>
  <c r="DJ75" s="1"/>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J75"/>
  <c r="DV74" s="1"/>
  <c r="DU74"/>
  <c r="DT74"/>
  <c r="DS74"/>
  <c r="DR74" s="1"/>
  <c r="DQ74"/>
  <c r="DP74"/>
  <c r="DO74"/>
  <c r="DN74"/>
  <c r="DM74"/>
  <c r="DL74"/>
  <c r="DJ74" s="1"/>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V73" s="1"/>
  <c r="DU73"/>
  <c r="DT73"/>
  <c r="DS73"/>
  <c r="DR73" s="1"/>
  <c r="DQ73"/>
  <c r="DP73"/>
  <c r="DO73"/>
  <c r="DN73"/>
  <c r="DM73"/>
  <c r="DL73"/>
  <c r="DJ73" s="1"/>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J73"/>
  <c r="DV72" s="1"/>
  <c r="DU72"/>
  <c r="DT72"/>
  <c r="DS72"/>
  <c r="DR72" s="1"/>
  <c r="DQ72"/>
  <c r="DP72"/>
  <c r="DO72"/>
  <c r="DN72"/>
  <c r="DM72"/>
  <c r="DL72"/>
  <c r="DJ72" s="1"/>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J72"/>
  <c r="DV71" s="1"/>
  <c r="DU71"/>
  <c r="DT71"/>
  <c r="DS71"/>
  <c r="DR71" s="1"/>
  <c r="DQ71"/>
  <c r="DP71"/>
  <c r="DO71"/>
  <c r="DN71"/>
  <c r="DM71"/>
  <c r="DL71"/>
  <c r="DJ7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J71"/>
  <c r="DV70"/>
  <c r="DU70"/>
  <c r="DT70"/>
  <c r="DS70"/>
  <c r="DR70"/>
  <c r="DQ70"/>
  <c r="DP70"/>
  <c r="DO70"/>
  <c r="DN70"/>
  <c r="DM70"/>
  <c r="DL70"/>
  <c r="DJ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J70"/>
  <c r="DV69" s="1"/>
  <c r="DU69"/>
  <c r="DT69"/>
  <c r="DS69"/>
  <c r="DR69" s="1"/>
  <c r="DQ69"/>
  <c r="DP69"/>
  <c r="DO69"/>
  <c r="DN69"/>
  <c r="DM69"/>
  <c r="DL69"/>
  <c r="DJ69" s="1"/>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V68" s="1"/>
  <c r="DU68"/>
  <c r="DT68"/>
  <c r="DS68"/>
  <c r="DR68" s="1"/>
  <c r="DQ68"/>
  <c r="DP68"/>
  <c r="DO68"/>
  <c r="DN68"/>
  <c r="DM68"/>
  <c r="DL68"/>
  <c r="DJ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J68"/>
  <c r="DV67" s="1"/>
  <c r="DU67"/>
  <c r="DT67"/>
  <c r="DS67"/>
  <c r="DR67"/>
  <c r="DQ67"/>
  <c r="DP67"/>
  <c r="DO67"/>
  <c r="DN67"/>
  <c r="DM67"/>
  <c r="DL67"/>
  <c r="DJ67" s="1"/>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V66"/>
  <c r="DU66"/>
  <c r="DT66"/>
  <c r="DS66"/>
  <c r="DR66"/>
  <c r="DQ66"/>
  <c r="DP66" s="1"/>
  <c r="DO66"/>
  <c r="DN66"/>
  <c r="DM66"/>
  <c r="DL66"/>
  <c r="DJ66" s="1"/>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J66"/>
  <c r="L9" i="63" l="1"/>
  <c r="N105" i="61"/>
  <c r="DJ105"/>
  <c r="DI105" s="1"/>
  <c r="W103" i="58"/>
  <c r="V103" s="1"/>
  <c r="V123" s="1"/>
  <c r="V133" s="1"/>
  <c r="T15"/>
  <c r="S15" s="1"/>
  <c r="U103"/>
  <c r="DR63" i="61"/>
  <c r="DQ63" s="1"/>
  <c r="DP63" s="1"/>
  <c r="DO63" s="1"/>
  <c r="DN63" s="1"/>
  <c r="DM63" s="1"/>
  <c r="DL63" s="1"/>
  <c r="DJ63"/>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V62"/>
  <c r="DU62" s="1"/>
  <c r="DT62" s="1"/>
  <c r="DS62" s="1"/>
  <c r="DR62"/>
  <c r="DQ62" s="1"/>
  <c r="DP62" s="1"/>
  <c r="DO62" s="1"/>
  <c r="DN62" s="1"/>
  <c r="DM62" s="1"/>
  <c r="DL62" s="1"/>
  <c r="DJ62"/>
  <c r="DJ64" s="1"/>
  <c r="DI62"/>
  <c r="DH62"/>
  <c r="DH64" s="1"/>
  <c r="DG64" s="1"/>
  <c r="DG62"/>
  <c r="DF62"/>
  <c r="DF64" s="1"/>
  <c r="DE64" s="1"/>
  <c r="DE62"/>
  <c r="DD62"/>
  <c r="DD64" s="1"/>
  <c r="DC64" s="1"/>
  <c r="DC62"/>
  <c r="DB62"/>
  <c r="DB64" s="1"/>
  <c r="DA64" s="1"/>
  <c r="DA62"/>
  <c r="CZ62"/>
  <c r="CZ64" s="1"/>
  <c r="CY64" s="1"/>
  <c r="CY62"/>
  <c r="CX62"/>
  <c r="CX64" s="1"/>
  <c r="CW64" s="1"/>
  <c r="CW62"/>
  <c r="CV62"/>
  <c r="CV64" s="1"/>
  <c r="CU64" s="1"/>
  <c r="CU62"/>
  <c r="CT62"/>
  <c r="CT64" s="1"/>
  <c r="CS64" s="1"/>
  <c r="CS62"/>
  <c r="CR62"/>
  <c r="CR64" s="1"/>
  <c r="CQ64" s="1"/>
  <c r="CQ62"/>
  <c r="CP62"/>
  <c r="CP64" s="1"/>
  <c r="CO64" s="1"/>
  <c r="CO62"/>
  <c r="CN62"/>
  <c r="CN64" s="1"/>
  <c r="CM64" s="1"/>
  <c r="CM62"/>
  <c r="CL62"/>
  <c r="CL64" s="1"/>
  <c r="CK64" s="1"/>
  <c r="CK62"/>
  <c r="CJ62"/>
  <c r="CJ64" s="1"/>
  <c r="CI64" s="1"/>
  <c r="CI62"/>
  <c r="CH62"/>
  <c r="CH64" s="1"/>
  <c r="CG64" s="1"/>
  <c r="CG62"/>
  <c r="CF62"/>
  <c r="CF64" s="1"/>
  <c r="CE64" s="1"/>
  <c r="CE62"/>
  <c r="CD62"/>
  <c r="CD64" s="1"/>
  <c r="CC64" s="1"/>
  <c r="CC62"/>
  <c r="CB62"/>
  <c r="CB64" s="1"/>
  <c r="CA64" s="1"/>
  <c r="CA62"/>
  <c r="BZ62"/>
  <c r="BZ64" s="1"/>
  <c r="BY64" s="1"/>
  <c r="BY62"/>
  <c r="BX62"/>
  <c r="BX64" s="1"/>
  <c r="BW64" s="1"/>
  <c r="BW62"/>
  <c r="BV62"/>
  <c r="BV64" s="1"/>
  <c r="BU64" s="1"/>
  <c r="BU62"/>
  <c r="BT62"/>
  <c r="BT64" s="1"/>
  <c r="BS64" s="1"/>
  <c r="BS62"/>
  <c r="BR62"/>
  <c r="BR64" s="1"/>
  <c r="BQ64" s="1"/>
  <c r="BQ62"/>
  <c r="BP62"/>
  <c r="BP64" s="1"/>
  <c r="BO64" s="1"/>
  <c r="BO62"/>
  <c r="BN62"/>
  <c r="BN64" s="1"/>
  <c r="BM64" s="1"/>
  <c r="BM62"/>
  <c r="BL62"/>
  <c r="BL64" s="1"/>
  <c r="BK64" s="1"/>
  <c r="BK62"/>
  <c r="BJ62"/>
  <c r="BJ64" s="1"/>
  <c r="BI64" s="1"/>
  <c r="BI62"/>
  <c r="BH62"/>
  <c r="BH64" s="1"/>
  <c r="BG64" s="1"/>
  <c r="BG62"/>
  <c r="BF62"/>
  <c r="BF64" s="1"/>
  <c r="BE64" s="1"/>
  <c r="BE62"/>
  <c r="BD62"/>
  <c r="BD64" s="1"/>
  <c r="BC64" s="1"/>
  <c r="BC62"/>
  <c r="BB62"/>
  <c r="BB64" s="1"/>
  <c r="BA64" s="1"/>
  <c r="BA62"/>
  <c r="AZ62"/>
  <c r="AZ64" s="1"/>
  <c r="AY64" s="1"/>
  <c r="AY62"/>
  <c r="AX62"/>
  <c r="AX64" s="1"/>
  <c r="AW64" s="1"/>
  <c r="AW62"/>
  <c r="AV62"/>
  <c r="AV64" s="1"/>
  <c r="AU64" s="1"/>
  <c r="AU62"/>
  <c r="AT62"/>
  <c r="AT64" s="1"/>
  <c r="AS64" s="1"/>
  <c r="AS62"/>
  <c r="AR62"/>
  <c r="AR64" s="1"/>
  <c r="AQ64" s="1"/>
  <c r="AQ62"/>
  <c r="AP62"/>
  <c r="AP64" s="1"/>
  <c r="AO64" s="1"/>
  <c r="AO62"/>
  <c r="AN62"/>
  <c r="AN64" s="1"/>
  <c r="AM64" s="1"/>
  <c r="AM62"/>
  <c r="AL62"/>
  <c r="AL64" s="1"/>
  <c r="AK64" s="1"/>
  <c r="AK62"/>
  <c r="AJ62"/>
  <c r="AJ64" s="1"/>
  <c r="AI64" s="1"/>
  <c r="AI62"/>
  <c r="AH62"/>
  <c r="AH64" s="1"/>
  <c r="AG64" s="1"/>
  <c r="AG62"/>
  <c r="AF62"/>
  <c r="AF64" s="1"/>
  <c r="AE64" s="1"/>
  <c r="AE62"/>
  <c r="AD62"/>
  <c r="AD64" s="1"/>
  <c r="AC64" s="1"/>
  <c r="AC62"/>
  <c r="AB62"/>
  <c r="AB64" s="1"/>
  <c r="AA64" s="1"/>
  <c r="AA62"/>
  <c r="Z62"/>
  <c r="Z64" s="1"/>
  <c r="Y64" s="1"/>
  <c r="Y62"/>
  <c r="X62"/>
  <c r="X64" s="1"/>
  <c r="W64" s="1"/>
  <c r="W62"/>
  <c r="V62"/>
  <c r="V64" s="1"/>
  <c r="U64" s="1"/>
  <c r="U62"/>
  <c r="T62"/>
  <c r="T64" s="1"/>
  <c r="S64" s="1"/>
  <c r="S62"/>
  <c r="R62"/>
  <c r="R64" s="1"/>
  <c r="Q64" s="1"/>
  <c r="Q62"/>
  <c r="P62"/>
  <c r="P64" s="1"/>
  <c r="O64" s="1"/>
  <c r="O62"/>
  <c r="N62"/>
  <c r="DV59" s="1"/>
  <c r="DU59"/>
  <c r="DT59"/>
  <c r="DS59"/>
  <c r="DR59" s="1"/>
  <c r="DQ59"/>
  <c r="DP59"/>
  <c r="DO59"/>
  <c r="DN59"/>
  <c r="DM59"/>
  <c r="DL59"/>
  <c r="DJ59" s="1"/>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V58" s="1"/>
  <c r="DU58"/>
  <c r="DT58"/>
  <c r="DS58"/>
  <c r="DR58" s="1"/>
  <c r="DQ58"/>
  <c r="DP58"/>
  <c r="DO58"/>
  <c r="DN58"/>
  <c r="DM58"/>
  <c r="DL58"/>
  <c r="DJ58" s="1"/>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J58"/>
  <c r="DV57" s="1"/>
  <c r="DU57"/>
  <c r="DT57"/>
  <c r="DS57"/>
  <c r="DR57" s="1"/>
  <c r="DQ57"/>
  <c r="DP57"/>
  <c r="DO57"/>
  <c r="DN57"/>
  <c r="DM57"/>
  <c r="DL57"/>
  <c r="DJ57" s="1"/>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V56" s="1"/>
  <c r="DU56"/>
  <c r="DT56"/>
  <c r="DS56"/>
  <c r="DR56" s="1"/>
  <c r="DQ56"/>
  <c r="DP56"/>
  <c r="DO56"/>
  <c r="DN56"/>
  <c r="DM56"/>
  <c r="DL56"/>
  <c r="DJ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J56"/>
  <c r="DV55" s="1"/>
  <c r="DU55"/>
  <c r="DT55"/>
  <c r="DS55"/>
  <c r="DR55" s="1"/>
  <c r="DQ55"/>
  <c r="DP55"/>
  <c r="DO55"/>
  <c r="DN55"/>
  <c r="DM55"/>
  <c r="DL55"/>
  <c r="DJ55" s="1"/>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V54" s="1"/>
  <c r="DU54"/>
  <c r="DT54"/>
  <c r="DS54"/>
  <c r="DR54" s="1"/>
  <c r="DQ54"/>
  <c r="DP54"/>
  <c r="DO54"/>
  <c r="DN54"/>
  <c r="DM54"/>
  <c r="DL54"/>
  <c r="DJ54" s="1"/>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J54"/>
  <c r="DV53" s="1"/>
  <c r="DU53"/>
  <c r="DT53"/>
  <c r="DS53"/>
  <c r="DR53" s="1"/>
  <c r="DQ53"/>
  <c r="DP53"/>
  <c r="DO53"/>
  <c r="DN53"/>
  <c r="DM53"/>
  <c r="DL53"/>
  <c r="DJ53" s="1"/>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J53"/>
  <c r="DV52" s="1"/>
  <c r="DU52"/>
  <c r="DT52"/>
  <c r="DS52"/>
  <c r="DR52" s="1"/>
  <c r="DQ52"/>
  <c r="DP52"/>
  <c r="DO52"/>
  <c r="DN52"/>
  <c r="DM52"/>
  <c r="DL52"/>
  <c r="DJ52" s="1"/>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T51"/>
  <c r="DS51"/>
  <c r="DQ51"/>
  <c r="DP51"/>
  <c r="DO51"/>
  <c r="DN51"/>
  <c r="DM51" s="1"/>
  <c r="DR51" s="1"/>
  <c r="DV51" s="1"/>
  <c r="DL5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U50"/>
  <c r="DT50"/>
  <c r="DS50"/>
  <c r="DQ50"/>
  <c r="DP50"/>
  <c r="DO50"/>
  <c r="DN50"/>
  <c r="DM50"/>
  <c r="DL50"/>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J50"/>
  <c r="DU49"/>
  <c r="DT49"/>
  <c r="DS49"/>
  <c r="DQ49"/>
  <c r="DP49"/>
  <c r="DO49"/>
  <c r="DN49"/>
  <c r="DM49"/>
  <c r="DL49"/>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J49"/>
  <c r="DU48"/>
  <c r="DT48"/>
  <c r="DS48"/>
  <c r="DQ48"/>
  <c r="DP48"/>
  <c r="DO48"/>
  <c r="DN48"/>
  <c r="DM48"/>
  <c r="DL48"/>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J48"/>
  <c r="DU47"/>
  <c r="DT47"/>
  <c r="DS47"/>
  <c r="DQ47"/>
  <c r="DP47" s="1"/>
  <c r="DO47"/>
  <c r="DN47"/>
  <c r="DM47"/>
  <c r="DL47"/>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R43"/>
  <c r="DQ43" s="1"/>
  <c r="DP43" s="1"/>
  <c r="DO43" s="1"/>
  <c r="DN43" s="1"/>
  <c r="DM43" s="1"/>
  <c r="DM108" s="1"/>
  <c r="DL43"/>
  <c r="DJ43"/>
  <c r="DH43" s="1"/>
  <c r="DG43"/>
  <c r="DF43" s="1"/>
  <c r="DE43"/>
  <c r="DD43" s="1"/>
  <c r="DC43"/>
  <c r="DB43" s="1"/>
  <c r="DA43"/>
  <c r="CZ43" s="1"/>
  <c r="CY43"/>
  <c r="CX43" s="1"/>
  <c r="CW43"/>
  <c r="CV43" s="1"/>
  <c r="CU43"/>
  <c r="CT43" s="1"/>
  <c r="CS43"/>
  <c r="CR43" s="1"/>
  <c r="CQ43"/>
  <c r="CP43" s="1"/>
  <c r="CO43"/>
  <c r="CN43" s="1"/>
  <c r="CM43"/>
  <c r="CL43" s="1"/>
  <c r="CK43"/>
  <c r="CJ43" s="1"/>
  <c r="CI43"/>
  <c r="CH43" s="1"/>
  <c r="CG43"/>
  <c r="CF43" s="1"/>
  <c r="CE43"/>
  <c r="CD43" s="1"/>
  <c r="CC43"/>
  <c r="CB43" s="1"/>
  <c r="CA43"/>
  <c r="BZ43" s="1"/>
  <c r="BY43"/>
  <c r="BX43" s="1"/>
  <c r="BW43"/>
  <c r="BV43" s="1"/>
  <c r="BU43"/>
  <c r="BT43" s="1"/>
  <c r="BS43"/>
  <c r="BR43" s="1"/>
  <c r="BQ43"/>
  <c r="BP43" s="1"/>
  <c r="BO43"/>
  <c r="BN43" s="1"/>
  <c r="BM43"/>
  <c r="BL43" s="1"/>
  <c r="BK43"/>
  <c r="BJ43" s="1"/>
  <c r="BI43"/>
  <c r="BH43" s="1"/>
  <c r="BG43"/>
  <c r="BF43" s="1"/>
  <c r="BE43"/>
  <c r="BD43" s="1"/>
  <c r="BC43"/>
  <c r="BB43" s="1"/>
  <c r="BA43"/>
  <c r="AZ43" s="1"/>
  <c r="AY43"/>
  <c r="AX43" s="1"/>
  <c r="AW43"/>
  <c r="AV43" s="1"/>
  <c r="AU43"/>
  <c r="AT43" s="1"/>
  <c r="AS43"/>
  <c r="AR43" s="1"/>
  <c r="AQ43"/>
  <c r="AP43" s="1"/>
  <c r="AO43"/>
  <c r="AN43" s="1"/>
  <c r="AM43"/>
  <c r="AL43" s="1"/>
  <c r="AK43"/>
  <c r="AJ43" s="1"/>
  <c r="AI43"/>
  <c r="AH43" s="1"/>
  <c r="AG43"/>
  <c r="AF43" s="1"/>
  <c r="AE43"/>
  <c r="AD43" s="1"/>
  <c r="AC43"/>
  <c r="AB43" s="1"/>
  <c r="AA43"/>
  <c r="Z43" s="1"/>
  <c r="Y43"/>
  <c r="X43" s="1"/>
  <c r="W43"/>
  <c r="V43" s="1"/>
  <c r="U43"/>
  <c r="T43" s="1"/>
  <c r="S43"/>
  <c r="R43" s="1"/>
  <c r="Q43"/>
  <c r="P43" s="1"/>
  <c r="O43"/>
  <c r="N43" s="1"/>
  <c r="J43" s="1"/>
  <c r="DR42"/>
  <c r="DJ42"/>
  <c r="DI42"/>
  <c r="DH42"/>
  <c r="DG42"/>
  <c r="DG44" s="1"/>
  <c r="DF44" s="1"/>
  <c r="DF42"/>
  <c r="DE42"/>
  <c r="DE44" s="1"/>
  <c r="DD44" s="1"/>
  <c r="DD42"/>
  <c r="DC42"/>
  <c r="DC44" s="1"/>
  <c r="DB44" s="1"/>
  <c r="DB42"/>
  <c r="DA42"/>
  <c r="DA44" s="1"/>
  <c r="CZ44" s="1"/>
  <c r="CZ42"/>
  <c r="CY42"/>
  <c r="CY44" s="1"/>
  <c r="CX44" s="1"/>
  <c r="CX42"/>
  <c r="CW42"/>
  <c r="CW44" s="1"/>
  <c r="CV44" s="1"/>
  <c r="CV42"/>
  <c r="CU42"/>
  <c r="CU44" s="1"/>
  <c r="CT44" s="1"/>
  <c r="CT42"/>
  <c r="CS42"/>
  <c r="CS44" s="1"/>
  <c r="CR44" s="1"/>
  <c r="CR42"/>
  <c r="CQ42"/>
  <c r="CQ44" s="1"/>
  <c r="CP44" s="1"/>
  <c r="CP42"/>
  <c r="CO42"/>
  <c r="CO44" s="1"/>
  <c r="CN44" s="1"/>
  <c r="CN42"/>
  <c r="CM42"/>
  <c r="CM44" s="1"/>
  <c r="CL44" s="1"/>
  <c r="CL42"/>
  <c r="CK42"/>
  <c r="CK44" s="1"/>
  <c r="CJ44" s="1"/>
  <c r="CJ42"/>
  <c r="CI42"/>
  <c r="CI44" s="1"/>
  <c r="CH44" s="1"/>
  <c r="CH42"/>
  <c r="CG42"/>
  <c r="CG44" s="1"/>
  <c r="CF44" s="1"/>
  <c r="CF42"/>
  <c r="CE42"/>
  <c r="CE44" s="1"/>
  <c r="CD44" s="1"/>
  <c r="CD42"/>
  <c r="CC42"/>
  <c r="CC44" s="1"/>
  <c r="CB44" s="1"/>
  <c r="CB42"/>
  <c r="CA42"/>
  <c r="CA44" s="1"/>
  <c r="BZ44" s="1"/>
  <c r="BZ42"/>
  <c r="BY42"/>
  <c r="BY44" s="1"/>
  <c r="BX44" s="1"/>
  <c r="BX42"/>
  <c r="BW42"/>
  <c r="BW44" s="1"/>
  <c r="BV44" s="1"/>
  <c r="BV42"/>
  <c r="BU42"/>
  <c r="BU44" s="1"/>
  <c r="BT44" s="1"/>
  <c r="BT42"/>
  <c r="BS42"/>
  <c r="BS44" s="1"/>
  <c r="BR44" s="1"/>
  <c r="BR42"/>
  <c r="BQ42"/>
  <c r="BQ44" s="1"/>
  <c r="BP44" s="1"/>
  <c r="BP42"/>
  <c r="BO42"/>
  <c r="BO44" s="1"/>
  <c r="BN44" s="1"/>
  <c r="BN42"/>
  <c r="BM42"/>
  <c r="BM44" s="1"/>
  <c r="BL44" s="1"/>
  <c r="BL42"/>
  <c r="BK42"/>
  <c r="BK44" s="1"/>
  <c r="BJ44" s="1"/>
  <c r="BJ42"/>
  <c r="BI42"/>
  <c r="BI44" s="1"/>
  <c r="BH44" s="1"/>
  <c r="BH42"/>
  <c r="BG42"/>
  <c r="BG44" s="1"/>
  <c r="BF44" s="1"/>
  <c r="BF42"/>
  <c r="BE42"/>
  <c r="BE44" s="1"/>
  <c r="BD44" s="1"/>
  <c r="BD42"/>
  <c r="BC42"/>
  <c r="BC44" s="1"/>
  <c r="BB44" s="1"/>
  <c r="BB42"/>
  <c r="BA42"/>
  <c r="BA44" s="1"/>
  <c r="AZ44" s="1"/>
  <c r="AZ42"/>
  <c r="AY42"/>
  <c r="AY44" s="1"/>
  <c r="AX44" s="1"/>
  <c r="AX42"/>
  <c r="AW42"/>
  <c r="AW44" s="1"/>
  <c r="AV44" s="1"/>
  <c r="AV42"/>
  <c r="AU42"/>
  <c r="AU44" s="1"/>
  <c r="AT44" s="1"/>
  <c r="AT42"/>
  <c r="AS42"/>
  <c r="AS44" s="1"/>
  <c r="AR44" s="1"/>
  <c r="AR42"/>
  <c r="AQ42"/>
  <c r="AQ44" s="1"/>
  <c r="AP44" s="1"/>
  <c r="AP42"/>
  <c r="AO42"/>
  <c r="AO44" s="1"/>
  <c r="AN44" s="1"/>
  <c r="AN42"/>
  <c r="AM42"/>
  <c r="AM44" s="1"/>
  <c r="AL44" s="1"/>
  <c r="AL42"/>
  <c r="AK42"/>
  <c r="AK44" s="1"/>
  <c r="AJ44" s="1"/>
  <c r="AJ42"/>
  <c r="AI42"/>
  <c r="AI44" s="1"/>
  <c r="AH44" s="1"/>
  <c r="AH42"/>
  <c r="AG42"/>
  <c r="AG44" s="1"/>
  <c r="AF44" s="1"/>
  <c r="AF42"/>
  <c r="AE42"/>
  <c r="AE44" s="1"/>
  <c r="AD44" s="1"/>
  <c r="AD42"/>
  <c r="AC42"/>
  <c r="AC44" s="1"/>
  <c r="AB44" s="1"/>
  <c r="AB42"/>
  <c r="AA42"/>
  <c r="AA44" s="1"/>
  <c r="Z44" s="1"/>
  <c r="Z42"/>
  <c r="Y42"/>
  <c r="Y44" s="1"/>
  <c r="X44" s="1"/>
  <c r="X42"/>
  <c r="W42"/>
  <c r="W44" s="1"/>
  <c r="V44" s="1"/>
  <c r="V42"/>
  <c r="U42"/>
  <c r="U44" s="1"/>
  <c r="T44" s="1"/>
  <c r="T42"/>
  <c r="S42"/>
  <c r="S44" s="1"/>
  <c r="R44" s="1"/>
  <c r="R42"/>
  <c r="Q42"/>
  <c r="Q44" s="1"/>
  <c r="P44" s="1"/>
  <c r="P42"/>
  <c r="O42"/>
  <c r="O44" s="1"/>
  <c r="N44" s="1"/>
  <c r="N42"/>
  <c r="J42"/>
  <c r="J44" s="1"/>
  <c r="DV43" s="1"/>
  <c r="DU43" s="1"/>
  <c r="DT43" s="1"/>
  <c r="DS43" s="1"/>
  <c r="DU41"/>
  <c r="DT41"/>
  <c r="DS41"/>
  <c r="DR41" s="1"/>
  <c r="DQ41"/>
  <c r="DP41"/>
  <c r="DO41"/>
  <c r="DN41"/>
  <c r="DM41"/>
  <c r="DL41"/>
  <c r="DJ41" s="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V40" s="1"/>
  <c r="DU40"/>
  <c r="DT40"/>
  <c r="DS40"/>
  <c r="DR40" s="1"/>
  <c r="DQ40"/>
  <c r="DP40"/>
  <c r="DO40"/>
  <c r="DN40"/>
  <c r="DM40"/>
  <c r="DL40"/>
  <c r="DJ40" s="1"/>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V39" s="1"/>
  <c r="DU39"/>
  <c r="DT39"/>
  <c r="DS39"/>
  <c r="DR39" s="1"/>
  <c r="DQ39"/>
  <c r="DP39"/>
  <c r="DO39"/>
  <c r="DN39"/>
  <c r="DM39"/>
  <c r="DL39"/>
  <c r="DJ39" s="1"/>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V38" s="1"/>
  <c r="DU38"/>
  <c r="DT38"/>
  <c r="DS38"/>
  <c r="DR38" s="1"/>
  <c r="DQ38"/>
  <c r="DP38"/>
  <c r="DO38"/>
  <c r="DN38"/>
  <c r="DM38"/>
  <c r="DL38"/>
  <c r="DJ38" s="1"/>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V37" s="1"/>
  <c r="DU37"/>
  <c r="DT37"/>
  <c r="DS37"/>
  <c r="DR37" s="1"/>
  <c r="DQ37"/>
  <c r="DP37"/>
  <c r="DO37"/>
  <c r="DN37"/>
  <c r="DM37"/>
  <c r="DL37"/>
  <c r="DJ37" s="1"/>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V36" s="1"/>
  <c r="DU36"/>
  <c r="DT36"/>
  <c r="DS36"/>
  <c r="DR36" s="1"/>
  <c r="DQ36"/>
  <c r="DP36"/>
  <c r="DO36"/>
  <c r="DN36"/>
  <c r="DM36"/>
  <c r="DL36"/>
  <c r="DJ36" s="1"/>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V35" s="1"/>
  <c r="DU35"/>
  <c r="DT35"/>
  <c r="DS35"/>
  <c r="DR35" s="1"/>
  <c r="DQ35"/>
  <c r="DP35"/>
  <c r="DO35"/>
  <c r="DN35"/>
  <c r="DM35"/>
  <c r="DL35"/>
  <c r="DJ35" s="1"/>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V34" s="1"/>
  <c r="DU34"/>
  <c r="DT34"/>
  <c r="DS34"/>
  <c r="DR34" s="1"/>
  <c r="DQ34"/>
  <c r="DP34"/>
  <c r="DO34"/>
  <c r="DN34"/>
  <c r="DM34"/>
  <c r="DL34"/>
  <c r="DJ34" s="1"/>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V33" s="1"/>
  <c r="DU33"/>
  <c r="DT33"/>
  <c r="DS33"/>
  <c r="DR33" s="1"/>
  <c r="DQ33"/>
  <c r="DP33"/>
  <c r="DO33"/>
  <c r="DN33"/>
  <c r="DM33"/>
  <c r="DL33"/>
  <c r="DJ33" s="1"/>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V32" s="1"/>
  <c r="DU32"/>
  <c r="DT32"/>
  <c r="DS32"/>
  <c r="DR32" s="1"/>
  <c r="DQ32"/>
  <c r="DP32"/>
  <c r="DO32"/>
  <c r="DN32"/>
  <c r="DM32"/>
  <c r="DL32"/>
  <c r="DJ32" s="1"/>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V31" s="1"/>
  <c r="DU31"/>
  <c r="DT31"/>
  <c r="DS31"/>
  <c r="DR31" s="1"/>
  <c r="DQ31"/>
  <c r="DP31"/>
  <c r="DO31"/>
  <c r="DN31"/>
  <c r="DM31"/>
  <c r="DL31"/>
  <c r="DJ31" s="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V30" s="1"/>
  <c r="DU30"/>
  <c r="DT30"/>
  <c r="DS30"/>
  <c r="DR30" s="1"/>
  <c r="DQ30"/>
  <c r="DP30"/>
  <c r="DO30"/>
  <c r="DN30"/>
  <c r="DM30"/>
  <c r="DL30"/>
  <c r="DJ30" s="1"/>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V29" s="1"/>
  <c r="DU29"/>
  <c r="DT29"/>
  <c r="DS29"/>
  <c r="DR29" s="1"/>
  <c r="DQ29"/>
  <c r="DP29"/>
  <c r="DO29"/>
  <c r="DN29"/>
  <c r="DM29"/>
  <c r="DL29"/>
  <c r="DJ29" s="1"/>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V28" s="1"/>
  <c r="DU28"/>
  <c r="DT28"/>
  <c r="DS28"/>
  <c r="DR28" s="1"/>
  <c r="DQ28"/>
  <c r="DP28"/>
  <c r="DO28"/>
  <c r="DN28"/>
  <c r="DM28"/>
  <c r="DL28"/>
  <c r="DJ28" s="1"/>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V27" s="1"/>
  <c r="DU27"/>
  <c r="DT27"/>
  <c r="DS27"/>
  <c r="DR27" s="1"/>
  <c r="DQ27"/>
  <c r="DP27"/>
  <c r="DO27"/>
  <c r="DN27"/>
  <c r="DM27"/>
  <c r="DL27"/>
  <c r="DJ27" s="1"/>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V26" s="1"/>
  <c r="DU26"/>
  <c r="DT26"/>
  <c r="DS26"/>
  <c r="DR26" s="1"/>
  <c r="DQ26"/>
  <c r="DP26"/>
  <c r="DO26"/>
  <c r="DN26"/>
  <c r="DM26"/>
  <c r="DL26"/>
  <c r="DJ26" s="1"/>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V25" s="1"/>
  <c r="DU25"/>
  <c r="DT25"/>
  <c r="DS25"/>
  <c r="DR25" s="1"/>
  <c r="DQ25"/>
  <c r="DP25"/>
  <c r="DO25"/>
  <c r="DN25"/>
  <c r="DM25"/>
  <c r="DL25"/>
  <c r="DJ25" s="1"/>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V24" s="1"/>
  <c r="DU24"/>
  <c r="DT24"/>
  <c r="DS24"/>
  <c r="DR24" s="1"/>
  <c r="DQ24"/>
  <c r="DP24"/>
  <c r="DO24"/>
  <c r="DN24"/>
  <c r="DM24"/>
  <c r="DL24"/>
  <c r="DJ24" s="1"/>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V23" s="1"/>
  <c r="DU23"/>
  <c r="DT23"/>
  <c r="DS23"/>
  <c r="DR23" s="1"/>
  <c r="DQ23"/>
  <c r="DP23"/>
  <c r="DO23"/>
  <c r="DN23"/>
  <c r="DM23"/>
  <c r="DL23"/>
  <c r="DJ23" s="1"/>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V22" s="1"/>
  <c r="DU22"/>
  <c r="DT22"/>
  <c r="DS22"/>
  <c r="DR22" s="1"/>
  <c r="DQ22"/>
  <c r="DP22"/>
  <c r="DO22"/>
  <c r="DN22"/>
  <c r="DM22"/>
  <c r="DL22"/>
  <c r="DJ22" s="1"/>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V21" s="1"/>
  <c r="DU21"/>
  <c r="DT21"/>
  <c r="DS21"/>
  <c r="DR21" s="1"/>
  <c r="DQ21"/>
  <c r="DP21"/>
  <c r="DO21"/>
  <c r="DN21"/>
  <c r="DM21"/>
  <c r="DL21"/>
  <c r="DJ21" s="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V20" s="1"/>
  <c r="DU20"/>
  <c r="DT20"/>
  <c r="DS20"/>
  <c r="DR20" s="1"/>
  <c r="DQ20"/>
  <c r="DP20"/>
  <c r="DO20"/>
  <c r="DN20"/>
  <c r="DM20"/>
  <c r="DL20"/>
  <c r="DJ20" s="1"/>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V19" s="1"/>
  <c r="DU19"/>
  <c r="DT19"/>
  <c r="DS19"/>
  <c r="DR19" s="1"/>
  <c r="DQ19"/>
  <c r="DP19"/>
  <c r="DO19"/>
  <c r="DN19"/>
  <c r="DM19"/>
  <c r="DL19"/>
  <c r="DJ19" s="1"/>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V18" s="1"/>
  <c r="DU18"/>
  <c r="DT18"/>
  <c r="DS18"/>
  <c r="DR18" s="1"/>
  <c r="DQ18"/>
  <c r="DP18"/>
  <c r="DO18"/>
  <c r="DN18"/>
  <c r="DM18"/>
  <c r="DL18"/>
  <c r="DJ18" s="1"/>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V17" s="1"/>
  <c r="DU17"/>
  <c r="DT17"/>
  <c r="DS17"/>
  <c r="DR17" s="1"/>
  <c r="DQ17"/>
  <c r="DP17"/>
  <c r="DO17"/>
  <c r="DN17"/>
  <c r="DM17"/>
  <c r="DL17"/>
  <c r="DJ17" s="1"/>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V16" s="1"/>
  <c r="DU16"/>
  <c r="DT16"/>
  <c r="DS16"/>
  <c r="DR16" s="1"/>
  <c r="DQ16"/>
  <c r="DP16"/>
  <c r="DO16"/>
  <c r="DN16"/>
  <c r="DM16"/>
  <c r="DL16"/>
  <c r="DJ16" s="1"/>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V15" s="1"/>
  <c r="DU15"/>
  <c r="DT15"/>
  <c r="DS15"/>
  <c r="DR15" s="1"/>
  <c r="DQ15"/>
  <c r="DP15"/>
  <c r="DO15"/>
  <c r="DN15"/>
  <c r="DM15"/>
  <c r="DL15"/>
  <c r="DJ15" s="1"/>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V14" s="1"/>
  <c r="DU14"/>
  <c r="DT14"/>
  <c r="DS14"/>
  <c r="DR14" s="1"/>
  <c r="DQ14"/>
  <c r="DP14"/>
  <c r="DO14"/>
  <c r="DN14"/>
  <c r="DM14"/>
  <c r="DL14"/>
  <c r="DJ14" s="1"/>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V13" s="1"/>
  <c r="DU13"/>
  <c r="DT13"/>
  <c r="DS13"/>
  <c r="DR13" s="1"/>
  <c r="DQ13"/>
  <c r="DP13"/>
  <c r="DO13"/>
  <c r="DN13"/>
  <c r="DM13"/>
  <c r="DL13"/>
  <c r="DJ13" s="1"/>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V12" s="1"/>
  <c r="DU12"/>
  <c r="DT12"/>
  <c r="DS12"/>
  <c r="DR12" s="1"/>
  <c r="DQ12"/>
  <c r="DP12"/>
  <c r="DO12"/>
  <c r="DN12"/>
  <c r="DM12"/>
  <c r="DL12"/>
  <c r="DJ12" s="1"/>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V11" s="1"/>
  <c r="DU11"/>
  <c r="DT11"/>
  <c r="DS11"/>
  <c r="DR11" s="1"/>
  <c r="DQ11"/>
  <c r="DP11"/>
  <c r="DO11"/>
  <c r="DN11"/>
  <c r="DM11"/>
  <c r="DL11"/>
  <c r="DJ11" s="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V10" s="1"/>
  <c r="DU10"/>
  <c r="DT10"/>
  <c r="DS10"/>
  <c r="DR10" s="1"/>
  <c r="DQ10"/>
  <c r="DP10"/>
  <c r="DO10"/>
  <c r="DN10"/>
  <c r="DM10"/>
  <c r="DL10"/>
  <c r="DJ10" s="1"/>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J10"/>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DJ9" s="1"/>
  <c r="N9"/>
  <c r="J9"/>
  <c r="DU8"/>
  <c r="DT8"/>
  <c r="DS8"/>
  <c r="DQ8"/>
  <c r="DP8"/>
  <c r="DO8"/>
  <c r="DN8"/>
  <c r="DM8"/>
  <c r="DL8"/>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J7"/>
  <c r="DU6"/>
  <c r="DT6"/>
  <c r="DS6"/>
  <c r="DQ6"/>
  <c r="DP6"/>
  <c r="DO6"/>
  <c r="DN6"/>
  <c r="DM6"/>
  <c r="DL6"/>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J6"/>
  <c r="DU5"/>
  <c r="DT5"/>
  <c r="DS5"/>
  <c r="DQ5"/>
  <c r="DP5"/>
  <c r="DO5"/>
  <c r="DN5"/>
  <c r="DM5"/>
  <c r="DL5"/>
  <c r="DR5" s="1"/>
  <c r="DV5" s="1"/>
  <c r="DH5"/>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DJ5" s="1"/>
  <c r="J5"/>
  <c r="DJ47" l="1"/>
  <c r="DJ48"/>
  <c r="DR48"/>
  <c r="DV49"/>
  <c r="DJ50"/>
  <c r="DR50"/>
  <c r="DR47"/>
  <c r="DV47" s="1"/>
  <c r="DV48"/>
  <c r="DJ49"/>
  <c r="DR49"/>
  <c r="DV50"/>
  <c r="DJ51"/>
  <c r="DV42"/>
  <c r="J108"/>
  <c r="DJ6"/>
  <c r="DR6"/>
  <c r="DJ8"/>
  <c r="DR8"/>
  <c r="DV41"/>
  <c r="J107"/>
  <c r="DQ42"/>
  <c r="DR107"/>
  <c r="DL108"/>
  <c r="B22" i="75" s="1"/>
  <c r="C22"/>
  <c r="DV6" i="61"/>
  <c r="DJ7"/>
  <c r="DR7"/>
  <c r="DV7" s="1"/>
  <c r="DV8"/>
  <c r="DR44"/>
  <c r="N64"/>
  <c r="J64" s="1"/>
  <c r="DV63" s="1"/>
  <c r="DU63" s="1"/>
  <c r="DT63" s="1"/>
  <c r="DS63" s="1"/>
  <c r="T103" i="58"/>
  <c r="U123"/>
  <c r="U133" s="1"/>
  <c r="DH111" i="60"/>
  <c r="DS109"/>
  <c r="DR109" s="1"/>
  <c r="DQ109" s="1"/>
  <c r="DP109"/>
  <c r="DO109" s="1"/>
  <c r="DN109"/>
  <c r="DM109" s="1"/>
  <c r="DL109"/>
  <c r="DK109" s="1"/>
  <c r="DJ109"/>
  <c r="L109"/>
  <c r="J109" s="1"/>
  <c r="DU108" s="1"/>
  <c r="DT108" s="1"/>
  <c r="DS108" s="1"/>
  <c r="DR108" s="1"/>
  <c r="DQ108"/>
  <c r="DP108" s="1"/>
  <c r="DO108" s="1"/>
  <c r="DN108" s="1"/>
  <c r="DM108" s="1"/>
  <c r="DL108" s="1"/>
  <c r="DK108" s="1"/>
  <c r="J108"/>
  <c r="DU107" s="1"/>
  <c r="DT107" s="1"/>
  <c r="DS107" s="1"/>
  <c r="DR107" s="1"/>
  <c r="DQ107"/>
  <c r="DP107" s="1"/>
  <c r="DO107" s="1"/>
  <c r="DN107" s="1"/>
  <c r="DM107" s="1"/>
  <c r="DL107" s="1"/>
  <c r="DK107" s="1"/>
  <c r="J107"/>
  <c r="DU106" s="1"/>
  <c r="DT106" s="1"/>
  <c r="DS106" s="1"/>
  <c r="DR106" s="1"/>
  <c r="DQ106"/>
  <c r="DP106" s="1"/>
  <c r="DO106" s="1"/>
  <c r="DN106" s="1"/>
  <c r="DM106" s="1"/>
  <c r="DL106" s="1"/>
  <c r="DK106" s="1"/>
  <c r="DH106"/>
  <c r="DT105"/>
  <c r="DS105"/>
  <c r="DR105"/>
  <c r="DQ105" s="1"/>
  <c r="DP105"/>
  <c r="DO105"/>
  <c r="DN105"/>
  <c r="DM105"/>
  <c r="DL105"/>
  <c r="DK105"/>
  <c r="DI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U104" s="1"/>
  <c r="DT104"/>
  <c r="DS104"/>
  <c r="DR104"/>
  <c r="DQ104" s="1"/>
  <c r="DP104"/>
  <c r="DO104"/>
  <c r="DN104"/>
  <c r="DM104"/>
  <c r="DL104"/>
  <c r="DK104"/>
  <c r="DI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J104"/>
  <c r="DU103" s="1"/>
  <c r="DT103"/>
  <c r="DS103"/>
  <c r="DR103"/>
  <c r="DQ103" s="1"/>
  <c r="DP103"/>
  <c r="DO103"/>
  <c r="DN103"/>
  <c r="DM103"/>
  <c r="DL103"/>
  <c r="DK103"/>
  <c r="DI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U102" s="1"/>
  <c r="DT102"/>
  <c r="DS102"/>
  <c r="DR102"/>
  <c r="DQ102" s="1"/>
  <c r="DP102"/>
  <c r="DO102"/>
  <c r="DN102"/>
  <c r="DM102"/>
  <c r="DL102"/>
  <c r="DK102"/>
  <c r="DI102" s="1"/>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U101" s="1"/>
  <c r="DT101"/>
  <c r="DS101"/>
  <c r="DR101"/>
  <c r="DQ101" s="1"/>
  <c r="DP101"/>
  <c r="DO101"/>
  <c r="DN101"/>
  <c r="DM101"/>
  <c r="DL101"/>
  <c r="DK101"/>
  <c r="DI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U100" s="1"/>
  <c r="DT100"/>
  <c r="DS100"/>
  <c r="DR100"/>
  <c r="DQ100" s="1"/>
  <c r="DP100"/>
  <c r="DO100"/>
  <c r="DN100"/>
  <c r="DM100"/>
  <c r="DL100"/>
  <c r="DK100"/>
  <c r="DI100" s="1"/>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U99" s="1"/>
  <c r="DT99"/>
  <c r="DS99"/>
  <c r="DR99"/>
  <c r="DQ99" s="1"/>
  <c r="DP99"/>
  <c r="DO99"/>
  <c r="DN99"/>
  <c r="DM99"/>
  <c r="DL99"/>
  <c r="DK99"/>
  <c r="DI99" s="1"/>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J99"/>
  <c r="DU98" s="1"/>
  <c r="DT98"/>
  <c r="DS98"/>
  <c r="DR98"/>
  <c r="DQ98" s="1"/>
  <c r="DP98"/>
  <c r="DO98"/>
  <c r="DN98"/>
  <c r="DM98"/>
  <c r="DL98"/>
  <c r="DK98"/>
  <c r="DI98" s="1"/>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U97"/>
  <c r="DT97"/>
  <c r="DS97"/>
  <c r="DR97"/>
  <c r="DQ97"/>
  <c r="DP97"/>
  <c r="DO97"/>
  <c r="DN97"/>
  <c r="DM97"/>
  <c r="DL97" s="1"/>
  <c r="DK97"/>
  <c r="DI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U96" s="1"/>
  <c r="DT96"/>
  <c r="DS96"/>
  <c r="DR96"/>
  <c r="DQ96"/>
  <c r="DP96"/>
  <c r="DO96"/>
  <c r="DN96"/>
  <c r="DM96"/>
  <c r="DL96"/>
  <c r="DK96"/>
  <c r="DI96" s="1"/>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U95" s="1"/>
  <c r="DT95"/>
  <c r="DS95"/>
  <c r="DR95"/>
  <c r="DQ95" s="1"/>
  <c r="DP95"/>
  <c r="DO95"/>
  <c r="DN95"/>
  <c r="DM95"/>
  <c r="DL95"/>
  <c r="DK95"/>
  <c r="DI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U94" s="1"/>
  <c r="DT94"/>
  <c r="DS94"/>
  <c r="DR94"/>
  <c r="DQ94"/>
  <c r="DP94"/>
  <c r="DO94"/>
  <c r="DN94"/>
  <c r="DM94"/>
  <c r="DL94"/>
  <c r="DK94"/>
  <c r="DI94" s="1"/>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U93" s="1"/>
  <c r="DT93"/>
  <c r="DS93"/>
  <c r="DR93"/>
  <c r="DQ93" s="1"/>
  <c r="DP93"/>
  <c r="DO93"/>
  <c r="DN93"/>
  <c r="DM93"/>
  <c r="DL93"/>
  <c r="DK93"/>
  <c r="DI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U92"/>
  <c r="DT92"/>
  <c r="DS92"/>
  <c r="DR92"/>
  <c r="DQ92"/>
  <c r="DP92"/>
  <c r="DO92"/>
  <c r="DN92"/>
  <c r="DM92"/>
  <c r="DL92" s="1"/>
  <c r="DK92"/>
  <c r="DI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J92"/>
  <c r="DU91" s="1"/>
  <c r="DT91"/>
  <c r="DS91"/>
  <c r="DR91"/>
  <c r="DQ91"/>
  <c r="DP91"/>
  <c r="DO91"/>
  <c r="DN91"/>
  <c r="DM91"/>
  <c r="DL91"/>
  <c r="DK91"/>
  <c r="DI91" s="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J91"/>
  <c r="DU90" s="1"/>
  <c r="DT90"/>
  <c r="DS90"/>
  <c r="DR90"/>
  <c r="DQ90" s="1"/>
  <c r="DP90"/>
  <c r="DO90"/>
  <c r="DN90"/>
  <c r="DM90"/>
  <c r="DL90"/>
  <c r="DK90"/>
  <c r="DI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J90"/>
  <c r="DU89" s="1"/>
  <c r="DT89"/>
  <c r="DS89"/>
  <c r="DR89"/>
  <c r="DQ89"/>
  <c r="DP89"/>
  <c r="DO89"/>
  <c r="DN89"/>
  <c r="DM89"/>
  <c r="DL89"/>
  <c r="DK89"/>
  <c r="DI89" s="1"/>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J89"/>
  <c r="DU88"/>
  <c r="DT88"/>
  <c r="DS88"/>
  <c r="DR88"/>
  <c r="DQ88"/>
  <c r="DP88"/>
  <c r="DO88"/>
  <c r="DN88"/>
  <c r="DM88"/>
  <c r="DL88"/>
  <c r="DK88"/>
  <c r="DI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J88"/>
  <c r="DU86"/>
  <c r="DT86" s="1"/>
  <c r="DS86" s="1"/>
  <c r="DR86" s="1"/>
  <c r="DQ86"/>
  <c r="DP86" s="1"/>
  <c r="DO86" s="1"/>
  <c r="DN86" s="1"/>
  <c r="DM86" s="1"/>
  <c r="DL86" s="1"/>
  <c r="DK86" s="1"/>
  <c r="DQ85"/>
  <c r="DP85" s="1"/>
  <c r="DO85" s="1"/>
  <c r="DN85" s="1"/>
  <c r="DM85" s="1"/>
  <c r="DL85" s="1"/>
  <c r="DK85" s="1"/>
  <c r="J85" s="1"/>
  <c r="DU84" s="1"/>
  <c r="DT84" s="1"/>
  <c r="DS84" s="1"/>
  <c r="DR84" s="1"/>
  <c r="DQ84"/>
  <c r="DP84" s="1"/>
  <c r="DO84" s="1"/>
  <c r="DN84" s="1"/>
  <c r="DM84" s="1"/>
  <c r="DL84" s="1"/>
  <c r="DK84" s="1"/>
  <c r="DQ83"/>
  <c r="DP83" s="1"/>
  <c r="DO83" s="1"/>
  <c r="DN83" s="1"/>
  <c r="DM83" s="1"/>
  <c r="DL83" s="1"/>
  <c r="DK83" s="1"/>
  <c r="DH83"/>
  <c r="J83"/>
  <c r="DU82" s="1"/>
  <c r="DT82"/>
  <c r="DS82"/>
  <c r="DR82"/>
  <c r="DQ82" s="1"/>
  <c r="DP82"/>
  <c r="DO82"/>
  <c r="DN82"/>
  <c r="DM82"/>
  <c r="DL82"/>
  <c r="DK82"/>
  <c r="DI82" s="1"/>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J82"/>
  <c r="DU81" s="1"/>
  <c r="DT81"/>
  <c r="DS81"/>
  <c r="DR81"/>
  <c r="DQ81" s="1"/>
  <c r="DP81"/>
  <c r="DO81"/>
  <c r="DN81"/>
  <c r="DM81"/>
  <c r="DL81"/>
  <c r="DK81"/>
  <c r="DI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U80" s="1"/>
  <c r="DT80"/>
  <c r="DS80"/>
  <c r="DR80"/>
  <c r="DQ80" s="1"/>
  <c r="DP80"/>
  <c r="DO80"/>
  <c r="DN80"/>
  <c r="DM80"/>
  <c r="DL80"/>
  <c r="DK80"/>
  <c r="DI80" s="1"/>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J80"/>
  <c r="DU79" s="1"/>
  <c r="DT79"/>
  <c r="DS79"/>
  <c r="DR79"/>
  <c r="DQ79" s="1"/>
  <c r="DP79"/>
  <c r="DO79"/>
  <c r="DN79"/>
  <c r="DM79"/>
  <c r="DL79"/>
  <c r="DK79"/>
  <c r="DI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U78" s="1"/>
  <c r="DT78"/>
  <c r="DS78"/>
  <c r="DR78"/>
  <c r="DQ78" s="1"/>
  <c r="DP78"/>
  <c r="DO78"/>
  <c r="DN78"/>
  <c r="DM78"/>
  <c r="DL78"/>
  <c r="DK78"/>
  <c r="DI78" s="1"/>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J78"/>
  <c r="DU77"/>
  <c r="DT77"/>
  <c r="DS77"/>
  <c r="DR77"/>
  <c r="DQ77"/>
  <c r="DP77"/>
  <c r="DO77"/>
  <c r="DN77"/>
  <c r="DM77"/>
  <c r="DL77"/>
  <c r="DK77"/>
  <c r="DI77" s="1"/>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U76" s="1"/>
  <c r="DT76"/>
  <c r="DS76"/>
  <c r="DR76"/>
  <c r="DQ76" s="1"/>
  <c r="DP76"/>
  <c r="DO76"/>
  <c r="DN76"/>
  <c r="DM76"/>
  <c r="DL76"/>
  <c r="DK76"/>
  <c r="DI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J76"/>
  <c r="DU75" s="1"/>
  <c r="DT75"/>
  <c r="DS75"/>
  <c r="DR75"/>
  <c r="DQ75"/>
  <c r="DP75"/>
  <c r="DO75"/>
  <c r="DN75"/>
  <c r="DM75"/>
  <c r="DL75"/>
  <c r="DK75"/>
  <c r="DI75" s="1"/>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J75"/>
  <c r="DU74" s="1"/>
  <c r="DT74"/>
  <c r="DS74"/>
  <c r="DR74"/>
  <c r="DQ74" s="1"/>
  <c r="DP74"/>
  <c r="DO74"/>
  <c r="DN74"/>
  <c r="DM74"/>
  <c r="DL74"/>
  <c r="DK74"/>
  <c r="DI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J74"/>
  <c r="DU73" s="1"/>
  <c r="DT73"/>
  <c r="DS73"/>
  <c r="DR73"/>
  <c r="DQ73"/>
  <c r="DP73"/>
  <c r="DO73"/>
  <c r="DN73"/>
  <c r="DM73"/>
  <c r="DL73"/>
  <c r="DK73"/>
  <c r="DI73" s="1"/>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J73"/>
  <c r="DU72"/>
  <c r="DT72"/>
  <c r="DS72"/>
  <c r="DR72"/>
  <c r="DQ72"/>
  <c r="DP72"/>
  <c r="DO72"/>
  <c r="DN72"/>
  <c r="DM72"/>
  <c r="DL72"/>
  <c r="DK72"/>
  <c r="DI72" s="1"/>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J72"/>
  <c r="DU71" s="1"/>
  <c r="DT71"/>
  <c r="DS71"/>
  <c r="DR71"/>
  <c r="DQ71" s="1"/>
  <c r="DP71"/>
  <c r="DO71"/>
  <c r="DN71"/>
  <c r="DM71"/>
  <c r="DL71"/>
  <c r="DK71"/>
  <c r="DI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U70" s="1"/>
  <c r="DT70"/>
  <c r="DS70"/>
  <c r="DR70"/>
  <c r="DQ70"/>
  <c r="DP70"/>
  <c r="DO70"/>
  <c r="DN70"/>
  <c r="DM70"/>
  <c r="DL70"/>
  <c r="DK70"/>
  <c r="DI70" s="1"/>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J70"/>
  <c r="DU69" s="1"/>
  <c r="DT69"/>
  <c r="DS69"/>
  <c r="DR69"/>
  <c r="DQ69" s="1"/>
  <c r="DP69"/>
  <c r="DO69"/>
  <c r="DN69"/>
  <c r="DM69"/>
  <c r="DL69"/>
  <c r="DK69"/>
  <c r="DI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U68"/>
  <c r="DT68"/>
  <c r="DS68"/>
  <c r="DR68"/>
  <c r="DQ68"/>
  <c r="DP68"/>
  <c r="DO68" s="1"/>
  <c r="DN68"/>
  <c r="DM68"/>
  <c r="DL68"/>
  <c r="DK68"/>
  <c r="DI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Q65"/>
  <c r="DP65" s="1"/>
  <c r="DO65" s="1"/>
  <c r="DN65" s="1"/>
  <c r="DM65" s="1"/>
  <c r="DL65" s="1"/>
  <c r="DK65" s="1"/>
  <c r="DQ64"/>
  <c r="DP64" s="1"/>
  <c r="DO64" s="1"/>
  <c r="DN64" s="1"/>
  <c r="DM64" s="1"/>
  <c r="DL64" s="1"/>
  <c r="DK64" s="1"/>
  <c r="DQ63"/>
  <c r="DP63" s="1"/>
  <c r="DO63" s="1"/>
  <c r="DN63" s="1"/>
  <c r="DM63" s="1"/>
  <c r="DL63" s="1"/>
  <c r="DK63" s="1"/>
  <c r="DH63"/>
  <c r="DT60"/>
  <c r="DS60"/>
  <c r="DR60"/>
  <c r="DQ60" s="1"/>
  <c r="DP60"/>
  <c r="DO60"/>
  <c r="DN60"/>
  <c r="DM60"/>
  <c r="DL60"/>
  <c r="DK60"/>
  <c r="DI60" s="1"/>
  <c r="DG60"/>
  <c r="DF60"/>
  <c r="DE60"/>
  <c r="DD60"/>
  <c r="DC60"/>
  <c r="DB60"/>
  <c r="DA60"/>
  <c r="CZ60"/>
  <c r="CY60"/>
  <c r="CX60"/>
  <c r="CW60"/>
  <c r="CV60"/>
  <c r="CU60"/>
  <c r="CT60"/>
  <c r="CS60"/>
  <c r="CR60"/>
  <c r="CQ60"/>
  <c r="CP60"/>
  <c r="CO60"/>
  <c r="CN60"/>
  <c r="CM60"/>
  <c r="CL60"/>
  <c r="CK60"/>
  <c r="CJ60"/>
  <c r="CI60"/>
  <c r="CH60"/>
  <c r="CG60"/>
  <c r="CF60"/>
  <c r="CE60"/>
  <c r="CD60"/>
  <c r="CC60"/>
  <c r="CB60"/>
  <c r="CA60"/>
  <c r="BZ60"/>
  <c r="BY60"/>
  <c r="BX60"/>
  <c r="BW60"/>
  <c r="BV60"/>
  <c r="BU60"/>
  <c r="BT60"/>
  <c r="BS60"/>
  <c r="BR60"/>
  <c r="BQ60"/>
  <c r="BP60"/>
  <c r="BO60"/>
  <c r="BN60"/>
  <c r="BM60"/>
  <c r="BL60"/>
  <c r="BK60"/>
  <c r="BJ60"/>
  <c r="BI60"/>
  <c r="BH60"/>
  <c r="BG60"/>
  <c r="BF60"/>
  <c r="BE60"/>
  <c r="BD60"/>
  <c r="BC60"/>
  <c r="BB60"/>
  <c r="BA60"/>
  <c r="AZ60"/>
  <c r="AY60"/>
  <c r="AX60"/>
  <c r="AW60"/>
  <c r="AV60"/>
  <c r="AU60"/>
  <c r="AT60"/>
  <c r="AS60"/>
  <c r="AR60"/>
  <c r="AQ60"/>
  <c r="AP60"/>
  <c r="AO60"/>
  <c r="AN60"/>
  <c r="AM60"/>
  <c r="AL60"/>
  <c r="AK60"/>
  <c r="AJ60"/>
  <c r="AI60"/>
  <c r="AH60"/>
  <c r="AG60"/>
  <c r="AF60"/>
  <c r="AE60"/>
  <c r="AD60"/>
  <c r="AC60"/>
  <c r="AB60"/>
  <c r="AA60"/>
  <c r="Z60"/>
  <c r="Y60"/>
  <c r="X60"/>
  <c r="W60"/>
  <c r="V60"/>
  <c r="U60"/>
  <c r="T60"/>
  <c r="S60"/>
  <c r="R60"/>
  <c r="Q60"/>
  <c r="P60"/>
  <c r="O60"/>
  <c r="N60"/>
  <c r="M60"/>
  <c r="J60"/>
  <c r="DU59" s="1"/>
  <c r="DT59"/>
  <c r="DS59"/>
  <c r="DR59"/>
  <c r="DQ59" s="1"/>
  <c r="DP59"/>
  <c r="DO59"/>
  <c r="DN59"/>
  <c r="DM59"/>
  <c r="DL59"/>
  <c r="DK59"/>
  <c r="DI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U58" s="1"/>
  <c r="DT58"/>
  <c r="DS58"/>
  <c r="DR58"/>
  <c r="DQ58" s="1"/>
  <c r="DP58"/>
  <c r="DO58"/>
  <c r="DN58"/>
  <c r="DM58"/>
  <c r="DL58"/>
  <c r="DK58"/>
  <c r="DI58" s="1"/>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J58"/>
  <c r="DT57"/>
  <c r="DS57"/>
  <c r="DR57"/>
  <c r="DP57"/>
  <c r="DO57"/>
  <c r="DN57"/>
  <c r="DM57"/>
  <c r="DL57"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T56"/>
  <c r="DS56"/>
  <c r="DR56"/>
  <c r="DP56"/>
  <c r="DO56"/>
  <c r="DN56"/>
  <c r="DM56"/>
  <c r="DL56"/>
  <c r="DK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J55"/>
  <c r="DT54"/>
  <c r="DS54"/>
  <c r="DR54"/>
  <c r="DP54"/>
  <c r="DO54"/>
  <c r="DN54"/>
  <c r="DM54"/>
  <c r="DL54"/>
  <c r="DK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J53"/>
  <c r="DT52"/>
  <c r="DS52"/>
  <c r="DR52"/>
  <c r="DP52"/>
  <c r="DO52"/>
  <c r="DN52"/>
  <c r="DM52"/>
  <c r="DL52" s="1"/>
  <c r="DK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M52"/>
  <c r="J52"/>
  <c r="DT51"/>
  <c r="DS51"/>
  <c r="DR51"/>
  <c r="DP51"/>
  <c r="DO51"/>
  <c r="DN51"/>
  <c r="DM51"/>
  <c r="DL51"/>
  <c r="DK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J50"/>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S48"/>
  <c r="DR48"/>
  <c r="DP48"/>
  <c r="DO48" s="1"/>
  <c r="DN48"/>
  <c r="DM48"/>
  <c r="DL48"/>
  <c r="DQ48" s="1"/>
  <c r="DU48" s="1"/>
  <c r="DK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DH42"/>
  <c r="DT41"/>
  <c r="DS41"/>
  <c r="DR41"/>
  <c r="DQ41" s="1"/>
  <c r="DP41"/>
  <c r="DO41"/>
  <c r="DN41"/>
  <c r="DM41"/>
  <c r="DL41"/>
  <c r="DK41"/>
  <c r="DI41" s="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J41"/>
  <c r="DU40" s="1"/>
  <c r="DT40"/>
  <c r="DS40"/>
  <c r="DR40"/>
  <c r="DQ40" s="1"/>
  <c r="DP40"/>
  <c r="DO40"/>
  <c r="DN40"/>
  <c r="DM40"/>
  <c r="DL40"/>
  <c r="DK40"/>
  <c r="DI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U39" s="1"/>
  <c r="DT39"/>
  <c r="DS39"/>
  <c r="DR39"/>
  <c r="DQ39" s="1"/>
  <c r="DP39"/>
  <c r="DO39"/>
  <c r="DN39"/>
  <c r="DM39"/>
  <c r="DL39"/>
  <c r="DK39"/>
  <c r="DI39" s="1"/>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J39"/>
  <c r="DU38" s="1"/>
  <c r="DT38"/>
  <c r="DS38"/>
  <c r="DR38"/>
  <c r="DQ38" s="1"/>
  <c r="DP38"/>
  <c r="DO38"/>
  <c r="DN38"/>
  <c r="DM38"/>
  <c r="DL38"/>
  <c r="DK38"/>
  <c r="DI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U37" s="1"/>
  <c r="DT37"/>
  <c r="DS37"/>
  <c r="DR37"/>
  <c r="DQ37" s="1"/>
  <c r="DP37"/>
  <c r="DO37"/>
  <c r="DN37"/>
  <c r="DM37"/>
  <c r="DL37"/>
  <c r="DK37"/>
  <c r="DI37" s="1"/>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J37"/>
  <c r="DU36" s="1"/>
  <c r="DT36"/>
  <c r="DS36"/>
  <c r="DR36"/>
  <c r="DQ36" s="1"/>
  <c r="DP36"/>
  <c r="DO36"/>
  <c r="DN36"/>
  <c r="DM36"/>
  <c r="DL36"/>
  <c r="DK36"/>
  <c r="DI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U35" s="1"/>
  <c r="DT35"/>
  <c r="DS35"/>
  <c r="DR35"/>
  <c r="DQ35" s="1"/>
  <c r="DP35"/>
  <c r="DO35"/>
  <c r="DN35"/>
  <c r="DM35"/>
  <c r="DL35"/>
  <c r="DK35"/>
  <c r="DI35" s="1"/>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J35"/>
  <c r="DU34" s="1"/>
  <c r="DT34"/>
  <c r="DS34"/>
  <c r="DR34"/>
  <c r="DQ34" s="1"/>
  <c r="DP34"/>
  <c r="DO34"/>
  <c r="DN34"/>
  <c r="DM34"/>
  <c r="DL34"/>
  <c r="DK34"/>
  <c r="DI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U33" s="1"/>
  <c r="DT33"/>
  <c r="DS33"/>
  <c r="DR33"/>
  <c r="DQ33" s="1"/>
  <c r="DP33"/>
  <c r="DO33"/>
  <c r="DN33"/>
  <c r="DM33"/>
  <c r="DL33"/>
  <c r="DK33"/>
  <c r="DI33" s="1"/>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J33"/>
  <c r="DU32" s="1"/>
  <c r="DT32"/>
  <c r="DS32"/>
  <c r="DR32"/>
  <c r="DQ32" s="1"/>
  <c r="DP32"/>
  <c r="DO32"/>
  <c r="DN32"/>
  <c r="DM32"/>
  <c r="DL32"/>
  <c r="DK32"/>
  <c r="DI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U31" s="1"/>
  <c r="DT31"/>
  <c r="DS31"/>
  <c r="DR31"/>
  <c r="DQ31" s="1"/>
  <c r="DP31"/>
  <c r="DO31"/>
  <c r="DN31"/>
  <c r="DM31"/>
  <c r="DL31"/>
  <c r="DK31"/>
  <c r="DI31" s="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J31"/>
  <c r="DU30" s="1"/>
  <c r="DT30"/>
  <c r="DS30"/>
  <c r="DR30"/>
  <c r="DQ30" s="1"/>
  <c r="DP30"/>
  <c r="DO30"/>
  <c r="DN30"/>
  <c r="DM30"/>
  <c r="DL30"/>
  <c r="DK30"/>
  <c r="DI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U29" s="1"/>
  <c r="DT29"/>
  <c r="DS29"/>
  <c r="DR29"/>
  <c r="DQ29" s="1"/>
  <c r="DP29"/>
  <c r="DO29"/>
  <c r="DN29"/>
  <c r="DM29"/>
  <c r="DL29"/>
  <c r="DK29"/>
  <c r="DI29" s="1"/>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J29"/>
  <c r="DU28" s="1"/>
  <c r="DT28"/>
  <c r="DS28"/>
  <c r="DR28"/>
  <c r="DQ28" s="1"/>
  <c r="DP28"/>
  <c r="DO28"/>
  <c r="DN28"/>
  <c r="DM28"/>
  <c r="DL28"/>
  <c r="DK28"/>
  <c r="DI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U27" s="1"/>
  <c r="DT27"/>
  <c r="DS27"/>
  <c r="DR27"/>
  <c r="DQ27" s="1"/>
  <c r="DP27"/>
  <c r="DO27"/>
  <c r="DN27"/>
  <c r="DM27"/>
  <c r="DL27"/>
  <c r="DK27"/>
  <c r="DI27" s="1"/>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U26" s="1"/>
  <c r="DT26"/>
  <c r="DS26"/>
  <c r="DR26"/>
  <c r="DQ26" s="1"/>
  <c r="DP26"/>
  <c r="DO26"/>
  <c r="DN26"/>
  <c r="DM26"/>
  <c r="DL26"/>
  <c r="DK26"/>
  <c r="DI26" s="1"/>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U25" s="1"/>
  <c r="DT25"/>
  <c r="DS25"/>
  <c r="DR25"/>
  <c r="DQ25" s="1"/>
  <c r="DP25"/>
  <c r="DO25"/>
  <c r="DN25"/>
  <c r="DM25"/>
  <c r="DL25"/>
  <c r="DK25"/>
  <c r="DI25" s="1"/>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U24" s="1"/>
  <c r="DT24"/>
  <c r="DS24"/>
  <c r="DR24"/>
  <c r="DQ24" s="1"/>
  <c r="DP24"/>
  <c r="DO24"/>
  <c r="DN24"/>
  <c r="DM24"/>
  <c r="DL24"/>
  <c r="DK24"/>
  <c r="DI24" s="1"/>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U23" s="1"/>
  <c r="DT23"/>
  <c r="DS23"/>
  <c r="DR23"/>
  <c r="DQ23" s="1"/>
  <c r="DP23"/>
  <c r="DO23"/>
  <c r="DN23"/>
  <c r="DM23"/>
  <c r="DL23"/>
  <c r="DK23"/>
  <c r="DI23" s="1"/>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U22" s="1"/>
  <c r="DT22"/>
  <c r="DS22"/>
  <c r="DR22"/>
  <c r="DQ22" s="1"/>
  <c r="DP22"/>
  <c r="DO22"/>
  <c r="DN22"/>
  <c r="DM22"/>
  <c r="DL22"/>
  <c r="DK22"/>
  <c r="DI22" s="1"/>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U21" s="1"/>
  <c r="DT21"/>
  <c r="DS21"/>
  <c r="DR21"/>
  <c r="DQ21" s="1"/>
  <c r="DP21"/>
  <c r="DO21"/>
  <c r="DN21"/>
  <c r="DM21"/>
  <c r="DL21"/>
  <c r="DK21"/>
  <c r="DI21" s="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U20" s="1"/>
  <c r="DT20"/>
  <c r="DS20"/>
  <c r="DR20"/>
  <c r="DQ20" s="1"/>
  <c r="DP20"/>
  <c r="DO20"/>
  <c r="DN20"/>
  <c r="DM20"/>
  <c r="DL20"/>
  <c r="DK20"/>
  <c r="DI20" s="1"/>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U19" s="1"/>
  <c r="DT19"/>
  <c r="DS19"/>
  <c r="DR19"/>
  <c r="DQ19" s="1"/>
  <c r="DP19"/>
  <c r="DO19"/>
  <c r="DN19"/>
  <c r="DM19"/>
  <c r="DL19"/>
  <c r="DK19"/>
  <c r="DI19" s="1"/>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U18" s="1"/>
  <c r="DT18"/>
  <c r="DS18"/>
  <c r="DR18"/>
  <c r="DQ18" s="1"/>
  <c r="DP18"/>
  <c r="DO18"/>
  <c r="DN18"/>
  <c r="DM18"/>
  <c r="DL18"/>
  <c r="DK18"/>
  <c r="DI18" s="1"/>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U17" s="1"/>
  <c r="DT17"/>
  <c r="DS17"/>
  <c r="DR17"/>
  <c r="DQ17" s="1"/>
  <c r="DP17"/>
  <c r="DO17"/>
  <c r="DN17"/>
  <c r="DM17"/>
  <c r="DL17"/>
  <c r="DK17"/>
  <c r="DI17" s="1"/>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U16" s="1"/>
  <c r="DT16"/>
  <c r="DS16"/>
  <c r="DR16"/>
  <c r="DQ16" s="1"/>
  <c r="DP16"/>
  <c r="DO16"/>
  <c r="DN16"/>
  <c r="DM16"/>
  <c r="DL16"/>
  <c r="DK16"/>
  <c r="DI16" s="1"/>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U15" s="1"/>
  <c r="DT15"/>
  <c r="DS15"/>
  <c r="DR15"/>
  <c r="DQ15" s="1"/>
  <c r="DP15"/>
  <c r="DO15"/>
  <c r="DN15"/>
  <c r="DM15"/>
  <c r="DL15"/>
  <c r="DK15"/>
  <c r="DI15" s="1"/>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M15"/>
  <c r="J15"/>
  <c r="DT14"/>
  <c r="DS14"/>
  <c r="DR14"/>
  <c r="DP14"/>
  <c r="DO14"/>
  <c r="DN14"/>
  <c r="DM14"/>
  <c r="DL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J14"/>
  <c r="DT13"/>
  <c r="DS13"/>
  <c r="DR13"/>
  <c r="DP13"/>
  <c r="DO13"/>
  <c r="DN13"/>
  <c r="DM13"/>
  <c r="DL13"/>
  <c r="DK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J12"/>
  <c r="DT11"/>
  <c r="DS11"/>
  <c r="DR11"/>
  <c r="DP11"/>
  <c r="DO11"/>
  <c r="DN11"/>
  <c r="DM11"/>
  <c r="DL11"/>
  <c r="DK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M11"/>
  <c r="J11"/>
  <c r="DT10"/>
  <c r="DS10"/>
  <c r="DR10"/>
  <c r="DP10"/>
  <c r="DO10"/>
  <c r="DN10"/>
  <c r="DM10"/>
  <c r="DL10"/>
  <c r="DK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M10"/>
  <c r="J10"/>
  <c r="DT9"/>
  <c r="DS9"/>
  <c r="DR9"/>
  <c r="DP9"/>
  <c r="DO9"/>
  <c r="DN9"/>
  <c r="DM9"/>
  <c r="DL9"/>
  <c r="DK9"/>
  <c r="DK43" s="1"/>
  <c r="DG9"/>
  <c r="DF9"/>
  <c r="DF84" s="1"/>
  <c r="DE9"/>
  <c r="DD9"/>
  <c r="DD84" s="1"/>
  <c r="DC9"/>
  <c r="DB9"/>
  <c r="DB84" s="1"/>
  <c r="DA9"/>
  <c r="CZ9"/>
  <c r="CZ84" s="1"/>
  <c r="CY9"/>
  <c r="CX9"/>
  <c r="CX84" s="1"/>
  <c r="CW9"/>
  <c r="CV9"/>
  <c r="CV84" s="1"/>
  <c r="CU9"/>
  <c r="CT9"/>
  <c r="CT84" s="1"/>
  <c r="CS9"/>
  <c r="CR9"/>
  <c r="CR84" s="1"/>
  <c r="CQ9"/>
  <c r="CP9"/>
  <c r="CP84" s="1"/>
  <c r="CO9"/>
  <c r="CN9"/>
  <c r="CN84" s="1"/>
  <c r="CM9"/>
  <c r="CL9"/>
  <c r="CL84" s="1"/>
  <c r="CK9"/>
  <c r="CJ9"/>
  <c r="CJ84" s="1"/>
  <c r="CI9"/>
  <c r="CH9"/>
  <c r="CH84" s="1"/>
  <c r="CG9"/>
  <c r="CF9"/>
  <c r="CF84" s="1"/>
  <c r="CE9"/>
  <c r="CD9"/>
  <c r="CD84" s="1"/>
  <c r="CC9"/>
  <c r="CB9"/>
  <c r="CB84" s="1"/>
  <c r="CA9"/>
  <c r="BZ9"/>
  <c r="BZ84" s="1"/>
  <c r="BY9"/>
  <c r="BX9"/>
  <c r="BX84" s="1"/>
  <c r="BW9"/>
  <c r="BV9"/>
  <c r="BV84" s="1"/>
  <c r="BU9"/>
  <c r="BT9"/>
  <c r="BT84" s="1"/>
  <c r="BS9"/>
  <c r="BR9"/>
  <c r="BR84" s="1"/>
  <c r="BQ9"/>
  <c r="BP9"/>
  <c r="BP84" s="1"/>
  <c r="BO9"/>
  <c r="BN9"/>
  <c r="BN84" s="1"/>
  <c r="BM9"/>
  <c r="BL9"/>
  <c r="BL84" s="1"/>
  <c r="BK9"/>
  <c r="BJ9"/>
  <c r="BJ84" s="1"/>
  <c r="BI9"/>
  <c r="BH9"/>
  <c r="BH84" s="1"/>
  <c r="BG9"/>
  <c r="BF9"/>
  <c r="BF84" s="1"/>
  <c r="BE9"/>
  <c r="BD9"/>
  <c r="BD84" s="1"/>
  <c r="BC9"/>
  <c r="BB9"/>
  <c r="BB84" s="1"/>
  <c r="BA9"/>
  <c r="AZ9"/>
  <c r="AZ84" s="1"/>
  <c r="AY9"/>
  <c r="AX9"/>
  <c r="AX84" s="1"/>
  <c r="AW9"/>
  <c r="AV9"/>
  <c r="AV84" s="1"/>
  <c r="AU9"/>
  <c r="AT9"/>
  <c r="AT84" s="1"/>
  <c r="AS9"/>
  <c r="AR9"/>
  <c r="AR84" s="1"/>
  <c r="AQ9"/>
  <c r="AP9"/>
  <c r="AP84" s="1"/>
  <c r="AO9"/>
  <c r="AN9"/>
  <c r="AN84" s="1"/>
  <c r="AM9"/>
  <c r="AL9"/>
  <c r="AL84" s="1"/>
  <c r="AK9"/>
  <c r="AJ9"/>
  <c r="AJ84" s="1"/>
  <c r="AI9"/>
  <c r="AH9"/>
  <c r="AH84" s="1"/>
  <c r="AG9"/>
  <c r="AF9"/>
  <c r="AF84" s="1"/>
  <c r="AE9"/>
  <c r="AD9"/>
  <c r="AD112" s="1"/>
  <c r="AC9"/>
  <c r="AC112" s="1"/>
  <c r="AB9"/>
  <c r="AB112" s="1"/>
  <c r="AA9"/>
  <c r="AA112" s="1"/>
  <c r="Z9"/>
  <c r="Z112" s="1"/>
  <c r="Y9"/>
  <c r="Y112" s="1"/>
  <c r="X9"/>
  <c r="X112" s="1"/>
  <c r="W9"/>
  <c r="W112" s="1"/>
  <c r="V9"/>
  <c r="V112" s="1"/>
  <c r="U9"/>
  <c r="U112" s="1"/>
  <c r="T9"/>
  <c r="T112" s="1"/>
  <c r="S9"/>
  <c r="S112" s="1"/>
  <c r="R9"/>
  <c r="R112" s="1"/>
  <c r="Q9"/>
  <c r="Q112" s="1"/>
  <c r="P9"/>
  <c r="P112" s="1"/>
  <c r="O9"/>
  <c r="O112" s="1"/>
  <c r="N9"/>
  <c r="N112" s="1"/>
  <c r="M9"/>
  <c r="M112" s="1"/>
  <c r="J9"/>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M7"/>
  <c r="J7"/>
  <c r="DT6"/>
  <c r="DS6"/>
  <c r="DR6"/>
  <c r="DP6"/>
  <c r="DO6"/>
  <c r="DN6"/>
  <c r="DM6"/>
  <c r="DL6"/>
  <c r="DK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J6"/>
  <c r="DT5"/>
  <c r="DS5"/>
  <c r="DR5"/>
  <c r="DP5"/>
  <c r="DO5"/>
  <c r="DN5"/>
  <c r="DM5"/>
  <c r="DL5"/>
  <c r="DK5"/>
  <c r="DK42" s="1"/>
  <c r="DG5"/>
  <c r="DG111" s="1"/>
  <c r="DF5"/>
  <c r="DF111" s="1"/>
  <c r="DE5"/>
  <c r="DE111" s="1"/>
  <c r="DD5"/>
  <c r="DD111" s="1"/>
  <c r="DC5"/>
  <c r="DC111" s="1"/>
  <c r="DB5"/>
  <c r="DB111" s="1"/>
  <c r="DA5"/>
  <c r="DA111" s="1"/>
  <c r="CZ5"/>
  <c r="CZ111" s="1"/>
  <c r="CY5"/>
  <c r="CY111" s="1"/>
  <c r="CX5"/>
  <c r="CX111" s="1"/>
  <c r="CW5"/>
  <c r="CW111" s="1"/>
  <c r="CV5"/>
  <c r="CV111" s="1"/>
  <c r="CU5"/>
  <c r="CU111" s="1"/>
  <c r="CT5"/>
  <c r="CT111" s="1"/>
  <c r="CS5"/>
  <c r="CS111" s="1"/>
  <c r="CR5"/>
  <c r="CR111" s="1"/>
  <c r="CQ5"/>
  <c r="CQ111" s="1"/>
  <c r="CP5"/>
  <c r="CP111" s="1"/>
  <c r="CO5"/>
  <c r="CO111" s="1"/>
  <c r="CN5"/>
  <c r="CN111" s="1"/>
  <c r="CM5"/>
  <c r="CM111" s="1"/>
  <c r="CL5"/>
  <c r="CL111" s="1"/>
  <c r="CK5"/>
  <c r="CK111" s="1"/>
  <c r="CJ5"/>
  <c r="CJ111" s="1"/>
  <c r="CI5"/>
  <c r="CI111" s="1"/>
  <c r="CH5"/>
  <c r="CH111" s="1"/>
  <c r="CG5"/>
  <c r="CG111" s="1"/>
  <c r="CF5"/>
  <c r="CF111" s="1"/>
  <c r="CE5"/>
  <c r="CE111" s="1"/>
  <c r="CD5"/>
  <c r="CD111" s="1"/>
  <c r="CC5"/>
  <c r="CC111" s="1"/>
  <c r="CB5"/>
  <c r="CB111" s="1"/>
  <c r="CA5"/>
  <c r="CA111" s="1"/>
  <c r="BZ5"/>
  <c r="BZ111" s="1"/>
  <c r="BY5"/>
  <c r="BY111" s="1"/>
  <c r="BX5"/>
  <c r="BX111" s="1"/>
  <c r="BW5"/>
  <c r="BW111" s="1"/>
  <c r="BV5"/>
  <c r="BV111" s="1"/>
  <c r="BU5"/>
  <c r="BU111" s="1"/>
  <c r="BT5"/>
  <c r="BT111" s="1"/>
  <c r="BS5"/>
  <c r="BS111" s="1"/>
  <c r="BR5"/>
  <c r="BR111" s="1"/>
  <c r="BQ5"/>
  <c r="BQ111" s="1"/>
  <c r="BP5"/>
  <c r="BP111" s="1"/>
  <c r="BO5"/>
  <c r="BO111" s="1"/>
  <c r="BN5"/>
  <c r="BN111" s="1"/>
  <c r="BM5"/>
  <c r="BM111" s="1"/>
  <c r="BL5"/>
  <c r="BL111" s="1"/>
  <c r="BK5"/>
  <c r="BK111" s="1"/>
  <c r="BJ5"/>
  <c r="BJ111" s="1"/>
  <c r="BI5"/>
  <c r="BI111" s="1"/>
  <c r="BH5"/>
  <c r="BH111" s="1"/>
  <c r="BG5"/>
  <c r="BG111" s="1"/>
  <c r="BF5"/>
  <c r="BF111" s="1"/>
  <c r="BE5"/>
  <c r="BE111" s="1"/>
  <c r="BD5"/>
  <c r="BD111" s="1"/>
  <c r="BC5"/>
  <c r="BC111" s="1"/>
  <c r="BB5"/>
  <c r="BB111" s="1"/>
  <c r="BA5"/>
  <c r="BA111" s="1"/>
  <c r="AZ5"/>
  <c r="AZ111" s="1"/>
  <c r="AY5"/>
  <c r="AY111" s="1"/>
  <c r="AX5"/>
  <c r="AX111" s="1"/>
  <c r="AW5"/>
  <c r="AW111" s="1"/>
  <c r="AV5"/>
  <c r="AV111" s="1"/>
  <c r="AU5"/>
  <c r="AU111" s="1"/>
  <c r="AT5"/>
  <c r="AT111" s="1"/>
  <c r="AS5"/>
  <c r="AS111" s="1"/>
  <c r="AR5"/>
  <c r="AR111" s="1"/>
  <c r="AQ5"/>
  <c r="AQ111" s="1"/>
  <c r="AP5"/>
  <c r="AP111" s="1"/>
  <c r="AO5"/>
  <c r="AO111" s="1"/>
  <c r="AN5"/>
  <c r="AN111" s="1"/>
  <c r="AM5"/>
  <c r="AM111" s="1"/>
  <c r="AL5"/>
  <c r="AL111" s="1"/>
  <c r="AK5"/>
  <c r="AK111" s="1"/>
  <c r="AJ5"/>
  <c r="AJ111" s="1"/>
  <c r="AI5"/>
  <c r="AI111" s="1"/>
  <c r="AH5"/>
  <c r="AH111" s="1"/>
  <c r="AG5"/>
  <c r="AG111" s="1"/>
  <c r="AF5"/>
  <c r="AF111" s="1"/>
  <c r="AE5"/>
  <c r="AE111" s="1"/>
  <c r="AD5"/>
  <c r="AD111" s="1"/>
  <c r="AD114" s="1"/>
  <c r="AC5"/>
  <c r="AC111" s="1"/>
  <c r="AC114" s="1"/>
  <c r="AB5"/>
  <c r="AB111" s="1"/>
  <c r="AB114" s="1"/>
  <c r="AA5"/>
  <c r="AA111" s="1"/>
  <c r="AA114" s="1"/>
  <c r="Z5"/>
  <c r="Z111" s="1"/>
  <c r="Z114" s="1"/>
  <c r="Y5"/>
  <c r="Y111" s="1"/>
  <c r="Y114" s="1"/>
  <c r="X5"/>
  <c r="X111" s="1"/>
  <c r="X114" s="1"/>
  <c r="W5"/>
  <c r="W111" s="1"/>
  <c r="W114" s="1"/>
  <c r="V5"/>
  <c r="V111" s="1"/>
  <c r="V114" s="1"/>
  <c r="U5"/>
  <c r="U111" s="1"/>
  <c r="U114" s="1"/>
  <c r="T5"/>
  <c r="T111" s="1"/>
  <c r="T114" s="1"/>
  <c r="S5"/>
  <c r="S111" s="1"/>
  <c r="S114" s="1"/>
  <c r="R5"/>
  <c r="R111" s="1"/>
  <c r="R114" s="1"/>
  <c r="Q5"/>
  <c r="Q111" s="1"/>
  <c r="Q114" s="1"/>
  <c r="P5"/>
  <c r="P111" s="1"/>
  <c r="P114" s="1"/>
  <c r="O5"/>
  <c r="O111" s="1"/>
  <c r="O114" s="1"/>
  <c r="N5"/>
  <c r="N111" s="1"/>
  <c r="N114" s="1"/>
  <c r="M5"/>
  <c r="M111" s="1"/>
  <c r="M114" s="1"/>
  <c r="J5"/>
  <c r="J42" s="1"/>
  <c r="E123" i="21"/>
  <c r="E122"/>
  <c r="E121"/>
  <c r="E120"/>
  <c r="E119"/>
  <c r="E118"/>
  <c r="E117"/>
  <c r="E116"/>
  <c r="D116"/>
  <c r="E115"/>
  <c r="D115"/>
  <c r="E111"/>
  <c r="E110"/>
  <c r="E109"/>
  <c r="E108"/>
  <c r="E107"/>
  <c r="E106"/>
  <c r="E105"/>
  <c r="E104"/>
  <c r="D104"/>
  <c r="E103"/>
  <c r="D103"/>
  <c r="E99"/>
  <c r="E98"/>
  <c r="E97"/>
  <c r="E96"/>
  <c r="E95"/>
  <c r="E94"/>
  <c r="E93"/>
  <c r="E92"/>
  <c r="D92"/>
  <c r="E91"/>
  <c r="D91"/>
  <c r="D80"/>
  <c r="D79"/>
  <c r="E72"/>
  <c r="E71"/>
  <c r="E70"/>
  <c r="E69"/>
  <c r="E68"/>
  <c r="E67"/>
  <c r="E66"/>
  <c r="E65"/>
  <c r="D65" s="1"/>
  <c r="G65" s="1"/>
  <c r="E64"/>
  <c r="D64"/>
  <c r="E60"/>
  <c r="E59"/>
  <c r="E58"/>
  <c r="E57"/>
  <c r="E56"/>
  <c r="E55"/>
  <c r="E54"/>
  <c r="E53"/>
  <c r="D53" s="1"/>
  <c r="E52"/>
  <c r="D52"/>
  <c r="E48"/>
  <c r="E47"/>
  <c r="E46"/>
  <c r="E45"/>
  <c r="E44"/>
  <c r="E43"/>
  <c r="E42"/>
  <c r="E41"/>
  <c r="D41" s="1"/>
  <c r="G41" s="1"/>
  <c r="L41" s="1"/>
  <c r="E40"/>
  <c r="D40"/>
  <c r="D29"/>
  <c r="G29" s="1"/>
  <c r="DV64" i="61" l="1"/>
  <c r="DU64" s="1"/>
  <c r="DT64" s="1"/>
  <c r="DS64" s="1"/>
  <c r="DR64" s="1"/>
  <c r="DQ64" s="1"/>
  <c r="DP64" s="1"/>
  <c r="DO64" s="1"/>
  <c r="DN64" s="1"/>
  <c r="DM64" s="1"/>
  <c r="DL64" s="1"/>
  <c r="H18" i="75"/>
  <c r="DV105" i="61"/>
  <c r="DU105" s="1"/>
  <c r="DT105" s="1"/>
  <c r="DS105" s="1"/>
  <c r="J109"/>
  <c r="DV108" s="1"/>
  <c r="DU42"/>
  <c r="DV107"/>
  <c r="DV44"/>
  <c r="DP42"/>
  <c r="DQ107"/>
  <c r="DQ44"/>
  <c r="DI50" i="60"/>
  <c r="DQ50"/>
  <c r="DU51"/>
  <c r="DI52"/>
  <c r="DI53"/>
  <c r="DQ53"/>
  <c r="DU54"/>
  <c r="DI55"/>
  <c r="DQ55"/>
  <c r="DI57"/>
  <c r="DI48"/>
  <c r="DI49"/>
  <c r="DQ49"/>
  <c r="DU49" s="1"/>
  <c r="DU50"/>
  <c r="DI51"/>
  <c r="DQ51"/>
  <c r="DQ52"/>
  <c r="DU52" s="1"/>
  <c r="DU53"/>
  <c r="DI54"/>
  <c r="DQ54"/>
  <c r="DU55"/>
  <c r="DI56"/>
  <c r="DQ56"/>
  <c r="DU56" s="1"/>
  <c r="DQ57"/>
  <c r="DU57" s="1"/>
  <c r="DM66"/>
  <c r="DL66" s="1"/>
  <c r="DK66" s="1"/>
  <c r="DU41"/>
  <c r="DK111"/>
  <c r="AE107"/>
  <c r="AE112"/>
  <c r="AG107"/>
  <c r="AG112"/>
  <c r="AI107"/>
  <c r="AI112"/>
  <c r="AK107"/>
  <c r="AK112"/>
  <c r="AM107"/>
  <c r="AM112"/>
  <c r="AO107"/>
  <c r="AO112"/>
  <c r="AQ107"/>
  <c r="AQ112"/>
  <c r="AS107"/>
  <c r="AS112"/>
  <c r="AU107"/>
  <c r="AU112"/>
  <c r="AW107"/>
  <c r="AW112"/>
  <c r="AY107"/>
  <c r="AY112"/>
  <c r="BA107"/>
  <c r="BA112"/>
  <c r="BC107"/>
  <c r="BC112"/>
  <c r="BE107"/>
  <c r="BE112"/>
  <c r="BG107"/>
  <c r="BG112"/>
  <c r="BI107"/>
  <c r="BI112"/>
  <c r="BK107"/>
  <c r="BK112"/>
  <c r="BM107"/>
  <c r="BM112"/>
  <c r="BO107"/>
  <c r="BO112"/>
  <c r="BQ107"/>
  <c r="BQ112"/>
  <c r="BS107"/>
  <c r="BS112"/>
  <c r="BU107"/>
  <c r="BU112"/>
  <c r="BW107"/>
  <c r="BW112"/>
  <c r="BY107"/>
  <c r="BY112"/>
  <c r="CA107"/>
  <c r="CA112"/>
  <c r="CC107"/>
  <c r="CC112"/>
  <c r="CE107"/>
  <c r="CE112"/>
  <c r="CG107"/>
  <c r="CG112"/>
  <c r="CI107"/>
  <c r="CI112"/>
  <c r="CK107"/>
  <c r="CK112"/>
  <c r="CM107"/>
  <c r="CM112"/>
  <c r="CO107"/>
  <c r="CO112"/>
  <c r="CQ107"/>
  <c r="CQ112"/>
  <c r="CS107"/>
  <c r="CS112"/>
  <c r="CU107"/>
  <c r="CU112"/>
  <c r="CW107"/>
  <c r="CW112"/>
  <c r="CY107"/>
  <c r="CY112"/>
  <c r="DA107"/>
  <c r="DA112"/>
  <c r="DC107"/>
  <c r="DC112"/>
  <c r="DE107"/>
  <c r="DE112"/>
  <c r="DG107"/>
  <c r="DG112"/>
  <c r="AE114"/>
  <c r="AG114"/>
  <c r="AI114"/>
  <c r="AK114"/>
  <c r="AM114"/>
  <c r="AO114"/>
  <c r="AQ114"/>
  <c r="AS114"/>
  <c r="AU114"/>
  <c r="AW114"/>
  <c r="AY114"/>
  <c r="BA114"/>
  <c r="BC114"/>
  <c r="BE114"/>
  <c r="BG114"/>
  <c r="BI114"/>
  <c r="BK114"/>
  <c r="BM114"/>
  <c r="BO114"/>
  <c r="BQ114"/>
  <c r="BS114"/>
  <c r="BU114"/>
  <c r="BW114"/>
  <c r="BY114"/>
  <c r="CA114"/>
  <c r="CC114"/>
  <c r="CE114"/>
  <c r="CG114"/>
  <c r="CI114"/>
  <c r="CK114"/>
  <c r="CM114"/>
  <c r="CO114"/>
  <c r="CQ114"/>
  <c r="CS114"/>
  <c r="CU114"/>
  <c r="CW114"/>
  <c r="CY114"/>
  <c r="DA114"/>
  <c r="DC114"/>
  <c r="DE114"/>
  <c r="DG114"/>
  <c r="DQ5"/>
  <c r="DI6"/>
  <c r="DQ6"/>
  <c r="DI8"/>
  <c r="DQ8"/>
  <c r="DQ9"/>
  <c r="DI11"/>
  <c r="DQ11"/>
  <c r="DI13"/>
  <c r="DQ13"/>
  <c r="M42"/>
  <c r="O42"/>
  <c r="Q42"/>
  <c r="S42"/>
  <c r="U42"/>
  <c r="W42"/>
  <c r="Y42"/>
  <c r="AA42"/>
  <c r="AC42"/>
  <c r="AE42"/>
  <c r="AG42"/>
  <c r="AI42"/>
  <c r="AK42"/>
  <c r="AM42"/>
  <c r="AO42"/>
  <c r="AQ42"/>
  <c r="AS42"/>
  <c r="AU42"/>
  <c r="AW42"/>
  <c r="AY42"/>
  <c r="BA42"/>
  <c r="BC42"/>
  <c r="BE42"/>
  <c r="BG42"/>
  <c r="BI42"/>
  <c r="BK42"/>
  <c r="BM42"/>
  <c r="BO42"/>
  <c r="BQ42"/>
  <c r="BS42"/>
  <c r="BU42"/>
  <c r="BW42"/>
  <c r="BY42"/>
  <c r="CA42"/>
  <c r="CC42"/>
  <c r="CE42"/>
  <c r="CG42"/>
  <c r="CI42"/>
  <c r="CK42"/>
  <c r="CM42"/>
  <c r="CO42"/>
  <c r="CQ42"/>
  <c r="CS42"/>
  <c r="CU42"/>
  <c r="CW42"/>
  <c r="CY42"/>
  <c r="DA42"/>
  <c r="DC42"/>
  <c r="DE42"/>
  <c r="DG42"/>
  <c r="P43"/>
  <c r="O43" s="1"/>
  <c r="T43"/>
  <c r="S43" s="1"/>
  <c r="X43"/>
  <c r="W43" s="1"/>
  <c r="AB43"/>
  <c r="AA43" s="1"/>
  <c r="AF43"/>
  <c r="AE43" s="1"/>
  <c r="AJ43"/>
  <c r="AI43" s="1"/>
  <c r="AN43"/>
  <c r="AM43" s="1"/>
  <c r="AR43"/>
  <c r="AQ43" s="1"/>
  <c r="AV43"/>
  <c r="AU43" s="1"/>
  <c r="AZ43"/>
  <c r="AY43" s="1"/>
  <c r="BD43"/>
  <c r="BC43" s="1"/>
  <c r="BH43"/>
  <c r="BG43" s="1"/>
  <c r="BL43"/>
  <c r="BK43" s="1"/>
  <c r="BP43"/>
  <c r="BO43" s="1"/>
  <c r="BT43"/>
  <c r="BS43" s="1"/>
  <c r="BX43"/>
  <c r="BW43" s="1"/>
  <c r="CB43"/>
  <c r="CA43" s="1"/>
  <c r="CF43"/>
  <c r="CE43" s="1"/>
  <c r="CJ43"/>
  <c r="CI43" s="1"/>
  <c r="CN43"/>
  <c r="CM43" s="1"/>
  <c r="CR43"/>
  <c r="CQ43" s="1"/>
  <c r="CV43"/>
  <c r="CU43" s="1"/>
  <c r="CZ43"/>
  <c r="CY43" s="1"/>
  <c r="DD43"/>
  <c r="DC43" s="1"/>
  <c r="P63"/>
  <c r="O63" s="1"/>
  <c r="T63"/>
  <c r="S63" s="1"/>
  <c r="X63"/>
  <c r="W63" s="1"/>
  <c r="AB63"/>
  <c r="AA63" s="1"/>
  <c r="AF63"/>
  <c r="AE63" s="1"/>
  <c r="AJ63"/>
  <c r="AI63" s="1"/>
  <c r="AN63"/>
  <c r="AM63" s="1"/>
  <c r="AR63"/>
  <c r="AQ63" s="1"/>
  <c r="AV63"/>
  <c r="AU63" s="1"/>
  <c r="AZ63"/>
  <c r="AY63" s="1"/>
  <c r="BD63"/>
  <c r="BC63" s="1"/>
  <c r="BH63"/>
  <c r="BG63" s="1"/>
  <c r="BL63"/>
  <c r="BK63" s="1"/>
  <c r="BP63"/>
  <c r="BO63" s="1"/>
  <c r="BT63"/>
  <c r="BS63" s="1"/>
  <c r="BX63"/>
  <c r="BW63" s="1"/>
  <c r="CB63"/>
  <c r="CA63" s="1"/>
  <c r="CF63"/>
  <c r="CE63" s="1"/>
  <c r="CJ63"/>
  <c r="CI63" s="1"/>
  <c r="CN63"/>
  <c r="CM63" s="1"/>
  <c r="CR63"/>
  <c r="CQ63" s="1"/>
  <c r="CV63"/>
  <c r="CU63" s="1"/>
  <c r="CZ63"/>
  <c r="CY63" s="1"/>
  <c r="DD63"/>
  <c r="DC63" s="1"/>
  <c r="DG63"/>
  <c r="M64"/>
  <c r="O64"/>
  <c r="Q64"/>
  <c r="S64"/>
  <c r="U64"/>
  <c r="W64"/>
  <c r="Y64"/>
  <c r="AA64"/>
  <c r="AC64"/>
  <c r="AE64"/>
  <c r="AG64"/>
  <c r="AI64"/>
  <c r="AK64"/>
  <c r="AM64"/>
  <c r="AO64"/>
  <c r="AQ64"/>
  <c r="AS64"/>
  <c r="AU64"/>
  <c r="AW64"/>
  <c r="AY64"/>
  <c r="BA64"/>
  <c r="BC64"/>
  <c r="BE64"/>
  <c r="BG64"/>
  <c r="BI64"/>
  <c r="BK64"/>
  <c r="BM64"/>
  <c r="BO64"/>
  <c r="BQ64"/>
  <c r="BS64"/>
  <c r="BU64"/>
  <c r="BW64"/>
  <c r="BY64"/>
  <c r="CA64"/>
  <c r="CC64"/>
  <c r="CE64"/>
  <c r="CG64"/>
  <c r="CI64"/>
  <c r="CK64"/>
  <c r="CM64"/>
  <c r="CO64"/>
  <c r="CQ64"/>
  <c r="CS64"/>
  <c r="CU64"/>
  <c r="CW64"/>
  <c r="CY64"/>
  <c r="DA64"/>
  <c r="DC64"/>
  <c r="DE64"/>
  <c r="DG64"/>
  <c r="N83"/>
  <c r="P83"/>
  <c r="R83"/>
  <c r="T83"/>
  <c r="V83"/>
  <c r="X83"/>
  <c r="Z83"/>
  <c r="AB83"/>
  <c r="AD83"/>
  <c r="AF83"/>
  <c r="AH83"/>
  <c r="AJ83"/>
  <c r="AL83"/>
  <c r="AN83"/>
  <c r="AP83"/>
  <c r="AR83"/>
  <c r="AT83"/>
  <c r="AV83"/>
  <c r="AX83"/>
  <c r="AZ83"/>
  <c r="BB83"/>
  <c r="BD83"/>
  <c r="BF83"/>
  <c r="BH83"/>
  <c r="BJ83"/>
  <c r="BL83"/>
  <c r="BN83"/>
  <c r="BP83"/>
  <c r="BR83"/>
  <c r="BT83"/>
  <c r="BV83"/>
  <c r="BX83"/>
  <c r="BZ83"/>
  <c r="CB83"/>
  <c r="CD83"/>
  <c r="CF83"/>
  <c r="CH83"/>
  <c r="CJ83"/>
  <c r="CL83"/>
  <c r="CN83"/>
  <c r="CP83"/>
  <c r="CR83"/>
  <c r="CT83"/>
  <c r="CV83"/>
  <c r="CX83"/>
  <c r="CZ83"/>
  <c r="DB83"/>
  <c r="DD83"/>
  <c r="DF83"/>
  <c r="N84"/>
  <c r="P84"/>
  <c r="R84"/>
  <c r="T84"/>
  <c r="V84"/>
  <c r="X84"/>
  <c r="Z84"/>
  <c r="AB84"/>
  <c r="AD84"/>
  <c r="M106"/>
  <c r="O106"/>
  <c r="Q106"/>
  <c r="S106"/>
  <c r="U106"/>
  <c r="W106"/>
  <c r="Y106"/>
  <c r="AA106"/>
  <c r="AC106"/>
  <c r="AE106"/>
  <c r="AE109" s="1"/>
  <c r="AG106"/>
  <c r="AG109" s="1"/>
  <c r="AI106"/>
  <c r="AI109" s="1"/>
  <c r="AK106"/>
  <c r="AK109" s="1"/>
  <c r="AM106"/>
  <c r="AM109" s="1"/>
  <c r="AO106"/>
  <c r="AO109" s="1"/>
  <c r="AQ106"/>
  <c r="AQ109" s="1"/>
  <c r="AS106"/>
  <c r="AS109" s="1"/>
  <c r="AU106"/>
  <c r="AU109" s="1"/>
  <c r="AW106"/>
  <c r="AW109" s="1"/>
  <c r="AY106"/>
  <c r="AY109" s="1"/>
  <c r="BA106"/>
  <c r="BA109" s="1"/>
  <c r="BC106"/>
  <c r="BC109" s="1"/>
  <c r="BE106"/>
  <c r="BE109" s="1"/>
  <c r="BG106"/>
  <c r="BG109" s="1"/>
  <c r="BI106"/>
  <c r="BI109" s="1"/>
  <c r="BK106"/>
  <c r="BK109" s="1"/>
  <c r="BM106"/>
  <c r="BM109" s="1"/>
  <c r="BO106"/>
  <c r="BO109" s="1"/>
  <c r="BQ106"/>
  <c r="BQ109" s="1"/>
  <c r="BS106"/>
  <c r="BS109" s="1"/>
  <c r="BU106"/>
  <c r="BU109" s="1"/>
  <c r="BW106"/>
  <c r="BW109" s="1"/>
  <c r="BY106"/>
  <c r="BY109" s="1"/>
  <c r="CA106"/>
  <c r="CA109" s="1"/>
  <c r="CC106"/>
  <c r="CC109" s="1"/>
  <c r="CE106"/>
  <c r="CE109" s="1"/>
  <c r="CG106"/>
  <c r="CG109" s="1"/>
  <c r="CI106"/>
  <c r="CI109" s="1"/>
  <c r="CK106"/>
  <c r="CK109" s="1"/>
  <c r="CM106"/>
  <c r="CM109" s="1"/>
  <c r="CO106"/>
  <c r="CO109" s="1"/>
  <c r="CQ106"/>
  <c r="CQ109" s="1"/>
  <c r="CS106"/>
  <c r="CS109" s="1"/>
  <c r="CU106"/>
  <c r="CU109" s="1"/>
  <c r="CW106"/>
  <c r="CW109" s="1"/>
  <c r="CY106"/>
  <c r="CY109" s="1"/>
  <c r="DA106"/>
  <c r="DA109" s="1"/>
  <c r="DC106"/>
  <c r="DC109" s="1"/>
  <c r="DE106"/>
  <c r="DE109" s="1"/>
  <c r="DG106"/>
  <c r="DG109" s="1"/>
  <c r="N107"/>
  <c r="P107"/>
  <c r="R107"/>
  <c r="T107"/>
  <c r="V107"/>
  <c r="X107"/>
  <c r="Z107"/>
  <c r="AB107"/>
  <c r="AD107"/>
  <c r="AF112"/>
  <c r="AF114" s="1"/>
  <c r="AF107"/>
  <c r="AH112"/>
  <c r="AH107"/>
  <c r="AJ112"/>
  <c r="AJ114" s="1"/>
  <c r="AJ107"/>
  <c r="AL112"/>
  <c r="AL107"/>
  <c r="AN112"/>
  <c r="AN114" s="1"/>
  <c r="AN107"/>
  <c r="AP112"/>
  <c r="AP107"/>
  <c r="AR112"/>
  <c r="AR107"/>
  <c r="AT112"/>
  <c r="AT107"/>
  <c r="AV112"/>
  <c r="AV107"/>
  <c r="AX112"/>
  <c r="AX107"/>
  <c r="AZ112"/>
  <c r="AZ107"/>
  <c r="BB112"/>
  <c r="BB107"/>
  <c r="BD112"/>
  <c r="BD107"/>
  <c r="BF112"/>
  <c r="BF107"/>
  <c r="BH112"/>
  <c r="BH107"/>
  <c r="BJ112"/>
  <c r="BJ107"/>
  <c r="BL112"/>
  <c r="BL107"/>
  <c r="BN112"/>
  <c r="BN107"/>
  <c r="BP112"/>
  <c r="BP107"/>
  <c r="BR112"/>
  <c r="BR107"/>
  <c r="BT112"/>
  <c r="BT107"/>
  <c r="BV112"/>
  <c r="BV107"/>
  <c r="BX112"/>
  <c r="BX107"/>
  <c r="BZ112"/>
  <c r="BZ107"/>
  <c r="CB112"/>
  <c r="CB107"/>
  <c r="CD112"/>
  <c r="CD107"/>
  <c r="CF112"/>
  <c r="CF107"/>
  <c r="CH112"/>
  <c r="CH107"/>
  <c r="CJ112"/>
  <c r="CJ107"/>
  <c r="CL112"/>
  <c r="CL107"/>
  <c r="CN112"/>
  <c r="CN107"/>
  <c r="CP112"/>
  <c r="CP107"/>
  <c r="CR112"/>
  <c r="CR107"/>
  <c r="CT112"/>
  <c r="CT107"/>
  <c r="CV112"/>
  <c r="CV107"/>
  <c r="CX112"/>
  <c r="CX107"/>
  <c r="CZ112"/>
  <c r="CZ107"/>
  <c r="DB112"/>
  <c r="DB107"/>
  <c r="DD112"/>
  <c r="DD107"/>
  <c r="DF112"/>
  <c r="DF107"/>
  <c r="AH114"/>
  <c r="AL114"/>
  <c r="AP114"/>
  <c r="AR114"/>
  <c r="AT114"/>
  <c r="AV114"/>
  <c r="AX114"/>
  <c r="AZ114"/>
  <c r="BB114"/>
  <c r="BD114"/>
  <c r="BF114"/>
  <c r="BH114"/>
  <c r="BJ114"/>
  <c r="BL114"/>
  <c r="BN114"/>
  <c r="BP114"/>
  <c r="BR114"/>
  <c r="BT114"/>
  <c r="BV114"/>
  <c r="BX114"/>
  <c r="BZ114"/>
  <c r="CB114"/>
  <c r="CD114"/>
  <c r="CF114"/>
  <c r="CH114"/>
  <c r="CJ114"/>
  <c r="CL114"/>
  <c r="CN114"/>
  <c r="CP114"/>
  <c r="CR114"/>
  <c r="CT114"/>
  <c r="CV114"/>
  <c r="CX114"/>
  <c r="CZ114"/>
  <c r="DB114"/>
  <c r="DD114"/>
  <c r="DF114"/>
  <c r="DI5"/>
  <c r="DU6"/>
  <c r="DI7"/>
  <c r="DQ7"/>
  <c r="DU7" s="1"/>
  <c r="DU8"/>
  <c r="DI9"/>
  <c r="DI10"/>
  <c r="DQ10"/>
  <c r="DU10" s="1"/>
  <c r="DU11"/>
  <c r="DI12"/>
  <c r="DQ12"/>
  <c r="DU12" s="1"/>
  <c r="DU13"/>
  <c r="DI14"/>
  <c r="DQ14"/>
  <c r="N42"/>
  <c r="P42"/>
  <c r="P45" s="1"/>
  <c r="O45" s="1"/>
  <c r="R42"/>
  <c r="T42"/>
  <c r="T45" s="1"/>
  <c r="S45" s="1"/>
  <c r="V42"/>
  <c r="X42"/>
  <c r="X45" s="1"/>
  <c r="W45" s="1"/>
  <c r="Z42"/>
  <c r="AB42"/>
  <c r="AB45" s="1"/>
  <c r="AA45" s="1"/>
  <c r="AD42"/>
  <c r="AF42"/>
  <c r="AF45" s="1"/>
  <c r="AE45" s="1"/>
  <c r="AH42"/>
  <c r="AJ42"/>
  <c r="AJ45" s="1"/>
  <c r="AI45" s="1"/>
  <c r="AL42"/>
  <c r="AN42"/>
  <c r="AN45" s="1"/>
  <c r="AM45" s="1"/>
  <c r="AP42"/>
  <c r="AR42"/>
  <c r="AR45" s="1"/>
  <c r="AQ45" s="1"/>
  <c r="AT42"/>
  <c r="AV42"/>
  <c r="AV45" s="1"/>
  <c r="AU45" s="1"/>
  <c r="AX42"/>
  <c r="AZ42"/>
  <c r="AZ45" s="1"/>
  <c r="AY45" s="1"/>
  <c r="BB42"/>
  <c r="BD42"/>
  <c r="BD45" s="1"/>
  <c r="BC45" s="1"/>
  <c r="BF42"/>
  <c r="BH42"/>
  <c r="BH45" s="1"/>
  <c r="BG45" s="1"/>
  <c r="BJ42"/>
  <c r="BL42"/>
  <c r="BL45" s="1"/>
  <c r="BK45" s="1"/>
  <c r="BN42"/>
  <c r="BP42"/>
  <c r="BP45" s="1"/>
  <c r="BO45" s="1"/>
  <c r="BR42"/>
  <c r="BT42"/>
  <c r="BT45" s="1"/>
  <c r="BS45" s="1"/>
  <c r="BV42"/>
  <c r="BX42"/>
  <c r="BX45" s="1"/>
  <c r="BW45" s="1"/>
  <c r="BZ42"/>
  <c r="CB42"/>
  <c r="CB45" s="1"/>
  <c r="CA45" s="1"/>
  <c r="CD42"/>
  <c r="CF42"/>
  <c r="CF45" s="1"/>
  <c r="CE45" s="1"/>
  <c r="CH42"/>
  <c r="CJ42"/>
  <c r="CJ45" s="1"/>
  <c r="CI45" s="1"/>
  <c r="CL42"/>
  <c r="CN42"/>
  <c r="CN45" s="1"/>
  <c r="CM45" s="1"/>
  <c r="CP42"/>
  <c r="CR42"/>
  <c r="CR45" s="1"/>
  <c r="CQ45" s="1"/>
  <c r="CT42"/>
  <c r="CV42"/>
  <c r="CV45" s="1"/>
  <c r="CU45" s="1"/>
  <c r="CX42"/>
  <c r="CZ42"/>
  <c r="CZ45" s="1"/>
  <c r="CY45" s="1"/>
  <c r="DB42"/>
  <c r="DD42"/>
  <c r="DD45" s="1"/>
  <c r="DC45" s="1"/>
  <c r="DF42"/>
  <c r="N43"/>
  <c r="M43" s="1"/>
  <c r="J43" s="1"/>
  <c r="R43"/>
  <c r="Q43" s="1"/>
  <c r="V43"/>
  <c r="U43" s="1"/>
  <c r="Z43"/>
  <c r="Y43" s="1"/>
  <c r="AD43"/>
  <c r="AC43" s="1"/>
  <c r="AH43"/>
  <c r="AG43" s="1"/>
  <c r="AL43"/>
  <c r="AK43" s="1"/>
  <c r="AP43"/>
  <c r="AO43" s="1"/>
  <c r="AT43"/>
  <c r="AS43" s="1"/>
  <c r="AX43"/>
  <c r="AW43" s="1"/>
  <c r="BB43"/>
  <c r="BA43" s="1"/>
  <c r="BF43"/>
  <c r="BE43" s="1"/>
  <c r="BJ43"/>
  <c r="BI43" s="1"/>
  <c r="BN43"/>
  <c r="BM43" s="1"/>
  <c r="BR43"/>
  <c r="BQ43" s="1"/>
  <c r="BV43"/>
  <c r="BU43" s="1"/>
  <c r="BZ43"/>
  <c r="BY43" s="1"/>
  <c r="CD43"/>
  <c r="CC43" s="1"/>
  <c r="CH43"/>
  <c r="CG43" s="1"/>
  <c r="CL43"/>
  <c r="CK43" s="1"/>
  <c r="CP43"/>
  <c r="CO43" s="1"/>
  <c r="CT43"/>
  <c r="CS43" s="1"/>
  <c r="CX43"/>
  <c r="CW43" s="1"/>
  <c r="DB43"/>
  <c r="DA43" s="1"/>
  <c r="DF43"/>
  <c r="DE43" s="1"/>
  <c r="DK44"/>
  <c r="J44" s="1"/>
  <c r="N63"/>
  <c r="M63" s="1"/>
  <c r="DU60" s="1"/>
  <c r="R63"/>
  <c r="Q63" s="1"/>
  <c r="V63"/>
  <c r="U63" s="1"/>
  <c r="Z63"/>
  <c r="Y63" s="1"/>
  <c r="AD63"/>
  <c r="AC63" s="1"/>
  <c r="AH63"/>
  <c r="AG63" s="1"/>
  <c r="AL63"/>
  <c r="AK63" s="1"/>
  <c r="AP63"/>
  <c r="AO63" s="1"/>
  <c r="AT63"/>
  <c r="AS63" s="1"/>
  <c r="AX63"/>
  <c r="AW63" s="1"/>
  <c r="BB63"/>
  <c r="BA63" s="1"/>
  <c r="BF63"/>
  <c r="BE63" s="1"/>
  <c r="BJ63"/>
  <c r="BI63" s="1"/>
  <c r="BN63"/>
  <c r="BM63" s="1"/>
  <c r="BR63"/>
  <c r="BQ63" s="1"/>
  <c r="BV63"/>
  <c r="BU63" s="1"/>
  <c r="BZ63"/>
  <c r="BY63" s="1"/>
  <c r="CD63"/>
  <c r="CC63" s="1"/>
  <c r="CH63"/>
  <c r="CG63" s="1"/>
  <c r="CL63"/>
  <c r="CK63" s="1"/>
  <c r="CP63"/>
  <c r="CO63" s="1"/>
  <c r="CT63"/>
  <c r="CS63" s="1"/>
  <c r="CX63"/>
  <c r="CW63" s="1"/>
  <c r="DB63"/>
  <c r="DA63" s="1"/>
  <c r="DF63"/>
  <c r="DE63" s="1"/>
  <c r="DU63"/>
  <c r="DT63" s="1"/>
  <c r="DS63" s="1"/>
  <c r="DR63" s="1"/>
  <c r="N64"/>
  <c r="P64"/>
  <c r="R64"/>
  <c r="T64"/>
  <c r="V64"/>
  <c r="X64"/>
  <c r="Z64"/>
  <c r="AB64"/>
  <c r="AD64"/>
  <c r="AF64"/>
  <c r="AH64"/>
  <c r="AJ64"/>
  <c r="AL64"/>
  <c r="AN64"/>
  <c r="AP64"/>
  <c r="AR64"/>
  <c r="AT64"/>
  <c r="AV64"/>
  <c r="AX64"/>
  <c r="AZ64"/>
  <c r="BB64"/>
  <c r="BD64"/>
  <c r="BF64"/>
  <c r="BH64"/>
  <c r="BJ64"/>
  <c r="BL64"/>
  <c r="BN64"/>
  <c r="BP64"/>
  <c r="BR64"/>
  <c r="BT64"/>
  <c r="BV64"/>
  <c r="BX64"/>
  <c r="BZ64"/>
  <c r="CB64"/>
  <c r="CD64"/>
  <c r="CF64"/>
  <c r="CH64"/>
  <c r="CJ64"/>
  <c r="CL64"/>
  <c r="CN64"/>
  <c r="CP64"/>
  <c r="CR64"/>
  <c r="CT64"/>
  <c r="CV64"/>
  <c r="CX64"/>
  <c r="CZ64"/>
  <c r="DB64"/>
  <c r="DD64"/>
  <c r="DF64"/>
  <c r="DU64"/>
  <c r="DT64" s="1"/>
  <c r="DS64" s="1"/>
  <c r="DR64" s="1"/>
  <c r="M83"/>
  <c r="O83"/>
  <c r="Q83"/>
  <c r="S83"/>
  <c r="U83"/>
  <c r="W83"/>
  <c r="Y83"/>
  <c r="AA83"/>
  <c r="AC83"/>
  <c r="AE83"/>
  <c r="AG83"/>
  <c r="AI83"/>
  <c r="AK83"/>
  <c r="AM83"/>
  <c r="AO83"/>
  <c r="AQ83"/>
  <c r="AS83"/>
  <c r="AU83"/>
  <c r="AW83"/>
  <c r="AY83"/>
  <c r="BA83"/>
  <c r="BC83"/>
  <c r="BE83"/>
  <c r="BG83"/>
  <c r="BI83"/>
  <c r="BK83"/>
  <c r="BM83"/>
  <c r="BO83"/>
  <c r="BQ83"/>
  <c r="BS83"/>
  <c r="BU83"/>
  <c r="BW83"/>
  <c r="BY83"/>
  <c r="CA83"/>
  <c r="CC83"/>
  <c r="CE83"/>
  <c r="CG83"/>
  <c r="CI83"/>
  <c r="CK83"/>
  <c r="CM83"/>
  <c r="CO83"/>
  <c r="CQ83"/>
  <c r="CS83"/>
  <c r="CU83"/>
  <c r="CW83"/>
  <c r="CY83"/>
  <c r="DA83"/>
  <c r="DC83"/>
  <c r="DE83"/>
  <c r="DG83"/>
  <c r="M84"/>
  <c r="J84" s="1"/>
  <c r="DU83" s="1"/>
  <c r="DT83" s="1"/>
  <c r="DS83" s="1"/>
  <c r="DR83" s="1"/>
  <c r="O84"/>
  <c r="Q84"/>
  <c r="S84"/>
  <c r="U84"/>
  <c r="W84"/>
  <c r="Y84"/>
  <c r="AA84"/>
  <c r="AC84"/>
  <c r="AE84"/>
  <c r="AG84"/>
  <c r="AI84"/>
  <c r="AK84"/>
  <c r="AM84"/>
  <c r="AO84"/>
  <c r="AQ84"/>
  <c r="AS84"/>
  <c r="AU84"/>
  <c r="AW84"/>
  <c r="AY84"/>
  <c r="BA84"/>
  <c r="BC84"/>
  <c r="BE84"/>
  <c r="BG84"/>
  <c r="BI84"/>
  <c r="BK84"/>
  <c r="BM84"/>
  <c r="BO84"/>
  <c r="BQ84"/>
  <c r="BS84"/>
  <c r="BU84"/>
  <c r="BW84"/>
  <c r="BY84"/>
  <c r="CA84"/>
  <c r="CC84"/>
  <c r="CE84"/>
  <c r="CG84"/>
  <c r="CI84"/>
  <c r="CK84"/>
  <c r="CM84"/>
  <c r="CO84"/>
  <c r="CQ84"/>
  <c r="CS84"/>
  <c r="CU84"/>
  <c r="CW84"/>
  <c r="CY84"/>
  <c r="DA84"/>
  <c r="DC84"/>
  <c r="DE84"/>
  <c r="DG84"/>
  <c r="N106"/>
  <c r="N109" s="1"/>
  <c r="P106"/>
  <c r="P109" s="1"/>
  <c r="R106"/>
  <c r="R109" s="1"/>
  <c r="T106"/>
  <c r="T109" s="1"/>
  <c r="V106"/>
  <c r="V109" s="1"/>
  <c r="X106"/>
  <c r="X109" s="1"/>
  <c r="Z106"/>
  <c r="Z109" s="1"/>
  <c r="AB106"/>
  <c r="AB109" s="1"/>
  <c r="AD106"/>
  <c r="AD109" s="1"/>
  <c r="AF106"/>
  <c r="AF109" s="1"/>
  <c r="AH106"/>
  <c r="AH109" s="1"/>
  <c r="AJ106"/>
  <c r="AJ109" s="1"/>
  <c r="AL106"/>
  <c r="AL109" s="1"/>
  <c r="AN106"/>
  <c r="AN109" s="1"/>
  <c r="AP106"/>
  <c r="AP109" s="1"/>
  <c r="AR106"/>
  <c r="AR109" s="1"/>
  <c r="AT106"/>
  <c r="AT109" s="1"/>
  <c r="AV106"/>
  <c r="AV109" s="1"/>
  <c r="AX106"/>
  <c r="AX109" s="1"/>
  <c r="AZ106"/>
  <c r="AZ109" s="1"/>
  <c r="BB106"/>
  <c r="BB109" s="1"/>
  <c r="BD106"/>
  <c r="BD109" s="1"/>
  <c r="BF106"/>
  <c r="BF109" s="1"/>
  <c r="BH106"/>
  <c r="BH109" s="1"/>
  <c r="BJ106"/>
  <c r="BJ109" s="1"/>
  <c r="BL106"/>
  <c r="BL109" s="1"/>
  <c r="BN106"/>
  <c r="BN109" s="1"/>
  <c r="BP106"/>
  <c r="BP109" s="1"/>
  <c r="BR106"/>
  <c r="BR109" s="1"/>
  <c r="BT106"/>
  <c r="BT109" s="1"/>
  <c r="BV106"/>
  <c r="BV109" s="1"/>
  <c r="BX106"/>
  <c r="BX109" s="1"/>
  <c r="BZ106"/>
  <c r="BZ109" s="1"/>
  <c r="CB106"/>
  <c r="CB109" s="1"/>
  <c r="CD106"/>
  <c r="CD109" s="1"/>
  <c r="CF106"/>
  <c r="CF109" s="1"/>
  <c r="CH106"/>
  <c r="CH109" s="1"/>
  <c r="CJ106"/>
  <c r="CJ109" s="1"/>
  <c r="CL106"/>
  <c r="CL109" s="1"/>
  <c r="CN106"/>
  <c r="CN109" s="1"/>
  <c r="CP106"/>
  <c r="CP109" s="1"/>
  <c r="CR106"/>
  <c r="CR109" s="1"/>
  <c r="CT106"/>
  <c r="CT109" s="1"/>
  <c r="CV106"/>
  <c r="CV109" s="1"/>
  <c r="CX106"/>
  <c r="CX109" s="1"/>
  <c r="CZ106"/>
  <c r="CZ109" s="1"/>
  <c r="DB106"/>
  <c r="DB109" s="1"/>
  <c r="DD106"/>
  <c r="DD109" s="1"/>
  <c r="DF106"/>
  <c r="DF109" s="1"/>
  <c r="M107"/>
  <c r="O107"/>
  <c r="Q107"/>
  <c r="S107"/>
  <c r="U107"/>
  <c r="W107"/>
  <c r="Y107"/>
  <c r="AA107"/>
  <c r="AC107"/>
  <c r="S103" i="58"/>
  <c r="R103" s="1"/>
  <c r="R123" s="1"/>
  <c r="R133" s="1"/>
  <c r="T123"/>
  <c r="T133" s="1"/>
  <c r="F40" i="21"/>
  <c r="F49" s="1"/>
  <c r="F64"/>
  <c r="F73" s="1"/>
  <c r="F115"/>
  <c r="L115" s="1"/>
  <c r="P115" s="1"/>
  <c r="L65"/>
  <c r="G73"/>
  <c r="G37"/>
  <c r="L29"/>
  <c r="F52"/>
  <c r="F61" s="1"/>
  <c r="F103"/>
  <c r="F112" s="1"/>
  <c r="D28"/>
  <c r="F28" s="1"/>
  <c r="L28" s="1"/>
  <c r="C22"/>
  <c r="B22"/>
  <c r="D21"/>
  <c r="D20"/>
  <c r="D19"/>
  <c r="D18"/>
  <c r="C15"/>
  <c r="B15"/>
  <c r="D14"/>
  <c r="D13"/>
  <c r="D12"/>
  <c r="D11"/>
  <c r="C9"/>
  <c r="B9"/>
  <c r="D8"/>
  <c r="D7"/>
  <c r="D6"/>
  <c r="D5"/>
  <c r="G18" i="75" l="1"/>
  <c r="DT42" i="61"/>
  <c r="DU107"/>
  <c r="DU44"/>
  <c r="DO42"/>
  <c r="DP107"/>
  <c r="DP44"/>
  <c r="L18" i="75"/>
  <c r="DV109" i="61"/>
  <c r="DU108"/>
  <c r="L22" i="75"/>
  <c r="DU66" i="60"/>
  <c r="DT66" s="1"/>
  <c r="DS66" s="1"/>
  <c r="DR66" s="1"/>
  <c r="DQ66" s="1"/>
  <c r="DP66" s="1"/>
  <c r="DO66" s="1"/>
  <c r="DN66" s="1"/>
  <c r="J112"/>
  <c r="DU14"/>
  <c r="DQ44"/>
  <c r="DP44" s="1"/>
  <c r="DO44" s="1"/>
  <c r="DN44" s="1"/>
  <c r="DM44" s="1"/>
  <c r="DL44" s="1"/>
  <c r="DL113" s="1"/>
  <c r="DI112"/>
  <c r="DI107"/>
  <c r="DI64"/>
  <c r="DI84"/>
  <c r="DI43"/>
  <c r="DG43" s="1"/>
  <c r="DE86"/>
  <c r="DD86" s="1"/>
  <c r="DA86"/>
  <c r="CZ86" s="1"/>
  <c r="CW86"/>
  <c r="CV86" s="1"/>
  <c r="CS86"/>
  <c r="CR86" s="1"/>
  <c r="CO86"/>
  <c r="CN86" s="1"/>
  <c r="CK86"/>
  <c r="CJ86" s="1"/>
  <c r="CG86"/>
  <c r="CF86" s="1"/>
  <c r="CC86"/>
  <c r="CB86" s="1"/>
  <c r="BY86"/>
  <c r="BX86" s="1"/>
  <c r="BU86"/>
  <c r="BT86" s="1"/>
  <c r="BQ86"/>
  <c r="BP86" s="1"/>
  <c r="BM86"/>
  <c r="BL86" s="1"/>
  <c r="BI86"/>
  <c r="BH86" s="1"/>
  <c r="BE86"/>
  <c r="BD86" s="1"/>
  <c r="BA86"/>
  <c r="AZ86" s="1"/>
  <c r="AW86"/>
  <c r="AV86" s="1"/>
  <c r="AS86"/>
  <c r="AR86" s="1"/>
  <c r="AO86"/>
  <c r="AN86" s="1"/>
  <c r="AK86"/>
  <c r="AJ86" s="1"/>
  <c r="AG86"/>
  <c r="AF86" s="1"/>
  <c r="AC86"/>
  <c r="AB86" s="1"/>
  <c r="Y86"/>
  <c r="X86" s="1"/>
  <c r="U86"/>
  <c r="T86" s="1"/>
  <c r="Q86"/>
  <c r="P86" s="1"/>
  <c r="O86" s="1"/>
  <c r="N86" s="1"/>
  <c r="M86" s="1"/>
  <c r="J86" s="1"/>
  <c r="DU85" s="1"/>
  <c r="DT85" s="1"/>
  <c r="DS85" s="1"/>
  <c r="DR85" s="1"/>
  <c r="AA109"/>
  <c r="W109"/>
  <c r="S109"/>
  <c r="O109"/>
  <c r="DK45"/>
  <c r="J45"/>
  <c r="DU44" s="1"/>
  <c r="DT44" s="1"/>
  <c r="DS44" s="1"/>
  <c r="DR44" s="1"/>
  <c r="J113"/>
  <c r="DI111"/>
  <c r="DI114" s="1"/>
  <c r="DI83"/>
  <c r="DI86" s="1"/>
  <c r="DI63"/>
  <c r="DI66" s="1"/>
  <c r="DG66" s="1"/>
  <c r="DF66" s="1"/>
  <c r="DE66" s="1"/>
  <c r="DD66" s="1"/>
  <c r="DC66" s="1"/>
  <c r="DB66" s="1"/>
  <c r="DA66" s="1"/>
  <c r="CZ66" s="1"/>
  <c r="CY66" s="1"/>
  <c r="CX66" s="1"/>
  <c r="CW66" s="1"/>
  <c r="CV66" s="1"/>
  <c r="CU66" s="1"/>
  <c r="CT66" s="1"/>
  <c r="CS66" s="1"/>
  <c r="CR66" s="1"/>
  <c r="CQ66" s="1"/>
  <c r="CP66" s="1"/>
  <c r="CO66" s="1"/>
  <c r="CN66" s="1"/>
  <c r="CM66" s="1"/>
  <c r="CL66" s="1"/>
  <c r="CK66" s="1"/>
  <c r="CJ66" s="1"/>
  <c r="CI66" s="1"/>
  <c r="CH66" s="1"/>
  <c r="CG66" s="1"/>
  <c r="CF66" s="1"/>
  <c r="CE66" s="1"/>
  <c r="CD66" s="1"/>
  <c r="CC66" s="1"/>
  <c r="CB66" s="1"/>
  <c r="CA66" s="1"/>
  <c r="BZ66" s="1"/>
  <c r="BY66" s="1"/>
  <c r="BX66" s="1"/>
  <c r="BW66" s="1"/>
  <c r="BV66" s="1"/>
  <c r="BU66" s="1"/>
  <c r="BT66" s="1"/>
  <c r="BS66" s="1"/>
  <c r="BR66" s="1"/>
  <c r="BQ66" s="1"/>
  <c r="BP66" s="1"/>
  <c r="BO66" s="1"/>
  <c r="BN66" s="1"/>
  <c r="BM66" s="1"/>
  <c r="BL66" s="1"/>
  <c r="BK66" s="1"/>
  <c r="BJ66" s="1"/>
  <c r="BI66" s="1"/>
  <c r="BH66" s="1"/>
  <c r="BG66" s="1"/>
  <c r="BF66" s="1"/>
  <c r="BE66" s="1"/>
  <c r="BD66" s="1"/>
  <c r="BC66" s="1"/>
  <c r="BB66" s="1"/>
  <c r="BA66" s="1"/>
  <c r="AZ66" s="1"/>
  <c r="AY66" s="1"/>
  <c r="AX66" s="1"/>
  <c r="AW66" s="1"/>
  <c r="AV66" s="1"/>
  <c r="AU66" s="1"/>
  <c r="AT66" s="1"/>
  <c r="AS66" s="1"/>
  <c r="AR66" s="1"/>
  <c r="AQ66" s="1"/>
  <c r="AP66" s="1"/>
  <c r="AO66" s="1"/>
  <c r="AN66" s="1"/>
  <c r="AM66" s="1"/>
  <c r="AL66" s="1"/>
  <c r="AK66" s="1"/>
  <c r="AJ66" s="1"/>
  <c r="AI66" s="1"/>
  <c r="AH66" s="1"/>
  <c r="AG66" s="1"/>
  <c r="AF66" s="1"/>
  <c r="AE66" s="1"/>
  <c r="AD66" s="1"/>
  <c r="AC66" s="1"/>
  <c r="AB66" s="1"/>
  <c r="AA66" s="1"/>
  <c r="Z66" s="1"/>
  <c r="Y66" s="1"/>
  <c r="X66" s="1"/>
  <c r="W66" s="1"/>
  <c r="V66" s="1"/>
  <c r="U66" s="1"/>
  <c r="T66" s="1"/>
  <c r="S66" s="1"/>
  <c r="R66" s="1"/>
  <c r="Q66" s="1"/>
  <c r="P66" s="1"/>
  <c r="O66" s="1"/>
  <c r="N66" s="1"/>
  <c r="M66" s="1"/>
  <c r="J66" s="1"/>
  <c r="DU65" s="1"/>
  <c r="DT65" s="1"/>
  <c r="DS65" s="1"/>
  <c r="DR65" s="1"/>
  <c r="DI106"/>
  <c r="DI109" s="1"/>
  <c r="DH109" s="1"/>
  <c r="DI42"/>
  <c r="DI45" s="1"/>
  <c r="DG45" s="1"/>
  <c r="J106"/>
  <c r="DU105" s="1"/>
  <c r="M109"/>
  <c r="DQ43"/>
  <c r="DU9"/>
  <c r="DU43" s="1"/>
  <c r="DU5"/>
  <c r="DU42" s="1"/>
  <c r="DQ42"/>
  <c r="B17" i="75"/>
  <c r="DG86" i="60"/>
  <c r="DF86" s="1"/>
  <c r="DC86"/>
  <c r="DB86" s="1"/>
  <c r="CY86"/>
  <c r="CX86" s="1"/>
  <c r="CU86"/>
  <c r="CT86" s="1"/>
  <c r="CQ86"/>
  <c r="CP86" s="1"/>
  <c r="CM86"/>
  <c r="CL86" s="1"/>
  <c r="CI86"/>
  <c r="CH86" s="1"/>
  <c r="CE86"/>
  <c r="CD86" s="1"/>
  <c r="CA86"/>
  <c r="BZ86" s="1"/>
  <c r="BW86"/>
  <c r="BV86" s="1"/>
  <c r="BS86"/>
  <c r="BR86" s="1"/>
  <c r="BO86"/>
  <c r="BN86" s="1"/>
  <c r="BK86"/>
  <c r="BJ86" s="1"/>
  <c r="BG86"/>
  <c r="BF86" s="1"/>
  <c r="BC86"/>
  <c r="BB86" s="1"/>
  <c r="AY86"/>
  <c r="AX86" s="1"/>
  <c r="AU86"/>
  <c r="AT86" s="1"/>
  <c r="AQ86"/>
  <c r="AP86" s="1"/>
  <c r="AM86"/>
  <c r="AL86" s="1"/>
  <c r="AI86"/>
  <c r="AH86" s="1"/>
  <c r="AE86"/>
  <c r="AD86" s="1"/>
  <c r="AA86"/>
  <c r="Z86" s="1"/>
  <c r="W86"/>
  <c r="V86" s="1"/>
  <c r="S86"/>
  <c r="R86" s="1"/>
  <c r="DF45"/>
  <c r="DE45" s="1"/>
  <c r="DB45"/>
  <c r="DA45" s="1"/>
  <c r="CX45"/>
  <c r="CW45" s="1"/>
  <c r="CT45"/>
  <c r="CS45" s="1"/>
  <c r="CP45"/>
  <c r="CO45" s="1"/>
  <c r="CL45"/>
  <c r="CK45" s="1"/>
  <c r="CH45"/>
  <c r="CG45" s="1"/>
  <c r="CD45"/>
  <c r="CC45" s="1"/>
  <c r="BZ45"/>
  <c r="BY45" s="1"/>
  <c r="BV45"/>
  <c r="BU45" s="1"/>
  <c r="BR45"/>
  <c r="BQ45" s="1"/>
  <c r="BN45"/>
  <c r="BM45" s="1"/>
  <c r="BJ45"/>
  <c r="BI45" s="1"/>
  <c r="BF45"/>
  <c r="BE45" s="1"/>
  <c r="BB45"/>
  <c r="BA45" s="1"/>
  <c r="AX45"/>
  <c r="AW45" s="1"/>
  <c r="AT45"/>
  <c r="AS45" s="1"/>
  <c r="AP45"/>
  <c r="AO45" s="1"/>
  <c r="AL45"/>
  <c r="AK45" s="1"/>
  <c r="AH45"/>
  <c r="AG45" s="1"/>
  <c r="AD45"/>
  <c r="AC45" s="1"/>
  <c r="Z45"/>
  <c r="Y45" s="1"/>
  <c r="V45"/>
  <c r="U45" s="1"/>
  <c r="R45"/>
  <c r="Q45" s="1"/>
  <c r="N45"/>
  <c r="M45" s="1"/>
  <c r="AC109"/>
  <c r="Y109"/>
  <c r="U109"/>
  <c r="Q109"/>
  <c r="J111"/>
  <c r="P28" i="21"/>
  <c r="B43"/>
  <c r="B42"/>
  <c r="B67"/>
  <c r="B66"/>
  <c r="B34"/>
  <c r="B33"/>
  <c r="B32"/>
  <c r="B36"/>
  <c r="D36" s="1"/>
  <c r="O36" s="1"/>
  <c r="B60"/>
  <c r="D60" s="1"/>
  <c r="B58"/>
  <c r="B56"/>
  <c r="B59"/>
  <c r="D59" s="1"/>
  <c r="B94"/>
  <c r="B93"/>
  <c r="B99"/>
  <c r="D99" s="1"/>
  <c r="B98"/>
  <c r="D98" s="1"/>
  <c r="B97"/>
  <c r="B96"/>
  <c r="B121"/>
  <c r="B120"/>
  <c r="B119"/>
  <c r="B118"/>
  <c r="B117"/>
  <c r="B123"/>
  <c r="D123" s="1"/>
  <c r="D15"/>
  <c r="F37"/>
  <c r="B31"/>
  <c r="B30"/>
  <c r="B55"/>
  <c r="B54"/>
  <c r="B48"/>
  <c r="B47"/>
  <c r="D47" s="1"/>
  <c r="B44"/>
  <c r="B46"/>
  <c r="B71"/>
  <c r="D71" s="1"/>
  <c r="B72"/>
  <c r="D72" s="1"/>
  <c r="B70"/>
  <c r="B68"/>
  <c r="B86"/>
  <c r="D86" s="1"/>
  <c r="B84"/>
  <c r="B82"/>
  <c r="B85"/>
  <c r="B83"/>
  <c r="B81"/>
  <c r="B107"/>
  <c r="B106"/>
  <c r="B105"/>
  <c r="B110"/>
  <c r="D110" s="1"/>
  <c r="B109"/>
  <c r="B108"/>
  <c r="D9"/>
  <c r="D22"/>
  <c r="DJ108" i="59"/>
  <c r="DH108"/>
  <c r="DG108"/>
  <c r="DF108"/>
  <c r="DE108"/>
  <c r="DD108"/>
  <c r="DC108"/>
  <c r="DB108"/>
  <c r="DA108"/>
  <c r="CZ108"/>
  <c r="CY108"/>
  <c r="CX108"/>
  <c r="CW108"/>
  <c r="CV108"/>
  <c r="CU108"/>
  <c r="CT108"/>
  <c r="CS108"/>
  <c r="CR108"/>
  <c r="CQ108"/>
  <c r="CP108"/>
  <c r="CO108"/>
  <c r="CN108"/>
  <c r="CM108"/>
  <c r="CL108"/>
  <c r="CK108"/>
  <c r="CJ108"/>
  <c r="CI108"/>
  <c r="CH108"/>
  <c r="CG108"/>
  <c r="CF108"/>
  <c r="CE108"/>
  <c r="CD108"/>
  <c r="CC108"/>
  <c r="CB108"/>
  <c r="CA108"/>
  <c r="BZ108"/>
  <c r="BY108"/>
  <c r="BX108"/>
  <c r="BW108"/>
  <c r="BV108"/>
  <c r="BU108"/>
  <c r="BT108"/>
  <c r="BS108"/>
  <c r="BR108"/>
  <c r="BQ108"/>
  <c r="BP108"/>
  <c r="BO108"/>
  <c r="BN108"/>
  <c r="BM108"/>
  <c r="BL108"/>
  <c r="BK108"/>
  <c r="BJ108"/>
  <c r="BI108"/>
  <c r="BH108"/>
  <c r="BG108"/>
  <c r="BF108"/>
  <c r="BE108"/>
  <c r="BD108"/>
  <c r="BC108"/>
  <c r="BB108"/>
  <c r="BA108"/>
  <c r="AZ108"/>
  <c r="AY108"/>
  <c r="AX108"/>
  <c r="AW108"/>
  <c r="AV108"/>
  <c r="AU108"/>
  <c r="AT108"/>
  <c r="AS108"/>
  <c r="AR108"/>
  <c r="AQ108"/>
  <c r="AP108"/>
  <c r="AO108"/>
  <c r="AN108"/>
  <c r="AM108"/>
  <c r="AL108"/>
  <c r="AK108"/>
  <c r="AJ108"/>
  <c r="AI108"/>
  <c r="AH108"/>
  <c r="AG108"/>
  <c r="AF108"/>
  <c r="AE108"/>
  <c r="AD108"/>
  <c r="AC108"/>
  <c r="AB108"/>
  <c r="AA108"/>
  <c r="Z108"/>
  <c r="Y108"/>
  <c r="X108"/>
  <c r="W108"/>
  <c r="V108"/>
  <c r="U108"/>
  <c r="T108"/>
  <c r="S108"/>
  <c r="R108"/>
  <c r="Q108"/>
  <c r="P108"/>
  <c r="O108"/>
  <c r="N108"/>
  <c r="DJ107"/>
  <c r="DJ109" s="1"/>
  <c r="DI107"/>
  <c r="DH107"/>
  <c r="DH109" s="1"/>
  <c r="DG107"/>
  <c r="DG109" s="1"/>
  <c r="DF107"/>
  <c r="DF109" s="1"/>
  <c r="DE107"/>
  <c r="DE109" s="1"/>
  <c r="DD107"/>
  <c r="DD109" s="1"/>
  <c r="DC107"/>
  <c r="DC109" s="1"/>
  <c r="DB107"/>
  <c r="DB109" s="1"/>
  <c r="DA107"/>
  <c r="DA109" s="1"/>
  <c r="CZ107"/>
  <c r="CZ109" s="1"/>
  <c r="CY107"/>
  <c r="CY109" s="1"/>
  <c r="CX107"/>
  <c r="CX109" s="1"/>
  <c r="CW107"/>
  <c r="CW109" s="1"/>
  <c r="CV107"/>
  <c r="CV109" s="1"/>
  <c r="CU107"/>
  <c r="CU109" s="1"/>
  <c r="CT107"/>
  <c r="CT109" s="1"/>
  <c r="CS107"/>
  <c r="CS109" s="1"/>
  <c r="CR107"/>
  <c r="CR109" s="1"/>
  <c r="CQ107"/>
  <c r="CQ109" s="1"/>
  <c r="CP107"/>
  <c r="CP109" s="1"/>
  <c r="CO107"/>
  <c r="CO109" s="1"/>
  <c r="CN107"/>
  <c r="CN109" s="1"/>
  <c r="CM107"/>
  <c r="CM109" s="1"/>
  <c r="CL107"/>
  <c r="CL109" s="1"/>
  <c r="CK107"/>
  <c r="CK109" s="1"/>
  <c r="CJ107"/>
  <c r="CJ109" s="1"/>
  <c r="CI107"/>
  <c r="CI109" s="1"/>
  <c r="CH107"/>
  <c r="CH109" s="1"/>
  <c r="CG107"/>
  <c r="CG109" s="1"/>
  <c r="CF107"/>
  <c r="CF109" s="1"/>
  <c r="CE107"/>
  <c r="CE109" s="1"/>
  <c r="CD107"/>
  <c r="CD109" s="1"/>
  <c r="CC107"/>
  <c r="CC109" s="1"/>
  <c r="CB107"/>
  <c r="CB109" s="1"/>
  <c r="CA107"/>
  <c r="CA109" s="1"/>
  <c r="BZ107"/>
  <c r="BZ109" s="1"/>
  <c r="BY107"/>
  <c r="BY109" s="1"/>
  <c r="BX107"/>
  <c r="BX109" s="1"/>
  <c r="BW107"/>
  <c r="BW109" s="1"/>
  <c r="BV107"/>
  <c r="BV109" s="1"/>
  <c r="BU107"/>
  <c r="BU109" s="1"/>
  <c r="BT107"/>
  <c r="BT109" s="1"/>
  <c r="BS107"/>
  <c r="BS109" s="1"/>
  <c r="BR107"/>
  <c r="BR109" s="1"/>
  <c r="BQ107"/>
  <c r="BQ109" s="1"/>
  <c r="BP107"/>
  <c r="BP109" s="1"/>
  <c r="BO107"/>
  <c r="BO109" s="1"/>
  <c r="BN107"/>
  <c r="BN109" s="1"/>
  <c r="BM107"/>
  <c r="BM109" s="1"/>
  <c r="BL107"/>
  <c r="BL109" s="1"/>
  <c r="BK107"/>
  <c r="BK109" s="1"/>
  <c r="BJ107"/>
  <c r="BJ109" s="1"/>
  <c r="BI107"/>
  <c r="BI109" s="1"/>
  <c r="BH107"/>
  <c r="BH109" s="1"/>
  <c r="BG107"/>
  <c r="BG109" s="1"/>
  <c r="BF107"/>
  <c r="BF109" s="1"/>
  <c r="BE107"/>
  <c r="BE109" s="1"/>
  <c r="BD107"/>
  <c r="BD109" s="1"/>
  <c r="BC107"/>
  <c r="BC109" s="1"/>
  <c r="BB107"/>
  <c r="BB109" s="1"/>
  <c r="BA107"/>
  <c r="BA109" s="1"/>
  <c r="AZ107"/>
  <c r="AZ109" s="1"/>
  <c r="AY107"/>
  <c r="AY109" s="1"/>
  <c r="AX107"/>
  <c r="AX109" s="1"/>
  <c r="AW107"/>
  <c r="AW109" s="1"/>
  <c r="AV107"/>
  <c r="AV109" s="1"/>
  <c r="AU107"/>
  <c r="AU109" s="1"/>
  <c r="AT107"/>
  <c r="AT109" s="1"/>
  <c r="AS107"/>
  <c r="AS109" s="1"/>
  <c r="AR107"/>
  <c r="AR109" s="1"/>
  <c r="AQ107"/>
  <c r="AQ109" s="1"/>
  <c r="AP107"/>
  <c r="AP109" s="1"/>
  <c r="AO107"/>
  <c r="AO109" s="1"/>
  <c r="AN107"/>
  <c r="AN109" s="1"/>
  <c r="AM107"/>
  <c r="AM109" s="1"/>
  <c r="AL107"/>
  <c r="AL109" s="1"/>
  <c r="AK107"/>
  <c r="AK109" s="1"/>
  <c r="AJ107"/>
  <c r="AJ109" s="1"/>
  <c r="AI107"/>
  <c r="AI109" s="1"/>
  <c r="AH107"/>
  <c r="AH109" s="1"/>
  <c r="AG107"/>
  <c r="AG109" s="1"/>
  <c r="AF107"/>
  <c r="AF109" s="1"/>
  <c r="AE107"/>
  <c r="AE109" s="1"/>
  <c r="AD107"/>
  <c r="AD109" s="1"/>
  <c r="AC107"/>
  <c r="AC109" s="1"/>
  <c r="AB107"/>
  <c r="AB109" s="1"/>
  <c r="AA107"/>
  <c r="AA109" s="1"/>
  <c r="Z107"/>
  <c r="Z109" s="1"/>
  <c r="Y107"/>
  <c r="Y109" s="1"/>
  <c r="X107"/>
  <c r="X109" s="1"/>
  <c r="W107"/>
  <c r="W109" s="1"/>
  <c r="V107"/>
  <c r="V109" s="1"/>
  <c r="U107"/>
  <c r="U109" s="1"/>
  <c r="T107"/>
  <c r="T109" s="1"/>
  <c r="S107"/>
  <c r="S109" s="1"/>
  <c r="R107"/>
  <c r="R109" s="1"/>
  <c r="Q107"/>
  <c r="Q109" s="1"/>
  <c r="P107"/>
  <c r="P109" s="1"/>
  <c r="O107"/>
  <c r="O109" s="1"/>
  <c r="N107"/>
  <c r="N109" s="1"/>
  <c r="DR105"/>
  <c r="DQ105" s="1"/>
  <c r="DP105" s="1"/>
  <c r="DO105" s="1"/>
  <c r="DN105" s="1"/>
  <c r="DM105" s="1"/>
  <c r="DL105"/>
  <c r="DK105"/>
  <c r="M105"/>
  <c r="J105"/>
  <c r="DV104"/>
  <c r="DU104"/>
  <c r="DT104"/>
  <c r="DS104"/>
  <c r="DR104"/>
  <c r="DQ104"/>
  <c r="DP104"/>
  <c r="DO104"/>
  <c r="DN104"/>
  <c r="DM104"/>
  <c r="DL104"/>
  <c r="DJ104"/>
  <c r="DH104"/>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J104"/>
  <c r="DV103"/>
  <c r="DU103"/>
  <c r="DT103"/>
  <c r="DS103"/>
  <c r="DR103"/>
  <c r="DQ103"/>
  <c r="DP103"/>
  <c r="DO103"/>
  <c r="DN103"/>
  <c r="DM103"/>
  <c r="DL103"/>
  <c r="DJ103"/>
  <c r="DJ105" s="1"/>
  <c r="DI103"/>
  <c r="DI105" s="1"/>
  <c r="DH103"/>
  <c r="DH105" s="1"/>
  <c r="DG103"/>
  <c r="DG105" s="1"/>
  <c r="DF103"/>
  <c r="DF105" s="1"/>
  <c r="DE103"/>
  <c r="DE105" s="1"/>
  <c r="DD103"/>
  <c r="DD105" s="1"/>
  <c r="DC103"/>
  <c r="DC105" s="1"/>
  <c r="DB103"/>
  <c r="DB105" s="1"/>
  <c r="DA103"/>
  <c r="DA105" s="1"/>
  <c r="CZ103"/>
  <c r="CZ105" s="1"/>
  <c r="CY103"/>
  <c r="CY105" s="1"/>
  <c r="CX103"/>
  <c r="CX105" s="1"/>
  <c r="CW103"/>
  <c r="CW105" s="1"/>
  <c r="CV103"/>
  <c r="CV105" s="1"/>
  <c r="CU103"/>
  <c r="CU105" s="1"/>
  <c r="CT103"/>
  <c r="CT105" s="1"/>
  <c r="CS103"/>
  <c r="CS105" s="1"/>
  <c r="CR103"/>
  <c r="CR105" s="1"/>
  <c r="CQ103"/>
  <c r="CQ105" s="1"/>
  <c r="CP103"/>
  <c r="CP105" s="1"/>
  <c r="CO103"/>
  <c r="CO105" s="1"/>
  <c r="CN103"/>
  <c r="CN105" s="1"/>
  <c r="CM103"/>
  <c r="CM105" s="1"/>
  <c r="CL103"/>
  <c r="CL105" s="1"/>
  <c r="CK103"/>
  <c r="CK105" s="1"/>
  <c r="CJ103"/>
  <c r="CJ105" s="1"/>
  <c r="CI103"/>
  <c r="CI105" s="1"/>
  <c r="CH103"/>
  <c r="CH105" s="1"/>
  <c r="CG103"/>
  <c r="CG105" s="1"/>
  <c r="CF103"/>
  <c r="CF105" s="1"/>
  <c r="CE103"/>
  <c r="CE105" s="1"/>
  <c r="CD103"/>
  <c r="CD105" s="1"/>
  <c r="CC103"/>
  <c r="CC105" s="1"/>
  <c r="CB103"/>
  <c r="CB105" s="1"/>
  <c r="CA103"/>
  <c r="CA105" s="1"/>
  <c r="BZ103"/>
  <c r="BZ105" s="1"/>
  <c r="BY103"/>
  <c r="BY105" s="1"/>
  <c r="BX103"/>
  <c r="BX105" s="1"/>
  <c r="BW103"/>
  <c r="BW105" s="1"/>
  <c r="BV103"/>
  <c r="BV105" s="1"/>
  <c r="BU103"/>
  <c r="BU105" s="1"/>
  <c r="BT103"/>
  <c r="BT105" s="1"/>
  <c r="BS103"/>
  <c r="BS105" s="1"/>
  <c r="BR103"/>
  <c r="BR105" s="1"/>
  <c r="BQ103"/>
  <c r="BQ105" s="1"/>
  <c r="BP103"/>
  <c r="BP105" s="1"/>
  <c r="BO103"/>
  <c r="BO105" s="1"/>
  <c r="BN103"/>
  <c r="BN105" s="1"/>
  <c r="BM103"/>
  <c r="BM105" s="1"/>
  <c r="BL103"/>
  <c r="BL105" s="1"/>
  <c r="BK103"/>
  <c r="BK105" s="1"/>
  <c r="BJ103"/>
  <c r="BJ105" s="1"/>
  <c r="BI103"/>
  <c r="BI105" s="1"/>
  <c r="BH103"/>
  <c r="BH105" s="1"/>
  <c r="BG103"/>
  <c r="BG105" s="1"/>
  <c r="BF103"/>
  <c r="BF105" s="1"/>
  <c r="BE103"/>
  <c r="BE105" s="1"/>
  <c r="BD103"/>
  <c r="BD105" s="1"/>
  <c r="BC103"/>
  <c r="BC105" s="1"/>
  <c r="BB103"/>
  <c r="BB105" s="1"/>
  <c r="BA103"/>
  <c r="BA105" s="1"/>
  <c r="AZ103"/>
  <c r="AZ105" s="1"/>
  <c r="AY103"/>
  <c r="AY105" s="1"/>
  <c r="AX103"/>
  <c r="AX105" s="1"/>
  <c r="AW103"/>
  <c r="AW105" s="1"/>
  <c r="AV103"/>
  <c r="AV105" s="1"/>
  <c r="AU103"/>
  <c r="AU105" s="1"/>
  <c r="AT103"/>
  <c r="AT105" s="1"/>
  <c r="AS103"/>
  <c r="AS105" s="1"/>
  <c r="AR103"/>
  <c r="AR105" s="1"/>
  <c r="AQ103"/>
  <c r="AQ105" s="1"/>
  <c r="AP103"/>
  <c r="AP105" s="1"/>
  <c r="AO103"/>
  <c r="AO105" s="1"/>
  <c r="AN103"/>
  <c r="AN105" s="1"/>
  <c r="AM103"/>
  <c r="AM105" s="1"/>
  <c r="AL103"/>
  <c r="AL105" s="1"/>
  <c r="AK103"/>
  <c r="AK105" s="1"/>
  <c r="AJ103"/>
  <c r="AJ105" s="1"/>
  <c r="AI103"/>
  <c r="AI105" s="1"/>
  <c r="AH103"/>
  <c r="AH105" s="1"/>
  <c r="AG103"/>
  <c r="AG105" s="1"/>
  <c r="AF103"/>
  <c r="AF105" s="1"/>
  <c r="AE103"/>
  <c r="AE105" s="1"/>
  <c r="AD103"/>
  <c r="AD105" s="1"/>
  <c r="AC103"/>
  <c r="AC105" s="1"/>
  <c r="AB103"/>
  <c r="AB105" s="1"/>
  <c r="AA103"/>
  <c r="AA105" s="1"/>
  <c r="Z103"/>
  <c r="Z105" s="1"/>
  <c r="Y103"/>
  <c r="Y105" s="1"/>
  <c r="X103"/>
  <c r="X105" s="1"/>
  <c r="W103"/>
  <c r="W105" s="1"/>
  <c r="V103"/>
  <c r="V105" s="1"/>
  <c r="U103"/>
  <c r="U105" s="1"/>
  <c r="T103"/>
  <c r="T105" s="1"/>
  <c r="S103"/>
  <c r="S105" s="1"/>
  <c r="R103"/>
  <c r="R105" s="1"/>
  <c r="Q103"/>
  <c r="Q105" s="1"/>
  <c r="P103"/>
  <c r="P105" s="1"/>
  <c r="O103"/>
  <c r="O105" s="1"/>
  <c r="N103"/>
  <c r="N105" s="1"/>
  <c r="J103"/>
  <c r="DU102"/>
  <c r="DT102"/>
  <c r="DS102"/>
  <c r="DR102" s="1"/>
  <c r="DQ102"/>
  <c r="DP102"/>
  <c r="DO102"/>
  <c r="DN102"/>
  <c r="DM102"/>
  <c r="DL102"/>
  <c r="DJ102" s="1"/>
  <c r="DH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J102"/>
  <c r="DU101"/>
  <c r="DT101"/>
  <c r="DS101"/>
  <c r="DR101" s="1"/>
  <c r="DQ101"/>
  <c r="DP101"/>
  <c r="DO101"/>
  <c r="DN101"/>
  <c r="DM101"/>
  <c r="DL101"/>
  <c r="DJ101"/>
  <c r="DH10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J101"/>
  <c r="DU100"/>
  <c r="DT100"/>
  <c r="DS100"/>
  <c r="DR100"/>
  <c r="DQ100"/>
  <c r="DP100"/>
  <c r="DO100"/>
  <c r="DN100"/>
  <c r="DM100"/>
  <c r="DL100"/>
  <c r="DJ100" s="1"/>
  <c r="DH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J100"/>
  <c r="DU99"/>
  <c r="DT99"/>
  <c r="DS99"/>
  <c r="DR99" s="1"/>
  <c r="DQ99"/>
  <c r="DP99"/>
  <c r="DO99"/>
  <c r="DN99"/>
  <c r="DM99"/>
  <c r="DL99"/>
  <c r="DJ99"/>
  <c r="DH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J99"/>
  <c r="DU98"/>
  <c r="DT98"/>
  <c r="DS98"/>
  <c r="DR98"/>
  <c r="DQ98"/>
  <c r="DP98"/>
  <c r="DO98"/>
  <c r="DN98"/>
  <c r="DM98"/>
  <c r="DL98"/>
  <c r="DJ98" s="1"/>
  <c r="DH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J98"/>
  <c r="DU97"/>
  <c r="DT97"/>
  <c r="DS97"/>
  <c r="DR97" s="1"/>
  <c r="DQ97"/>
  <c r="DP97"/>
  <c r="DO97"/>
  <c r="DN97"/>
  <c r="DM97"/>
  <c r="DL97"/>
  <c r="DJ97"/>
  <c r="DH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J97"/>
  <c r="DU96"/>
  <c r="DT96"/>
  <c r="DS96"/>
  <c r="DR96"/>
  <c r="DQ96"/>
  <c r="DP96"/>
  <c r="DO96"/>
  <c r="DN96"/>
  <c r="DM96"/>
  <c r="DL96"/>
  <c r="DJ96" s="1"/>
  <c r="DH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J96"/>
  <c r="DU95"/>
  <c r="DT95"/>
  <c r="DS95"/>
  <c r="DR95" s="1"/>
  <c r="DQ95"/>
  <c r="DP95"/>
  <c r="DO95"/>
  <c r="DN95"/>
  <c r="DM95"/>
  <c r="DL95"/>
  <c r="DJ95"/>
  <c r="DH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J95"/>
  <c r="DU94"/>
  <c r="DT94"/>
  <c r="DS94"/>
  <c r="DR94"/>
  <c r="DQ94"/>
  <c r="DP94"/>
  <c r="DO94"/>
  <c r="DN94"/>
  <c r="DM94"/>
  <c r="DL94"/>
  <c r="DJ94"/>
  <c r="DH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J94"/>
  <c r="DU93"/>
  <c r="DT93"/>
  <c r="DS93"/>
  <c r="DR93"/>
  <c r="DQ93"/>
  <c r="DP93"/>
  <c r="DO93"/>
  <c r="DN93"/>
  <c r="DM93"/>
  <c r="DL93"/>
  <c r="DJ93"/>
  <c r="DH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J93"/>
  <c r="DU92"/>
  <c r="DT92"/>
  <c r="DS92"/>
  <c r="DR92"/>
  <c r="DQ92"/>
  <c r="DP92"/>
  <c r="DO92"/>
  <c r="DN92"/>
  <c r="DM92"/>
  <c r="DL92"/>
  <c r="DJ92"/>
  <c r="DH92"/>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J92"/>
  <c r="DU91"/>
  <c r="DT91"/>
  <c r="DS91"/>
  <c r="DR91"/>
  <c r="DQ91"/>
  <c r="DP91"/>
  <c r="DO91"/>
  <c r="DN91"/>
  <c r="DM91"/>
  <c r="DL91"/>
  <c r="DJ91"/>
  <c r="DH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J91"/>
  <c r="DU90"/>
  <c r="DT90"/>
  <c r="DS90"/>
  <c r="DR90"/>
  <c r="DQ90"/>
  <c r="DP90"/>
  <c r="DO90"/>
  <c r="DN90"/>
  <c r="DM90"/>
  <c r="DL90"/>
  <c r="DJ90"/>
  <c r="DH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J90"/>
  <c r="DU89"/>
  <c r="DT89"/>
  <c r="DS89"/>
  <c r="DR89"/>
  <c r="DQ89"/>
  <c r="DP89"/>
  <c r="DO89"/>
  <c r="DN89"/>
  <c r="DM89"/>
  <c r="DL89"/>
  <c r="DJ89"/>
  <c r="DH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J89"/>
  <c r="DU88"/>
  <c r="DT88"/>
  <c r="DS88"/>
  <c r="DR88"/>
  <c r="DQ88"/>
  <c r="DP88"/>
  <c r="DO88"/>
  <c r="DN88"/>
  <c r="DM88"/>
  <c r="DL88"/>
  <c r="DJ88" s="1"/>
  <c r="DH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J88"/>
  <c r="DU87"/>
  <c r="DT87"/>
  <c r="DS87"/>
  <c r="DR87" s="1"/>
  <c r="DQ87"/>
  <c r="DP87"/>
  <c r="DO87"/>
  <c r="DN87"/>
  <c r="DM87"/>
  <c r="DL87"/>
  <c r="DJ87"/>
  <c r="DH87"/>
  <c r="DG87"/>
  <c r="DF87"/>
  <c r="DE87"/>
  <c r="DD87"/>
  <c r="DC87"/>
  <c r="DB87"/>
  <c r="DA87"/>
  <c r="CZ87"/>
  <c r="CY87"/>
  <c r="CX87"/>
  <c r="CW87"/>
  <c r="CV87"/>
  <c r="CU87"/>
  <c r="CT87"/>
  <c r="CS87"/>
  <c r="CR87"/>
  <c r="CQ87"/>
  <c r="CP87"/>
  <c r="CO87"/>
  <c r="CN87"/>
  <c r="CM87"/>
  <c r="CL87"/>
  <c r="CK87"/>
  <c r="CJ87"/>
  <c r="CI87"/>
  <c r="CH87"/>
  <c r="CG87"/>
  <c r="CF87"/>
  <c r="CE87"/>
  <c r="CD87"/>
  <c r="CC87"/>
  <c r="CB87"/>
  <c r="CA87"/>
  <c r="BZ87"/>
  <c r="BY87"/>
  <c r="BX87"/>
  <c r="BW87"/>
  <c r="BV87"/>
  <c r="BU87"/>
  <c r="BT87"/>
  <c r="BS87"/>
  <c r="BR87"/>
  <c r="BQ87"/>
  <c r="BP87"/>
  <c r="BO87"/>
  <c r="BN87"/>
  <c r="BM87"/>
  <c r="BL87"/>
  <c r="BK87"/>
  <c r="BJ87"/>
  <c r="BI87"/>
  <c r="BH87"/>
  <c r="BG87"/>
  <c r="BF87"/>
  <c r="BE87"/>
  <c r="BD87"/>
  <c r="BC87"/>
  <c r="BB87"/>
  <c r="BA87"/>
  <c r="AZ87"/>
  <c r="AY87"/>
  <c r="AX87"/>
  <c r="AW87"/>
  <c r="AV87"/>
  <c r="AU87"/>
  <c r="AT87"/>
  <c r="AS87"/>
  <c r="AR87"/>
  <c r="AQ87"/>
  <c r="AP87"/>
  <c r="AO87"/>
  <c r="AN87"/>
  <c r="AM87"/>
  <c r="AL87"/>
  <c r="AK87"/>
  <c r="AJ87"/>
  <c r="AI87"/>
  <c r="AH87"/>
  <c r="AG87"/>
  <c r="AF87"/>
  <c r="AE87"/>
  <c r="AD87"/>
  <c r="AC87"/>
  <c r="AB87"/>
  <c r="AA87"/>
  <c r="Z87"/>
  <c r="Y87"/>
  <c r="X87"/>
  <c r="W87"/>
  <c r="V87"/>
  <c r="U87"/>
  <c r="T87"/>
  <c r="S87"/>
  <c r="R87"/>
  <c r="Q87"/>
  <c r="P87"/>
  <c r="O87"/>
  <c r="N87"/>
  <c r="J87"/>
  <c r="DU86"/>
  <c r="DT86"/>
  <c r="DS86"/>
  <c r="DR86"/>
  <c r="DQ86"/>
  <c r="DP86"/>
  <c r="DO86"/>
  <c r="DN86"/>
  <c r="DM86"/>
  <c r="DL86"/>
  <c r="DJ86" s="1"/>
  <c r="DH86"/>
  <c r="DG86"/>
  <c r="DF86"/>
  <c r="DE86"/>
  <c r="DD86"/>
  <c r="DC86"/>
  <c r="DB86"/>
  <c r="DA86"/>
  <c r="CZ86"/>
  <c r="CY86"/>
  <c r="CX86"/>
  <c r="CW86"/>
  <c r="CV86"/>
  <c r="CU86"/>
  <c r="CT86"/>
  <c r="CS86"/>
  <c r="CR86"/>
  <c r="CQ86"/>
  <c r="CP86"/>
  <c r="CO86"/>
  <c r="CN86"/>
  <c r="CM86"/>
  <c r="CL86"/>
  <c r="CK86"/>
  <c r="CJ86"/>
  <c r="CI86"/>
  <c r="CH86"/>
  <c r="CG86"/>
  <c r="CF86"/>
  <c r="CE86"/>
  <c r="CD86"/>
  <c r="CC86"/>
  <c r="CB86"/>
  <c r="CA86"/>
  <c r="BZ86"/>
  <c r="BY86"/>
  <c r="BX86"/>
  <c r="BW86"/>
  <c r="BV86"/>
  <c r="BU86"/>
  <c r="BT86"/>
  <c r="BS86"/>
  <c r="BR86"/>
  <c r="BQ86"/>
  <c r="BP86"/>
  <c r="BO86"/>
  <c r="BN86"/>
  <c r="BM86"/>
  <c r="BL86"/>
  <c r="BK86"/>
  <c r="BJ86"/>
  <c r="BI86"/>
  <c r="BH86"/>
  <c r="BG86"/>
  <c r="BF86"/>
  <c r="BE86"/>
  <c r="BD86"/>
  <c r="BC86"/>
  <c r="BB86"/>
  <c r="BA86"/>
  <c r="AZ86"/>
  <c r="AY86"/>
  <c r="AX86"/>
  <c r="AW86"/>
  <c r="AV86"/>
  <c r="AU86"/>
  <c r="AT86"/>
  <c r="AS86"/>
  <c r="AR86"/>
  <c r="AQ86"/>
  <c r="AP86"/>
  <c r="AO86"/>
  <c r="AN86"/>
  <c r="AM86"/>
  <c r="AL86"/>
  <c r="AK86"/>
  <c r="AJ86"/>
  <c r="AI86"/>
  <c r="AH86"/>
  <c r="AG86"/>
  <c r="AF86"/>
  <c r="AE86"/>
  <c r="AD86"/>
  <c r="AC86"/>
  <c r="AB86"/>
  <c r="AA86"/>
  <c r="Z86"/>
  <c r="Y86"/>
  <c r="X86"/>
  <c r="W86"/>
  <c r="V86"/>
  <c r="U86"/>
  <c r="T86"/>
  <c r="S86"/>
  <c r="R86"/>
  <c r="Q86"/>
  <c r="P86"/>
  <c r="O86"/>
  <c r="N86"/>
  <c r="J86"/>
  <c r="DU85"/>
  <c r="DT85"/>
  <c r="DS85"/>
  <c r="DR85"/>
  <c r="DQ85"/>
  <c r="DP85" s="1"/>
  <c r="DO85"/>
  <c r="DN85"/>
  <c r="DM85"/>
  <c r="DL85"/>
  <c r="DJ85" s="1"/>
  <c r="DH85"/>
  <c r="DG85"/>
  <c r="DF85"/>
  <c r="DE85"/>
  <c r="DD85"/>
  <c r="DC85"/>
  <c r="DB85"/>
  <c r="DA85"/>
  <c r="CZ85"/>
  <c r="CY85"/>
  <c r="CX85"/>
  <c r="CW85"/>
  <c r="CV85"/>
  <c r="CU85"/>
  <c r="CT85"/>
  <c r="CS85"/>
  <c r="CR85"/>
  <c r="CQ85"/>
  <c r="CP85"/>
  <c r="CO85"/>
  <c r="CN85"/>
  <c r="CM85"/>
  <c r="CL85"/>
  <c r="CK85"/>
  <c r="CJ85"/>
  <c r="CI85"/>
  <c r="CH85"/>
  <c r="CG85"/>
  <c r="CF85"/>
  <c r="CE85"/>
  <c r="CD85"/>
  <c r="CC85"/>
  <c r="CB85"/>
  <c r="CA85"/>
  <c r="BZ85"/>
  <c r="BY85"/>
  <c r="BX85"/>
  <c r="BW85"/>
  <c r="BV85"/>
  <c r="BU85"/>
  <c r="BT85"/>
  <c r="BS85"/>
  <c r="BR85"/>
  <c r="BQ85"/>
  <c r="BP85"/>
  <c r="BO85"/>
  <c r="BN85"/>
  <c r="BM85"/>
  <c r="BL85"/>
  <c r="BK85"/>
  <c r="BJ85"/>
  <c r="BI85"/>
  <c r="BH85"/>
  <c r="BG85"/>
  <c r="BF85"/>
  <c r="BE85"/>
  <c r="BD85"/>
  <c r="BC85"/>
  <c r="BB85"/>
  <c r="BA85"/>
  <c r="AZ85"/>
  <c r="AY85"/>
  <c r="AX85"/>
  <c r="AW85"/>
  <c r="AV85"/>
  <c r="AU85"/>
  <c r="AT85"/>
  <c r="AS85"/>
  <c r="AR85"/>
  <c r="AQ85"/>
  <c r="AP85"/>
  <c r="AO85"/>
  <c r="AN85"/>
  <c r="AM85"/>
  <c r="AL85"/>
  <c r="AK85"/>
  <c r="AJ85"/>
  <c r="AI85"/>
  <c r="AH85"/>
  <c r="AG85"/>
  <c r="AF85"/>
  <c r="AE85"/>
  <c r="AD85"/>
  <c r="AC85"/>
  <c r="AB85"/>
  <c r="AA85"/>
  <c r="Z85"/>
  <c r="Y85"/>
  <c r="X85"/>
  <c r="W85"/>
  <c r="V85"/>
  <c r="U85"/>
  <c r="T85"/>
  <c r="S85"/>
  <c r="R85"/>
  <c r="Q85"/>
  <c r="P85"/>
  <c r="O85"/>
  <c r="N85"/>
  <c r="J85"/>
  <c r="DR83"/>
  <c r="DQ83" s="1"/>
  <c r="DP83" s="1"/>
  <c r="DO83" s="1"/>
  <c r="DN83" s="1"/>
  <c r="DM83"/>
  <c r="DL83" s="1"/>
  <c r="J83"/>
  <c r="DV82"/>
  <c r="DU82"/>
  <c r="DT82"/>
  <c r="DS82"/>
  <c r="DR82"/>
  <c r="DQ82"/>
  <c r="DP82"/>
  <c r="DO82"/>
  <c r="DN82"/>
  <c r="DM82"/>
  <c r="DL82"/>
  <c r="DJ82"/>
  <c r="DH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J82"/>
  <c r="DV81"/>
  <c r="DU81"/>
  <c r="DT81"/>
  <c r="DS81"/>
  <c r="DR81"/>
  <c r="DQ81"/>
  <c r="DP81"/>
  <c r="DO81"/>
  <c r="DN81"/>
  <c r="DM81"/>
  <c r="DL81"/>
  <c r="DJ81"/>
  <c r="DJ83" s="1"/>
  <c r="DI81"/>
  <c r="DH81"/>
  <c r="DH83" s="1"/>
  <c r="DG81"/>
  <c r="DG83" s="1"/>
  <c r="DF81"/>
  <c r="DF83" s="1"/>
  <c r="DE81"/>
  <c r="DE83" s="1"/>
  <c r="DD81"/>
  <c r="DD83" s="1"/>
  <c r="DC81"/>
  <c r="DC83" s="1"/>
  <c r="DB81"/>
  <c r="DB83" s="1"/>
  <c r="DA81"/>
  <c r="DA83" s="1"/>
  <c r="CZ81"/>
  <c r="CZ83" s="1"/>
  <c r="CY81"/>
  <c r="CY83" s="1"/>
  <c r="CX81"/>
  <c r="CX83" s="1"/>
  <c r="CW81"/>
  <c r="CW83" s="1"/>
  <c r="CV81"/>
  <c r="CV83" s="1"/>
  <c r="CU81"/>
  <c r="CU83" s="1"/>
  <c r="CT81"/>
  <c r="CT83" s="1"/>
  <c r="CS81"/>
  <c r="CS83" s="1"/>
  <c r="CR81"/>
  <c r="CR83" s="1"/>
  <c r="CQ81"/>
  <c r="CQ83" s="1"/>
  <c r="CP81"/>
  <c r="CP83" s="1"/>
  <c r="CO81"/>
  <c r="CO83" s="1"/>
  <c r="CN81"/>
  <c r="CN83" s="1"/>
  <c r="CM81"/>
  <c r="CM83" s="1"/>
  <c r="CL81"/>
  <c r="CL83" s="1"/>
  <c r="CK81"/>
  <c r="CK83" s="1"/>
  <c r="CJ81"/>
  <c r="CJ83" s="1"/>
  <c r="CI81"/>
  <c r="CI83" s="1"/>
  <c r="CH81"/>
  <c r="CH83" s="1"/>
  <c r="CG81"/>
  <c r="CG83" s="1"/>
  <c r="CF81"/>
  <c r="CF83" s="1"/>
  <c r="CE81"/>
  <c r="CE83" s="1"/>
  <c r="CD81"/>
  <c r="CD83" s="1"/>
  <c r="CC81"/>
  <c r="CC83" s="1"/>
  <c r="CB81"/>
  <c r="CB83" s="1"/>
  <c r="CA81"/>
  <c r="CA83" s="1"/>
  <c r="BZ81"/>
  <c r="BZ83" s="1"/>
  <c r="BY81"/>
  <c r="BY83" s="1"/>
  <c r="BX81"/>
  <c r="BX83" s="1"/>
  <c r="BW81"/>
  <c r="BW83" s="1"/>
  <c r="BV81"/>
  <c r="BV83" s="1"/>
  <c r="BU81"/>
  <c r="BU83" s="1"/>
  <c r="BT81"/>
  <c r="BT83" s="1"/>
  <c r="BS81"/>
  <c r="BS83" s="1"/>
  <c r="BR81"/>
  <c r="BR83" s="1"/>
  <c r="BQ81"/>
  <c r="BQ83" s="1"/>
  <c r="BP81"/>
  <c r="BP83" s="1"/>
  <c r="BO81"/>
  <c r="BO83" s="1"/>
  <c r="BN81"/>
  <c r="BN83" s="1"/>
  <c r="BM81"/>
  <c r="BM83" s="1"/>
  <c r="BL81"/>
  <c r="BL83" s="1"/>
  <c r="BK81"/>
  <c r="BK83" s="1"/>
  <c r="BJ81"/>
  <c r="BJ83" s="1"/>
  <c r="BI81"/>
  <c r="BI83" s="1"/>
  <c r="BH81"/>
  <c r="BH83" s="1"/>
  <c r="BG81"/>
  <c r="BG83" s="1"/>
  <c r="BF81"/>
  <c r="BF83" s="1"/>
  <c r="BE81"/>
  <c r="BE83" s="1"/>
  <c r="BD81"/>
  <c r="BD83" s="1"/>
  <c r="BC81"/>
  <c r="BC83" s="1"/>
  <c r="BB81"/>
  <c r="BB83" s="1"/>
  <c r="BA81"/>
  <c r="BA83" s="1"/>
  <c r="AZ81"/>
  <c r="AZ83" s="1"/>
  <c r="AY81"/>
  <c r="AY83" s="1"/>
  <c r="AX81"/>
  <c r="AX83" s="1"/>
  <c r="AW81"/>
  <c r="AW83" s="1"/>
  <c r="AV81"/>
  <c r="AV83" s="1"/>
  <c r="AU81"/>
  <c r="AU83" s="1"/>
  <c r="AT81"/>
  <c r="AT83" s="1"/>
  <c r="AS81"/>
  <c r="AS83" s="1"/>
  <c r="AR81"/>
  <c r="AR83" s="1"/>
  <c r="AQ81"/>
  <c r="AQ83" s="1"/>
  <c r="AP81"/>
  <c r="AP83" s="1"/>
  <c r="AO81"/>
  <c r="AO83" s="1"/>
  <c r="AN81"/>
  <c r="AN83" s="1"/>
  <c r="AM81"/>
  <c r="AM83" s="1"/>
  <c r="AL81"/>
  <c r="AL83" s="1"/>
  <c r="AK81"/>
  <c r="AK83" s="1"/>
  <c r="AJ81"/>
  <c r="AJ83" s="1"/>
  <c r="AI81"/>
  <c r="AI83" s="1"/>
  <c r="AH81"/>
  <c r="AH83" s="1"/>
  <c r="AG81"/>
  <c r="AG83" s="1"/>
  <c r="AF81"/>
  <c r="AF83" s="1"/>
  <c r="AE81"/>
  <c r="AE83" s="1"/>
  <c r="AD81"/>
  <c r="AD83" s="1"/>
  <c r="AC81"/>
  <c r="AC83" s="1"/>
  <c r="AB81"/>
  <c r="AB83" s="1"/>
  <c r="AA81"/>
  <c r="AA83" s="1"/>
  <c r="Z81"/>
  <c r="Z83" s="1"/>
  <c r="Y81"/>
  <c r="Y83" s="1"/>
  <c r="X81"/>
  <c r="X83" s="1"/>
  <c r="W81"/>
  <c r="W83" s="1"/>
  <c r="V81"/>
  <c r="V83" s="1"/>
  <c r="U81"/>
  <c r="U83" s="1"/>
  <c r="T81"/>
  <c r="T83" s="1"/>
  <c r="S81"/>
  <c r="S83" s="1"/>
  <c r="R81"/>
  <c r="R83" s="1"/>
  <c r="Q81"/>
  <c r="Q83" s="1"/>
  <c r="P81"/>
  <c r="P83" s="1"/>
  <c r="O81"/>
  <c r="O83" s="1"/>
  <c r="N81"/>
  <c r="N83" s="1"/>
  <c r="J81"/>
  <c r="DU80"/>
  <c r="DT80"/>
  <c r="DS80"/>
  <c r="DR80"/>
  <c r="DQ80"/>
  <c r="DP80"/>
  <c r="DO80"/>
  <c r="DN80"/>
  <c r="DM80"/>
  <c r="DL80"/>
  <c r="DJ80"/>
  <c r="DH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J80"/>
  <c r="DU79"/>
  <c r="DT79"/>
  <c r="DS79"/>
  <c r="DR79"/>
  <c r="DQ79"/>
  <c r="DP79"/>
  <c r="DO79"/>
  <c r="DN79"/>
  <c r="DM79"/>
  <c r="DL79"/>
  <c r="DJ79"/>
  <c r="DH79"/>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J79"/>
  <c r="DU78"/>
  <c r="DT78"/>
  <c r="DS78"/>
  <c r="DR78"/>
  <c r="DQ78"/>
  <c r="DP78"/>
  <c r="DO78"/>
  <c r="DN78"/>
  <c r="DM78"/>
  <c r="DL78"/>
  <c r="DJ78"/>
  <c r="DH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J78"/>
  <c r="DU77"/>
  <c r="DT77"/>
  <c r="DS77"/>
  <c r="DR77"/>
  <c r="DQ77"/>
  <c r="DP77"/>
  <c r="DO77"/>
  <c r="DN77"/>
  <c r="DM77"/>
  <c r="DL77"/>
  <c r="DJ77"/>
  <c r="DH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J77"/>
  <c r="DU76"/>
  <c r="DT76"/>
  <c r="DS76"/>
  <c r="DR76"/>
  <c r="DQ76"/>
  <c r="DP76"/>
  <c r="DO76"/>
  <c r="DN76"/>
  <c r="DM76"/>
  <c r="DL76"/>
  <c r="DJ76"/>
  <c r="DH76"/>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J76"/>
  <c r="DU75"/>
  <c r="DT75"/>
  <c r="DS75"/>
  <c r="DR75"/>
  <c r="DQ75"/>
  <c r="DP75"/>
  <c r="DO75"/>
  <c r="DN75"/>
  <c r="DM75"/>
  <c r="DL75"/>
  <c r="DJ75"/>
  <c r="DH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s="1"/>
  <c r="Q75"/>
  <c r="P75"/>
  <c r="O75"/>
  <c r="N75"/>
  <c r="J75"/>
  <c r="DU74"/>
  <c r="DT74"/>
  <c r="DS74"/>
  <c r="DR74"/>
  <c r="DQ74"/>
  <c r="DP74"/>
  <c r="DO74"/>
  <c r="DN74"/>
  <c r="DM74"/>
  <c r="DL74"/>
  <c r="DJ74"/>
  <c r="DH74"/>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J74"/>
  <c r="DU73"/>
  <c r="DT73"/>
  <c r="DS73"/>
  <c r="DR73"/>
  <c r="DQ73"/>
  <c r="DP73"/>
  <c r="DO73"/>
  <c r="DN73"/>
  <c r="DM73"/>
  <c r="DL73"/>
  <c r="DJ73"/>
  <c r="DH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J73"/>
  <c r="DU72"/>
  <c r="DT72"/>
  <c r="DS72"/>
  <c r="DR72"/>
  <c r="DQ72"/>
  <c r="DP72"/>
  <c r="DO72"/>
  <c r="DN72"/>
  <c r="DM72"/>
  <c r="DL72"/>
  <c r="DJ72"/>
  <c r="DH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J72"/>
  <c r="DU71"/>
  <c r="DT71"/>
  <c r="DS71"/>
  <c r="DR71"/>
  <c r="DQ71"/>
  <c r="DP71"/>
  <c r="DO71"/>
  <c r="DN71"/>
  <c r="DM71"/>
  <c r="DL71"/>
  <c r="DJ71"/>
  <c r="DH7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J71"/>
  <c r="DU70"/>
  <c r="DT70"/>
  <c r="DS70"/>
  <c r="DR70"/>
  <c r="DQ70"/>
  <c r="DP70"/>
  <c r="DO70"/>
  <c r="DN70"/>
  <c r="DM70"/>
  <c r="DL70"/>
  <c r="DJ70" s="1"/>
  <c r="DH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J70"/>
  <c r="DU69"/>
  <c r="DT69"/>
  <c r="DS69"/>
  <c r="DR69"/>
  <c r="DQ69"/>
  <c r="DP69"/>
  <c r="DO69"/>
  <c r="DN69"/>
  <c r="DM69"/>
  <c r="DL69"/>
  <c r="DJ69"/>
  <c r="DH69"/>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J69"/>
  <c r="DU68"/>
  <c r="DT68"/>
  <c r="DS68"/>
  <c r="DR68"/>
  <c r="DQ68"/>
  <c r="DP68"/>
  <c r="DO68"/>
  <c r="DN68"/>
  <c r="DM68"/>
  <c r="DL68"/>
  <c r="DJ68"/>
  <c r="DH68"/>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J68"/>
  <c r="DU67"/>
  <c r="DT67"/>
  <c r="DS67"/>
  <c r="DR67"/>
  <c r="DQ67"/>
  <c r="DP67"/>
  <c r="DO67"/>
  <c r="DN67"/>
  <c r="DM67"/>
  <c r="DL67"/>
  <c r="DJ67"/>
  <c r="DH67"/>
  <c r="DG67"/>
  <c r="DF67"/>
  <c r="DE67"/>
  <c r="DD67"/>
  <c r="DC67"/>
  <c r="DB67"/>
  <c r="DA67"/>
  <c r="CZ67"/>
  <c r="CY67"/>
  <c r="CX67"/>
  <c r="CW67"/>
  <c r="CV67"/>
  <c r="CU67"/>
  <c r="CT67"/>
  <c r="CS67"/>
  <c r="CR67"/>
  <c r="CQ67"/>
  <c r="CP67"/>
  <c r="CO67"/>
  <c r="CN67"/>
  <c r="CM67"/>
  <c r="CL67"/>
  <c r="CK67"/>
  <c r="CJ67"/>
  <c r="CI67"/>
  <c r="CH67"/>
  <c r="CG67"/>
  <c r="CF67"/>
  <c r="CE67"/>
  <c r="CD67"/>
  <c r="CC67"/>
  <c r="CB67"/>
  <c r="CA67"/>
  <c r="BZ67"/>
  <c r="BY67"/>
  <c r="BX67"/>
  <c r="BW67"/>
  <c r="BV67"/>
  <c r="BU67"/>
  <c r="BT67"/>
  <c r="BS67"/>
  <c r="BR67"/>
  <c r="BQ67"/>
  <c r="BP67"/>
  <c r="BO67"/>
  <c r="BN67"/>
  <c r="BM67"/>
  <c r="BL67"/>
  <c r="BK67"/>
  <c r="BJ67"/>
  <c r="BI67"/>
  <c r="BH67"/>
  <c r="BG67"/>
  <c r="BF67"/>
  <c r="BE67"/>
  <c r="BD67"/>
  <c r="BC67"/>
  <c r="BB67"/>
  <c r="BA67"/>
  <c r="AZ67"/>
  <c r="AY67"/>
  <c r="AX67"/>
  <c r="AW67"/>
  <c r="AV67"/>
  <c r="AU67"/>
  <c r="AT67"/>
  <c r="AS67"/>
  <c r="AR67"/>
  <c r="AQ67"/>
  <c r="AP67"/>
  <c r="AO67"/>
  <c r="AN67"/>
  <c r="AM67"/>
  <c r="AL67"/>
  <c r="AK67"/>
  <c r="AJ67"/>
  <c r="AI67"/>
  <c r="AH67"/>
  <c r="AG67"/>
  <c r="AF67"/>
  <c r="AE67"/>
  <c r="AD67"/>
  <c r="AC67"/>
  <c r="AB67"/>
  <c r="AA67"/>
  <c r="Z67"/>
  <c r="Y67"/>
  <c r="X67"/>
  <c r="W67"/>
  <c r="V67"/>
  <c r="U67"/>
  <c r="T67"/>
  <c r="S67"/>
  <c r="R67"/>
  <c r="Q67"/>
  <c r="P67"/>
  <c r="O67"/>
  <c r="N67"/>
  <c r="J67"/>
  <c r="DU66"/>
  <c r="DT66"/>
  <c r="DS66"/>
  <c r="DR66"/>
  <c r="DQ66"/>
  <c r="DP66" s="1"/>
  <c r="DO66"/>
  <c r="DN66"/>
  <c r="DM66"/>
  <c r="DL66"/>
  <c r="DJ66"/>
  <c r="DH66"/>
  <c r="DG66"/>
  <c r="DF66"/>
  <c r="DE66"/>
  <c r="DD66"/>
  <c r="DC66"/>
  <c r="DB66"/>
  <c r="DA66"/>
  <c r="CZ66"/>
  <c r="CY66"/>
  <c r="CX66"/>
  <c r="CW66"/>
  <c r="CV66"/>
  <c r="CU66"/>
  <c r="CT66"/>
  <c r="CS66"/>
  <c r="CR66"/>
  <c r="CQ66"/>
  <c r="CP66"/>
  <c r="CO66"/>
  <c r="CN66"/>
  <c r="CM66"/>
  <c r="CL66"/>
  <c r="CK66"/>
  <c r="CJ66"/>
  <c r="CI66"/>
  <c r="CH66"/>
  <c r="CG66"/>
  <c r="CF66"/>
  <c r="CE66"/>
  <c r="CD66"/>
  <c r="CC66"/>
  <c r="CB66"/>
  <c r="CA66"/>
  <c r="BZ66"/>
  <c r="BY66"/>
  <c r="BX66"/>
  <c r="BW66"/>
  <c r="BV66"/>
  <c r="BU66"/>
  <c r="BT66"/>
  <c r="BS66"/>
  <c r="BR66"/>
  <c r="BQ66"/>
  <c r="BP66"/>
  <c r="BO66"/>
  <c r="BN66"/>
  <c r="BM66"/>
  <c r="BL66"/>
  <c r="BK66"/>
  <c r="BJ66"/>
  <c r="BI66"/>
  <c r="BH66"/>
  <c r="BG66"/>
  <c r="BF66"/>
  <c r="BE66"/>
  <c r="BD66"/>
  <c r="BC66"/>
  <c r="BB66"/>
  <c r="BA66"/>
  <c r="AZ66"/>
  <c r="AY66"/>
  <c r="AX66"/>
  <c r="AW66"/>
  <c r="AV66"/>
  <c r="AU66"/>
  <c r="AT66"/>
  <c r="AS66"/>
  <c r="AR66"/>
  <c r="AQ66"/>
  <c r="AP66"/>
  <c r="AO66"/>
  <c r="AN66"/>
  <c r="AM66"/>
  <c r="AL66"/>
  <c r="AK66"/>
  <c r="AJ66"/>
  <c r="AI66"/>
  <c r="AH66"/>
  <c r="AG66"/>
  <c r="AF66"/>
  <c r="AE66"/>
  <c r="AD66"/>
  <c r="AC66"/>
  <c r="AB66"/>
  <c r="AA66"/>
  <c r="Z66"/>
  <c r="Y66"/>
  <c r="X66"/>
  <c r="W66"/>
  <c r="V66"/>
  <c r="U66"/>
  <c r="T66"/>
  <c r="S66"/>
  <c r="R66"/>
  <c r="Q66"/>
  <c r="P66"/>
  <c r="O66"/>
  <c r="N66"/>
  <c r="J66"/>
  <c r="DV63"/>
  <c r="DU63"/>
  <c r="DT63"/>
  <c r="DS63"/>
  <c r="DR63"/>
  <c r="DQ63"/>
  <c r="DP63"/>
  <c r="DO63"/>
  <c r="DN63"/>
  <c r="DM63"/>
  <c r="DL63"/>
  <c r="DJ63"/>
  <c r="DH63"/>
  <c r="DG63"/>
  <c r="DF63"/>
  <c r="DE63"/>
  <c r="DD63"/>
  <c r="DC63"/>
  <c r="DB63"/>
  <c r="DA63"/>
  <c r="CZ63"/>
  <c r="CY63"/>
  <c r="CX63"/>
  <c r="CW63"/>
  <c r="CV63"/>
  <c r="CU63"/>
  <c r="CT63"/>
  <c r="CS63"/>
  <c r="CR63"/>
  <c r="CQ63"/>
  <c r="CP63"/>
  <c r="CO63"/>
  <c r="CN63"/>
  <c r="CM63"/>
  <c r="CL63"/>
  <c r="CK63"/>
  <c r="CJ63"/>
  <c r="CI63"/>
  <c r="CH63"/>
  <c r="CG63"/>
  <c r="CF63"/>
  <c r="CE63"/>
  <c r="CD63"/>
  <c r="CC63"/>
  <c r="CB63"/>
  <c r="CA63"/>
  <c r="BZ63"/>
  <c r="BY63"/>
  <c r="BX63"/>
  <c r="BW63"/>
  <c r="BV63"/>
  <c r="BU63"/>
  <c r="BT63"/>
  <c r="BS63"/>
  <c r="BR63"/>
  <c r="BQ63"/>
  <c r="BP63"/>
  <c r="BO63"/>
  <c r="BN63"/>
  <c r="BM63"/>
  <c r="BL63"/>
  <c r="BK63"/>
  <c r="BJ63"/>
  <c r="BI63"/>
  <c r="BH63"/>
  <c r="BG63"/>
  <c r="BF63"/>
  <c r="BE63"/>
  <c r="BD63"/>
  <c r="BC63"/>
  <c r="BB63"/>
  <c r="BA63"/>
  <c r="AZ63"/>
  <c r="AY63"/>
  <c r="AX63"/>
  <c r="AW63"/>
  <c r="AV63"/>
  <c r="AU63"/>
  <c r="AT63"/>
  <c r="AS63"/>
  <c r="AR63"/>
  <c r="AQ63"/>
  <c r="AP63"/>
  <c r="AO63"/>
  <c r="AN63"/>
  <c r="AM63"/>
  <c r="AL63"/>
  <c r="AK63"/>
  <c r="AJ63"/>
  <c r="AI63"/>
  <c r="AH63"/>
  <c r="AG63"/>
  <c r="AF63"/>
  <c r="AE63"/>
  <c r="AD63"/>
  <c r="AC63"/>
  <c r="AB63"/>
  <c r="AA63"/>
  <c r="Z63"/>
  <c r="Y63"/>
  <c r="X63"/>
  <c r="W63"/>
  <c r="V63"/>
  <c r="U63"/>
  <c r="T63"/>
  <c r="S63"/>
  <c r="R63"/>
  <c r="Q63"/>
  <c r="P63"/>
  <c r="O63"/>
  <c r="N63"/>
  <c r="DV62"/>
  <c r="DU62"/>
  <c r="DT62"/>
  <c r="DS62"/>
  <c r="DR62"/>
  <c r="DQ62"/>
  <c r="DP62"/>
  <c r="DO62"/>
  <c r="DN62"/>
  <c r="DM62"/>
  <c r="DL62"/>
  <c r="DJ62"/>
  <c r="DJ64" s="1"/>
  <c r="DI62"/>
  <c r="DH62"/>
  <c r="DH64" s="1"/>
  <c r="DG62"/>
  <c r="DG64" s="1"/>
  <c r="DF62"/>
  <c r="DF64" s="1"/>
  <c r="DE62"/>
  <c r="DE64" s="1"/>
  <c r="DD62"/>
  <c r="DD64" s="1"/>
  <c r="DC62"/>
  <c r="DC64" s="1"/>
  <c r="DB62"/>
  <c r="DB64" s="1"/>
  <c r="DA62"/>
  <c r="DA64" s="1"/>
  <c r="CZ62"/>
  <c r="CZ64" s="1"/>
  <c r="CY62"/>
  <c r="CY64" s="1"/>
  <c r="CX62"/>
  <c r="CX64" s="1"/>
  <c r="CW62"/>
  <c r="CW64" s="1"/>
  <c r="CV62"/>
  <c r="CV64" s="1"/>
  <c r="CU62"/>
  <c r="CU64" s="1"/>
  <c r="CT62"/>
  <c r="CT64" s="1"/>
  <c r="CS62"/>
  <c r="CS64" s="1"/>
  <c r="CR62"/>
  <c r="CR64" s="1"/>
  <c r="CQ62"/>
  <c r="CQ64" s="1"/>
  <c r="CP62"/>
  <c r="CP64" s="1"/>
  <c r="CO62"/>
  <c r="CO64" s="1"/>
  <c r="CN62"/>
  <c r="CN64" s="1"/>
  <c r="CM62"/>
  <c r="CM64" s="1"/>
  <c r="CL62"/>
  <c r="CL64" s="1"/>
  <c r="CK62"/>
  <c r="CK64" s="1"/>
  <c r="CJ62"/>
  <c r="CJ64" s="1"/>
  <c r="CI62"/>
  <c r="CI64" s="1"/>
  <c r="CH62"/>
  <c r="CH64" s="1"/>
  <c r="CG62"/>
  <c r="CG64" s="1"/>
  <c r="CF62"/>
  <c r="CF64" s="1"/>
  <c r="CE62"/>
  <c r="CE64" s="1"/>
  <c r="CD62"/>
  <c r="CD64" s="1"/>
  <c r="CC62"/>
  <c r="CC64" s="1"/>
  <c r="CB62"/>
  <c r="CB64" s="1"/>
  <c r="CA62"/>
  <c r="CA64" s="1"/>
  <c r="BZ62"/>
  <c r="BZ64" s="1"/>
  <c r="BY62"/>
  <c r="BY64" s="1"/>
  <c r="BX62"/>
  <c r="BX64" s="1"/>
  <c r="BW62"/>
  <c r="BW64" s="1"/>
  <c r="BV62"/>
  <c r="BV64" s="1"/>
  <c r="BU62"/>
  <c r="BU64" s="1"/>
  <c r="BT62"/>
  <c r="BT64" s="1"/>
  <c r="BS62"/>
  <c r="BS64" s="1"/>
  <c r="BR62"/>
  <c r="BR64" s="1"/>
  <c r="BQ62"/>
  <c r="BQ64" s="1"/>
  <c r="BP62"/>
  <c r="BP64" s="1"/>
  <c r="BO62"/>
  <c r="BO64" s="1"/>
  <c r="BN62"/>
  <c r="BN64" s="1"/>
  <c r="BM62"/>
  <c r="BM64" s="1"/>
  <c r="BL62"/>
  <c r="BL64" s="1"/>
  <c r="BK62"/>
  <c r="BK64" s="1"/>
  <c r="BJ62"/>
  <c r="BJ64" s="1"/>
  <c r="BI62"/>
  <c r="BI64" s="1"/>
  <c r="BH62"/>
  <c r="BH64" s="1"/>
  <c r="BG62"/>
  <c r="BG64" s="1"/>
  <c r="BF62"/>
  <c r="BF64" s="1"/>
  <c r="BE62"/>
  <c r="BE64" s="1"/>
  <c r="BD62"/>
  <c r="BD64" s="1"/>
  <c r="BC62"/>
  <c r="BC64" s="1"/>
  <c r="BB62"/>
  <c r="BB64" s="1"/>
  <c r="BA62"/>
  <c r="BA64" s="1"/>
  <c r="AZ62"/>
  <c r="AZ64" s="1"/>
  <c r="AY62"/>
  <c r="AY64" s="1"/>
  <c r="AX62"/>
  <c r="AX64" s="1"/>
  <c r="AW62"/>
  <c r="AW64" s="1"/>
  <c r="AV62"/>
  <c r="AV64" s="1"/>
  <c r="AU62"/>
  <c r="AU64" s="1"/>
  <c r="AT62"/>
  <c r="AT64" s="1"/>
  <c r="AS62"/>
  <c r="AS64" s="1"/>
  <c r="AR62"/>
  <c r="AR64" s="1"/>
  <c r="AQ62"/>
  <c r="AQ64" s="1"/>
  <c r="AP62"/>
  <c r="AP64" s="1"/>
  <c r="AO62"/>
  <c r="AO64" s="1"/>
  <c r="AN62"/>
  <c r="AN64" s="1"/>
  <c r="AM62"/>
  <c r="AM64" s="1"/>
  <c r="AL62"/>
  <c r="AL64" s="1"/>
  <c r="AK62"/>
  <c r="AK64" s="1"/>
  <c r="AJ62"/>
  <c r="AJ64" s="1"/>
  <c r="AI62"/>
  <c r="AI64" s="1"/>
  <c r="AH62"/>
  <c r="AH64" s="1"/>
  <c r="AG62"/>
  <c r="AG64" s="1"/>
  <c r="AF62"/>
  <c r="AF64" s="1"/>
  <c r="AE62"/>
  <c r="AE64" s="1"/>
  <c r="AD62"/>
  <c r="AD64" s="1"/>
  <c r="AC62"/>
  <c r="AC64" s="1"/>
  <c r="AB62"/>
  <c r="AB64" s="1"/>
  <c r="AA62"/>
  <c r="AA64" s="1"/>
  <c r="Z62"/>
  <c r="Z64" s="1"/>
  <c r="Y62"/>
  <c r="Y64" s="1"/>
  <c r="X62"/>
  <c r="X64" s="1"/>
  <c r="W62"/>
  <c r="W64" s="1"/>
  <c r="V62"/>
  <c r="V64" s="1"/>
  <c r="U62"/>
  <c r="U64" s="1"/>
  <c r="T62"/>
  <c r="T64" s="1"/>
  <c r="S62"/>
  <c r="S64" s="1"/>
  <c r="R62"/>
  <c r="R64" s="1"/>
  <c r="Q62"/>
  <c r="Q64" s="1"/>
  <c r="P62"/>
  <c r="P64" s="1"/>
  <c r="O62"/>
  <c r="O64" s="1"/>
  <c r="N62"/>
  <c r="N64" s="1"/>
  <c r="J64"/>
  <c r="DU59"/>
  <c r="DT59"/>
  <c r="DS59"/>
  <c r="DR59"/>
  <c r="DQ59"/>
  <c r="DP59"/>
  <c r="DO59"/>
  <c r="DN59"/>
  <c r="DM59"/>
  <c r="DL59"/>
  <c r="DJ59"/>
  <c r="DH59"/>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J59"/>
  <c r="DU58"/>
  <c r="DT58"/>
  <c r="DS58"/>
  <c r="DR58"/>
  <c r="DQ58"/>
  <c r="DP58"/>
  <c r="DO58"/>
  <c r="DN58"/>
  <c r="DM58"/>
  <c r="DL58"/>
  <c r="DJ58"/>
  <c r="DH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J58"/>
  <c r="DU57"/>
  <c r="DT57"/>
  <c r="DS57"/>
  <c r="DR57"/>
  <c r="DQ57"/>
  <c r="DP57"/>
  <c r="DO57"/>
  <c r="DN57"/>
  <c r="DM57"/>
  <c r="DL57"/>
  <c r="DJ57"/>
  <c r="DH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J57"/>
  <c r="DU56"/>
  <c r="DT56"/>
  <c r="DS56"/>
  <c r="DR56"/>
  <c r="DQ56"/>
  <c r="DP56"/>
  <c r="DO56"/>
  <c r="DN56"/>
  <c r="DM56" s="1"/>
  <c r="DL56"/>
  <c r="DJ56" s="1"/>
  <c r="DH56"/>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J56"/>
  <c r="DU55"/>
  <c r="DT55"/>
  <c r="DS55"/>
  <c r="DR55"/>
  <c r="DQ55"/>
  <c r="DP55"/>
  <c r="DO55"/>
  <c r="DN55"/>
  <c r="DM55"/>
  <c r="DL55"/>
  <c r="DJ55"/>
  <c r="DH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J55"/>
  <c r="DU54"/>
  <c r="DT54"/>
  <c r="DS54"/>
  <c r="DR54"/>
  <c r="DQ54"/>
  <c r="DP54"/>
  <c r="DO54"/>
  <c r="DN54"/>
  <c r="DM54"/>
  <c r="DL54"/>
  <c r="DJ54"/>
  <c r="DH54"/>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J54"/>
  <c r="DU53"/>
  <c r="DT53"/>
  <c r="DS53"/>
  <c r="DR53"/>
  <c r="DQ53"/>
  <c r="DP53"/>
  <c r="DO53"/>
  <c r="DN53"/>
  <c r="DM53"/>
  <c r="DL53"/>
  <c r="DJ53"/>
  <c r="DH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J53"/>
  <c r="DU52"/>
  <c r="DT52"/>
  <c r="DS52"/>
  <c r="DR52"/>
  <c r="DQ52"/>
  <c r="DP52"/>
  <c r="DO52"/>
  <c r="DN52"/>
  <c r="DM52"/>
  <c r="DL52"/>
  <c r="DJ52"/>
  <c r="DH52"/>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S52"/>
  <c r="R52"/>
  <c r="Q52"/>
  <c r="P52"/>
  <c r="O52"/>
  <c r="N52"/>
  <c r="J52"/>
  <c r="DU51"/>
  <c r="DT51"/>
  <c r="DS51"/>
  <c r="DQ51"/>
  <c r="DP51"/>
  <c r="DO51"/>
  <c r="DN51"/>
  <c r="DM51" s="1"/>
  <c r="DL51"/>
  <c r="DR51" s="1"/>
  <c r="DV51" s="1"/>
  <c r="DH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J51"/>
  <c r="DU50"/>
  <c r="DT50"/>
  <c r="DS50"/>
  <c r="DQ50"/>
  <c r="DP50"/>
  <c r="DO50"/>
  <c r="DN50"/>
  <c r="DM50"/>
  <c r="DL50"/>
  <c r="DR50" s="1"/>
  <c r="DV50" s="1"/>
  <c r="DH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DJ50" s="1"/>
  <c r="J50"/>
  <c r="DU49"/>
  <c r="DT49"/>
  <c r="DS49"/>
  <c r="DQ49"/>
  <c r="DP49"/>
  <c r="DO49"/>
  <c r="DN49"/>
  <c r="DM49"/>
  <c r="DL49"/>
  <c r="DR49" s="1"/>
  <c r="DV49" s="1"/>
  <c r="DH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DJ49" s="1"/>
  <c r="J49"/>
  <c r="DU48"/>
  <c r="DT48"/>
  <c r="DS48"/>
  <c r="DQ48"/>
  <c r="DP48"/>
  <c r="DO48"/>
  <c r="DN48"/>
  <c r="DM48"/>
  <c r="DL48"/>
  <c r="DR48" s="1"/>
  <c r="DV48" s="1"/>
  <c r="DH48"/>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G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DJ48" s="1"/>
  <c r="J48"/>
  <c r="DU47"/>
  <c r="DT47"/>
  <c r="DS47"/>
  <c r="DQ47"/>
  <c r="DP47" s="1"/>
  <c r="DO47"/>
  <c r="DN47"/>
  <c r="DM47"/>
  <c r="DL47"/>
  <c r="DR47" s="1"/>
  <c r="DV47" s="1"/>
  <c r="DH47"/>
  <c r="DG47"/>
  <c r="DF47"/>
  <c r="DE47"/>
  <c r="DD47"/>
  <c r="DC47"/>
  <c r="DB47"/>
  <c r="DA47"/>
  <c r="CZ47"/>
  <c r="CY47"/>
  <c r="CX47"/>
  <c r="CW47"/>
  <c r="CV47"/>
  <c r="CU47"/>
  <c r="CT47"/>
  <c r="CS47"/>
  <c r="CR47"/>
  <c r="CQ47"/>
  <c r="CP47"/>
  <c r="CO47"/>
  <c r="CN47"/>
  <c r="CM47"/>
  <c r="CL47"/>
  <c r="CK47"/>
  <c r="CJ47"/>
  <c r="CI47"/>
  <c r="CH47"/>
  <c r="CG47"/>
  <c r="CF47"/>
  <c r="CE47"/>
  <c r="CD47"/>
  <c r="CC47"/>
  <c r="CB47"/>
  <c r="CA47"/>
  <c r="BZ47"/>
  <c r="BY47"/>
  <c r="BX47"/>
  <c r="BW47"/>
  <c r="BV47"/>
  <c r="BU47"/>
  <c r="BT47"/>
  <c r="BS47"/>
  <c r="BR47"/>
  <c r="BQ47"/>
  <c r="BP47"/>
  <c r="BO47"/>
  <c r="BN47"/>
  <c r="BM47"/>
  <c r="BL47"/>
  <c r="BK47"/>
  <c r="BJ47"/>
  <c r="BI47"/>
  <c r="BH47"/>
  <c r="BG47"/>
  <c r="BF47"/>
  <c r="BE47"/>
  <c r="BD47"/>
  <c r="BC47"/>
  <c r="BB47"/>
  <c r="BA47"/>
  <c r="AZ47"/>
  <c r="AY47"/>
  <c r="AX47"/>
  <c r="AW47"/>
  <c r="AV47"/>
  <c r="AU47"/>
  <c r="AT47"/>
  <c r="AS47"/>
  <c r="AR47"/>
  <c r="AQ47"/>
  <c r="AP47"/>
  <c r="AO47"/>
  <c r="AN47"/>
  <c r="AM47"/>
  <c r="AL47"/>
  <c r="AK47"/>
  <c r="AJ47"/>
  <c r="AI47"/>
  <c r="AH47"/>
  <c r="AG47"/>
  <c r="AF47"/>
  <c r="AE47"/>
  <c r="AD47"/>
  <c r="AC47"/>
  <c r="AB47"/>
  <c r="AA47"/>
  <c r="Z47"/>
  <c r="Y47"/>
  <c r="X47"/>
  <c r="W47"/>
  <c r="V47"/>
  <c r="U47"/>
  <c r="T47"/>
  <c r="S47"/>
  <c r="R47"/>
  <c r="Q47"/>
  <c r="P47"/>
  <c r="O47"/>
  <c r="N47"/>
  <c r="J47"/>
  <c r="DV43"/>
  <c r="DU43"/>
  <c r="DT43"/>
  <c r="DS43"/>
  <c r="DR43"/>
  <c r="DQ43"/>
  <c r="DP43"/>
  <c r="DO43"/>
  <c r="DN43"/>
  <c r="DM43"/>
  <c r="DL43"/>
  <c r="DJ43"/>
  <c r="DH43"/>
  <c r="DG43"/>
  <c r="DF43"/>
  <c r="DE43"/>
  <c r="DD43"/>
  <c r="DC43"/>
  <c r="DB43"/>
  <c r="DA43"/>
  <c r="CZ43"/>
  <c r="CY43"/>
  <c r="CX43"/>
  <c r="CW43"/>
  <c r="CV43"/>
  <c r="CU43"/>
  <c r="CT43"/>
  <c r="CS43"/>
  <c r="CR43"/>
  <c r="CQ43"/>
  <c r="CP43"/>
  <c r="CO43"/>
  <c r="CN43"/>
  <c r="CM43"/>
  <c r="CL43"/>
  <c r="CK43"/>
  <c r="CJ43"/>
  <c r="CI43"/>
  <c r="CH43"/>
  <c r="CG43"/>
  <c r="CF43"/>
  <c r="CE43"/>
  <c r="CD43"/>
  <c r="CC43"/>
  <c r="CB43"/>
  <c r="CA43"/>
  <c r="BZ43"/>
  <c r="BY43"/>
  <c r="BX43"/>
  <c r="BW43"/>
  <c r="BV43"/>
  <c r="BU43"/>
  <c r="BT43"/>
  <c r="BS43"/>
  <c r="BR43"/>
  <c r="BQ43"/>
  <c r="BP43"/>
  <c r="BO43"/>
  <c r="BN43"/>
  <c r="BM43"/>
  <c r="BL43"/>
  <c r="BK43"/>
  <c r="BJ43"/>
  <c r="BI43"/>
  <c r="BH43"/>
  <c r="BG43"/>
  <c r="BF43"/>
  <c r="BE43"/>
  <c r="BD43"/>
  <c r="BC43"/>
  <c r="BB43"/>
  <c r="BA43"/>
  <c r="AZ43"/>
  <c r="AY43"/>
  <c r="AX43"/>
  <c r="AW43"/>
  <c r="AV43"/>
  <c r="AU43"/>
  <c r="AT43"/>
  <c r="AS43"/>
  <c r="AR43"/>
  <c r="AQ43"/>
  <c r="AP43"/>
  <c r="AO43"/>
  <c r="AN43"/>
  <c r="AM43"/>
  <c r="AL43"/>
  <c r="AK43"/>
  <c r="AJ43"/>
  <c r="AI43"/>
  <c r="AH43"/>
  <c r="AG43"/>
  <c r="AF43"/>
  <c r="AE43"/>
  <c r="AD43"/>
  <c r="AC43"/>
  <c r="AB43"/>
  <c r="AA43"/>
  <c r="Z43"/>
  <c r="Y43"/>
  <c r="X43"/>
  <c r="W43"/>
  <c r="V43"/>
  <c r="U43"/>
  <c r="T43"/>
  <c r="S43"/>
  <c r="R43"/>
  <c r="Q43"/>
  <c r="P43"/>
  <c r="O43"/>
  <c r="N43"/>
  <c r="J43"/>
  <c r="J108" s="1"/>
  <c r="DV42"/>
  <c r="DU42"/>
  <c r="DU44" s="1"/>
  <c r="DT42"/>
  <c r="DT44" s="1"/>
  <c r="DS42"/>
  <c r="DS44" s="1"/>
  <c r="DR42"/>
  <c r="DR44" s="1"/>
  <c r="DQ42"/>
  <c r="DQ44" s="1"/>
  <c r="DP42"/>
  <c r="DP44" s="1"/>
  <c r="DO42"/>
  <c r="DO44" s="1"/>
  <c r="DN42"/>
  <c r="DN44" s="1"/>
  <c r="DM42"/>
  <c r="DM44" s="1"/>
  <c r="DL42"/>
  <c r="DL44" s="1"/>
  <c r="DJ42"/>
  <c r="DJ44" s="1"/>
  <c r="DI42"/>
  <c r="DH42"/>
  <c r="DH44" s="1"/>
  <c r="DG42"/>
  <c r="DG44" s="1"/>
  <c r="DF42"/>
  <c r="DF44" s="1"/>
  <c r="DE42"/>
  <c r="DE44" s="1"/>
  <c r="DD42"/>
  <c r="DD44" s="1"/>
  <c r="DC42"/>
  <c r="DC44" s="1"/>
  <c r="DB42"/>
  <c r="DB44" s="1"/>
  <c r="DA42"/>
  <c r="DA44" s="1"/>
  <c r="CZ42"/>
  <c r="CZ44" s="1"/>
  <c r="CY42"/>
  <c r="CY44" s="1"/>
  <c r="CX42"/>
  <c r="CX44" s="1"/>
  <c r="CW42"/>
  <c r="CW44" s="1"/>
  <c r="CV42"/>
  <c r="CV44" s="1"/>
  <c r="CU42"/>
  <c r="CU44" s="1"/>
  <c r="CT42"/>
  <c r="CT44" s="1"/>
  <c r="CS42"/>
  <c r="CS44" s="1"/>
  <c r="CR42"/>
  <c r="CR44" s="1"/>
  <c r="CQ42"/>
  <c r="CQ44" s="1"/>
  <c r="CP42"/>
  <c r="CP44" s="1"/>
  <c r="CO42"/>
  <c r="CO44" s="1"/>
  <c r="CN42"/>
  <c r="CN44" s="1"/>
  <c r="CM42"/>
  <c r="CM44" s="1"/>
  <c r="CL42"/>
  <c r="CL44" s="1"/>
  <c r="CK42"/>
  <c r="CK44" s="1"/>
  <c r="CJ42"/>
  <c r="CJ44" s="1"/>
  <c r="CI42"/>
  <c r="CI44" s="1"/>
  <c r="CH42"/>
  <c r="CH44" s="1"/>
  <c r="CG42"/>
  <c r="CG44" s="1"/>
  <c r="CF42"/>
  <c r="CF44" s="1"/>
  <c r="CE42"/>
  <c r="CE44" s="1"/>
  <c r="CD42"/>
  <c r="CD44" s="1"/>
  <c r="CC42"/>
  <c r="CC44" s="1"/>
  <c r="CB42"/>
  <c r="CB44" s="1"/>
  <c r="CA42"/>
  <c r="CA44" s="1"/>
  <c r="BZ42"/>
  <c r="BZ44" s="1"/>
  <c r="BY42"/>
  <c r="BY44" s="1"/>
  <c r="BX42"/>
  <c r="BX44" s="1"/>
  <c r="BW42"/>
  <c r="BW44" s="1"/>
  <c r="BV42"/>
  <c r="BV44" s="1"/>
  <c r="BU42"/>
  <c r="BU44" s="1"/>
  <c r="BT42"/>
  <c r="BT44" s="1"/>
  <c r="BS42"/>
  <c r="BS44" s="1"/>
  <c r="BR42"/>
  <c r="BR44" s="1"/>
  <c r="BQ42"/>
  <c r="BQ44" s="1"/>
  <c r="BP42"/>
  <c r="BP44" s="1"/>
  <c r="BO42"/>
  <c r="BO44" s="1"/>
  <c r="BN42"/>
  <c r="BN44" s="1"/>
  <c r="BM42"/>
  <c r="BM44" s="1"/>
  <c r="BL42"/>
  <c r="BL44" s="1"/>
  <c r="BK42"/>
  <c r="BK44" s="1"/>
  <c r="BJ42"/>
  <c r="BJ44" s="1"/>
  <c r="BI42"/>
  <c r="BI44" s="1"/>
  <c r="BH42"/>
  <c r="BH44" s="1"/>
  <c r="BG42"/>
  <c r="BG44" s="1"/>
  <c r="BF42"/>
  <c r="BF44" s="1"/>
  <c r="BE42"/>
  <c r="BE44" s="1"/>
  <c r="BD42"/>
  <c r="BD44" s="1"/>
  <c r="BC42"/>
  <c r="BC44" s="1"/>
  <c r="BB42"/>
  <c r="BB44" s="1"/>
  <c r="BA42"/>
  <c r="BA44" s="1"/>
  <c r="AZ42"/>
  <c r="AZ44" s="1"/>
  <c r="AY42"/>
  <c r="AY44" s="1"/>
  <c r="AX42"/>
  <c r="AX44" s="1"/>
  <c r="AW42"/>
  <c r="AW44" s="1"/>
  <c r="AV42"/>
  <c r="AV44" s="1"/>
  <c r="AU42"/>
  <c r="AU44" s="1"/>
  <c r="AT42"/>
  <c r="AT44" s="1"/>
  <c r="AS42"/>
  <c r="AS44" s="1"/>
  <c r="AR42"/>
  <c r="AR44" s="1"/>
  <c r="AQ42"/>
  <c r="AQ44" s="1"/>
  <c r="AP42"/>
  <c r="AP44" s="1"/>
  <c r="AO42"/>
  <c r="AO44" s="1"/>
  <c r="AN42"/>
  <c r="AN44" s="1"/>
  <c r="AM42"/>
  <c r="AM44" s="1"/>
  <c r="AL42"/>
  <c r="AL44" s="1"/>
  <c r="AK42"/>
  <c r="AK44" s="1"/>
  <c r="AJ42"/>
  <c r="AJ44" s="1"/>
  <c r="AI42"/>
  <c r="AI44" s="1"/>
  <c r="AH42"/>
  <c r="AH44" s="1"/>
  <c r="AG42"/>
  <c r="AG44" s="1"/>
  <c r="AF42"/>
  <c r="AF44" s="1"/>
  <c r="AE42"/>
  <c r="AE44" s="1"/>
  <c r="AD42"/>
  <c r="AD44" s="1"/>
  <c r="AC42"/>
  <c r="AC44" s="1"/>
  <c r="AB42"/>
  <c r="AB44" s="1"/>
  <c r="AA42"/>
  <c r="AA44" s="1"/>
  <c r="Z42"/>
  <c r="Z44" s="1"/>
  <c r="Y42"/>
  <c r="Y44" s="1"/>
  <c r="X42"/>
  <c r="X44" s="1"/>
  <c r="W42"/>
  <c r="W44" s="1"/>
  <c r="V42"/>
  <c r="V44" s="1"/>
  <c r="U42"/>
  <c r="U44" s="1"/>
  <c r="T42"/>
  <c r="T44" s="1"/>
  <c r="S42"/>
  <c r="S44" s="1"/>
  <c r="R42"/>
  <c r="R44" s="1"/>
  <c r="Q42"/>
  <c r="Q44" s="1"/>
  <c r="P42"/>
  <c r="P44" s="1"/>
  <c r="O42"/>
  <c r="O44" s="1"/>
  <c r="N42"/>
  <c r="N44" s="1"/>
  <c r="J42"/>
  <c r="J107" s="1"/>
  <c r="DU41"/>
  <c r="DT41"/>
  <c r="DS41"/>
  <c r="DR41"/>
  <c r="DQ41"/>
  <c r="DP41"/>
  <c r="DO41"/>
  <c r="DN41"/>
  <c r="DM41"/>
  <c r="DL41"/>
  <c r="DJ41"/>
  <c r="DH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J41"/>
  <c r="DU40"/>
  <c r="DT40"/>
  <c r="DS40"/>
  <c r="DR40"/>
  <c r="DQ40"/>
  <c r="DP40"/>
  <c r="DO40"/>
  <c r="DN40"/>
  <c r="DM40"/>
  <c r="DL40"/>
  <c r="DJ40"/>
  <c r="DH40"/>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J40"/>
  <c r="DU39"/>
  <c r="DT39"/>
  <c r="DS39"/>
  <c r="DR39"/>
  <c r="DQ39"/>
  <c r="DP39"/>
  <c r="DO39"/>
  <c r="DN39"/>
  <c r="DM39"/>
  <c r="DL39"/>
  <c r="DJ39"/>
  <c r="DH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J39"/>
  <c r="DU38"/>
  <c r="DT38"/>
  <c r="DS38"/>
  <c r="DR38"/>
  <c r="DQ38"/>
  <c r="DP38"/>
  <c r="DO38"/>
  <c r="DN38"/>
  <c r="DM38"/>
  <c r="DL38"/>
  <c r="DJ38"/>
  <c r="DH38"/>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J38"/>
  <c r="DU37"/>
  <c r="DT37"/>
  <c r="DS37"/>
  <c r="DR37"/>
  <c r="DQ37"/>
  <c r="DP37"/>
  <c r="DO37"/>
  <c r="DN37"/>
  <c r="DM37"/>
  <c r="DL37"/>
  <c r="DJ37"/>
  <c r="DH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J37"/>
  <c r="DU36"/>
  <c r="DT36"/>
  <c r="DS36"/>
  <c r="DR36"/>
  <c r="DQ36"/>
  <c r="DP36"/>
  <c r="DO36"/>
  <c r="DN36"/>
  <c r="DM36"/>
  <c r="DL36"/>
  <c r="DJ36"/>
  <c r="DH36"/>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J36"/>
  <c r="DU35"/>
  <c r="DT35"/>
  <c r="DS35"/>
  <c r="DR35"/>
  <c r="DQ35"/>
  <c r="DP35"/>
  <c r="DO35"/>
  <c r="DN35"/>
  <c r="DM35"/>
  <c r="DL35"/>
  <c r="DJ35"/>
  <c r="DH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J35"/>
  <c r="DU34"/>
  <c r="DT34"/>
  <c r="DS34"/>
  <c r="DR34"/>
  <c r="DQ34"/>
  <c r="DP34"/>
  <c r="DO34"/>
  <c r="DN34"/>
  <c r="DM34"/>
  <c r="DL34"/>
  <c r="DJ34"/>
  <c r="DH34"/>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J34"/>
  <c r="DU33"/>
  <c r="DT33"/>
  <c r="DS33"/>
  <c r="DR33"/>
  <c r="DQ33"/>
  <c r="DP33"/>
  <c r="DO33"/>
  <c r="DN33"/>
  <c r="DM33"/>
  <c r="DL33"/>
  <c r="DJ33"/>
  <c r="DH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J33"/>
  <c r="DU32"/>
  <c r="DT32"/>
  <c r="DS32"/>
  <c r="DR32"/>
  <c r="DQ32"/>
  <c r="DP32"/>
  <c r="DO32"/>
  <c r="DN32"/>
  <c r="DM32"/>
  <c r="DL32"/>
  <c r="DJ32"/>
  <c r="DH32"/>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J32"/>
  <c r="DU31"/>
  <c r="DT31"/>
  <c r="DS31"/>
  <c r="DR31"/>
  <c r="DQ31"/>
  <c r="DP31"/>
  <c r="DO31"/>
  <c r="DN31"/>
  <c r="DM31"/>
  <c r="DL31"/>
  <c r="DJ31"/>
  <c r="DH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J31"/>
  <c r="DU30"/>
  <c r="DT30"/>
  <c r="DS30"/>
  <c r="DR30"/>
  <c r="DQ30"/>
  <c r="DP30"/>
  <c r="DO30"/>
  <c r="DN30"/>
  <c r="DM30"/>
  <c r="DL30"/>
  <c r="DJ30"/>
  <c r="DH30"/>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J30"/>
  <c r="DU29"/>
  <c r="DT29"/>
  <c r="DS29"/>
  <c r="DR29"/>
  <c r="DQ29"/>
  <c r="DP29"/>
  <c r="DO29"/>
  <c r="DN29"/>
  <c r="DM29"/>
  <c r="DL29"/>
  <c r="DJ29"/>
  <c r="DH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J29"/>
  <c r="DU28"/>
  <c r="DT28"/>
  <c r="DS28"/>
  <c r="DR28"/>
  <c r="DQ28"/>
  <c r="DP28"/>
  <c r="DO28"/>
  <c r="DN28"/>
  <c r="DM28"/>
  <c r="DL28"/>
  <c r="DJ28"/>
  <c r="DH28"/>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J28"/>
  <c r="DU27"/>
  <c r="DT27"/>
  <c r="DS27"/>
  <c r="DR27"/>
  <c r="DQ27"/>
  <c r="DP27"/>
  <c r="DO27"/>
  <c r="DN27"/>
  <c r="DM27"/>
  <c r="DL27"/>
  <c r="DJ27"/>
  <c r="DH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J27"/>
  <c r="DU26"/>
  <c r="DT26"/>
  <c r="DS26"/>
  <c r="DR26"/>
  <c r="DQ26"/>
  <c r="DP26"/>
  <c r="DO26"/>
  <c r="DN26"/>
  <c r="DM26"/>
  <c r="DL26"/>
  <c r="DJ26"/>
  <c r="DH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J26"/>
  <c r="DU25"/>
  <c r="DT25"/>
  <c r="DS25"/>
  <c r="DR25"/>
  <c r="DQ25"/>
  <c r="DP25"/>
  <c r="DO25"/>
  <c r="DN25"/>
  <c r="DM25"/>
  <c r="DL25"/>
  <c r="DJ25"/>
  <c r="DH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J25"/>
  <c r="DU24"/>
  <c r="DT24"/>
  <c r="DS24"/>
  <c r="DR24"/>
  <c r="DQ24"/>
  <c r="DP24"/>
  <c r="DO24"/>
  <c r="DN24"/>
  <c r="DM24"/>
  <c r="DL24"/>
  <c r="DJ24"/>
  <c r="DH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J24"/>
  <c r="DU23"/>
  <c r="DT23"/>
  <c r="DS23"/>
  <c r="DR23"/>
  <c r="DQ23"/>
  <c r="DP23"/>
  <c r="DO23"/>
  <c r="DN23"/>
  <c r="DM23"/>
  <c r="DL23"/>
  <c r="DJ23"/>
  <c r="DH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J23"/>
  <c r="DU22"/>
  <c r="DT22"/>
  <c r="DS22"/>
  <c r="DR22"/>
  <c r="DQ22"/>
  <c r="DP22"/>
  <c r="DO22"/>
  <c r="DN22"/>
  <c r="DM22"/>
  <c r="DL22"/>
  <c r="DJ22"/>
  <c r="DH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J22"/>
  <c r="DU21"/>
  <c r="DT21"/>
  <c r="DS21"/>
  <c r="DR21"/>
  <c r="DQ21"/>
  <c r="DP21"/>
  <c r="DO21"/>
  <c r="DN21"/>
  <c r="DM21"/>
  <c r="DL21"/>
  <c r="DJ21"/>
  <c r="DH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J21"/>
  <c r="DU20"/>
  <c r="DT20"/>
  <c r="DS20"/>
  <c r="DR20"/>
  <c r="DQ20"/>
  <c r="DP20"/>
  <c r="DO20"/>
  <c r="DN20"/>
  <c r="DM20"/>
  <c r="DL20"/>
  <c r="DJ20"/>
  <c r="DH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J20"/>
  <c r="DU19"/>
  <c r="DT19"/>
  <c r="DS19"/>
  <c r="DR19"/>
  <c r="DQ19"/>
  <c r="DP19"/>
  <c r="DO19"/>
  <c r="DN19"/>
  <c r="DM19"/>
  <c r="DL19"/>
  <c r="DJ19"/>
  <c r="DH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J19"/>
  <c r="DU18"/>
  <c r="DT18"/>
  <c r="DS18"/>
  <c r="DR18"/>
  <c r="DQ18"/>
  <c r="DP18"/>
  <c r="DO18"/>
  <c r="DN18"/>
  <c r="DM18"/>
  <c r="DL18"/>
  <c r="DJ18"/>
  <c r="DH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J18"/>
  <c r="DU17"/>
  <c r="DT17"/>
  <c r="DS17"/>
  <c r="DR17"/>
  <c r="DQ17"/>
  <c r="DP17"/>
  <c r="DO17"/>
  <c r="DN17"/>
  <c r="DM17"/>
  <c r="DL17"/>
  <c r="DJ17"/>
  <c r="DH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J17"/>
  <c r="DU16"/>
  <c r="DT16"/>
  <c r="DS16"/>
  <c r="DR16"/>
  <c r="DQ16"/>
  <c r="DP16"/>
  <c r="DO16"/>
  <c r="DN16"/>
  <c r="DM16"/>
  <c r="DL16"/>
  <c r="DJ16"/>
  <c r="DH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J16"/>
  <c r="DU15"/>
  <c r="DT15"/>
  <c r="DS15"/>
  <c r="DR15"/>
  <c r="DQ15"/>
  <c r="DP15"/>
  <c r="DO15"/>
  <c r="DN15"/>
  <c r="DM15"/>
  <c r="DL15"/>
  <c r="DJ15"/>
  <c r="DH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J15"/>
  <c r="DU14"/>
  <c r="DT14"/>
  <c r="DS14"/>
  <c r="DR14"/>
  <c r="DQ14"/>
  <c r="DP14"/>
  <c r="DO14"/>
  <c r="DN14"/>
  <c r="DM14"/>
  <c r="DL14"/>
  <c r="DJ14"/>
  <c r="DH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J14"/>
  <c r="DU13"/>
  <c r="DT13"/>
  <c r="DS13"/>
  <c r="DR13"/>
  <c r="DQ13"/>
  <c r="DP13"/>
  <c r="DO13"/>
  <c r="DN13"/>
  <c r="DM13"/>
  <c r="DL13"/>
  <c r="DJ13"/>
  <c r="DH13"/>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J13"/>
  <c r="DU12"/>
  <c r="DT12"/>
  <c r="DS12"/>
  <c r="DR12"/>
  <c r="DQ12"/>
  <c r="DP12"/>
  <c r="DO12"/>
  <c r="DN12"/>
  <c r="DM12"/>
  <c r="DL12"/>
  <c r="DJ12"/>
  <c r="DH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J12"/>
  <c r="DU11"/>
  <c r="DT11"/>
  <c r="DS11"/>
  <c r="DR11"/>
  <c r="DQ11"/>
  <c r="DP11"/>
  <c r="DO11"/>
  <c r="DN11"/>
  <c r="DM11"/>
  <c r="DL11"/>
  <c r="DJ11"/>
  <c r="DH1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J11"/>
  <c r="DU10"/>
  <c r="DT10"/>
  <c r="DS10"/>
  <c r="DR10"/>
  <c r="DQ10"/>
  <c r="DP10"/>
  <c r="DO10"/>
  <c r="DN10"/>
  <c r="DM10"/>
  <c r="DL10"/>
  <c r="DJ10"/>
  <c r="DH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J10"/>
  <c r="DU9"/>
  <c r="DT9"/>
  <c r="DS9"/>
  <c r="DQ9"/>
  <c r="DP9"/>
  <c r="DO9"/>
  <c r="DN9"/>
  <c r="DM9"/>
  <c r="DL9"/>
  <c r="DR9" s="1"/>
  <c r="DV9" s="1"/>
  <c r="DH9"/>
  <c r="DG9"/>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S9"/>
  <c r="R9"/>
  <c r="Q9"/>
  <c r="P9"/>
  <c r="O9"/>
  <c r="N9"/>
  <c r="DJ9" s="1"/>
  <c r="J9"/>
  <c r="DU8"/>
  <c r="DT8"/>
  <c r="DS8"/>
  <c r="DQ8"/>
  <c r="DP8"/>
  <c r="DO8"/>
  <c r="DN8"/>
  <c r="DM8"/>
  <c r="DL8"/>
  <c r="DR8" s="1"/>
  <c r="DV8" s="1"/>
  <c r="DH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DJ8" s="1"/>
  <c r="J8"/>
  <c r="DU7"/>
  <c r="DT7"/>
  <c r="DS7"/>
  <c r="DQ7"/>
  <c r="DP7"/>
  <c r="DO7"/>
  <c r="DN7"/>
  <c r="DM7"/>
  <c r="DL7"/>
  <c r="DH7"/>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J7" s="1"/>
  <c r="J7"/>
  <c r="DU6"/>
  <c r="DT6"/>
  <c r="DS6"/>
  <c r="DQ6"/>
  <c r="DP6"/>
  <c r="DO6"/>
  <c r="DN6"/>
  <c r="DM6"/>
  <c r="DL6"/>
  <c r="DR6" s="1"/>
  <c r="DV6" s="1"/>
  <c r="DH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DJ6" s="1"/>
  <c r="J6"/>
  <c r="DU5"/>
  <c r="DT5"/>
  <c r="DS5"/>
  <c r="DQ5"/>
  <c r="DP5"/>
  <c r="DO5"/>
  <c r="DN5"/>
  <c r="DM5"/>
  <c r="DL5"/>
  <c r="DR5" s="1"/>
  <c r="DV5" s="1"/>
  <c r="DH5"/>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G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DJ5" s="1"/>
  <c r="J5"/>
  <c r="DH111" i="8"/>
  <c r="DJ109"/>
  <c r="L109"/>
  <c r="DU108"/>
  <c r="L12" i="75" s="1"/>
  <c r="L13" s="1"/>
  <c r="DT108" i="8"/>
  <c r="K12" i="75" s="1"/>
  <c r="K13" s="1"/>
  <c r="DS108" i="8"/>
  <c r="J12" i="75" s="1"/>
  <c r="J13" s="1"/>
  <c r="DR108" i="8"/>
  <c r="I12" i="75" s="1"/>
  <c r="I13" s="1"/>
  <c r="DQ108" i="8"/>
  <c r="H12" i="75" s="1"/>
  <c r="H13" s="1"/>
  <c r="DP108" i="8"/>
  <c r="G12" i="75" s="1"/>
  <c r="G13" s="1"/>
  <c r="DO108" i="8"/>
  <c r="F12" i="75" s="1"/>
  <c r="F13" s="1"/>
  <c r="DN108" i="8"/>
  <c r="E12" i="75" s="1"/>
  <c r="E13" s="1"/>
  <c r="DM108" i="8"/>
  <c r="D12" i="75" s="1"/>
  <c r="D13" s="1"/>
  <c r="DL108" i="8"/>
  <c r="C12" i="75" s="1"/>
  <c r="C13" s="1"/>
  <c r="DK108" i="8"/>
  <c r="B12" i="75" s="1"/>
  <c r="B13" s="1"/>
  <c r="J108" i="8"/>
  <c r="DU107"/>
  <c r="DT107"/>
  <c r="DS107"/>
  <c r="DR107"/>
  <c r="DQ107"/>
  <c r="DP107"/>
  <c r="DO107"/>
  <c r="DN107"/>
  <c r="DM107"/>
  <c r="DL107"/>
  <c r="DK107"/>
  <c r="J107"/>
  <c r="DU106"/>
  <c r="DT106"/>
  <c r="DS106"/>
  <c r="DR106"/>
  <c r="DQ106"/>
  <c r="DP106"/>
  <c r="DO106"/>
  <c r="DN106"/>
  <c r="DM106"/>
  <c r="DL106"/>
  <c r="DK106"/>
  <c r="DH106"/>
  <c r="J106"/>
  <c r="J109" s="1"/>
  <c r="DT105"/>
  <c r="DS105"/>
  <c r="DR105"/>
  <c r="DP105"/>
  <c r="DO105"/>
  <c r="DN105"/>
  <c r="DM105"/>
  <c r="DL105"/>
  <c r="DK105"/>
  <c r="DQ105" s="1"/>
  <c r="DG105"/>
  <c r="DF105"/>
  <c r="DE105"/>
  <c r="DD105"/>
  <c r="DC105"/>
  <c r="DB105"/>
  <c r="DA105"/>
  <c r="CZ105"/>
  <c r="CY105"/>
  <c r="CX105"/>
  <c r="CW105"/>
  <c r="CV105"/>
  <c r="CU105"/>
  <c r="CT105"/>
  <c r="CS105"/>
  <c r="CR105"/>
  <c r="CQ105"/>
  <c r="CP105"/>
  <c r="CO105"/>
  <c r="CN105"/>
  <c r="CM105"/>
  <c r="CL105"/>
  <c r="CK105"/>
  <c r="CJ105"/>
  <c r="CI105"/>
  <c r="CH105"/>
  <c r="CG105"/>
  <c r="CF105"/>
  <c r="CE105"/>
  <c r="CD105"/>
  <c r="CC105"/>
  <c r="CB105"/>
  <c r="CA105"/>
  <c r="BZ105"/>
  <c r="BY105"/>
  <c r="BX105"/>
  <c r="BW105"/>
  <c r="BV105"/>
  <c r="BU105"/>
  <c r="BT105"/>
  <c r="BS105"/>
  <c r="BR105"/>
  <c r="BQ105"/>
  <c r="BP105"/>
  <c r="BO105"/>
  <c r="BN105"/>
  <c r="BM105"/>
  <c r="BL105"/>
  <c r="BK105"/>
  <c r="BJ105"/>
  <c r="BI105"/>
  <c r="BH105"/>
  <c r="BG105"/>
  <c r="BF105"/>
  <c r="BE105"/>
  <c r="BD105"/>
  <c r="BC105"/>
  <c r="BB105"/>
  <c r="BA105"/>
  <c r="AZ105"/>
  <c r="AY105"/>
  <c r="AX105"/>
  <c r="AW105"/>
  <c r="AV105"/>
  <c r="AU105"/>
  <c r="AT105"/>
  <c r="AS105"/>
  <c r="AR105"/>
  <c r="AQ105"/>
  <c r="AP105"/>
  <c r="AO105"/>
  <c r="AN105"/>
  <c r="AM105"/>
  <c r="AL105"/>
  <c r="AK105"/>
  <c r="AJ105"/>
  <c r="AI105"/>
  <c r="AH105"/>
  <c r="AG105"/>
  <c r="AF105"/>
  <c r="AE105"/>
  <c r="AD105"/>
  <c r="AC105"/>
  <c r="AB105"/>
  <c r="AA105"/>
  <c r="Z105"/>
  <c r="Y105"/>
  <c r="X105"/>
  <c r="W105"/>
  <c r="V105"/>
  <c r="U105"/>
  <c r="T105"/>
  <c r="S105"/>
  <c r="R105"/>
  <c r="Q105"/>
  <c r="P105"/>
  <c r="O105"/>
  <c r="N105"/>
  <c r="M105"/>
  <c r="J105"/>
  <c r="DT104"/>
  <c r="DS104"/>
  <c r="DR104"/>
  <c r="DP104"/>
  <c r="DO104"/>
  <c r="DN104"/>
  <c r="DM104"/>
  <c r="DL104"/>
  <c r="DK104"/>
  <c r="DQ104" s="1"/>
  <c r="DG104"/>
  <c r="DF104"/>
  <c r="DE104"/>
  <c r="DD104"/>
  <c r="DC104"/>
  <c r="DB104"/>
  <c r="DA104"/>
  <c r="CZ104"/>
  <c r="CY104"/>
  <c r="CX104"/>
  <c r="CW104"/>
  <c r="CV104"/>
  <c r="CU104"/>
  <c r="CT104"/>
  <c r="CS104"/>
  <c r="CR104"/>
  <c r="CQ104"/>
  <c r="CP104"/>
  <c r="CO104"/>
  <c r="CN104"/>
  <c r="CM104"/>
  <c r="CL104"/>
  <c r="CK104"/>
  <c r="CJ104"/>
  <c r="CI104"/>
  <c r="CH104"/>
  <c r="CG104"/>
  <c r="CF104"/>
  <c r="CE104"/>
  <c r="CD104"/>
  <c r="CC104"/>
  <c r="CB104"/>
  <c r="CA104"/>
  <c r="BZ104"/>
  <c r="BY104"/>
  <c r="BX104"/>
  <c r="BW104"/>
  <c r="BV104"/>
  <c r="BU104"/>
  <c r="BT104"/>
  <c r="BS104"/>
  <c r="BR104"/>
  <c r="BQ104"/>
  <c r="BP104"/>
  <c r="BO104"/>
  <c r="BN104"/>
  <c r="BM104"/>
  <c r="BL104"/>
  <c r="BK104"/>
  <c r="BJ104"/>
  <c r="BI104"/>
  <c r="BH104"/>
  <c r="BG104"/>
  <c r="BF104"/>
  <c r="BE104"/>
  <c r="BD104"/>
  <c r="BC104"/>
  <c r="BB104"/>
  <c r="BA104"/>
  <c r="AZ104"/>
  <c r="AY104"/>
  <c r="AX104"/>
  <c r="AW104"/>
  <c r="AV104"/>
  <c r="AU104"/>
  <c r="AT104"/>
  <c r="AS104"/>
  <c r="AR104"/>
  <c r="AQ104"/>
  <c r="AP104"/>
  <c r="AO104"/>
  <c r="AN104"/>
  <c r="AM104"/>
  <c r="AL104"/>
  <c r="AK104"/>
  <c r="AJ104"/>
  <c r="AI104"/>
  <c r="AH104"/>
  <c r="AG104"/>
  <c r="AF104"/>
  <c r="AE104"/>
  <c r="AD104"/>
  <c r="AC104"/>
  <c r="AB104"/>
  <c r="AA104"/>
  <c r="Z104"/>
  <c r="Y104"/>
  <c r="X104"/>
  <c r="W104"/>
  <c r="V104"/>
  <c r="U104"/>
  <c r="T104"/>
  <c r="S104"/>
  <c r="R104"/>
  <c r="Q104"/>
  <c r="P104"/>
  <c r="O104"/>
  <c r="N104"/>
  <c r="M104"/>
  <c r="DI104" s="1"/>
  <c r="J104"/>
  <c r="DT103"/>
  <c r="DS103"/>
  <c r="DR103"/>
  <c r="DP103"/>
  <c r="DO103"/>
  <c r="DN103"/>
  <c r="DM103"/>
  <c r="DL103"/>
  <c r="DK103"/>
  <c r="DQ103" s="1"/>
  <c r="DG103"/>
  <c r="DF103"/>
  <c r="DE103"/>
  <c r="DD103"/>
  <c r="DC103"/>
  <c r="DB103"/>
  <c r="DA103"/>
  <c r="CZ103"/>
  <c r="CY103"/>
  <c r="CX103"/>
  <c r="CW103"/>
  <c r="CV103"/>
  <c r="CU103"/>
  <c r="CT103"/>
  <c r="CS103"/>
  <c r="CR103"/>
  <c r="CQ103"/>
  <c r="CP103"/>
  <c r="CO103"/>
  <c r="CN103"/>
  <c r="CM103"/>
  <c r="CL103"/>
  <c r="CK103"/>
  <c r="CJ103"/>
  <c r="CI103"/>
  <c r="CH103"/>
  <c r="CG103"/>
  <c r="CF103"/>
  <c r="CE103"/>
  <c r="CD103"/>
  <c r="CC103"/>
  <c r="CB103"/>
  <c r="CA103"/>
  <c r="BZ103"/>
  <c r="BY103"/>
  <c r="BX103"/>
  <c r="BW103"/>
  <c r="BV103"/>
  <c r="BU103"/>
  <c r="BT103"/>
  <c r="BS103"/>
  <c r="BR103"/>
  <c r="BQ103"/>
  <c r="BP103"/>
  <c r="BO103"/>
  <c r="BN103"/>
  <c r="BM103"/>
  <c r="BL103"/>
  <c r="BK103"/>
  <c r="BJ103"/>
  <c r="BI103"/>
  <c r="BH103"/>
  <c r="BG103"/>
  <c r="BF103"/>
  <c r="BE103"/>
  <c r="BD103"/>
  <c r="BC103"/>
  <c r="BB103"/>
  <c r="BA103"/>
  <c r="AZ103"/>
  <c r="AY103"/>
  <c r="AX103"/>
  <c r="AW103"/>
  <c r="AV103"/>
  <c r="AU103"/>
  <c r="AT103"/>
  <c r="AS103"/>
  <c r="AR103"/>
  <c r="AQ103"/>
  <c r="AP103"/>
  <c r="AO103"/>
  <c r="AN103"/>
  <c r="AM103"/>
  <c r="AL103"/>
  <c r="AK103"/>
  <c r="AJ103"/>
  <c r="AI103"/>
  <c r="AH103"/>
  <c r="AG103"/>
  <c r="AF103"/>
  <c r="AE103"/>
  <c r="AD103"/>
  <c r="AC103"/>
  <c r="AB103"/>
  <c r="AA103"/>
  <c r="Z103"/>
  <c r="Y103"/>
  <c r="X103"/>
  <c r="W103"/>
  <c r="V103"/>
  <c r="U103"/>
  <c r="T103"/>
  <c r="S103"/>
  <c r="R103"/>
  <c r="Q103"/>
  <c r="P103"/>
  <c r="O103"/>
  <c r="N103"/>
  <c r="M103"/>
  <c r="J103"/>
  <c r="DT102"/>
  <c r="DS102"/>
  <c r="DR102"/>
  <c r="DP102"/>
  <c r="DO102"/>
  <c r="DN102"/>
  <c r="DM102"/>
  <c r="DL102"/>
  <c r="DK102"/>
  <c r="DG102"/>
  <c r="DF102"/>
  <c r="DE102"/>
  <c r="DD102"/>
  <c r="DC102"/>
  <c r="DB102"/>
  <c r="DA102"/>
  <c r="CZ102"/>
  <c r="CY102"/>
  <c r="CX102"/>
  <c r="CW102"/>
  <c r="CV102"/>
  <c r="CU102"/>
  <c r="CT102"/>
  <c r="CS102"/>
  <c r="CR102"/>
  <c r="CQ102"/>
  <c r="CP102"/>
  <c r="CO102"/>
  <c r="CN102"/>
  <c r="CM102"/>
  <c r="CL102"/>
  <c r="CK102"/>
  <c r="CJ102"/>
  <c r="CI102"/>
  <c r="CH102"/>
  <c r="CG102"/>
  <c r="CF102"/>
  <c r="CE102"/>
  <c r="CD102"/>
  <c r="CC102"/>
  <c r="CB102"/>
  <c r="CA102"/>
  <c r="BZ102"/>
  <c r="BY102"/>
  <c r="BX102"/>
  <c r="BW102"/>
  <c r="BV102"/>
  <c r="BU102"/>
  <c r="BT102"/>
  <c r="BS102"/>
  <c r="BR102"/>
  <c r="BQ102"/>
  <c r="BP102"/>
  <c r="BO102"/>
  <c r="BN102"/>
  <c r="BM102"/>
  <c r="BL102"/>
  <c r="BK102"/>
  <c r="BJ102"/>
  <c r="BI102"/>
  <c r="BH102"/>
  <c r="BG102"/>
  <c r="BF102"/>
  <c r="BE102"/>
  <c r="BD102"/>
  <c r="BC102"/>
  <c r="BB102"/>
  <c r="BA102"/>
  <c r="AZ102"/>
  <c r="AY102"/>
  <c r="AX102"/>
  <c r="AW102"/>
  <c r="AV102"/>
  <c r="AU102"/>
  <c r="AT102"/>
  <c r="AS102"/>
  <c r="AR102"/>
  <c r="AQ102"/>
  <c r="AP102"/>
  <c r="AO102"/>
  <c r="AN102"/>
  <c r="AM102"/>
  <c r="AL102"/>
  <c r="AK102"/>
  <c r="AJ102"/>
  <c r="AI102"/>
  <c r="AH102"/>
  <c r="AG102"/>
  <c r="AF102"/>
  <c r="AE102"/>
  <c r="AD102"/>
  <c r="AC102"/>
  <c r="AB102"/>
  <c r="AA102"/>
  <c r="Z102"/>
  <c r="Y102"/>
  <c r="X102"/>
  <c r="W102"/>
  <c r="V102"/>
  <c r="U102"/>
  <c r="T102"/>
  <c r="S102"/>
  <c r="R102"/>
  <c r="Q102"/>
  <c r="P102"/>
  <c r="O102"/>
  <c r="N102"/>
  <c r="M102"/>
  <c r="J102"/>
  <c r="DT101"/>
  <c r="DS101"/>
  <c r="DR101"/>
  <c r="DP101"/>
  <c r="DO101"/>
  <c r="DN101"/>
  <c r="DM101"/>
  <c r="DL101"/>
  <c r="DK101"/>
  <c r="DQ101" s="1"/>
  <c r="DG101"/>
  <c r="DF101"/>
  <c r="DE101"/>
  <c r="DD101"/>
  <c r="DC101"/>
  <c r="DB101"/>
  <c r="DA101"/>
  <c r="CZ101"/>
  <c r="CY101"/>
  <c r="CX101"/>
  <c r="CW101"/>
  <c r="CV101"/>
  <c r="CU101"/>
  <c r="CT101"/>
  <c r="CS101"/>
  <c r="CR101"/>
  <c r="CQ101"/>
  <c r="CP101"/>
  <c r="CO101"/>
  <c r="CN101"/>
  <c r="CM101"/>
  <c r="CL101"/>
  <c r="CK101"/>
  <c r="CJ101"/>
  <c r="CI101"/>
  <c r="CH101"/>
  <c r="CG101"/>
  <c r="CF101"/>
  <c r="CE101"/>
  <c r="CD101"/>
  <c r="CC101"/>
  <c r="CB101"/>
  <c r="CA101"/>
  <c r="BZ101"/>
  <c r="BY101"/>
  <c r="BX101"/>
  <c r="BW101"/>
  <c r="BV101"/>
  <c r="BU101"/>
  <c r="BT101"/>
  <c r="BS101"/>
  <c r="BR101"/>
  <c r="BQ101"/>
  <c r="BP101"/>
  <c r="BO101"/>
  <c r="BN101"/>
  <c r="BM101"/>
  <c r="BL101"/>
  <c r="BK101"/>
  <c r="BJ101"/>
  <c r="BI101"/>
  <c r="BH101"/>
  <c r="BG101"/>
  <c r="BF101"/>
  <c r="BE101"/>
  <c r="BD101"/>
  <c r="BC101"/>
  <c r="BB101"/>
  <c r="BA101"/>
  <c r="AZ101"/>
  <c r="AY101"/>
  <c r="AX101"/>
  <c r="AW101"/>
  <c r="AV101"/>
  <c r="AU101"/>
  <c r="AT101"/>
  <c r="AS101"/>
  <c r="AR101"/>
  <c r="AQ101"/>
  <c r="AP101"/>
  <c r="AO101"/>
  <c r="AN101"/>
  <c r="AM101"/>
  <c r="AL101"/>
  <c r="AK101"/>
  <c r="AJ101"/>
  <c r="AI101"/>
  <c r="AH101"/>
  <c r="AG101"/>
  <c r="AF101"/>
  <c r="AE101"/>
  <c r="AD101"/>
  <c r="AC101"/>
  <c r="AB101"/>
  <c r="AA101"/>
  <c r="Z101"/>
  <c r="Y101"/>
  <c r="X101"/>
  <c r="W101"/>
  <c r="V101"/>
  <c r="U101"/>
  <c r="T101"/>
  <c r="S101"/>
  <c r="R101"/>
  <c r="Q101"/>
  <c r="P101"/>
  <c r="O101"/>
  <c r="N101"/>
  <c r="M101"/>
  <c r="J101"/>
  <c r="DT100"/>
  <c r="DS100"/>
  <c r="DR100"/>
  <c r="DP100"/>
  <c r="DO100"/>
  <c r="DN100"/>
  <c r="DM100"/>
  <c r="DL100"/>
  <c r="DK100"/>
  <c r="DG100"/>
  <c r="DF100"/>
  <c r="DE100"/>
  <c r="DD100"/>
  <c r="DC100"/>
  <c r="DB100"/>
  <c r="DA100"/>
  <c r="CZ100"/>
  <c r="CY100"/>
  <c r="CX100"/>
  <c r="CW100"/>
  <c r="CV100"/>
  <c r="CU100"/>
  <c r="CT100"/>
  <c r="CS100"/>
  <c r="CR100"/>
  <c r="CQ100"/>
  <c r="CP100"/>
  <c r="CO100"/>
  <c r="CN100"/>
  <c r="CM100"/>
  <c r="CL100"/>
  <c r="CK100"/>
  <c r="CJ100"/>
  <c r="CI100"/>
  <c r="CH100"/>
  <c r="CG100"/>
  <c r="CF100"/>
  <c r="CE100"/>
  <c r="CD100"/>
  <c r="CC100"/>
  <c r="CB100"/>
  <c r="CA100"/>
  <c r="BZ100"/>
  <c r="BY100"/>
  <c r="BX100"/>
  <c r="BW100"/>
  <c r="BV100"/>
  <c r="BU100"/>
  <c r="BT100"/>
  <c r="BS100"/>
  <c r="BR100"/>
  <c r="BQ100"/>
  <c r="BP100"/>
  <c r="BO100"/>
  <c r="BN100"/>
  <c r="BM100"/>
  <c r="BL100"/>
  <c r="BK100"/>
  <c r="BJ100"/>
  <c r="BI100"/>
  <c r="BH100"/>
  <c r="BG100"/>
  <c r="BF100"/>
  <c r="BE100"/>
  <c r="BD100"/>
  <c r="BC100"/>
  <c r="BB100"/>
  <c r="BA100"/>
  <c r="AZ100"/>
  <c r="AY100"/>
  <c r="AX100"/>
  <c r="AW100"/>
  <c r="AV100"/>
  <c r="AU100"/>
  <c r="AT100"/>
  <c r="AS100"/>
  <c r="AR100"/>
  <c r="AQ100"/>
  <c r="AP100"/>
  <c r="AO100"/>
  <c r="AN100"/>
  <c r="AM100"/>
  <c r="AL100"/>
  <c r="AK100"/>
  <c r="AJ100"/>
  <c r="AI100"/>
  <c r="AH100"/>
  <c r="AG100"/>
  <c r="AF100"/>
  <c r="AE100"/>
  <c r="AD100"/>
  <c r="AC100"/>
  <c r="AB100"/>
  <c r="AA100"/>
  <c r="Z100"/>
  <c r="Y100"/>
  <c r="X100"/>
  <c r="W100"/>
  <c r="V100"/>
  <c r="U100"/>
  <c r="T100"/>
  <c r="S100"/>
  <c r="R100"/>
  <c r="Q100"/>
  <c r="P100"/>
  <c r="O100"/>
  <c r="N100"/>
  <c r="M100"/>
  <c r="J100"/>
  <c r="DT99"/>
  <c r="DS99"/>
  <c r="DR99"/>
  <c r="DP99"/>
  <c r="DO99"/>
  <c r="DN99"/>
  <c r="DM99"/>
  <c r="DL99"/>
  <c r="DK99"/>
  <c r="DG99"/>
  <c r="DF99"/>
  <c r="DE99"/>
  <c r="DD99"/>
  <c r="DC99"/>
  <c r="DB99"/>
  <c r="DA99"/>
  <c r="CZ99"/>
  <c r="CY99"/>
  <c r="CX99"/>
  <c r="CW99"/>
  <c r="CV99"/>
  <c r="CU99"/>
  <c r="CT99"/>
  <c r="CS99"/>
  <c r="CR99"/>
  <c r="CQ99"/>
  <c r="CP99"/>
  <c r="CO99"/>
  <c r="CN99"/>
  <c r="CM99"/>
  <c r="CL99"/>
  <c r="CK99"/>
  <c r="CJ99"/>
  <c r="CI99"/>
  <c r="CH99"/>
  <c r="CG99"/>
  <c r="CF99"/>
  <c r="CE99"/>
  <c r="CD99"/>
  <c r="CC99"/>
  <c r="CB99"/>
  <c r="CA99"/>
  <c r="BZ99"/>
  <c r="BY99"/>
  <c r="BX99"/>
  <c r="BW99"/>
  <c r="BV99"/>
  <c r="BU99"/>
  <c r="BT99"/>
  <c r="BS99"/>
  <c r="BR99"/>
  <c r="BQ99"/>
  <c r="BP99"/>
  <c r="BO99"/>
  <c r="BN99"/>
  <c r="BM99"/>
  <c r="BL99"/>
  <c r="BK99"/>
  <c r="BJ99"/>
  <c r="BI99"/>
  <c r="BH99"/>
  <c r="BG99"/>
  <c r="BF99"/>
  <c r="BE99"/>
  <c r="BD99"/>
  <c r="BC99"/>
  <c r="BB99"/>
  <c r="BA99"/>
  <c r="AZ99"/>
  <c r="AY99"/>
  <c r="AX99"/>
  <c r="AW99"/>
  <c r="AV99"/>
  <c r="AU99"/>
  <c r="AT99"/>
  <c r="AS99"/>
  <c r="AR99"/>
  <c r="AQ99"/>
  <c r="AP99"/>
  <c r="AO99"/>
  <c r="AN99"/>
  <c r="AM99"/>
  <c r="AL99"/>
  <c r="AK99"/>
  <c r="AJ99"/>
  <c r="AI99"/>
  <c r="AH99"/>
  <c r="AG99"/>
  <c r="AF99"/>
  <c r="AE99"/>
  <c r="AD99"/>
  <c r="AC99"/>
  <c r="AB99"/>
  <c r="AA99"/>
  <c r="Z99"/>
  <c r="Y99"/>
  <c r="X99"/>
  <c r="W99"/>
  <c r="V99"/>
  <c r="U99"/>
  <c r="T99"/>
  <c r="S99"/>
  <c r="R99"/>
  <c r="Q99"/>
  <c r="P99"/>
  <c r="O99"/>
  <c r="N99"/>
  <c r="M99"/>
  <c r="DI99" s="1"/>
  <c r="J99"/>
  <c r="DT98"/>
  <c r="DS98"/>
  <c r="DR98"/>
  <c r="DP98"/>
  <c r="DO98"/>
  <c r="DN98"/>
  <c r="DM98"/>
  <c r="DL98"/>
  <c r="DK98"/>
  <c r="DG98"/>
  <c r="DF98"/>
  <c r="DE98"/>
  <c r="DD98"/>
  <c r="DC98"/>
  <c r="DB98"/>
  <c r="DA98"/>
  <c r="CZ98"/>
  <c r="CY98"/>
  <c r="CX98"/>
  <c r="CW98"/>
  <c r="CV98"/>
  <c r="CU98"/>
  <c r="CT98"/>
  <c r="CS98"/>
  <c r="CR98"/>
  <c r="CQ98"/>
  <c r="CP98"/>
  <c r="CO98"/>
  <c r="CN98"/>
  <c r="CM98"/>
  <c r="CL98"/>
  <c r="CK98"/>
  <c r="CJ98"/>
  <c r="CI98"/>
  <c r="CH98"/>
  <c r="CG98"/>
  <c r="CF98"/>
  <c r="CE98"/>
  <c r="CD98"/>
  <c r="CC98"/>
  <c r="CB98"/>
  <c r="CA98"/>
  <c r="BZ98"/>
  <c r="BY98"/>
  <c r="BX98"/>
  <c r="BW98"/>
  <c r="BV98"/>
  <c r="BU98"/>
  <c r="BT98"/>
  <c r="BS98"/>
  <c r="BR98"/>
  <c r="BQ98"/>
  <c r="BP98"/>
  <c r="BO98"/>
  <c r="BN98"/>
  <c r="BM98"/>
  <c r="BL98"/>
  <c r="BK98"/>
  <c r="BJ98"/>
  <c r="BI98"/>
  <c r="BH98"/>
  <c r="BG98"/>
  <c r="BF98"/>
  <c r="BE98"/>
  <c r="BD98"/>
  <c r="BC98"/>
  <c r="BB98"/>
  <c r="BA98"/>
  <c r="AZ98"/>
  <c r="AY98"/>
  <c r="AX98"/>
  <c r="AW98"/>
  <c r="AV98"/>
  <c r="AU98"/>
  <c r="AT98"/>
  <c r="AS98"/>
  <c r="AR98"/>
  <c r="AQ98"/>
  <c r="AP98"/>
  <c r="AO98"/>
  <c r="AN98"/>
  <c r="AM98"/>
  <c r="AL98"/>
  <c r="AK98"/>
  <c r="AJ98"/>
  <c r="AI98"/>
  <c r="AH98"/>
  <c r="AG98"/>
  <c r="AF98"/>
  <c r="AE98"/>
  <c r="AD98"/>
  <c r="AC98"/>
  <c r="AB98"/>
  <c r="AA98"/>
  <c r="Z98"/>
  <c r="Y98"/>
  <c r="X98"/>
  <c r="W98"/>
  <c r="V98"/>
  <c r="U98"/>
  <c r="T98"/>
  <c r="S98"/>
  <c r="R98"/>
  <c r="Q98"/>
  <c r="P98"/>
  <c r="O98"/>
  <c r="N98"/>
  <c r="M98"/>
  <c r="J98"/>
  <c r="DT97"/>
  <c r="DS97"/>
  <c r="DR97"/>
  <c r="DP97"/>
  <c r="DO97"/>
  <c r="DN97"/>
  <c r="DM97"/>
  <c r="DL97" s="1"/>
  <c r="DK97"/>
  <c r="DG97"/>
  <c r="DF97"/>
  <c r="DE97"/>
  <c r="DD97"/>
  <c r="DC97"/>
  <c r="DB97"/>
  <c r="DA97"/>
  <c r="CZ97"/>
  <c r="CY97"/>
  <c r="CX97"/>
  <c r="CW97"/>
  <c r="CV97"/>
  <c r="CU97"/>
  <c r="CT97"/>
  <c r="CS97"/>
  <c r="CR97"/>
  <c r="CQ97"/>
  <c r="CP97"/>
  <c r="CO97"/>
  <c r="CN97"/>
  <c r="CM97"/>
  <c r="CL97"/>
  <c r="CK97"/>
  <c r="CJ97"/>
  <c r="CI97"/>
  <c r="CH97"/>
  <c r="CG97"/>
  <c r="CF97"/>
  <c r="CE97"/>
  <c r="CD97"/>
  <c r="CC97"/>
  <c r="CB97"/>
  <c r="CA97"/>
  <c r="BZ97"/>
  <c r="BY97"/>
  <c r="BX97"/>
  <c r="BW97"/>
  <c r="BV97"/>
  <c r="BU97"/>
  <c r="BT97"/>
  <c r="BS97"/>
  <c r="BR97"/>
  <c r="BQ97"/>
  <c r="BP97"/>
  <c r="BO97"/>
  <c r="BN97"/>
  <c r="BM97"/>
  <c r="BL97"/>
  <c r="BK97"/>
  <c r="BJ97"/>
  <c r="BI97"/>
  <c r="BH97"/>
  <c r="BG97"/>
  <c r="BF97"/>
  <c r="BE97"/>
  <c r="BD97"/>
  <c r="BC97"/>
  <c r="BB97"/>
  <c r="BA97"/>
  <c r="AZ97"/>
  <c r="AY97"/>
  <c r="AX97"/>
  <c r="AW97"/>
  <c r="AV97"/>
  <c r="AU97"/>
  <c r="AT97"/>
  <c r="AS97"/>
  <c r="AR97"/>
  <c r="AQ97"/>
  <c r="AP97"/>
  <c r="AO97"/>
  <c r="AN97"/>
  <c r="AM97"/>
  <c r="AL97"/>
  <c r="AK97"/>
  <c r="AJ97"/>
  <c r="AI97"/>
  <c r="AH97"/>
  <c r="AG97"/>
  <c r="AF97"/>
  <c r="AE97"/>
  <c r="AD97"/>
  <c r="AC97"/>
  <c r="AB97"/>
  <c r="AA97"/>
  <c r="Z97"/>
  <c r="Y97"/>
  <c r="X97"/>
  <c r="W97"/>
  <c r="V97"/>
  <c r="U97"/>
  <c r="T97"/>
  <c r="S97"/>
  <c r="R97"/>
  <c r="Q97"/>
  <c r="P97"/>
  <c r="O97"/>
  <c r="N97"/>
  <c r="M97"/>
  <c r="J97"/>
  <c r="DT96"/>
  <c r="DS96"/>
  <c r="DR96"/>
  <c r="DP96"/>
  <c r="DO96"/>
  <c r="DN96"/>
  <c r="DM96"/>
  <c r="DL96"/>
  <c r="DK96"/>
  <c r="DG96"/>
  <c r="DF96"/>
  <c r="DE96"/>
  <c r="DD96"/>
  <c r="DC96"/>
  <c r="DB96"/>
  <c r="DA96"/>
  <c r="CZ96"/>
  <c r="CY96"/>
  <c r="CX96"/>
  <c r="CW96"/>
  <c r="CV96"/>
  <c r="CU96"/>
  <c r="CT96"/>
  <c r="CS96"/>
  <c r="CR96"/>
  <c r="CQ96"/>
  <c r="CP96"/>
  <c r="CO96"/>
  <c r="CN96"/>
  <c r="CM96"/>
  <c r="CL96"/>
  <c r="CK96"/>
  <c r="CJ96"/>
  <c r="CI96"/>
  <c r="CH96"/>
  <c r="CG96"/>
  <c r="CF96"/>
  <c r="CE96"/>
  <c r="CD96"/>
  <c r="CC96"/>
  <c r="CB96"/>
  <c r="CA96"/>
  <c r="BZ96"/>
  <c r="BY96"/>
  <c r="BX96"/>
  <c r="BW96"/>
  <c r="BV96"/>
  <c r="BU96"/>
  <c r="BT96"/>
  <c r="BS96"/>
  <c r="BR96"/>
  <c r="BQ96"/>
  <c r="BP96"/>
  <c r="BO96"/>
  <c r="BN96"/>
  <c r="BM96"/>
  <c r="BL96"/>
  <c r="BK96"/>
  <c r="BJ96"/>
  <c r="BI96"/>
  <c r="BH96"/>
  <c r="BG96"/>
  <c r="BF96"/>
  <c r="BE96"/>
  <c r="BD96"/>
  <c r="BC96"/>
  <c r="BB96"/>
  <c r="BA96"/>
  <c r="AZ96"/>
  <c r="AY96"/>
  <c r="AX96"/>
  <c r="AW96"/>
  <c r="AV96"/>
  <c r="AU96"/>
  <c r="AT96"/>
  <c r="AS96"/>
  <c r="AR96"/>
  <c r="AQ96"/>
  <c r="AP96"/>
  <c r="AO96"/>
  <c r="AN96"/>
  <c r="AM96"/>
  <c r="AL96"/>
  <c r="AK96"/>
  <c r="AJ96"/>
  <c r="AI96"/>
  <c r="AH96"/>
  <c r="AG96"/>
  <c r="AF96"/>
  <c r="AE96"/>
  <c r="AD96"/>
  <c r="AC96"/>
  <c r="AB96"/>
  <c r="AA96"/>
  <c r="Z96"/>
  <c r="Y96"/>
  <c r="X96"/>
  <c r="W96"/>
  <c r="V96"/>
  <c r="U96"/>
  <c r="T96"/>
  <c r="S96"/>
  <c r="R96"/>
  <c r="Q96"/>
  <c r="P96"/>
  <c r="O96"/>
  <c r="N96"/>
  <c r="M96"/>
  <c r="J96"/>
  <c r="DT95"/>
  <c r="DS95"/>
  <c r="DR95"/>
  <c r="DP95"/>
  <c r="DO95"/>
  <c r="DN95"/>
  <c r="DM95"/>
  <c r="DL95"/>
  <c r="DK95"/>
  <c r="DG95"/>
  <c r="DF95"/>
  <c r="DE95"/>
  <c r="DD95"/>
  <c r="DC95"/>
  <c r="DB95"/>
  <c r="DA95"/>
  <c r="CZ95"/>
  <c r="CY95"/>
  <c r="CX95"/>
  <c r="CW95"/>
  <c r="CV95"/>
  <c r="CU95"/>
  <c r="CT95"/>
  <c r="CS95"/>
  <c r="CR95"/>
  <c r="CQ95"/>
  <c r="CP95"/>
  <c r="CO95"/>
  <c r="CN95"/>
  <c r="CM95"/>
  <c r="CL95"/>
  <c r="CK95"/>
  <c r="CJ95"/>
  <c r="CI95"/>
  <c r="CH95"/>
  <c r="CG95"/>
  <c r="CF95"/>
  <c r="CE95"/>
  <c r="CD95"/>
  <c r="CC95"/>
  <c r="CB95"/>
  <c r="CA95"/>
  <c r="BZ95"/>
  <c r="BY95"/>
  <c r="BX95"/>
  <c r="BW95"/>
  <c r="BV95"/>
  <c r="BU95"/>
  <c r="BT95"/>
  <c r="BS95"/>
  <c r="BR95"/>
  <c r="BQ95"/>
  <c r="BP95"/>
  <c r="BO95"/>
  <c r="BN95"/>
  <c r="BM95"/>
  <c r="BL95"/>
  <c r="BK95"/>
  <c r="BJ95"/>
  <c r="BI95"/>
  <c r="BH95"/>
  <c r="BG95"/>
  <c r="BF95"/>
  <c r="BE95"/>
  <c r="BD95"/>
  <c r="BC95"/>
  <c r="BB95"/>
  <c r="BA95"/>
  <c r="AZ95"/>
  <c r="AY95"/>
  <c r="AX95"/>
  <c r="AW95"/>
  <c r="AV95"/>
  <c r="AU95"/>
  <c r="AT95"/>
  <c r="AS95"/>
  <c r="AR95"/>
  <c r="AQ95"/>
  <c r="AP95"/>
  <c r="AO95"/>
  <c r="AN95"/>
  <c r="AM95"/>
  <c r="AL95"/>
  <c r="AK95"/>
  <c r="AJ95"/>
  <c r="AI95"/>
  <c r="AH95"/>
  <c r="AG95"/>
  <c r="AF95"/>
  <c r="AE95"/>
  <c r="AD95"/>
  <c r="AC95"/>
  <c r="AB95"/>
  <c r="AA95"/>
  <c r="Z95"/>
  <c r="Y95"/>
  <c r="X95"/>
  <c r="W95"/>
  <c r="V95"/>
  <c r="U95"/>
  <c r="T95"/>
  <c r="S95"/>
  <c r="R95"/>
  <c r="Q95"/>
  <c r="P95"/>
  <c r="O95"/>
  <c r="N95"/>
  <c r="M95"/>
  <c r="J95"/>
  <c r="DT94"/>
  <c r="DS94"/>
  <c r="DR94"/>
  <c r="DP94"/>
  <c r="DO94"/>
  <c r="DN94"/>
  <c r="DM94"/>
  <c r="DL94"/>
  <c r="DK94"/>
  <c r="DG94"/>
  <c r="DF94"/>
  <c r="DE94"/>
  <c r="DD94"/>
  <c r="DC94"/>
  <c r="DB94"/>
  <c r="DA94"/>
  <c r="CZ94"/>
  <c r="CY94"/>
  <c r="CX94"/>
  <c r="CW94"/>
  <c r="CV94"/>
  <c r="CU94"/>
  <c r="CT94"/>
  <c r="CS94"/>
  <c r="CR94"/>
  <c r="CQ94"/>
  <c r="CP94"/>
  <c r="CO94"/>
  <c r="CN94"/>
  <c r="CM94"/>
  <c r="CL94"/>
  <c r="CK94"/>
  <c r="CJ94"/>
  <c r="CI94"/>
  <c r="CH94"/>
  <c r="CG94"/>
  <c r="CF94"/>
  <c r="CE94"/>
  <c r="CD94"/>
  <c r="CC94"/>
  <c r="CB94"/>
  <c r="CA94"/>
  <c r="BZ94"/>
  <c r="BY94"/>
  <c r="BX94"/>
  <c r="BW94"/>
  <c r="BV94"/>
  <c r="BU94"/>
  <c r="BT94"/>
  <c r="BS94"/>
  <c r="BR94"/>
  <c r="BQ94"/>
  <c r="BP94"/>
  <c r="BO94"/>
  <c r="BN94"/>
  <c r="BM94"/>
  <c r="BL94"/>
  <c r="BK94"/>
  <c r="BJ94"/>
  <c r="BI94"/>
  <c r="BH94"/>
  <c r="BG94"/>
  <c r="BF94"/>
  <c r="BE94"/>
  <c r="BD94"/>
  <c r="BC94"/>
  <c r="BB94"/>
  <c r="BA94"/>
  <c r="AZ94"/>
  <c r="AY94"/>
  <c r="AX94"/>
  <c r="AW94"/>
  <c r="AV94"/>
  <c r="AU94"/>
  <c r="AT94"/>
  <c r="AS94"/>
  <c r="AR94"/>
  <c r="AQ94"/>
  <c r="AP94"/>
  <c r="AO94"/>
  <c r="AN94"/>
  <c r="AM94"/>
  <c r="AL94"/>
  <c r="AK94"/>
  <c r="AJ94"/>
  <c r="AI94"/>
  <c r="AH94"/>
  <c r="AG94"/>
  <c r="AF94"/>
  <c r="AE94"/>
  <c r="AD94"/>
  <c r="AC94"/>
  <c r="AB94"/>
  <c r="AA94"/>
  <c r="Z94"/>
  <c r="Y94"/>
  <c r="X94"/>
  <c r="W94"/>
  <c r="V94"/>
  <c r="U94"/>
  <c r="T94"/>
  <c r="S94"/>
  <c r="R94"/>
  <c r="Q94"/>
  <c r="P94"/>
  <c r="O94"/>
  <c r="N94"/>
  <c r="M94"/>
  <c r="J94"/>
  <c r="DT93"/>
  <c r="DS93"/>
  <c r="DR93"/>
  <c r="DP93"/>
  <c r="DO93"/>
  <c r="DN93"/>
  <c r="DM93"/>
  <c r="DL93"/>
  <c r="DK93"/>
  <c r="DG93"/>
  <c r="DF93"/>
  <c r="DE93"/>
  <c r="DD93"/>
  <c r="DC93"/>
  <c r="DB93"/>
  <c r="DA93"/>
  <c r="CZ93"/>
  <c r="CY93"/>
  <c r="CX93"/>
  <c r="CW93"/>
  <c r="CV93"/>
  <c r="CU93"/>
  <c r="CT93"/>
  <c r="CS93"/>
  <c r="CR93"/>
  <c r="CQ93"/>
  <c r="CP93"/>
  <c r="CO93"/>
  <c r="CN93"/>
  <c r="CM93"/>
  <c r="CL93"/>
  <c r="CK93"/>
  <c r="CJ93"/>
  <c r="CI93"/>
  <c r="CH93"/>
  <c r="CG93"/>
  <c r="CF93"/>
  <c r="CE93"/>
  <c r="CD93"/>
  <c r="CC93"/>
  <c r="CB93"/>
  <c r="CA93"/>
  <c r="BZ93"/>
  <c r="BY93"/>
  <c r="BX93"/>
  <c r="BW93"/>
  <c r="BV93"/>
  <c r="BU93"/>
  <c r="BT93"/>
  <c r="BS93"/>
  <c r="BR93"/>
  <c r="BQ93"/>
  <c r="BP93"/>
  <c r="BO93"/>
  <c r="BN93"/>
  <c r="BM93"/>
  <c r="BL93"/>
  <c r="BK93"/>
  <c r="BJ93"/>
  <c r="BI93"/>
  <c r="BH93"/>
  <c r="BG93"/>
  <c r="BF93"/>
  <c r="BE93"/>
  <c r="BD93"/>
  <c r="BC93"/>
  <c r="BB93"/>
  <c r="BA93"/>
  <c r="AZ93"/>
  <c r="AY93"/>
  <c r="AX93"/>
  <c r="AW93"/>
  <c r="AV93"/>
  <c r="AU93"/>
  <c r="AT93"/>
  <c r="AS93"/>
  <c r="AR93"/>
  <c r="AQ93"/>
  <c r="AP93"/>
  <c r="AO93"/>
  <c r="AN93"/>
  <c r="AM93"/>
  <c r="AL93"/>
  <c r="AK93"/>
  <c r="AJ93"/>
  <c r="AI93"/>
  <c r="AH93"/>
  <c r="AG93"/>
  <c r="AF93"/>
  <c r="AE93"/>
  <c r="AD93"/>
  <c r="AC93"/>
  <c r="AB93"/>
  <c r="AA93"/>
  <c r="Z93"/>
  <c r="Y93"/>
  <c r="X93"/>
  <c r="W93"/>
  <c r="V93"/>
  <c r="U93"/>
  <c r="T93"/>
  <c r="S93"/>
  <c r="R93"/>
  <c r="Q93"/>
  <c r="P93"/>
  <c r="O93"/>
  <c r="N93"/>
  <c r="M93"/>
  <c r="J93"/>
  <c r="DT92"/>
  <c r="DS92"/>
  <c r="DR92"/>
  <c r="DP92"/>
  <c r="DO92"/>
  <c r="DN92"/>
  <c r="DM92"/>
  <c r="DL92" s="1"/>
  <c r="DK92"/>
  <c r="DQ92" s="1"/>
  <c r="DG92"/>
  <c r="DF92"/>
  <c r="DE92"/>
  <c r="DD92"/>
  <c r="DC92"/>
  <c r="DB92"/>
  <c r="DA92"/>
  <c r="CZ92"/>
  <c r="CY92"/>
  <c r="CX92"/>
  <c r="CW92"/>
  <c r="CV92"/>
  <c r="CU92"/>
  <c r="CT92"/>
  <c r="CS92"/>
  <c r="CR92"/>
  <c r="CQ92"/>
  <c r="CP92"/>
  <c r="CO92"/>
  <c r="CN92"/>
  <c r="CM92"/>
  <c r="CL92"/>
  <c r="CK92"/>
  <c r="CJ92"/>
  <c r="CI92"/>
  <c r="CH92"/>
  <c r="CG92"/>
  <c r="CF92"/>
  <c r="CE92"/>
  <c r="CD92"/>
  <c r="CC92"/>
  <c r="CB92"/>
  <c r="CA92"/>
  <c r="BZ92"/>
  <c r="BY92"/>
  <c r="BX92"/>
  <c r="BW92"/>
  <c r="BV92"/>
  <c r="BU92"/>
  <c r="BT92"/>
  <c r="BS92"/>
  <c r="BR92"/>
  <c r="BQ92"/>
  <c r="BP92"/>
  <c r="BO92"/>
  <c r="BN92"/>
  <c r="BM92"/>
  <c r="BL92"/>
  <c r="BK92"/>
  <c r="BJ92"/>
  <c r="BI92"/>
  <c r="BH92"/>
  <c r="BG92"/>
  <c r="BF92"/>
  <c r="BE92"/>
  <c r="BD92"/>
  <c r="BC92"/>
  <c r="BB92"/>
  <c r="BA92"/>
  <c r="AZ92"/>
  <c r="AY92"/>
  <c r="AX92"/>
  <c r="AW92"/>
  <c r="AV92"/>
  <c r="AU92"/>
  <c r="AT92"/>
  <c r="AS92"/>
  <c r="AR92"/>
  <c r="AQ92"/>
  <c r="AP92"/>
  <c r="AO92"/>
  <c r="AN92"/>
  <c r="AM92"/>
  <c r="AL92"/>
  <c r="AK92"/>
  <c r="AJ92"/>
  <c r="AI92"/>
  <c r="AH92"/>
  <c r="AG92"/>
  <c r="AF92"/>
  <c r="AE92"/>
  <c r="AD92"/>
  <c r="AC92"/>
  <c r="AB92"/>
  <c r="AA92"/>
  <c r="Z92"/>
  <c r="Y92"/>
  <c r="X92"/>
  <c r="W92"/>
  <c r="V92"/>
  <c r="U92"/>
  <c r="T92"/>
  <c r="S92"/>
  <c r="R92"/>
  <c r="Q92"/>
  <c r="P92"/>
  <c r="O92"/>
  <c r="N92"/>
  <c r="M92"/>
  <c r="J92"/>
  <c r="DT91"/>
  <c r="DS91"/>
  <c r="DR91"/>
  <c r="DP91"/>
  <c r="DO91"/>
  <c r="DN91"/>
  <c r="DM91"/>
  <c r="DL91"/>
  <c r="DK91"/>
  <c r="DG91"/>
  <c r="DF91"/>
  <c r="DE91"/>
  <c r="DD91"/>
  <c r="DC91"/>
  <c r="DB91"/>
  <c r="DA91"/>
  <c r="CZ91"/>
  <c r="CY91"/>
  <c r="CX91"/>
  <c r="CW91"/>
  <c r="CV91"/>
  <c r="CU91"/>
  <c r="CT91"/>
  <c r="CS91"/>
  <c r="CR91"/>
  <c r="CQ91"/>
  <c r="CP91"/>
  <c r="CO91"/>
  <c r="CN91"/>
  <c r="CM91"/>
  <c r="CL91"/>
  <c r="CK91"/>
  <c r="CJ91"/>
  <c r="CI91"/>
  <c r="CH91"/>
  <c r="CG91"/>
  <c r="CF91"/>
  <c r="CE91"/>
  <c r="CD91"/>
  <c r="CC91"/>
  <c r="CB91"/>
  <c r="CA91"/>
  <c r="BZ91"/>
  <c r="BY91"/>
  <c r="BX91"/>
  <c r="BW91"/>
  <c r="BV91"/>
  <c r="BU91"/>
  <c r="BT91"/>
  <c r="BS91"/>
  <c r="BR91"/>
  <c r="BQ91"/>
  <c r="BP91"/>
  <c r="BO91"/>
  <c r="BN91"/>
  <c r="BM91"/>
  <c r="BL91"/>
  <c r="BK91"/>
  <c r="BJ91"/>
  <c r="BI91"/>
  <c r="BH91"/>
  <c r="BG91"/>
  <c r="BF91"/>
  <c r="BE91"/>
  <c r="BD91"/>
  <c r="BC91"/>
  <c r="BB91"/>
  <c r="BA91"/>
  <c r="AZ91"/>
  <c r="AY91"/>
  <c r="AX91"/>
  <c r="AW91"/>
  <c r="AV91"/>
  <c r="AU91"/>
  <c r="AT91"/>
  <c r="AS91"/>
  <c r="AR91"/>
  <c r="AQ91"/>
  <c r="AP91"/>
  <c r="AO91"/>
  <c r="AN91"/>
  <c r="AM91"/>
  <c r="AL91"/>
  <c r="AK91"/>
  <c r="AJ91"/>
  <c r="AI91"/>
  <c r="AH91"/>
  <c r="AG91"/>
  <c r="AF91"/>
  <c r="AE91"/>
  <c r="AD91"/>
  <c r="AC91"/>
  <c r="AB91"/>
  <c r="AA91"/>
  <c r="Z91"/>
  <c r="Y91"/>
  <c r="X91"/>
  <c r="W91"/>
  <c r="V91"/>
  <c r="U91"/>
  <c r="T91"/>
  <c r="S91"/>
  <c r="R91"/>
  <c r="Q91"/>
  <c r="P91"/>
  <c r="O91"/>
  <c r="N91"/>
  <c r="M91"/>
  <c r="DI91" s="1"/>
  <c r="J91"/>
  <c r="DT90"/>
  <c r="DS90"/>
  <c r="DR90"/>
  <c r="DP90"/>
  <c r="DO90"/>
  <c r="DN90"/>
  <c r="DM90"/>
  <c r="DL90"/>
  <c r="DK90"/>
  <c r="DG90"/>
  <c r="DF90"/>
  <c r="DE90"/>
  <c r="DD90"/>
  <c r="DC90"/>
  <c r="DB90"/>
  <c r="DA90"/>
  <c r="CZ90"/>
  <c r="CY90"/>
  <c r="CX90"/>
  <c r="CW90"/>
  <c r="CV90"/>
  <c r="CU90"/>
  <c r="CT90"/>
  <c r="CS90"/>
  <c r="CR90"/>
  <c r="CQ90"/>
  <c r="CP90"/>
  <c r="CO90"/>
  <c r="CN90"/>
  <c r="CM90"/>
  <c r="CL90"/>
  <c r="CK90"/>
  <c r="CJ90"/>
  <c r="CI90"/>
  <c r="CH90"/>
  <c r="CG90"/>
  <c r="CF90"/>
  <c r="CE90"/>
  <c r="CD90"/>
  <c r="CC90"/>
  <c r="CB90"/>
  <c r="CA90"/>
  <c r="BZ90"/>
  <c r="BY90"/>
  <c r="BX90"/>
  <c r="BW90"/>
  <c r="BV90"/>
  <c r="BU90"/>
  <c r="BT90"/>
  <c r="BS90"/>
  <c r="BR90"/>
  <c r="BQ90"/>
  <c r="BP90"/>
  <c r="BO90"/>
  <c r="BN90"/>
  <c r="BM90"/>
  <c r="BL90"/>
  <c r="BK90"/>
  <c r="BJ90"/>
  <c r="BI90"/>
  <c r="BH90"/>
  <c r="BG90"/>
  <c r="BF90"/>
  <c r="BE90"/>
  <c r="BD90"/>
  <c r="BC90"/>
  <c r="BB90"/>
  <c r="BA90"/>
  <c r="AZ90"/>
  <c r="AY90"/>
  <c r="AX90"/>
  <c r="AW90"/>
  <c r="AV90"/>
  <c r="AU90"/>
  <c r="AT90"/>
  <c r="AS90"/>
  <c r="AR90"/>
  <c r="AQ90"/>
  <c r="AP90"/>
  <c r="AO90"/>
  <c r="AN90"/>
  <c r="AM90"/>
  <c r="AL90"/>
  <c r="AK90"/>
  <c r="AJ90"/>
  <c r="AI90"/>
  <c r="AH90"/>
  <c r="AG90"/>
  <c r="AF90"/>
  <c r="AE90"/>
  <c r="AD90"/>
  <c r="AC90"/>
  <c r="AB90"/>
  <c r="AA90"/>
  <c r="Z90"/>
  <c r="Y90"/>
  <c r="X90"/>
  <c r="W90"/>
  <c r="V90"/>
  <c r="U90"/>
  <c r="T90"/>
  <c r="S90"/>
  <c r="R90"/>
  <c r="Q90"/>
  <c r="P90"/>
  <c r="O90"/>
  <c r="N90"/>
  <c r="M90"/>
  <c r="J90"/>
  <c r="DT89"/>
  <c r="DS89"/>
  <c r="DR89"/>
  <c r="DP89"/>
  <c r="DO89"/>
  <c r="DN89"/>
  <c r="DM89"/>
  <c r="DL89"/>
  <c r="DK89"/>
  <c r="DG89"/>
  <c r="DF89"/>
  <c r="DE89"/>
  <c r="DD89"/>
  <c r="DC89"/>
  <c r="DB89"/>
  <c r="DA89"/>
  <c r="CZ89"/>
  <c r="CY89"/>
  <c r="CX89"/>
  <c r="CW89"/>
  <c r="CV89"/>
  <c r="CU89"/>
  <c r="CT89"/>
  <c r="CS89"/>
  <c r="CR89"/>
  <c r="CQ89"/>
  <c r="CP89"/>
  <c r="CO89"/>
  <c r="CN89"/>
  <c r="CM89"/>
  <c r="CL89"/>
  <c r="CK89"/>
  <c r="CJ89"/>
  <c r="CI89"/>
  <c r="CH89"/>
  <c r="CG89"/>
  <c r="CF89"/>
  <c r="CE89"/>
  <c r="CD89"/>
  <c r="CC89"/>
  <c r="CB89"/>
  <c r="CA89"/>
  <c r="BZ89"/>
  <c r="BY89"/>
  <c r="BX89"/>
  <c r="BW89"/>
  <c r="BV89"/>
  <c r="BU89"/>
  <c r="BT89"/>
  <c r="BS89"/>
  <c r="BR89"/>
  <c r="BQ89"/>
  <c r="BP89"/>
  <c r="BO89"/>
  <c r="BN89"/>
  <c r="BM89"/>
  <c r="BL89"/>
  <c r="BK89"/>
  <c r="BJ89"/>
  <c r="BI89"/>
  <c r="BH89"/>
  <c r="BG89"/>
  <c r="BF89"/>
  <c r="BE89"/>
  <c r="BD89"/>
  <c r="BC89"/>
  <c r="BB89"/>
  <c r="BA89"/>
  <c r="AZ89"/>
  <c r="AY89"/>
  <c r="AX89"/>
  <c r="AW89"/>
  <c r="AV89"/>
  <c r="AU89"/>
  <c r="AT89"/>
  <c r="AS89"/>
  <c r="AR89"/>
  <c r="AQ89"/>
  <c r="AP89"/>
  <c r="AO89"/>
  <c r="AN89"/>
  <c r="AM89"/>
  <c r="AL89"/>
  <c r="AK89"/>
  <c r="AJ89"/>
  <c r="AI89"/>
  <c r="AH89"/>
  <c r="AG89"/>
  <c r="AF89"/>
  <c r="AE89"/>
  <c r="AD89"/>
  <c r="AC89"/>
  <c r="AB89"/>
  <c r="AA89"/>
  <c r="Z89"/>
  <c r="Y89"/>
  <c r="X89"/>
  <c r="W89"/>
  <c r="V89"/>
  <c r="U89"/>
  <c r="T89"/>
  <c r="S89"/>
  <c r="R89"/>
  <c r="Q89"/>
  <c r="P89"/>
  <c r="O89"/>
  <c r="N89"/>
  <c r="M89"/>
  <c r="DI89" s="1"/>
  <c r="J89"/>
  <c r="DT88"/>
  <c r="DS88"/>
  <c r="DR88"/>
  <c r="DP88"/>
  <c r="DO88" s="1"/>
  <c r="DN88"/>
  <c r="DM88"/>
  <c r="DL88"/>
  <c r="DQ88" s="1"/>
  <c r="DK88"/>
  <c r="DG88"/>
  <c r="DF88"/>
  <c r="DE88"/>
  <c r="DD88"/>
  <c r="DC88"/>
  <c r="DB88"/>
  <c r="DA88"/>
  <c r="CZ88"/>
  <c r="CY88"/>
  <c r="CX88"/>
  <c r="CW88"/>
  <c r="CV88"/>
  <c r="CU88"/>
  <c r="CT88"/>
  <c r="CS88"/>
  <c r="CR88"/>
  <c r="CQ88"/>
  <c r="CP88"/>
  <c r="CO88"/>
  <c r="CN88"/>
  <c r="CM88"/>
  <c r="CL88"/>
  <c r="CK88"/>
  <c r="CJ88"/>
  <c r="CI88"/>
  <c r="CH88"/>
  <c r="CG88"/>
  <c r="CF88"/>
  <c r="CE88"/>
  <c r="CD88"/>
  <c r="CC88"/>
  <c r="CB88"/>
  <c r="CA88"/>
  <c r="BZ88"/>
  <c r="BY88"/>
  <c r="BX88"/>
  <c r="BW88"/>
  <c r="BV88"/>
  <c r="BU88"/>
  <c r="BT88"/>
  <c r="BS88"/>
  <c r="BR88"/>
  <c r="BQ88"/>
  <c r="BP88"/>
  <c r="BO88"/>
  <c r="BN88"/>
  <c r="BM88"/>
  <c r="BL88"/>
  <c r="BK88"/>
  <c r="BJ88"/>
  <c r="BI88"/>
  <c r="BH88"/>
  <c r="BG88"/>
  <c r="BF88"/>
  <c r="BE88"/>
  <c r="BD88"/>
  <c r="BC88"/>
  <c r="BB88"/>
  <c r="BA88"/>
  <c r="AZ88"/>
  <c r="AY88"/>
  <c r="AX88"/>
  <c r="AW88"/>
  <c r="AV88"/>
  <c r="AU88"/>
  <c r="AT88"/>
  <c r="AS88"/>
  <c r="AR88"/>
  <c r="AQ88"/>
  <c r="AP88"/>
  <c r="AO88"/>
  <c r="AN88"/>
  <c r="AM88"/>
  <c r="AL88"/>
  <c r="AK88"/>
  <c r="AJ88"/>
  <c r="AI88"/>
  <c r="AH88"/>
  <c r="AG88"/>
  <c r="AF88"/>
  <c r="AE88"/>
  <c r="AD88"/>
  <c r="AC88"/>
  <c r="AB88"/>
  <c r="AA88"/>
  <c r="Z88"/>
  <c r="Y88"/>
  <c r="X88"/>
  <c r="W88"/>
  <c r="V88"/>
  <c r="U88"/>
  <c r="T88"/>
  <c r="S88"/>
  <c r="R88"/>
  <c r="Q88"/>
  <c r="P88"/>
  <c r="O88"/>
  <c r="N88"/>
  <c r="M88"/>
  <c r="J88"/>
  <c r="DT85"/>
  <c r="DS85"/>
  <c r="DR85"/>
  <c r="DQ85"/>
  <c r="DP85"/>
  <c r="DO85"/>
  <c r="DN85"/>
  <c r="DM85"/>
  <c r="DL85"/>
  <c r="DK85"/>
  <c r="J85"/>
  <c r="DT84"/>
  <c r="DS84"/>
  <c r="DR84"/>
  <c r="DQ84"/>
  <c r="DP84"/>
  <c r="DO84"/>
  <c r="DN84"/>
  <c r="DM84"/>
  <c r="DL84"/>
  <c r="DK84"/>
  <c r="J84"/>
  <c r="DT83"/>
  <c r="DT86" s="1"/>
  <c r="DS83"/>
  <c r="DS86" s="1"/>
  <c r="DR83"/>
  <c r="DR86" s="1"/>
  <c r="DQ83"/>
  <c r="DQ86" s="1"/>
  <c r="DP83"/>
  <c r="DP86" s="1"/>
  <c r="DO83"/>
  <c r="DO86" s="1"/>
  <c r="DN83"/>
  <c r="DN86" s="1"/>
  <c r="DM83"/>
  <c r="DM86" s="1"/>
  <c r="DL83"/>
  <c r="DL86" s="1"/>
  <c r="DK83"/>
  <c r="DH83"/>
  <c r="J83"/>
  <c r="J86" s="1"/>
  <c r="DT82"/>
  <c r="DS82"/>
  <c r="DR82"/>
  <c r="DP82"/>
  <c r="DO82"/>
  <c r="DN82"/>
  <c r="DM82"/>
  <c r="DL82"/>
  <c r="DK82"/>
  <c r="DG82"/>
  <c r="DF82"/>
  <c r="DE82"/>
  <c r="DD82"/>
  <c r="DC82"/>
  <c r="DB82"/>
  <c r="DA82"/>
  <c r="CZ82"/>
  <c r="CY82"/>
  <c r="CX82"/>
  <c r="CW82"/>
  <c r="CV82"/>
  <c r="CU82"/>
  <c r="CT82"/>
  <c r="CS82"/>
  <c r="CR82"/>
  <c r="CQ82"/>
  <c r="CP82"/>
  <c r="CO82"/>
  <c r="CN82"/>
  <c r="CM82"/>
  <c r="CL82"/>
  <c r="CK82"/>
  <c r="CJ82"/>
  <c r="CI82"/>
  <c r="CH82"/>
  <c r="CG82"/>
  <c r="CF82"/>
  <c r="CE82"/>
  <c r="CD82"/>
  <c r="CC82"/>
  <c r="CB82"/>
  <c r="CA82"/>
  <c r="BZ82"/>
  <c r="BY82"/>
  <c r="BX82"/>
  <c r="BW82"/>
  <c r="BV82"/>
  <c r="BU82"/>
  <c r="BT82"/>
  <c r="BS82"/>
  <c r="BR82"/>
  <c r="BQ82"/>
  <c r="BP82"/>
  <c r="BO82"/>
  <c r="BN82"/>
  <c r="BM82"/>
  <c r="BL82"/>
  <c r="BK82"/>
  <c r="BJ82"/>
  <c r="BI82"/>
  <c r="BH82"/>
  <c r="BG82"/>
  <c r="BF82"/>
  <c r="BE82"/>
  <c r="BD82"/>
  <c r="BC82"/>
  <c r="BB82"/>
  <c r="BA82"/>
  <c r="AZ82"/>
  <c r="AY82"/>
  <c r="AX82"/>
  <c r="AW82"/>
  <c r="AV82"/>
  <c r="AU82"/>
  <c r="AT82"/>
  <c r="AS82"/>
  <c r="AR82"/>
  <c r="AQ82"/>
  <c r="AP82"/>
  <c r="AO82"/>
  <c r="AN82"/>
  <c r="AM82"/>
  <c r="AL82"/>
  <c r="AK82"/>
  <c r="AJ82"/>
  <c r="AI82"/>
  <c r="AH82"/>
  <c r="AG82"/>
  <c r="AF82"/>
  <c r="AE82"/>
  <c r="AD82"/>
  <c r="AC82"/>
  <c r="AB82"/>
  <c r="AA82"/>
  <c r="Z82"/>
  <c r="Y82"/>
  <c r="X82"/>
  <c r="W82"/>
  <c r="V82"/>
  <c r="U82"/>
  <c r="T82"/>
  <c r="S82"/>
  <c r="R82"/>
  <c r="Q82"/>
  <c r="P82"/>
  <c r="O82"/>
  <c r="N82"/>
  <c r="M82"/>
  <c r="DI82" s="1"/>
  <c r="J82"/>
  <c r="DT81"/>
  <c r="DS81"/>
  <c r="DR81"/>
  <c r="DP81"/>
  <c r="DO81"/>
  <c r="DN81"/>
  <c r="DM81"/>
  <c r="DL81"/>
  <c r="DK81"/>
  <c r="DQ81" s="1"/>
  <c r="DG81"/>
  <c r="DF81"/>
  <c r="DE81"/>
  <c r="DD81"/>
  <c r="DC81"/>
  <c r="DB81"/>
  <c r="DA81"/>
  <c r="CZ81"/>
  <c r="CY81"/>
  <c r="CX81"/>
  <c r="CW81"/>
  <c r="CV81"/>
  <c r="CU81"/>
  <c r="CT81"/>
  <c r="CS81"/>
  <c r="CR81"/>
  <c r="CQ81"/>
  <c r="CP81"/>
  <c r="CO81"/>
  <c r="CN81"/>
  <c r="CM81"/>
  <c r="CL81"/>
  <c r="CK81"/>
  <c r="CJ81"/>
  <c r="CI81"/>
  <c r="CH81"/>
  <c r="CG81"/>
  <c r="CF81"/>
  <c r="CE81"/>
  <c r="CD81"/>
  <c r="CC81"/>
  <c r="CB81"/>
  <c r="CA81"/>
  <c r="BZ81"/>
  <c r="BY81"/>
  <c r="BX81"/>
  <c r="BW81"/>
  <c r="BV81"/>
  <c r="BU81"/>
  <c r="BT81"/>
  <c r="BS81"/>
  <c r="BR81"/>
  <c r="BQ81"/>
  <c r="BP81"/>
  <c r="BO81"/>
  <c r="BN81"/>
  <c r="BM81"/>
  <c r="BL81"/>
  <c r="BK81"/>
  <c r="BJ81"/>
  <c r="BI81"/>
  <c r="BH81"/>
  <c r="BG81"/>
  <c r="BF81"/>
  <c r="BE81"/>
  <c r="BD81"/>
  <c r="BC81"/>
  <c r="BB81"/>
  <c r="BA81"/>
  <c r="AZ81"/>
  <c r="AY81"/>
  <c r="AX81"/>
  <c r="AW81"/>
  <c r="AV81"/>
  <c r="AU81"/>
  <c r="AT81"/>
  <c r="AS81"/>
  <c r="AR81"/>
  <c r="AQ81"/>
  <c r="AP81"/>
  <c r="AO81"/>
  <c r="AN81"/>
  <c r="AM81"/>
  <c r="AL81"/>
  <c r="AK81"/>
  <c r="AJ81"/>
  <c r="AI81"/>
  <c r="AH81"/>
  <c r="AG81"/>
  <c r="AF81"/>
  <c r="AE81"/>
  <c r="AD81"/>
  <c r="AC81"/>
  <c r="AB81"/>
  <c r="AA81"/>
  <c r="Z81"/>
  <c r="Y81"/>
  <c r="X81"/>
  <c r="W81"/>
  <c r="V81"/>
  <c r="U81"/>
  <c r="T81"/>
  <c r="S81"/>
  <c r="R81"/>
  <c r="Q81"/>
  <c r="P81"/>
  <c r="O81"/>
  <c r="N81"/>
  <c r="M81"/>
  <c r="J81"/>
  <c r="DT80"/>
  <c r="DS80"/>
  <c r="DR80"/>
  <c r="DP80"/>
  <c r="DO80"/>
  <c r="DN80"/>
  <c r="DM80"/>
  <c r="DL80"/>
  <c r="DK80"/>
  <c r="DG80"/>
  <c r="DF80"/>
  <c r="DE80"/>
  <c r="DD80"/>
  <c r="DC80"/>
  <c r="DB80"/>
  <c r="DA80"/>
  <c r="CZ80"/>
  <c r="CY80"/>
  <c r="CX80"/>
  <c r="CW80"/>
  <c r="CV80"/>
  <c r="CU80"/>
  <c r="CT80"/>
  <c r="CS80"/>
  <c r="CR80"/>
  <c r="CQ80"/>
  <c r="CP80"/>
  <c r="CO80"/>
  <c r="CN80"/>
  <c r="CM80"/>
  <c r="CL80"/>
  <c r="CK80"/>
  <c r="CJ80"/>
  <c r="CI80"/>
  <c r="CH80"/>
  <c r="CG80"/>
  <c r="CF80"/>
  <c r="CE80"/>
  <c r="CD80"/>
  <c r="CC80"/>
  <c r="CB80"/>
  <c r="CA80"/>
  <c r="BZ80"/>
  <c r="BY80"/>
  <c r="BX80"/>
  <c r="BW80"/>
  <c r="BV80"/>
  <c r="BU80"/>
  <c r="BT80"/>
  <c r="BS80"/>
  <c r="BR80"/>
  <c r="BQ80"/>
  <c r="BP80"/>
  <c r="BO80"/>
  <c r="BN80"/>
  <c r="BM80"/>
  <c r="BL80"/>
  <c r="BK80"/>
  <c r="BJ80"/>
  <c r="BI80"/>
  <c r="BH80"/>
  <c r="BG80"/>
  <c r="BF80"/>
  <c r="BE80"/>
  <c r="BD80"/>
  <c r="BC80"/>
  <c r="BB80"/>
  <c r="BA80"/>
  <c r="AZ80"/>
  <c r="AY80"/>
  <c r="AX80"/>
  <c r="AW80"/>
  <c r="AV80"/>
  <c r="AU80"/>
  <c r="AT80"/>
  <c r="AS80"/>
  <c r="AR80"/>
  <c r="AQ80"/>
  <c r="AP80"/>
  <c r="AO80"/>
  <c r="AN80"/>
  <c r="AM80"/>
  <c r="AL80"/>
  <c r="AK80"/>
  <c r="AJ80"/>
  <c r="AI80"/>
  <c r="AH80"/>
  <c r="AG80"/>
  <c r="AF80"/>
  <c r="AE80"/>
  <c r="AD80"/>
  <c r="AC80"/>
  <c r="AB80"/>
  <c r="AA80"/>
  <c r="Z80"/>
  <c r="Y80"/>
  <c r="X80"/>
  <c r="W80"/>
  <c r="V80"/>
  <c r="U80"/>
  <c r="T80"/>
  <c r="S80"/>
  <c r="R80"/>
  <c r="Q80"/>
  <c r="P80"/>
  <c r="O80"/>
  <c r="N80"/>
  <c r="M80"/>
  <c r="DI80" s="1"/>
  <c r="J80"/>
  <c r="DT79"/>
  <c r="DS79"/>
  <c r="DR79"/>
  <c r="DP79"/>
  <c r="DO79"/>
  <c r="DN79"/>
  <c r="DM79"/>
  <c r="DL79"/>
  <c r="DK79"/>
  <c r="DQ79" s="1"/>
  <c r="DG79"/>
  <c r="DF79"/>
  <c r="DE79"/>
  <c r="DD79"/>
  <c r="DC79"/>
  <c r="DB79"/>
  <c r="DA79"/>
  <c r="CZ79"/>
  <c r="CY79"/>
  <c r="CX79"/>
  <c r="CW79"/>
  <c r="CV79"/>
  <c r="CU79"/>
  <c r="CT79"/>
  <c r="CS79"/>
  <c r="CR79"/>
  <c r="CQ79"/>
  <c r="CP79"/>
  <c r="CO79"/>
  <c r="CN79"/>
  <c r="CM79"/>
  <c r="CL79"/>
  <c r="CK79"/>
  <c r="CJ79"/>
  <c r="CI79"/>
  <c r="CH79"/>
  <c r="CG79"/>
  <c r="CF79"/>
  <c r="CE79"/>
  <c r="CD79"/>
  <c r="CC79"/>
  <c r="CB79"/>
  <c r="CA79"/>
  <c r="BZ79"/>
  <c r="BY79"/>
  <c r="BX79"/>
  <c r="BW79"/>
  <c r="BV79"/>
  <c r="BU79"/>
  <c r="BT79"/>
  <c r="BS79"/>
  <c r="BR79"/>
  <c r="BQ79"/>
  <c r="BP79"/>
  <c r="BO79"/>
  <c r="BN79"/>
  <c r="BM79"/>
  <c r="BL79"/>
  <c r="BK79"/>
  <c r="BJ79"/>
  <c r="BI79"/>
  <c r="BH79"/>
  <c r="BG79"/>
  <c r="BF79"/>
  <c r="BE79"/>
  <c r="BD79"/>
  <c r="BC79"/>
  <c r="BB79"/>
  <c r="BA79"/>
  <c r="AZ79"/>
  <c r="AY79"/>
  <c r="AX79"/>
  <c r="AW79"/>
  <c r="AV79"/>
  <c r="AU79"/>
  <c r="AT79"/>
  <c r="AS79"/>
  <c r="AR79"/>
  <c r="AQ79"/>
  <c r="AP79"/>
  <c r="AO79"/>
  <c r="AN79"/>
  <c r="AM79"/>
  <c r="AL79"/>
  <c r="AK79"/>
  <c r="AJ79"/>
  <c r="AI79"/>
  <c r="AH79"/>
  <c r="AG79"/>
  <c r="AF79"/>
  <c r="AE79"/>
  <c r="AD79"/>
  <c r="AC79"/>
  <c r="AB79"/>
  <c r="AA79"/>
  <c r="Z79"/>
  <c r="Y79"/>
  <c r="X79"/>
  <c r="W79"/>
  <c r="V79"/>
  <c r="U79"/>
  <c r="T79"/>
  <c r="S79"/>
  <c r="R79"/>
  <c r="Q79"/>
  <c r="P79"/>
  <c r="O79"/>
  <c r="N79"/>
  <c r="M79"/>
  <c r="J79"/>
  <c r="DT78"/>
  <c r="DS78"/>
  <c r="DR78"/>
  <c r="DP78"/>
  <c r="DO78"/>
  <c r="DN78"/>
  <c r="DM78"/>
  <c r="DL78"/>
  <c r="DK78"/>
  <c r="DG78"/>
  <c r="DF78"/>
  <c r="DE78"/>
  <c r="DD78"/>
  <c r="DC78"/>
  <c r="DB78"/>
  <c r="DA78"/>
  <c r="CZ78"/>
  <c r="CY78"/>
  <c r="CX78"/>
  <c r="CW78"/>
  <c r="CV78"/>
  <c r="CU78"/>
  <c r="CT78"/>
  <c r="CS78"/>
  <c r="CR78"/>
  <c r="CQ78"/>
  <c r="CP78"/>
  <c r="CO78"/>
  <c r="CN78"/>
  <c r="CM78"/>
  <c r="CL78"/>
  <c r="CK78"/>
  <c r="CJ78"/>
  <c r="CI78"/>
  <c r="CH78"/>
  <c r="CG78"/>
  <c r="CF78"/>
  <c r="CE78"/>
  <c r="CD78"/>
  <c r="CC78"/>
  <c r="CB78"/>
  <c r="CA78"/>
  <c r="BZ78"/>
  <c r="BY78"/>
  <c r="BX78"/>
  <c r="BW78"/>
  <c r="BV78"/>
  <c r="BU78"/>
  <c r="BT78"/>
  <c r="BS78"/>
  <c r="BR78"/>
  <c r="BQ78"/>
  <c r="BP78"/>
  <c r="BO78"/>
  <c r="BN78"/>
  <c r="BM78"/>
  <c r="BL78"/>
  <c r="BK78"/>
  <c r="BJ78"/>
  <c r="BI78"/>
  <c r="BH78"/>
  <c r="BG78"/>
  <c r="BF78"/>
  <c r="BE78"/>
  <c r="BD78"/>
  <c r="BC78"/>
  <c r="BB78"/>
  <c r="BA78"/>
  <c r="AZ78"/>
  <c r="AY78"/>
  <c r="AX78"/>
  <c r="AW78"/>
  <c r="AV78"/>
  <c r="AU78"/>
  <c r="AT78"/>
  <c r="AS78"/>
  <c r="AR78"/>
  <c r="AQ78"/>
  <c r="AP78"/>
  <c r="AO78"/>
  <c r="AN78"/>
  <c r="AM78"/>
  <c r="AL78"/>
  <c r="AK78"/>
  <c r="AJ78"/>
  <c r="AI78"/>
  <c r="AH78"/>
  <c r="AG78"/>
  <c r="AF78"/>
  <c r="AE78"/>
  <c r="AD78"/>
  <c r="AC78"/>
  <c r="AB78"/>
  <c r="AA78"/>
  <c r="Z78"/>
  <c r="Y78"/>
  <c r="X78"/>
  <c r="W78"/>
  <c r="V78"/>
  <c r="U78"/>
  <c r="T78"/>
  <c r="S78"/>
  <c r="R78"/>
  <c r="Q78"/>
  <c r="P78"/>
  <c r="O78"/>
  <c r="N78"/>
  <c r="M78"/>
  <c r="DI78" s="1"/>
  <c r="J78"/>
  <c r="DT77"/>
  <c r="DS77"/>
  <c r="DR77"/>
  <c r="DP77"/>
  <c r="DO77"/>
  <c r="DN77"/>
  <c r="DM77"/>
  <c r="DL77" s="1"/>
  <c r="DQ77" s="1"/>
  <c r="DK77"/>
  <c r="DG77"/>
  <c r="DF77"/>
  <c r="DE77"/>
  <c r="DD77"/>
  <c r="DC77"/>
  <c r="DB77"/>
  <c r="DA77"/>
  <c r="CZ77"/>
  <c r="CY77"/>
  <c r="CX77"/>
  <c r="CW77"/>
  <c r="CV77"/>
  <c r="CU77"/>
  <c r="CT77"/>
  <c r="CS77"/>
  <c r="CR77"/>
  <c r="CQ77"/>
  <c r="CP77"/>
  <c r="CO77"/>
  <c r="CN77"/>
  <c r="CM77"/>
  <c r="CL77"/>
  <c r="CK77"/>
  <c r="CJ77"/>
  <c r="CI77"/>
  <c r="CH77"/>
  <c r="CG77"/>
  <c r="CF77"/>
  <c r="CE77"/>
  <c r="CD77"/>
  <c r="CC77"/>
  <c r="CB77"/>
  <c r="CA77"/>
  <c r="BZ77"/>
  <c r="BY77"/>
  <c r="BX77"/>
  <c r="BW77"/>
  <c r="BV77"/>
  <c r="BU77"/>
  <c r="BT77"/>
  <c r="BS77"/>
  <c r="BR77"/>
  <c r="BQ77"/>
  <c r="BP77"/>
  <c r="BO77"/>
  <c r="BN77"/>
  <c r="BM77"/>
  <c r="BL77"/>
  <c r="BK77"/>
  <c r="BJ77"/>
  <c r="BI77"/>
  <c r="BH77"/>
  <c r="BG77"/>
  <c r="BF77"/>
  <c r="BE77"/>
  <c r="BD77"/>
  <c r="BC77"/>
  <c r="BB77"/>
  <c r="BA77"/>
  <c r="AZ77"/>
  <c r="AY77"/>
  <c r="AX77"/>
  <c r="AW77"/>
  <c r="AV77"/>
  <c r="AU77"/>
  <c r="AT77"/>
  <c r="AS77"/>
  <c r="AR77"/>
  <c r="AQ77"/>
  <c r="AP77"/>
  <c r="AO77"/>
  <c r="AN77"/>
  <c r="AM77"/>
  <c r="AL77"/>
  <c r="AK77"/>
  <c r="AJ77"/>
  <c r="AI77"/>
  <c r="AH77"/>
  <c r="AG77"/>
  <c r="AF77"/>
  <c r="AE77"/>
  <c r="AD77"/>
  <c r="AC77"/>
  <c r="AB77"/>
  <c r="AA77"/>
  <c r="Z77"/>
  <c r="Y77"/>
  <c r="X77"/>
  <c r="W77"/>
  <c r="V77"/>
  <c r="U77"/>
  <c r="T77"/>
  <c r="S77"/>
  <c r="R77"/>
  <c r="Q77"/>
  <c r="P77"/>
  <c r="O77"/>
  <c r="N77"/>
  <c r="M77"/>
  <c r="J77"/>
  <c r="DT76"/>
  <c r="DS76"/>
  <c r="DR76"/>
  <c r="DP76"/>
  <c r="DO76"/>
  <c r="DN76"/>
  <c r="DM76"/>
  <c r="DL76"/>
  <c r="DK76"/>
  <c r="DQ76" s="1"/>
  <c r="DG76"/>
  <c r="DF76"/>
  <c r="DE76"/>
  <c r="DD76"/>
  <c r="DC76"/>
  <c r="DB76"/>
  <c r="DA76"/>
  <c r="CZ76"/>
  <c r="CY76"/>
  <c r="CX76"/>
  <c r="CW76"/>
  <c r="CV76"/>
  <c r="CU76"/>
  <c r="CT76"/>
  <c r="CS76"/>
  <c r="CR76"/>
  <c r="CQ76"/>
  <c r="CP76"/>
  <c r="CO76"/>
  <c r="CN76"/>
  <c r="CM76"/>
  <c r="CL76"/>
  <c r="CK76"/>
  <c r="CJ76"/>
  <c r="CI76"/>
  <c r="CH76"/>
  <c r="CG76"/>
  <c r="CF76"/>
  <c r="CE76"/>
  <c r="CD76"/>
  <c r="CC76"/>
  <c r="CB76"/>
  <c r="CA76"/>
  <c r="BZ76"/>
  <c r="BY76"/>
  <c r="BX76"/>
  <c r="BW76"/>
  <c r="BV76"/>
  <c r="BU76"/>
  <c r="BT76"/>
  <c r="BS76"/>
  <c r="BR76"/>
  <c r="BQ76"/>
  <c r="BP76"/>
  <c r="BO76"/>
  <c r="BN76"/>
  <c r="BM76"/>
  <c r="BL76"/>
  <c r="BK76"/>
  <c r="BJ76"/>
  <c r="BI76"/>
  <c r="BH76"/>
  <c r="BG76"/>
  <c r="BF76"/>
  <c r="BE76"/>
  <c r="BD76"/>
  <c r="BC76"/>
  <c r="BB76"/>
  <c r="BA76"/>
  <c r="AZ76"/>
  <c r="AY76"/>
  <c r="AX76"/>
  <c r="AW76"/>
  <c r="AV76"/>
  <c r="AU76"/>
  <c r="AT76"/>
  <c r="AS76"/>
  <c r="AR76"/>
  <c r="AQ76"/>
  <c r="AP76"/>
  <c r="AO76"/>
  <c r="AN76"/>
  <c r="AM76"/>
  <c r="AL76"/>
  <c r="AK76"/>
  <c r="AJ76"/>
  <c r="AI76"/>
  <c r="AH76"/>
  <c r="AG76"/>
  <c r="AF76"/>
  <c r="AE76"/>
  <c r="AD76"/>
  <c r="AC76"/>
  <c r="AB76"/>
  <c r="AA76"/>
  <c r="Z76"/>
  <c r="Y76"/>
  <c r="X76"/>
  <c r="W76"/>
  <c r="V76"/>
  <c r="U76"/>
  <c r="T76"/>
  <c r="S76"/>
  <c r="R76"/>
  <c r="Q76"/>
  <c r="P76"/>
  <c r="O76"/>
  <c r="N76"/>
  <c r="M76"/>
  <c r="J76"/>
  <c r="DT75"/>
  <c r="DS75"/>
  <c r="DR75"/>
  <c r="DP75"/>
  <c r="DO75"/>
  <c r="DN75"/>
  <c r="DM75"/>
  <c r="DL75"/>
  <c r="DK75"/>
  <c r="DG75"/>
  <c r="DF75"/>
  <c r="DE75"/>
  <c r="DD75"/>
  <c r="DC75"/>
  <c r="DB75"/>
  <c r="DA75"/>
  <c r="CZ75"/>
  <c r="CY75"/>
  <c r="CX75"/>
  <c r="CW75"/>
  <c r="CV75"/>
  <c r="CU75"/>
  <c r="CT75"/>
  <c r="CS75"/>
  <c r="CR75"/>
  <c r="CQ75"/>
  <c r="CP75"/>
  <c r="CO75"/>
  <c r="CN75"/>
  <c r="CM75"/>
  <c r="CL75"/>
  <c r="CK75"/>
  <c r="CJ75"/>
  <c r="CI75"/>
  <c r="CH75"/>
  <c r="CG75"/>
  <c r="CF75"/>
  <c r="CE75"/>
  <c r="CD75"/>
  <c r="CC75"/>
  <c r="CB75"/>
  <c r="CA75"/>
  <c r="BZ75"/>
  <c r="BY75"/>
  <c r="BX75"/>
  <c r="BW75"/>
  <c r="BV75"/>
  <c r="BU75"/>
  <c r="BT75"/>
  <c r="BS75"/>
  <c r="BR75"/>
  <c r="BQ75"/>
  <c r="BP75"/>
  <c r="BO75"/>
  <c r="BN75"/>
  <c r="BM75"/>
  <c r="BL75"/>
  <c r="BK75"/>
  <c r="BJ75"/>
  <c r="BI75"/>
  <c r="BH75"/>
  <c r="BG75"/>
  <c r="BF75"/>
  <c r="BE75"/>
  <c r="BD75"/>
  <c r="BC75"/>
  <c r="BB75"/>
  <c r="BA75"/>
  <c r="AZ75"/>
  <c r="AY75"/>
  <c r="AX75"/>
  <c r="AW75"/>
  <c r="AV75"/>
  <c r="AU75"/>
  <c r="AT75"/>
  <c r="AS75"/>
  <c r="AR75"/>
  <c r="AQ75"/>
  <c r="AP75"/>
  <c r="AO75"/>
  <c r="AN75"/>
  <c r="AM75"/>
  <c r="AL75"/>
  <c r="AK75"/>
  <c r="AJ75"/>
  <c r="AI75"/>
  <c r="AH75"/>
  <c r="AG75"/>
  <c r="AF75"/>
  <c r="AE75"/>
  <c r="AD75"/>
  <c r="AC75"/>
  <c r="AB75"/>
  <c r="AA75"/>
  <c r="Z75"/>
  <c r="Y75"/>
  <c r="X75"/>
  <c r="W75"/>
  <c r="V75"/>
  <c r="U75"/>
  <c r="T75"/>
  <c r="S75"/>
  <c r="R75"/>
  <c r="Q75"/>
  <c r="P75"/>
  <c r="O75"/>
  <c r="N75"/>
  <c r="M75"/>
  <c r="DI75" s="1"/>
  <c r="J75"/>
  <c r="DT74"/>
  <c r="DS74"/>
  <c r="DR74"/>
  <c r="DP74"/>
  <c r="DO74"/>
  <c r="DN74"/>
  <c r="DM74"/>
  <c r="DL74"/>
  <c r="DK74"/>
  <c r="DQ74" s="1"/>
  <c r="DG74"/>
  <c r="DF74"/>
  <c r="DE74"/>
  <c r="DD74"/>
  <c r="DC74"/>
  <c r="DB74"/>
  <c r="DA74"/>
  <c r="CZ74"/>
  <c r="CY74"/>
  <c r="CX74"/>
  <c r="CW74"/>
  <c r="CV74"/>
  <c r="CU74"/>
  <c r="CT74"/>
  <c r="CS74"/>
  <c r="CR74"/>
  <c r="CQ74"/>
  <c r="CP74"/>
  <c r="CO74"/>
  <c r="CN74"/>
  <c r="CM74"/>
  <c r="CL74"/>
  <c r="CK74"/>
  <c r="CJ74"/>
  <c r="CI74"/>
  <c r="CH74"/>
  <c r="CG74"/>
  <c r="CF74"/>
  <c r="CE74"/>
  <c r="CD74"/>
  <c r="CC74"/>
  <c r="CB74"/>
  <c r="CA74"/>
  <c r="BZ74"/>
  <c r="BY74"/>
  <c r="BX74"/>
  <c r="BW74"/>
  <c r="BV74"/>
  <c r="BU74"/>
  <c r="BT74"/>
  <c r="BS74"/>
  <c r="BR74"/>
  <c r="BQ74"/>
  <c r="BP74"/>
  <c r="BO74"/>
  <c r="BN74"/>
  <c r="BM74"/>
  <c r="BL74"/>
  <c r="BK74"/>
  <c r="BJ74"/>
  <c r="BI74"/>
  <c r="BH74"/>
  <c r="BG74"/>
  <c r="BF74"/>
  <c r="BE74"/>
  <c r="BD74"/>
  <c r="BC74"/>
  <c r="BB74"/>
  <c r="BA74"/>
  <c r="AZ74"/>
  <c r="AY74"/>
  <c r="AX74"/>
  <c r="AW74"/>
  <c r="AV74"/>
  <c r="AU74"/>
  <c r="AT74"/>
  <c r="AS74"/>
  <c r="AR74"/>
  <c r="AQ74"/>
  <c r="AP74"/>
  <c r="AO74"/>
  <c r="AN74"/>
  <c r="AM74"/>
  <c r="AL74"/>
  <c r="AK74"/>
  <c r="AJ74"/>
  <c r="AI74"/>
  <c r="AH74"/>
  <c r="AG74"/>
  <c r="AF74"/>
  <c r="AE74"/>
  <c r="AD74"/>
  <c r="AC74"/>
  <c r="AB74"/>
  <c r="AA74"/>
  <c r="Z74"/>
  <c r="Y74"/>
  <c r="X74"/>
  <c r="W74"/>
  <c r="V74"/>
  <c r="U74"/>
  <c r="T74"/>
  <c r="S74"/>
  <c r="R74"/>
  <c r="Q74"/>
  <c r="P74"/>
  <c r="O74"/>
  <c r="N74"/>
  <c r="M74"/>
  <c r="J74"/>
  <c r="DT73"/>
  <c r="DS73"/>
  <c r="DR73"/>
  <c r="DP73"/>
  <c r="DO73"/>
  <c r="DN73"/>
  <c r="DM73"/>
  <c r="DL73"/>
  <c r="DK73"/>
  <c r="DG73"/>
  <c r="DF73"/>
  <c r="DE73"/>
  <c r="DD73"/>
  <c r="DC73"/>
  <c r="DB73"/>
  <c r="DA73"/>
  <c r="CZ73"/>
  <c r="CY73"/>
  <c r="CX73"/>
  <c r="CW73"/>
  <c r="CV73"/>
  <c r="CU73"/>
  <c r="CT73"/>
  <c r="CS73"/>
  <c r="CR73"/>
  <c r="CQ73"/>
  <c r="CP73"/>
  <c r="CO73"/>
  <c r="CN73"/>
  <c r="CM73"/>
  <c r="CL73"/>
  <c r="CK73"/>
  <c r="CJ73"/>
  <c r="CI73"/>
  <c r="CH73"/>
  <c r="CG73"/>
  <c r="CF73"/>
  <c r="CE73"/>
  <c r="CD73"/>
  <c r="CC73"/>
  <c r="CB73"/>
  <c r="CA73"/>
  <c r="BZ73"/>
  <c r="BY73"/>
  <c r="BX73"/>
  <c r="BW73"/>
  <c r="BV73"/>
  <c r="BU73"/>
  <c r="BT73"/>
  <c r="BS73"/>
  <c r="BR73"/>
  <c r="BQ73"/>
  <c r="BP73"/>
  <c r="BO73"/>
  <c r="BN73"/>
  <c r="BM73"/>
  <c r="BL73"/>
  <c r="BK73"/>
  <c r="BJ73"/>
  <c r="BI73"/>
  <c r="BH73"/>
  <c r="BG73"/>
  <c r="BF73"/>
  <c r="BE73"/>
  <c r="BD73"/>
  <c r="BC73"/>
  <c r="BB73"/>
  <c r="BA73"/>
  <c r="AZ73"/>
  <c r="AY73"/>
  <c r="AX73"/>
  <c r="AW73"/>
  <c r="AV73"/>
  <c r="AU73"/>
  <c r="AT73"/>
  <c r="AS73"/>
  <c r="AR73"/>
  <c r="AQ73"/>
  <c r="AP73"/>
  <c r="AO73"/>
  <c r="AN73"/>
  <c r="AM73"/>
  <c r="AL73"/>
  <c r="AK73"/>
  <c r="AJ73"/>
  <c r="AI73"/>
  <c r="AH73"/>
  <c r="AG73"/>
  <c r="AF73"/>
  <c r="AE73"/>
  <c r="AD73"/>
  <c r="AC73"/>
  <c r="AB73"/>
  <c r="AA73"/>
  <c r="Z73"/>
  <c r="Y73"/>
  <c r="X73"/>
  <c r="W73"/>
  <c r="V73"/>
  <c r="U73"/>
  <c r="T73"/>
  <c r="S73"/>
  <c r="R73"/>
  <c r="Q73"/>
  <c r="P73"/>
  <c r="O73"/>
  <c r="N73"/>
  <c r="M73"/>
  <c r="DI73" s="1"/>
  <c r="J73"/>
  <c r="DT72"/>
  <c r="DS72"/>
  <c r="DR72"/>
  <c r="DP72"/>
  <c r="DO72"/>
  <c r="DN72"/>
  <c r="DM72"/>
  <c r="DL72" s="1"/>
  <c r="DK72"/>
  <c r="DG72"/>
  <c r="DF72"/>
  <c r="DE72"/>
  <c r="DD72"/>
  <c r="DC72"/>
  <c r="DB72"/>
  <c r="DA72"/>
  <c r="CZ72"/>
  <c r="CY72"/>
  <c r="CX72"/>
  <c r="CW72"/>
  <c r="CV72"/>
  <c r="CU72"/>
  <c r="CT72"/>
  <c r="CS72"/>
  <c r="CR72"/>
  <c r="CQ72"/>
  <c r="CP72"/>
  <c r="CO72"/>
  <c r="CN72"/>
  <c r="CM72"/>
  <c r="CL72"/>
  <c r="CK72"/>
  <c r="CJ72"/>
  <c r="CI72"/>
  <c r="CH72"/>
  <c r="CG72"/>
  <c r="CF72"/>
  <c r="CE72"/>
  <c r="CD72"/>
  <c r="CC72"/>
  <c r="CB72"/>
  <c r="CA72"/>
  <c r="BZ72"/>
  <c r="BY72"/>
  <c r="BX72"/>
  <c r="BW72"/>
  <c r="BV72"/>
  <c r="BU72"/>
  <c r="BT72"/>
  <c r="BS72"/>
  <c r="BR72"/>
  <c r="BQ72"/>
  <c r="BP72"/>
  <c r="BO72"/>
  <c r="BN72"/>
  <c r="BM72"/>
  <c r="BL72"/>
  <c r="BK72"/>
  <c r="BJ72"/>
  <c r="BI72"/>
  <c r="BH72"/>
  <c r="BG72"/>
  <c r="BF72"/>
  <c r="BE72"/>
  <c r="BD72"/>
  <c r="BC72"/>
  <c r="BB72"/>
  <c r="BA72"/>
  <c r="AZ72"/>
  <c r="AY72"/>
  <c r="AX72"/>
  <c r="AW72"/>
  <c r="AV72"/>
  <c r="AU72"/>
  <c r="AT72"/>
  <c r="AS72"/>
  <c r="AR72"/>
  <c r="AQ72"/>
  <c r="AP72"/>
  <c r="AO72"/>
  <c r="AN72"/>
  <c r="AM72"/>
  <c r="AL72"/>
  <c r="AK72"/>
  <c r="AJ72"/>
  <c r="AI72"/>
  <c r="AH72"/>
  <c r="AG72"/>
  <c r="AF72"/>
  <c r="AE72"/>
  <c r="AD72"/>
  <c r="AC72"/>
  <c r="AB72"/>
  <c r="AA72"/>
  <c r="Z72"/>
  <c r="Y72"/>
  <c r="X72"/>
  <c r="W72"/>
  <c r="V72"/>
  <c r="U72"/>
  <c r="T72"/>
  <c r="S72"/>
  <c r="R72"/>
  <c r="Q72"/>
  <c r="P72"/>
  <c r="O72"/>
  <c r="N72"/>
  <c r="M72"/>
  <c r="J72"/>
  <c r="DT71"/>
  <c r="DS71"/>
  <c r="DR71"/>
  <c r="DP71"/>
  <c r="DO71"/>
  <c r="DN71"/>
  <c r="DM71"/>
  <c r="DL71"/>
  <c r="DK71"/>
  <c r="DQ71" s="1"/>
  <c r="DG71"/>
  <c r="DF71"/>
  <c r="DE71"/>
  <c r="DD71"/>
  <c r="DC71"/>
  <c r="DB71"/>
  <c r="DA71"/>
  <c r="CZ71"/>
  <c r="CY71"/>
  <c r="CX71"/>
  <c r="CW71"/>
  <c r="CV71"/>
  <c r="CU71"/>
  <c r="CT71"/>
  <c r="CS71"/>
  <c r="CR71"/>
  <c r="CQ71"/>
  <c r="CP71"/>
  <c r="CO71"/>
  <c r="CN71"/>
  <c r="CM71"/>
  <c r="CL71"/>
  <c r="CK71"/>
  <c r="CJ71"/>
  <c r="CI71"/>
  <c r="CH71"/>
  <c r="CG71"/>
  <c r="CF71"/>
  <c r="CE71"/>
  <c r="CD71"/>
  <c r="CC71"/>
  <c r="CB71"/>
  <c r="CA71"/>
  <c r="BZ71"/>
  <c r="BY71"/>
  <c r="BX71"/>
  <c r="BW71"/>
  <c r="BV71"/>
  <c r="BU71"/>
  <c r="BT71"/>
  <c r="BS71"/>
  <c r="BR71"/>
  <c r="BQ71"/>
  <c r="BP71"/>
  <c r="BO71"/>
  <c r="BN71"/>
  <c r="BM71"/>
  <c r="BL71"/>
  <c r="BK71"/>
  <c r="BJ71"/>
  <c r="BI71"/>
  <c r="BH71"/>
  <c r="BG71"/>
  <c r="BF71"/>
  <c r="BE71"/>
  <c r="BD71"/>
  <c r="BC71"/>
  <c r="BB71"/>
  <c r="BA71"/>
  <c r="AZ71"/>
  <c r="AY71"/>
  <c r="AX71"/>
  <c r="AW71"/>
  <c r="AV71"/>
  <c r="AU71"/>
  <c r="AT71"/>
  <c r="AS71"/>
  <c r="AR71"/>
  <c r="AQ71"/>
  <c r="AP71"/>
  <c r="AO71"/>
  <c r="AN71"/>
  <c r="AM71"/>
  <c r="AL71"/>
  <c r="AK71"/>
  <c r="AJ71"/>
  <c r="AI71"/>
  <c r="AH71"/>
  <c r="AG71"/>
  <c r="AF71"/>
  <c r="AE71"/>
  <c r="AD71"/>
  <c r="AC71"/>
  <c r="AB71"/>
  <c r="AA71"/>
  <c r="Z71"/>
  <c r="Y71"/>
  <c r="X71"/>
  <c r="W71"/>
  <c r="V71"/>
  <c r="U71"/>
  <c r="T71"/>
  <c r="S71"/>
  <c r="R71"/>
  <c r="Q71"/>
  <c r="P71"/>
  <c r="O71"/>
  <c r="N71"/>
  <c r="M71"/>
  <c r="J71"/>
  <c r="DT70"/>
  <c r="DS70"/>
  <c r="DR70"/>
  <c r="DP70"/>
  <c r="DO70"/>
  <c r="DN70"/>
  <c r="DM70"/>
  <c r="DL70"/>
  <c r="DK70"/>
  <c r="DG70"/>
  <c r="DF70"/>
  <c r="DE70"/>
  <c r="DD70"/>
  <c r="DC70"/>
  <c r="DB70"/>
  <c r="DA70"/>
  <c r="CZ70"/>
  <c r="CY70"/>
  <c r="CX70"/>
  <c r="CW70"/>
  <c r="CV70"/>
  <c r="CU70"/>
  <c r="CT70"/>
  <c r="CS70"/>
  <c r="CR70"/>
  <c r="CQ70"/>
  <c r="CP70"/>
  <c r="CO70"/>
  <c r="CN70"/>
  <c r="CM70"/>
  <c r="CL70"/>
  <c r="CK70"/>
  <c r="CJ70"/>
  <c r="CI70"/>
  <c r="CH70"/>
  <c r="CG70"/>
  <c r="CF70"/>
  <c r="CE70"/>
  <c r="CD70"/>
  <c r="CC70"/>
  <c r="CB70"/>
  <c r="CA70"/>
  <c r="BZ70"/>
  <c r="BY70"/>
  <c r="BX70"/>
  <c r="BW70"/>
  <c r="BV70"/>
  <c r="BU70"/>
  <c r="BT70"/>
  <c r="BS70"/>
  <c r="BR70"/>
  <c r="BQ70"/>
  <c r="BP70"/>
  <c r="BO70"/>
  <c r="BN70"/>
  <c r="BM70"/>
  <c r="BL70"/>
  <c r="BK70"/>
  <c r="BJ70"/>
  <c r="BI70"/>
  <c r="BH70"/>
  <c r="BG70"/>
  <c r="BF70"/>
  <c r="BE70"/>
  <c r="BD70"/>
  <c r="BC70"/>
  <c r="BB70"/>
  <c r="BA70"/>
  <c r="AZ70"/>
  <c r="AY70"/>
  <c r="AX70"/>
  <c r="AW70"/>
  <c r="AV70"/>
  <c r="AU70"/>
  <c r="AT70"/>
  <c r="AS70"/>
  <c r="AR70"/>
  <c r="AQ70"/>
  <c r="AP70"/>
  <c r="AO70"/>
  <c r="AN70"/>
  <c r="AM70"/>
  <c r="AL70"/>
  <c r="AK70"/>
  <c r="AJ70"/>
  <c r="AI70"/>
  <c r="AH70"/>
  <c r="AG70"/>
  <c r="AF70"/>
  <c r="AE70"/>
  <c r="AD70"/>
  <c r="AC70"/>
  <c r="AB70"/>
  <c r="AA70"/>
  <c r="Z70"/>
  <c r="Y70"/>
  <c r="X70"/>
  <c r="W70"/>
  <c r="V70"/>
  <c r="U70"/>
  <c r="T70"/>
  <c r="S70"/>
  <c r="R70"/>
  <c r="Q70"/>
  <c r="P70"/>
  <c r="O70"/>
  <c r="N70"/>
  <c r="M70"/>
  <c r="DI70" s="1"/>
  <c r="J70"/>
  <c r="DT69"/>
  <c r="DS69"/>
  <c r="DR69"/>
  <c r="DP69"/>
  <c r="DO69"/>
  <c r="DN69"/>
  <c r="DM69"/>
  <c r="DL69"/>
  <c r="DK69"/>
  <c r="DQ69" s="1"/>
  <c r="DG69"/>
  <c r="DF69"/>
  <c r="DE69"/>
  <c r="DD69"/>
  <c r="DC69"/>
  <c r="DB69"/>
  <c r="DA69"/>
  <c r="CZ69"/>
  <c r="CY69"/>
  <c r="CX69"/>
  <c r="CW69"/>
  <c r="CV69"/>
  <c r="CU69"/>
  <c r="CT69"/>
  <c r="CS69"/>
  <c r="CR69"/>
  <c r="CQ69"/>
  <c r="CP69"/>
  <c r="CO69"/>
  <c r="CN69"/>
  <c r="CM69"/>
  <c r="CL69"/>
  <c r="CK69"/>
  <c r="CJ69"/>
  <c r="CI69"/>
  <c r="CH69"/>
  <c r="CG69"/>
  <c r="CF69"/>
  <c r="CE69"/>
  <c r="CD69"/>
  <c r="CC69"/>
  <c r="CB69"/>
  <c r="CA69"/>
  <c r="BZ69"/>
  <c r="BY69"/>
  <c r="BX69"/>
  <c r="BW69"/>
  <c r="BV69"/>
  <c r="BU69"/>
  <c r="BT69"/>
  <c r="BS69"/>
  <c r="BR69"/>
  <c r="BQ69"/>
  <c r="BP69"/>
  <c r="BO69"/>
  <c r="BN69"/>
  <c r="BM69"/>
  <c r="BL69"/>
  <c r="BK69"/>
  <c r="BJ69"/>
  <c r="BI69"/>
  <c r="BH69"/>
  <c r="BG69"/>
  <c r="BF69"/>
  <c r="BE69"/>
  <c r="BD69"/>
  <c r="BC69"/>
  <c r="BB69"/>
  <c r="BA69"/>
  <c r="AZ69"/>
  <c r="AY69"/>
  <c r="AX69"/>
  <c r="AW69"/>
  <c r="AV69"/>
  <c r="AU69"/>
  <c r="AT69"/>
  <c r="AS69"/>
  <c r="AR69"/>
  <c r="AQ69"/>
  <c r="AP69"/>
  <c r="AO69"/>
  <c r="AN69"/>
  <c r="AM69"/>
  <c r="AL69"/>
  <c r="AK69"/>
  <c r="AJ69"/>
  <c r="AI69"/>
  <c r="AH69"/>
  <c r="AG69"/>
  <c r="AF69"/>
  <c r="AE69"/>
  <c r="AD69"/>
  <c r="AC69"/>
  <c r="AB69"/>
  <c r="AA69"/>
  <c r="Z69"/>
  <c r="Y69"/>
  <c r="X69"/>
  <c r="W69"/>
  <c r="V69"/>
  <c r="U69"/>
  <c r="T69"/>
  <c r="S69"/>
  <c r="R69"/>
  <c r="Q69"/>
  <c r="P69"/>
  <c r="O69"/>
  <c r="N69"/>
  <c r="M69"/>
  <c r="J69"/>
  <c r="DT68"/>
  <c r="DS68"/>
  <c r="DR68"/>
  <c r="DP68"/>
  <c r="DO68" s="1"/>
  <c r="DN68"/>
  <c r="DM68"/>
  <c r="DL68"/>
  <c r="DK68"/>
  <c r="DQ68" s="1"/>
  <c r="DG68"/>
  <c r="DF68"/>
  <c r="DE68"/>
  <c r="DD68"/>
  <c r="DC68"/>
  <c r="DB68"/>
  <c r="DA68"/>
  <c r="CZ68"/>
  <c r="CY68"/>
  <c r="CX68"/>
  <c r="CW68"/>
  <c r="CV68"/>
  <c r="CU68"/>
  <c r="CT68"/>
  <c r="CS68"/>
  <c r="CR68"/>
  <c r="CQ68"/>
  <c r="CP68"/>
  <c r="CO68"/>
  <c r="CN68"/>
  <c r="CM68"/>
  <c r="CL68"/>
  <c r="CK68"/>
  <c r="CJ68"/>
  <c r="CI68"/>
  <c r="CH68"/>
  <c r="CG68"/>
  <c r="CF68"/>
  <c r="CE68"/>
  <c r="CD68"/>
  <c r="CC68"/>
  <c r="CB68"/>
  <c r="CA68"/>
  <c r="BZ68"/>
  <c r="BY68"/>
  <c r="BX68"/>
  <c r="BW68"/>
  <c r="BV68"/>
  <c r="BU68"/>
  <c r="BT68"/>
  <c r="BS68"/>
  <c r="BR68"/>
  <c r="BQ68"/>
  <c r="BP68"/>
  <c r="BO68"/>
  <c r="BN68"/>
  <c r="BM68"/>
  <c r="BL68"/>
  <c r="BK68"/>
  <c r="BJ68"/>
  <c r="BI68"/>
  <c r="BH68"/>
  <c r="BG68"/>
  <c r="BF68"/>
  <c r="BE68"/>
  <c r="BD68"/>
  <c r="BC68"/>
  <c r="BB68"/>
  <c r="BA68"/>
  <c r="AZ68"/>
  <c r="AY68"/>
  <c r="AX68"/>
  <c r="AW68"/>
  <c r="AV68"/>
  <c r="AU68"/>
  <c r="AT68"/>
  <c r="AS68"/>
  <c r="AR68"/>
  <c r="AQ68"/>
  <c r="AP68"/>
  <c r="AO68"/>
  <c r="AN68"/>
  <c r="AM68"/>
  <c r="AL68"/>
  <c r="AK68"/>
  <c r="AJ68"/>
  <c r="AI68"/>
  <c r="AH68"/>
  <c r="AG68"/>
  <c r="AF68"/>
  <c r="AE68"/>
  <c r="AD68"/>
  <c r="AC68"/>
  <c r="AB68"/>
  <c r="AA68"/>
  <c r="Z68"/>
  <c r="Y68"/>
  <c r="X68"/>
  <c r="W68"/>
  <c r="V68"/>
  <c r="U68"/>
  <c r="T68"/>
  <c r="S68"/>
  <c r="R68"/>
  <c r="Q68"/>
  <c r="P68"/>
  <c r="O68"/>
  <c r="N68"/>
  <c r="M68"/>
  <c r="J68"/>
  <c r="DT108" i="61" l="1"/>
  <c r="K22" i="75"/>
  <c r="F18"/>
  <c r="DS42" i="61"/>
  <c r="DT107"/>
  <c r="DT44"/>
  <c r="DN42"/>
  <c r="DO107"/>
  <c r="DO44"/>
  <c r="K18" i="75"/>
  <c r="DU109" i="61"/>
  <c r="DT42" i="60"/>
  <c r="DU111"/>
  <c r="DU45"/>
  <c r="DT43"/>
  <c r="DS43" s="1"/>
  <c r="DR43" s="1"/>
  <c r="DU112"/>
  <c r="DP43"/>
  <c r="DO43" s="1"/>
  <c r="DN43" s="1"/>
  <c r="DM43" s="1"/>
  <c r="DL43" s="1"/>
  <c r="DL112" s="1"/>
  <c r="DQ112"/>
  <c r="DU109"/>
  <c r="DT109" s="1"/>
  <c r="J114"/>
  <c r="DU113" s="1"/>
  <c r="DP42"/>
  <c r="DQ111"/>
  <c r="DQ45"/>
  <c r="DK113"/>
  <c r="B25" i="75" s="1"/>
  <c r="B26" s="1"/>
  <c r="C25"/>
  <c r="C26" s="1"/>
  <c r="DJ47" i="59"/>
  <c r="DJ51"/>
  <c r="DR7"/>
  <c r="DV7" s="1"/>
  <c r="J44"/>
  <c r="DL107"/>
  <c r="DN107"/>
  <c r="D5" i="75" s="1"/>
  <c r="DP107" i="59"/>
  <c r="DR107"/>
  <c r="H5" i="75" s="1"/>
  <c r="DT107" i="59"/>
  <c r="DL108"/>
  <c r="B9" i="75" s="1"/>
  <c r="DN108" i="59"/>
  <c r="D9" i="75" s="1"/>
  <c r="DP108" i="59"/>
  <c r="F9" i="75" s="1"/>
  <c r="DR108" i="59"/>
  <c r="J109"/>
  <c r="DM107"/>
  <c r="DO107"/>
  <c r="DQ107"/>
  <c r="DS107"/>
  <c r="DU107"/>
  <c r="DM108"/>
  <c r="C9" i="75" s="1"/>
  <c r="DV105" i="59"/>
  <c r="DU105" s="1"/>
  <c r="DT105" s="1"/>
  <c r="DS105" s="1"/>
  <c r="DV83"/>
  <c r="DU83" s="1"/>
  <c r="DT83" s="1"/>
  <c r="DS83" s="1"/>
  <c r="B5" i="75"/>
  <c r="DL109" i="59"/>
  <c r="DN109"/>
  <c r="F5" i="75"/>
  <c r="DP109" i="59"/>
  <c r="DR109"/>
  <c r="J5" i="75"/>
  <c r="C5"/>
  <c r="E5"/>
  <c r="G5"/>
  <c r="I5"/>
  <c r="K5"/>
  <c r="DO108" i="59"/>
  <c r="E9" i="75" s="1"/>
  <c r="DQ108" i="59"/>
  <c r="G9" i="75" s="1"/>
  <c r="H9"/>
  <c r="DR64" i="59"/>
  <c r="DQ64" s="1"/>
  <c r="DP64" s="1"/>
  <c r="DO64" s="1"/>
  <c r="DN64" s="1"/>
  <c r="DM64" s="1"/>
  <c r="DL64" s="1"/>
  <c r="DV107"/>
  <c r="L5" i="75" s="1"/>
  <c r="DV108" i="59"/>
  <c r="DV64"/>
  <c r="DU64" s="1"/>
  <c r="DT64" s="1"/>
  <c r="DS64" s="1"/>
  <c r="DU108"/>
  <c r="DV44"/>
  <c r="DI101" i="8"/>
  <c r="DI103"/>
  <c r="DI105"/>
  <c r="DI69"/>
  <c r="DQ70"/>
  <c r="DI71"/>
  <c r="DQ72"/>
  <c r="DQ73"/>
  <c r="DI74"/>
  <c r="DQ75"/>
  <c r="DI76"/>
  <c r="DQ78"/>
  <c r="DI79"/>
  <c r="DI81"/>
  <c r="DQ82"/>
  <c r="DK86"/>
  <c r="DI93"/>
  <c r="DI95"/>
  <c r="DQ97"/>
  <c r="DI102"/>
  <c r="DQ102"/>
  <c r="DI77"/>
  <c r="DQ80"/>
  <c r="DI88"/>
  <c r="DQ89"/>
  <c r="DU89" s="1"/>
  <c r="DQ91"/>
  <c r="DU92"/>
  <c r="DI94"/>
  <c r="DQ94"/>
  <c r="DU94" s="1"/>
  <c r="DI96"/>
  <c r="DQ96"/>
  <c r="DU96"/>
  <c r="DI97"/>
  <c r="DQ99"/>
  <c r="DU99" s="1"/>
  <c r="DU101"/>
  <c r="DI68"/>
  <c r="DI72"/>
  <c r="DU88"/>
  <c r="DI90"/>
  <c r="DQ90"/>
  <c r="DU90" s="1"/>
  <c r="DU91"/>
  <c r="DI92"/>
  <c r="DQ93"/>
  <c r="DU93" s="1"/>
  <c r="DQ95"/>
  <c r="DU95" s="1"/>
  <c r="DU97"/>
  <c r="DI98"/>
  <c r="DQ98"/>
  <c r="DU98" s="1"/>
  <c r="DI100"/>
  <c r="DQ100"/>
  <c r="DU100"/>
  <c r="DU102"/>
  <c r="DU104"/>
  <c r="DU103"/>
  <c r="DU105"/>
  <c r="D109" i="21"/>
  <c r="D105"/>
  <c r="D107"/>
  <c r="D83"/>
  <c r="D82"/>
  <c r="D70"/>
  <c r="D44"/>
  <c r="D48"/>
  <c r="D55"/>
  <c r="D31"/>
  <c r="I31" s="1"/>
  <c r="D117"/>
  <c r="D119"/>
  <c r="D121"/>
  <c r="D97"/>
  <c r="D94"/>
  <c r="D56"/>
  <c r="D32"/>
  <c r="J32" s="1"/>
  <c r="D34"/>
  <c r="M34" s="1"/>
  <c r="D67"/>
  <c r="D43"/>
  <c r="D108"/>
  <c r="D106"/>
  <c r="D81"/>
  <c r="D85"/>
  <c r="D84"/>
  <c r="D68"/>
  <c r="D46"/>
  <c r="D54"/>
  <c r="P29"/>
  <c r="D30"/>
  <c r="H30" s="1"/>
  <c r="D118"/>
  <c r="D120"/>
  <c r="D96"/>
  <c r="D93"/>
  <c r="D58"/>
  <c r="P36"/>
  <c r="O37"/>
  <c r="D33"/>
  <c r="K33" s="1"/>
  <c r="P65"/>
  <c r="D66"/>
  <c r="P41"/>
  <c r="D42"/>
  <c r="DH63" i="8"/>
  <c r="DT61"/>
  <c r="DS61"/>
  <c r="DR61"/>
  <c r="DP61"/>
  <c r="DO61"/>
  <c r="DN61"/>
  <c r="DM61"/>
  <c r="DL61"/>
  <c r="DK61"/>
  <c r="DG61"/>
  <c r="DF61"/>
  <c r="DE61"/>
  <c r="DD61"/>
  <c r="DC61"/>
  <c r="DB61"/>
  <c r="DA61"/>
  <c r="CZ61"/>
  <c r="CY61"/>
  <c r="CX61"/>
  <c r="CW61"/>
  <c r="CV61"/>
  <c r="CU61"/>
  <c r="CT61"/>
  <c r="CS61"/>
  <c r="CR61"/>
  <c r="CQ61"/>
  <c r="CP61"/>
  <c r="CO61"/>
  <c r="CN61"/>
  <c r="CM61"/>
  <c r="CL61"/>
  <c r="CK61"/>
  <c r="CJ61"/>
  <c r="CI61"/>
  <c r="CH61"/>
  <c r="CG61"/>
  <c r="CF61"/>
  <c r="CE61"/>
  <c r="CD61"/>
  <c r="CC61"/>
  <c r="CB61"/>
  <c r="CA61"/>
  <c r="BZ61"/>
  <c r="BY61"/>
  <c r="BX61"/>
  <c r="BW61"/>
  <c r="BV61"/>
  <c r="BU61"/>
  <c r="BT61"/>
  <c r="BS61"/>
  <c r="BR61"/>
  <c r="BQ61"/>
  <c r="BP61"/>
  <c r="BO61"/>
  <c r="BN61"/>
  <c r="BM61"/>
  <c r="BL61"/>
  <c r="BK61"/>
  <c r="BJ61"/>
  <c r="BI61"/>
  <c r="BH61"/>
  <c r="BG61"/>
  <c r="BF61"/>
  <c r="BE61"/>
  <c r="BD61"/>
  <c r="BC61"/>
  <c r="BB61"/>
  <c r="BA61"/>
  <c r="AZ61"/>
  <c r="AY61"/>
  <c r="AX61"/>
  <c r="AW61"/>
  <c r="AV61"/>
  <c r="AU61"/>
  <c r="AT61"/>
  <c r="AS61"/>
  <c r="AR61"/>
  <c r="AQ61"/>
  <c r="AP61"/>
  <c r="AO61"/>
  <c r="AN61"/>
  <c r="AM61"/>
  <c r="AL61"/>
  <c r="AK61"/>
  <c r="AJ61"/>
  <c r="AI61"/>
  <c r="AH61"/>
  <c r="AG61"/>
  <c r="AF61"/>
  <c r="AE61"/>
  <c r="AD61"/>
  <c r="AC61"/>
  <c r="AB61"/>
  <c r="AA61"/>
  <c r="Z61"/>
  <c r="Y61"/>
  <c r="X61"/>
  <c r="W61"/>
  <c r="V61"/>
  <c r="U61"/>
  <c r="T61"/>
  <c r="S61"/>
  <c r="R61"/>
  <c r="Q61"/>
  <c r="P61"/>
  <c r="O61"/>
  <c r="N61"/>
  <c r="M61"/>
  <c r="J61"/>
  <c r="DT59"/>
  <c r="DS59"/>
  <c r="DR59"/>
  <c r="DP59"/>
  <c r="DO59"/>
  <c r="DN59"/>
  <c r="DM59"/>
  <c r="DL59"/>
  <c r="DK59"/>
  <c r="DQ59" s="1"/>
  <c r="DU59" s="1"/>
  <c r="DG59"/>
  <c r="DF59"/>
  <c r="DE59"/>
  <c r="DD59"/>
  <c r="DC59"/>
  <c r="DB59"/>
  <c r="DA59"/>
  <c r="CZ59"/>
  <c r="CY59"/>
  <c r="CX59"/>
  <c r="CW59"/>
  <c r="CV59"/>
  <c r="CU59"/>
  <c r="CT59"/>
  <c r="CS59"/>
  <c r="CR59"/>
  <c r="CQ59"/>
  <c r="CP59"/>
  <c r="CO59"/>
  <c r="CN59"/>
  <c r="CM59"/>
  <c r="CL59"/>
  <c r="CK59"/>
  <c r="CJ59"/>
  <c r="CI59"/>
  <c r="CH59"/>
  <c r="CG59"/>
  <c r="CF59"/>
  <c r="CE59"/>
  <c r="CD59"/>
  <c r="CC59"/>
  <c r="CB59"/>
  <c r="CA59"/>
  <c r="BZ59"/>
  <c r="BY59"/>
  <c r="BX59"/>
  <c r="BW59"/>
  <c r="BV59"/>
  <c r="BU59"/>
  <c r="BT59"/>
  <c r="BS59"/>
  <c r="BR59"/>
  <c r="BQ59"/>
  <c r="BP59"/>
  <c r="BO59"/>
  <c r="BN59"/>
  <c r="BM59"/>
  <c r="BL59"/>
  <c r="BK59"/>
  <c r="BJ59"/>
  <c r="BI59"/>
  <c r="BH59"/>
  <c r="BG59"/>
  <c r="BF59"/>
  <c r="BE59"/>
  <c r="BD59"/>
  <c r="BC59"/>
  <c r="BB59"/>
  <c r="BA59"/>
  <c r="AZ59"/>
  <c r="AY59"/>
  <c r="AX59"/>
  <c r="AW59"/>
  <c r="AV59"/>
  <c r="AU59"/>
  <c r="AT59"/>
  <c r="AS59"/>
  <c r="AR59"/>
  <c r="AQ59"/>
  <c r="AP59"/>
  <c r="AO59"/>
  <c r="AN59"/>
  <c r="AM59"/>
  <c r="AL59"/>
  <c r="AK59"/>
  <c r="AJ59"/>
  <c r="AI59"/>
  <c r="AH59"/>
  <c r="AG59"/>
  <c r="AF59"/>
  <c r="AE59"/>
  <c r="AD59"/>
  <c r="AC59"/>
  <c r="AB59"/>
  <c r="AA59"/>
  <c r="Z59"/>
  <c r="Y59"/>
  <c r="X59"/>
  <c r="W59"/>
  <c r="V59"/>
  <c r="U59"/>
  <c r="T59"/>
  <c r="S59"/>
  <c r="R59"/>
  <c r="Q59"/>
  <c r="P59"/>
  <c r="O59"/>
  <c r="N59"/>
  <c r="M59"/>
  <c r="J59"/>
  <c r="DT58"/>
  <c r="DS58"/>
  <c r="DR58"/>
  <c r="DP58"/>
  <c r="DO58"/>
  <c r="DN58"/>
  <c r="DM58"/>
  <c r="DL58"/>
  <c r="DK58"/>
  <c r="DG58"/>
  <c r="DF58"/>
  <c r="DE58"/>
  <c r="DD58"/>
  <c r="DC58"/>
  <c r="DB58"/>
  <c r="DA58"/>
  <c r="CZ58"/>
  <c r="CY58"/>
  <c r="CX58"/>
  <c r="CW58"/>
  <c r="CV58"/>
  <c r="CU58"/>
  <c r="CT58"/>
  <c r="CS58"/>
  <c r="CR58"/>
  <c r="CQ58"/>
  <c r="CP58"/>
  <c r="CO58"/>
  <c r="CN58"/>
  <c r="CM58"/>
  <c r="CL58"/>
  <c r="CK58"/>
  <c r="CJ58"/>
  <c r="CI58"/>
  <c r="CH58"/>
  <c r="CG58"/>
  <c r="CF58"/>
  <c r="CE58"/>
  <c r="CD58"/>
  <c r="CC58"/>
  <c r="CB58"/>
  <c r="CA58"/>
  <c r="BZ58"/>
  <c r="BY58"/>
  <c r="BX58"/>
  <c r="BW58"/>
  <c r="BV58"/>
  <c r="BU58"/>
  <c r="BT58"/>
  <c r="BS58"/>
  <c r="BR58"/>
  <c r="BQ58"/>
  <c r="BP58"/>
  <c r="BO58"/>
  <c r="BN58"/>
  <c r="BM58"/>
  <c r="BL58"/>
  <c r="BK58"/>
  <c r="BJ58"/>
  <c r="BI58"/>
  <c r="BH58"/>
  <c r="BG58"/>
  <c r="BF58"/>
  <c r="BE58"/>
  <c r="BD58"/>
  <c r="BC58"/>
  <c r="BB58"/>
  <c r="BA58"/>
  <c r="AZ58"/>
  <c r="AY58"/>
  <c r="AX58"/>
  <c r="AW58"/>
  <c r="AV58"/>
  <c r="AU58"/>
  <c r="AT58"/>
  <c r="AS58"/>
  <c r="AR58"/>
  <c r="AQ58"/>
  <c r="AP58"/>
  <c r="AO58"/>
  <c r="AN58"/>
  <c r="AM58"/>
  <c r="AL58"/>
  <c r="AK58"/>
  <c r="AJ58"/>
  <c r="AI58"/>
  <c r="AH58"/>
  <c r="AG58"/>
  <c r="AF58"/>
  <c r="AE58"/>
  <c r="AD58"/>
  <c r="AC58"/>
  <c r="AB58"/>
  <c r="AA58"/>
  <c r="Z58"/>
  <c r="Y58"/>
  <c r="X58"/>
  <c r="W58"/>
  <c r="V58"/>
  <c r="U58"/>
  <c r="T58"/>
  <c r="S58"/>
  <c r="R58"/>
  <c r="Q58"/>
  <c r="P58"/>
  <c r="O58"/>
  <c r="N58"/>
  <c r="M58"/>
  <c r="DI58" s="1"/>
  <c r="J58"/>
  <c r="DT57"/>
  <c r="DT65" s="1"/>
  <c r="DS57"/>
  <c r="DS65" s="1"/>
  <c r="DR57"/>
  <c r="DR65" s="1"/>
  <c r="DP57"/>
  <c r="DP65" s="1"/>
  <c r="DO57"/>
  <c r="DO65" s="1"/>
  <c r="DN57"/>
  <c r="DN65" s="1"/>
  <c r="DM57"/>
  <c r="DM65" s="1"/>
  <c r="DK57"/>
  <c r="DG57"/>
  <c r="DF57"/>
  <c r="DE57"/>
  <c r="DD57"/>
  <c r="DC57"/>
  <c r="DB57"/>
  <c r="DA57"/>
  <c r="CZ57"/>
  <c r="CY57"/>
  <c r="CX57"/>
  <c r="CW57"/>
  <c r="CV57"/>
  <c r="CU57"/>
  <c r="CT57"/>
  <c r="CS57"/>
  <c r="CR57"/>
  <c r="CQ57"/>
  <c r="CP57"/>
  <c r="CO57"/>
  <c r="CN57"/>
  <c r="CM57"/>
  <c r="CL57"/>
  <c r="CK57"/>
  <c r="CJ57"/>
  <c r="CI57"/>
  <c r="CH57"/>
  <c r="CG57"/>
  <c r="CF57"/>
  <c r="CE57"/>
  <c r="CD57"/>
  <c r="CC57"/>
  <c r="CB57"/>
  <c r="CA57"/>
  <c r="BZ57"/>
  <c r="BY57"/>
  <c r="BX57"/>
  <c r="BW57"/>
  <c r="BV57"/>
  <c r="BU57"/>
  <c r="BT57"/>
  <c r="BS57"/>
  <c r="BR57"/>
  <c r="BQ57"/>
  <c r="BP57"/>
  <c r="BO57"/>
  <c r="BN57"/>
  <c r="BM57"/>
  <c r="BL57"/>
  <c r="BK57"/>
  <c r="BJ57"/>
  <c r="BI57"/>
  <c r="BH57"/>
  <c r="BG57"/>
  <c r="BF57"/>
  <c r="BE57"/>
  <c r="BD57"/>
  <c r="BC57"/>
  <c r="BB57"/>
  <c r="BA57"/>
  <c r="AZ57"/>
  <c r="AY57"/>
  <c r="AX57"/>
  <c r="AW57"/>
  <c r="AV57"/>
  <c r="AU57"/>
  <c r="AT57"/>
  <c r="AS57"/>
  <c r="AR57"/>
  <c r="AQ57"/>
  <c r="AP57"/>
  <c r="AO57"/>
  <c r="AN57"/>
  <c r="AM57"/>
  <c r="AL57"/>
  <c r="AK57"/>
  <c r="AJ57"/>
  <c r="AI57"/>
  <c r="AH57"/>
  <c r="AG57"/>
  <c r="AF57"/>
  <c r="AE57"/>
  <c r="AD57"/>
  <c r="AC57"/>
  <c r="AB57"/>
  <c r="AA57"/>
  <c r="Z57"/>
  <c r="Y57"/>
  <c r="X57"/>
  <c r="W57"/>
  <c r="V57"/>
  <c r="U57"/>
  <c r="T57"/>
  <c r="S57"/>
  <c r="R57"/>
  <c r="Q57"/>
  <c r="P57"/>
  <c r="O57"/>
  <c r="N57"/>
  <c r="M57"/>
  <c r="J57"/>
  <c r="DT56"/>
  <c r="DS56"/>
  <c r="DR56"/>
  <c r="DP56"/>
  <c r="DO56"/>
  <c r="DN56"/>
  <c r="DM56"/>
  <c r="DL56"/>
  <c r="DK56"/>
  <c r="DQ56" s="1"/>
  <c r="DU56" s="1"/>
  <c r="DG56"/>
  <c r="DF56"/>
  <c r="DE56"/>
  <c r="DD56"/>
  <c r="DC56"/>
  <c r="DB56"/>
  <c r="DA56"/>
  <c r="CZ56"/>
  <c r="CY56"/>
  <c r="CX56"/>
  <c r="CW56"/>
  <c r="CV56"/>
  <c r="CU56"/>
  <c r="CT56"/>
  <c r="CS56"/>
  <c r="CR56"/>
  <c r="CQ56"/>
  <c r="CP56"/>
  <c r="CO56"/>
  <c r="CN56"/>
  <c r="CM56"/>
  <c r="CL56"/>
  <c r="CK56"/>
  <c r="CJ56"/>
  <c r="CI56"/>
  <c r="CH56"/>
  <c r="CG56"/>
  <c r="CF56"/>
  <c r="CE56"/>
  <c r="CD56"/>
  <c r="CC56"/>
  <c r="CB56"/>
  <c r="CA56"/>
  <c r="BZ56"/>
  <c r="BY56"/>
  <c r="BX56"/>
  <c r="BW56"/>
  <c r="BV56"/>
  <c r="BU56"/>
  <c r="BT56"/>
  <c r="BS56"/>
  <c r="BR56"/>
  <c r="BQ56"/>
  <c r="BP56"/>
  <c r="BO56"/>
  <c r="BN56"/>
  <c r="BM56"/>
  <c r="BL56"/>
  <c r="BK56"/>
  <c r="BJ56"/>
  <c r="BI56"/>
  <c r="BH56"/>
  <c r="BG56"/>
  <c r="BF56"/>
  <c r="BE56"/>
  <c r="BD56"/>
  <c r="BC56"/>
  <c r="BB56"/>
  <c r="BA56"/>
  <c r="AZ56"/>
  <c r="AY56"/>
  <c r="AX56"/>
  <c r="AW56"/>
  <c r="AV56"/>
  <c r="AU56"/>
  <c r="AT56"/>
  <c r="AS56"/>
  <c r="AR56"/>
  <c r="AQ56"/>
  <c r="AP56"/>
  <c r="AO56"/>
  <c r="AN56"/>
  <c r="AM56"/>
  <c r="AL56"/>
  <c r="AK56"/>
  <c r="AJ56"/>
  <c r="AI56"/>
  <c r="AH56"/>
  <c r="AG56"/>
  <c r="AF56"/>
  <c r="AE56"/>
  <c r="AD56"/>
  <c r="AC56"/>
  <c r="AB56"/>
  <c r="AA56"/>
  <c r="Z56"/>
  <c r="Y56"/>
  <c r="X56"/>
  <c r="W56"/>
  <c r="V56"/>
  <c r="U56"/>
  <c r="T56"/>
  <c r="S56"/>
  <c r="R56"/>
  <c r="Q56"/>
  <c r="P56"/>
  <c r="O56"/>
  <c r="N56"/>
  <c r="M56"/>
  <c r="J56"/>
  <c r="DT55"/>
  <c r="DS55"/>
  <c r="DR55"/>
  <c r="DP55"/>
  <c r="DO55"/>
  <c r="DN55"/>
  <c r="DM55"/>
  <c r="DL55"/>
  <c r="DK55"/>
  <c r="DG55"/>
  <c r="DF55"/>
  <c r="DE55"/>
  <c r="DD55"/>
  <c r="DC55"/>
  <c r="DB55"/>
  <c r="DA55"/>
  <c r="CZ55"/>
  <c r="CY55"/>
  <c r="CX55"/>
  <c r="CW55"/>
  <c r="CV55"/>
  <c r="CU55"/>
  <c r="CT55"/>
  <c r="CS55"/>
  <c r="CR55"/>
  <c r="CQ55"/>
  <c r="CP55"/>
  <c r="CO55"/>
  <c r="CN55"/>
  <c r="CM55"/>
  <c r="CL55"/>
  <c r="CK55"/>
  <c r="CJ55"/>
  <c r="CI55"/>
  <c r="CH55"/>
  <c r="CG55"/>
  <c r="CF55"/>
  <c r="CE55"/>
  <c r="CD55"/>
  <c r="CC55"/>
  <c r="CB55"/>
  <c r="CA55"/>
  <c r="BZ55"/>
  <c r="BY55"/>
  <c r="BX55"/>
  <c r="BW55"/>
  <c r="BV55"/>
  <c r="BU55"/>
  <c r="BT55"/>
  <c r="BS55"/>
  <c r="BR55"/>
  <c r="BQ55"/>
  <c r="BP55"/>
  <c r="BO55"/>
  <c r="BN55"/>
  <c r="BM55"/>
  <c r="BL55"/>
  <c r="BK55"/>
  <c r="BJ55"/>
  <c r="BI55"/>
  <c r="BH55"/>
  <c r="BG55"/>
  <c r="BF55"/>
  <c r="BE55"/>
  <c r="BD55"/>
  <c r="BC55"/>
  <c r="BB55"/>
  <c r="BA55"/>
  <c r="AZ55"/>
  <c r="AY55"/>
  <c r="AX55"/>
  <c r="AW55"/>
  <c r="AV55"/>
  <c r="AU55"/>
  <c r="AT55"/>
  <c r="AS55"/>
  <c r="AR55"/>
  <c r="AQ55"/>
  <c r="AP55"/>
  <c r="AO55"/>
  <c r="AN55"/>
  <c r="AM55"/>
  <c r="AL55"/>
  <c r="AK55"/>
  <c r="AJ55"/>
  <c r="AI55"/>
  <c r="AH55"/>
  <c r="AG55"/>
  <c r="AF55"/>
  <c r="AE55"/>
  <c r="AD55"/>
  <c r="AC55"/>
  <c r="AB55"/>
  <c r="AA55"/>
  <c r="Z55"/>
  <c r="Y55"/>
  <c r="X55"/>
  <c r="W55"/>
  <c r="V55"/>
  <c r="U55"/>
  <c r="T55"/>
  <c r="S55"/>
  <c r="R55"/>
  <c r="Q55"/>
  <c r="P55"/>
  <c r="O55"/>
  <c r="N55"/>
  <c r="M55"/>
  <c r="DI55" s="1"/>
  <c r="J55"/>
  <c r="DT54"/>
  <c r="DS54"/>
  <c r="DR54"/>
  <c r="DP54"/>
  <c r="DO54"/>
  <c r="DN54"/>
  <c r="DM54"/>
  <c r="DL54"/>
  <c r="DK54"/>
  <c r="DQ54" s="1"/>
  <c r="DU54" s="1"/>
  <c r="DG54"/>
  <c r="DF54"/>
  <c r="DE54"/>
  <c r="DD54"/>
  <c r="DC54"/>
  <c r="DB54"/>
  <c r="DA54"/>
  <c r="CZ54"/>
  <c r="CY54"/>
  <c r="CX54"/>
  <c r="CW54"/>
  <c r="CV54"/>
  <c r="CU54"/>
  <c r="CT54"/>
  <c r="CS54"/>
  <c r="CR54"/>
  <c r="CQ54"/>
  <c r="CP54"/>
  <c r="CO54"/>
  <c r="CN54"/>
  <c r="CM54"/>
  <c r="CL54"/>
  <c r="CK54"/>
  <c r="CJ54"/>
  <c r="CI54"/>
  <c r="CH54"/>
  <c r="CG54"/>
  <c r="CF54"/>
  <c r="CE54"/>
  <c r="CD54"/>
  <c r="CC54"/>
  <c r="CB54"/>
  <c r="CA54"/>
  <c r="BZ54"/>
  <c r="BY54"/>
  <c r="BX54"/>
  <c r="BW54"/>
  <c r="BV54"/>
  <c r="BU54"/>
  <c r="BT54"/>
  <c r="BS54"/>
  <c r="BR54"/>
  <c r="BQ54"/>
  <c r="BP54"/>
  <c r="BO54"/>
  <c r="BN54"/>
  <c r="BM54"/>
  <c r="BL54"/>
  <c r="BK54"/>
  <c r="BJ54"/>
  <c r="BI54"/>
  <c r="BH54"/>
  <c r="BG54"/>
  <c r="BF54"/>
  <c r="BE54"/>
  <c r="BD54"/>
  <c r="BC54"/>
  <c r="BB54"/>
  <c r="BA54"/>
  <c r="AZ54"/>
  <c r="AY54"/>
  <c r="AX54"/>
  <c r="AW54"/>
  <c r="AV54"/>
  <c r="AU54"/>
  <c r="AT54"/>
  <c r="AS54"/>
  <c r="AR54"/>
  <c r="AQ54"/>
  <c r="AP54"/>
  <c r="AO54"/>
  <c r="AN54"/>
  <c r="AM54"/>
  <c r="AL54"/>
  <c r="AK54"/>
  <c r="AJ54"/>
  <c r="AI54"/>
  <c r="AH54"/>
  <c r="AG54"/>
  <c r="AF54"/>
  <c r="AE54"/>
  <c r="AD54"/>
  <c r="AC54"/>
  <c r="AB54"/>
  <c r="AA54"/>
  <c r="Z54"/>
  <c r="Y54"/>
  <c r="X54"/>
  <c r="W54"/>
  <c r="V54"/>
  <c r="U54"/>
  <c r="T54"/>
  <c r="S54"/>
  <c r="R54"/>
  <c r="Q54"/>
  <c r="P54"/>
  <c r="O54"/>
  <c r="N54"/>
  <c r="M54"/>
  <c r="J54"/>
  <c r="DT53"/>
  <c r="DS53"/>
  <c r="DR53"/>
  <c r="DP53"/>
  <c r="DO53"/>
  <c r="DN53"/>
  <c r="DM53"/>
  <c r="DL53"/>
  <c r="DK53"/>
  <c r="DG53"/>
  <c r="DF53"/>
  <c r="DE53"/>
  <c r="DD53"/>
  <c r="DC53"/>
  <c r="DB53"/>
  <c r="DA53"/>
  <c r="CZ53"/>
  <c r="CY53"/>
  <c r="CX53"/>
  <c r="CW53"/>
  <c r="CV53"/>
  <c r="CU53"/>
  <c r="CT53"/>
  <c r="CS53"/>
  <c r="CR53"/>
  <c r="CQ53"/>
  <c r="CP53"/>
  <c r="CO53"/>
  <c r="CN53"/>
  <c r="CM53"/>
  <c r="CL53"/>
  <c r="CK53"/>
  <c r="CJ53"/>
  <c r="CI53"/>
  <c r="CH53"/>
  <c r="CG53"/>
  <c r="CF53"/>
  <c r="CE53"/>
  <c r="CD53"/>
  <c r="CC53"/>
  <c r="CB53"/>
  <c r="CA53"/>
  <c r="BZ53"/>
  <c r="BY53"/>
  <c r="BX53"/>
  <c r="BW53"/>
  <c r="BV53"/>
  <c r="BU53"/>
  <c r="BT53"/>
  <c r="BS53"/>
  <c r="BR53"/>
  <c r="BQ53"/>
  <c r="BP53"/>
  <c r="BO53"/>
  <c r="BN53"/>
  <c r="BM53"/>
  <c r="BL53"/>
  <c r="BK53"/>
  <c r="BJ53"/>
  <c r="BI53"/>
  <c r="BH53"/>
  <c r="BG53"/>
  <c r="BF53"/>
  <c r="BE53"/>
  <c r="BD53"/>
  <c r="BC53"/>
  <c r="BB53"/>
  <c r="BA53"/>
  <c r="AZ53"/>
  <c r="AY53"/>
  <c r="AX53"/>
  <c r="AW53"/>
  <c r="AV53"/>
  <c r="AU53"/>
  <c r="AT53"/>
  <c r="AS53"/>
  <c r="AR53"/>
  <c r="AQ53"/>
  <c r="AP53"/>
  <c r="AO53"/>
  <c r="AN53"/>
  <c r="AM53"/>
  <c r="AL53"/>
  <c r="AK53"/>
  <c r="AJ53"/>
  <c r="AI53"/>
  <c r="AH53"/>
  <c r="AG53"/>
  <c r="AF53"/>
  <c r="AE53"/>
  <c r="AD53"/>
  <c r="AC53"/>
  <c r="AB53"/>
  <c r="AA53"/>
  <c r="Z53"/>
  <c r="Y53"/>
  <c r="X53"/>
  <c r="W53"/>
  <c r="V53"/>
  <c r="U53"/>
  <c r="T53"/>
  <c r="S53"/>
  <c r="R53"/>
  <c r="Q53"/>
  <c r="P53"/>
  <c r="O53"/>
  <c r="N53"/>
  <c r="M53"/>
  <c r="DI53" s="1"/>
  <c r="J53"/>
  <c r="DT52"/>
  <c r="DT64" s="1"/>
  <c r="DS52"/>
  <c r="DS64" s="1"/>
  <c r="DR52"/>
  <c r="DR64" s="1"/>
  <c r="DP52"/>
  <c r="DP64" s="1"/>
  <c r="DO52"/>
  <c r="DO64" s="1"/>
  <c r="DN52"/>
  <c r="DN64" s="1"/>
  <c r="DM52"/>
  <c r="DK52"/>
  <c r="DK64" s="1"/>
  <c r="DG52"/>
  <c r="DF52"/>
  <c r="DE52"/>
  <c r="DD52"/>
  <c r="DC52"/>
  <c r="DB52"/>
  <c r="DA52"/>
  <c r="CZ52"/>
  <c r="CY52"/>
  <c r="CX52"/>
  <c r="CW52"/>
  <c r="CV52"/>
  <c r="CU52"/>
  <c r="CT52"/>
  <c r="CS52"/>
  <c r="CR52"/>
  <c r="CQ52"/>
  <c r="CP52"/>
  <c r="CO52"/>
  <c r="CN52"/>
  <c r="CM52"/>
  <c r="CL52"/>
  <c r="CK52"/>
  <c r="CJ52"/>
  <c r="CI52"/>
  <c r="CH52"/>
  <c r="CG52"/>
  <c r="CF52"/>
  <c r="CE52"/>
  <c r="CD52"/>
  <c r="CC52"/>
  <c r="CB52"/>
  <c r="CA52"/>
  <c r="BZ52"/>
  <c r="BY52"/>
  <c r="BX52"/>
  <c r="BW52"/>
  <c r="BV52"/>
  <c r="BU52"/>
  <c r="BT52"/>
  <c r="BS52"/>
  <c r="BR52"/>
  <c r="BQ52"/>
  <c r="BP52"/>
  <c r="BO52"/>
  <c r="BN52"/>
  <c r="BM52"/>
  <c r="BL52"/>
  <c r="BK52"/>
  <c r="BJ52"/>
  <c r="BI52"/>
  <c r="BH52"/>
  <c r="BG52"/>
  <c r="BF52"/>
  <c r="BE52"/>
  <c r="BD52"/>
  <c r="BC52"/>
  <c r="BB52"/>
  <c r="BA52"/>
  <c r="AZ52"/>
  <c r="AY52"/>
  <c r="AX52"/>
  <c r="AW52"/>
  <c r="AV52"/>
  <c r="AU52"/>
  <c r="AT52"/>
  <c r="AS52"/>
  <c r="AR52"/>
  <c r="AQ52"/>
  <c r="AP52"/>
  <c r="AO52"/>
  <c r="AN52"/>
  <c r="AM52"/>
  <c r="AL52"/>
  <c r="AK52"/>
  <c r="AJ52"/>
  <c r="AI52"/>
  <c r="AH52"/>
  <c r="AG52"/>
  <c r="AF52"/>
  <c r="AE52"/>
  <c r="AD52"/>
  <c r="AC52"/>
  <c r="AB52"/>
  <c r="AA52"/>
  <c r="Z52"/>
  <c r="Y52"/>
  <c r="X52"/>
  <c r="W52"/>
  <c r="V52"/>
  <c r="U52"/>
  <c r="T52"/>
  <c r="R52"/>
  <c r="Q52"/>
  <c r="P52"/>
  <c r="O52"/>
  <c r="N52"/>
  <c r="M52"/>
  <c r="J52"/>
  <c r="S52" s="1"/>
  <c r="DT51"/>
  <c r="DS51"/>
  <c r="DR51"/>
  <c r="DP51"/>
  <c r="DO51"/>
  <c r="DN51"/>
  <c r="DM51"/>
  <c r="DL51"/>
  <c r="DK51"/>
  <c r="DG51"/>
  <c r="DF51"/>
  <c r="DE51"/>
  <c r="DD51"/>
  <c r="DC51"/>
  <c r="DB51"/>
  <c r="DA51"/>
  <c r="CZ51"/>
  <c r="CY51"/>
  <c r="CX51"/>
  <c r="CW51"/>
  <c r="CV51"/>
  <c r="CU51"/>
  <c r="CT51"/>
  <c r="CS51"/>
  <c r="CR51"/>
  <c r="CQ51"/>
  <c r="CP51"/>
  <c r="CO51"/>
  <c r="CN51"/>
  <c r="CM51"/>
  <c r="CL51"/>
  <c r="CK51"/>
  <c r="CJ51"/>
  <c r="CI51"/>
  <c r="CH51"/>
  <c r="CG51"/>
  <c r="CF51"/>
  <c r="CE51"/>
  <c r="CD51"/>
  <c r="CC51"/>
  <c r="CB51"/>
  <c r="CA51"/>
  <c r="BZ51"/>
  <c r="BY51"/>
  <c r="BX51"/>
  <c r="BW51"/>
  <c r="BV51"/>
  <c r="BU51"/>
  <c r="BT51"/>
  <c r="BS51"/>
  <c r="BR51"/>
  <c r="BQ51"/>
  <c r="BP51"/>
  <c r="BO51"/>
  <c r="BN51"/>
  <c r="BM51"/>
  <c r="BL51"/>
  <c r="BK51"/>
  <c r="BJ51"/>
  <c r="BI51"/>
  <c r="BH51"/>
  <c r="BG51"/>
  <c r="BF51"/>
  <c r="BE51"/>
  <c r="BD51"/>
  <c r="BC51"/>
  <c r="BB51"/>
  <c r="BA51"/>
  <c r="AZ51"/>
  <c r="AY51"/>
  <c r="AX51"/>
  <c r="AW51"/>
  <c r="AV51"/>
  <c r="AU51"/>
  <c r="AT51"/>
  <c r="AS51"/>
  <c r="AR51"/>
  <c r="AQ51"/>
  <c r="AP51"/>
  <c r="AO51"/>
  <c r="AN51"/>
  <c r="AM51"/>
  <c r="AL51"/>
  <c r="AK51"/>
  <c r="AJ51"/>
  <c r="AI51"/>
  <c r="AH51"/>
  <c r="AG51"/>
  <c r="AF51"/>
  <c r="AE51"/>
  <c r="AD51"/>
  <c r="AC51"/>
  <c r="AB51"/>
  <c r="AA51"/>
  <c r="Z51"/>
  <c r="Y51"/>
  <c r="X51"/>
  <c r="W51"/>
  <c r="V51"/>
  <c r="U51"/>
  <c r="T51"/>
  <c r="S51"/>
  <c r="R51"/>
  <c r="Q51"/>
  <c r="P51"/>
  <c r="O51"/>
  <c r="N51"/>
  <c r="M51"/>
  <c r="J51"/>
  <c r="DT50"/>
  <c r="DS50"/>
  <c r="DR50"/>
  <c r="DP50"/>
  <c r="DO50"/>
  <c r="DN50"/>
  <c r="DM50"/>
  <c r="DL50"/>
  <c r="DK50"/>
  <c r="DG50"/>
  <c r="DF50"/>
  <c r="DE50"/>
  <c r="DD50"/>
  <c r="DC50"/>
  <c r="DB50"/>
  <c r="DA50"/>
  <c r="CZ50"/>
  <c r="CY50"/>
  <c r="CX50"/>
  <c r="CW50"/>
  <c r="CV50"/>
  <c r="CU50"/>
  <c r="CT50"/>
  <c r="CS50"/>
  <c r="CR50"/>
  <c r="CQ50"/>
  <c r="CP50"/>
  <c r="CO50"/>
  <c r="CN50"/>
  <c r="CM50"/>
  <c r="CL50"/>
  <c r="CK50"/>
  <c r="CJ50"/>
  <c r="CI50"/>
  <c r="CH50"/>
  <c r="CG50"/>
  <c r="CF50"/>
  <c r="CE50"/>
  <c r="CD50"/>
  <c r="CC50"/>
  <c r="CB50"/>
  <c r="CA50"/>
  <c r="BZ50"/>
  <c r="BY50"/>
  <c r="BX50"/>
  <c r="BW50"/>
  <c r="BV50"/>
  <c r="BU50"/>
  <c r="BT50"/>
  <c r="BS50"/>
  <c r="BR50"/>
  <c r="BQ50"/>
  <c r="BP50"/>
  <c r="BO50"/>
  <c r="BN50"/>
  <c r="BM50"/>
  <c r="BL50"/>
  <c r="BK50"/>
  <c r="BJ50"/>
  <c r="BI50"/>
  <c r="BH50"/>
  <c r="BG50"/>
  <c r="BF50"/>
  <c r="BE50"/>
  <c r="BD50"/>
  <c r="BC50"/>
  <c r="BB50"/>
  <c r="BA50"/>
  <c r="AZ50"/>
  <c r="AY50"/>
  <c r="AX50"/>
  <c r="AW50"/>
  <c r="AV50"/>
  <c r="AU50"/>
  <c r="AT50"/>
  <c r="AS50"/>
  <c r="AR50"/>
  <c r="AQ50"/>
  <c r="AP50"/>
  <c r="AO50"/>
  <c r="AN50"/>
  <c r="AM50"/>
  <c r="AL50"/>
  <c r="AK50"/>
  <c r="AJ50"/>
  <c r="AI50"/>
  <c r="AH50"/>
  <c r="AG50"/>
  <c r="AF50"/>
  <c r="AE50"/>
  <c r="AD50"/>
  <c r="AC50"/>
  <c r="AB50"/>
  <c r="AA50"/>
  <c r="Z50"/>
  <c r="Y50"/>
  <c r="X50"/>
  <c r="W50"/>
  <c r="V50"/>
  <c r="U50"/>
  <c r="T50"/>
  <c r="S50"/>
  <c r="R50"/>
  <c r="Q50"/>
  <c r="P50"/>
  <c r="O50"/>
  <c r="N50"/>
  <c r="M50"/>
  <c r="J50"/>
  <c r="DT49"/>
  <c r="DS49"/>
  <c r="DR49"/>
  <c r="DP49"/>
  <c r="DO49"/>
  <c r="DN49"/>
  <c r="DM49"/>
  <c r="DL49"/>
  <c r="DK49"/>
  <c r="DG49"/>
  <c r="DF49"/>
  <c r="DE49"/>
  <c r="DD49"/>
  <c r="DC49"/>
  <c r="DB49"/>
  <c r="DA49"/>
  <c r="CZ49"/>
  <c r="CY49"/>
  <c r="CX49"/>
  <c r="CW49"/>
  <c r="CV49"/>
  <c r="CU49"/>
  <c r="CT49"/>
  <c r="CS49"/>
  <c r="CR49"/>
  <c r="CQ49"/>
  <c r="CP49"/>
  <c r="CO49"/>
  <c r="CN49"/>
  <c r="CM49"/>
  <c r="CL49"/>
  <c r="CK49"/>
  <c r="CJ49"/>
  <c r="CI49"/>
  <c r="CH49"/>
  <c r="CG49"/>
  <c r="CF49"/>
  <c r="CE49"/>
  <c r="CD49"/>
  <c r="CC49"/>
  <c r="CB49"/>
  <c r="CA49"/>
  <c r="BZ49"/>
  <c r="BY49"/>
  <c r="BX49"/>
  <c r="BW49"/>
  <c r="BV49"/>
  <c r="BU49"/>
  <c r="BT49"/>
  <c r="BS49"/>
  <c r="BR49"/>
  <c r="BQ49"/>
  <c r="BP49"/>
  <c r="BO49"/>
  <c r="BN49"/>
  <c r="BM49"/>
  <c r="BL49"/>
  <c r="BK49"/>
  <c r="BJ49"/>
  <c r="BI49"/>
  <c r="BH49"/>
  <c r="BG49"/>
  <c r="BF49"/>
  <c r="BE49"/>
  <c r="BD49"/>
  <c r="BC49"/>
  <c r="BB49"/>
  <c r="BA49"/>
  <c r="AZ49"/>
  <c r="AY49"/>
  <c r="AX49"/>
  <c r="AW49"/>
  <c r="AV49"/>
  <c r="AU49"/>
  <c r="AT49"/>
  <c r="AS49"/>
  <c r="AR49"/>
  <c r="AQ49"/>
  <c r="AP49"/>
  <c r="AO49"/>
  <c r="AN49"/>
  <c r="AM49"/>
  <c r="AL49"/>
  <c r="AK49"/>
  <c r="AJ49"/>
  <c r="AI49"/>
  <c r="AH49"/>
  <c r="AG49"/>
  <c r="AF49"/>
  <c r="AE49"/>
  <c r="AD49"/>
  <c r="AC49"/>
  <c r="AB49"/>
  <c r="AA49"/>
  <c r="Z49"/>
  <c r="Y49"/>
  <c r="X49"/>
  <c r="W49"/>
  <c r="V49"/>
  <c r="U49"/>
  <c r="T49"/>
  <c r="S49"/>
  <c r="R49"/>
  <c r="Q49"/>
  <c r="P49"/>
  <c r="O49"/>
  <c r="N49"/>
  <c r="M49"/>
  <c r="J49"/>
  <c r="DT48"/>
  <c r="DT63" s="1"/>
  <c r="DS48"/>
  <c r="DS63" s="1"/>
  <c r="DR48"/>
  <c r="DR63" s="1"/>
  <c r="DP48"/>
  <c r="DN48"/>
  <c r="DN63" s="1"/>
  <c r="DM48"/>
  <c r="DM63" s="1"/>
  <c r="DL48"/>
  <c r="DL63" s="1"/>
  <c r="DK48"/>
  <c r="DK63" s="1"/>
  <c r="DG48"/>
  <c r="DF48"/>
  <c r="DE48"/>
  <c r="DD48"/>
  <c r="DC48"/>
  <c r="DB48"/>
  <c r="DA48"/>
  <c r="CZ48"/>
  <c r="CY48"/>
  <c r="CX48"/>
  <c r="CW48"/>
  <c r="CV48"/>
  <c r="CU48"/>
  <c r="CT48"/>
  <c r="CS48"/>
  <c r="CR48"/>
  <c r="CQ48"/>
  <c r="CP48"/>
  <c r="CO48"/>
  <c r="CN48"/>
  <c r="CM48"/>
  <c r="CL48"/>
  <c r="CK48"/>
  <c r="CJ48"/>
  <c r="CI48"/>
  <c r="CH48"/>
  <c r="CG48"/>
  <c r="CF48"/>
  <c r="CE48"/>
  <c r="CD48"/>
  <c r="CC48"/>
  <c r="CB48"/>
  <c r="CA48"/>
  <c r="BZ48"/>
  <c r="BY48"/>
  <c r="BX48"/>
  <c r="BW48"/>
  <c r="BV48"/>
  <c r="BU48"/>
  <c r="BT48"/>
  <c r="BS48"/>
  <c r="BR48"/>
  <c r="BQ48"/>
  <c r="BP48"/>
  <c r="BO48"/>
  <c r="BN48"/>
  <c r="BM48"/>
  <c r="BL48"/>
  <c r="BK48"/>
  <c r="BJ48"/>
  <c r="BI48"/>
  <c r="BH48"/>
  <c r="BF48"/>
  <c r="BE48"/>
  <c r="BD48"/>
  <c r="BC48"/>
  <c r="BB48"/>
  <c r="BA48"/>
  <c r="AZ48"/>
  <c r="AY48"/>
  <c r="AX48"/>
  <c r="AW48"/>
  <c r="AV48"/>
  <c r="AU48"/>
  <c r="AT48"/>
  <c r="AS48"/>
  <c r="AR48"/>
  <c r="AQ48"/>
  <c r="AP48"/>
  <c r="AO48"/>
  <c r="AN48"/>
  <c r="AM48"/>
  <c r="AL48"/>
  <c r="AK48"/>
  <c r="AJ48"/>
  <c r="AI48"/>
  <c r="AH48"/>
  <c r="AG48"/>
  <c r="AF48"/>
  <c r="AE48"/>
  <c r="AD48"/>
  <c r="AC48"/>
  <c r="AB48"/>
  <c r="AA48"/>
  <c r="Z48"/>
  <c r="Y48"/>
  <c r="X48"/>
  <c r="W48"/>
  <c r="V48"/>
  <c r="U48"/>
  <c r="T48"/>
  <c r="S48"/>
  <c r="R48"/>
  <c r="Q48"/>
  <c r="P48"/>
  <c r="O48"/>
  <c r="N48"/>
  <c r="M48"/>
  <c r="J48"/>
  <c r="BG48" s="1"/>
  <c r="DH42"/>
  <c r="DT41"/>
  <c r="DS41"/>
  <c r="DR41"/>
  <c r="E18" i="75" l="1"/>
  <c r="DS107" i="61"/>
  <c r="DS44"/>
  <c r="DS108"/>
  <c r="J22" i="75"/>
  <c r="DM42" i="61"/>
  <c r="DN107"/>
  <c r="DN44"/>
  <c r="DM44" s="1"/>
  <c r="J18" i="75"/>
  <c r="DT109" i="61"/>
  <c r="H17" i="75"/>
  <c r="H19" s="1"/>
  <c r="DT113" i="60"/>
  <c r="L25" i="75"/>
  <c r="L26" s="1"/>
  <c r="DP112" i="60"/>
  <c r="H21" i="75"/>
  <c r="DT112" i="60"/>
  <c r="L21" i="75"/>
  <c r="L23" s="1"/>
  <c r="L13" i="74" s="1"/>
  <c r="DS42" i="60"/>
  <c r="DT111"/>
  <c r="DT45"/>
  <c r="DO42"/>
  <c r="DP111"/>
  <c r="DP45"/>
  <c r="DK112"/>
  <c r="C21" i="75"/>
  <c r="C23" s="1"/>
  <c r="C13" i="74" s="1"/>
  <c r="L17" i="75"/>
  <c r="L19" s="1"/>
  <c r="DU114" i="60"/>
  <c r="DM109" i="59"/>
  <c r="DQ49" i="8"/>
  <c r="DU49" s="1"/>
  <c r="DI50"/>
  <c r="DV109" i="59"/>
  <c r="DT108"/>
  <c r="K9" i="75"/>
  <c r="L9"/>
  <c r="DU109" i="59"/>
  <c r="DQ109"/>
  <c r="DO109"/>
  <c r="DQ51" i="8"/>
  <c r="DU51" s="1"/>
  <c r="DI49"/>
  <c r="DQ50"/>
  <c r="DU50" s="1"/>
  <c r="DI51"/>
  <c r="DI61"/>
  <c r="DQ53"/>
  <c r="DU53" s="1"/>
  <c r="DI54"/>
  <c r="DQ55"/>
  <c r="DU55" s="1"/>
  <c r="DI56"/>
  <c r="DQ58"/>
  <c r="DU58" s="1"/>
  <c r="DI59"/>
  <c r="DQ61"/>
  <c r="DU61" s="1"/>
  <c r="DL52"/>
  <c r="DL64" s="1"/>
  <c r="DL66" s="1"/>
  <c r="DI57"/>
  <c r="DM64"/>
  <c r="DK65"/>
  <c r="DI48"/>
  <c r="DO48"/>
  <c r="DO63" s="1"/>
  <c r="DI52"/>
  <c r="DL57"/>
  <c r="DP63"/>
  <c r="DP66" s="1"/>
  <c r="DK66"/>
  <c r="DM66"/>
  <c r="DO66"/>
  <c r="DS66"/>
  <c r="DT66"/>
  <c r="DN66"/>
  <c r="DR66"/>
  <c r="K37" i="21"/>
  <c r="L33"/>
  <c r="P33" s="1"/>
  <c r="H37"/>
  <c r="L30"/>
  <c r="M37"/>
  <c r="P34"/>
  <c r="J37"/>
  <c r="L32"/>
  <c r="P32" s="1"/>
  <c r="L31"/>
  <c r="P31" s="1"/>
  <c r="I37"/>
  <c r="DP41" i="8"/>
  <c r="DO41"/>
  <c r="DN41"/>
  <c r="DM41"/>
  <c r="DL41"/>
  <c r="DK41"/>
  <c r="DG41"/>
  <c r="DF41"/>
  <c r="DE41"/>
  <c r="DD41"/>
  <c r="DC41"/>
  <c r="DB41"/>
  <c r="DA41"/>
  <c r="CZ41"/>
  <c r="CY41"/>
  <c r="CX41"/>
  <c r="CW41"/>
  <c r="CV41"/>
  <c r="CU41"/>
  <c r="CT41"/>
  <c r="CS41"/>
  <c r="CR41"/>
  <c r="CQ41"/>
  <c r="CP41"/>
  <c r="CO41"/>
  <c r="CN41"/>
  <c r="CM41"/>
  <c r="CL41"/>
  <c r="CK41"/>
  <c r="CJ41"/>
  <c r="CI41"/>
  <c r="CH41"/>
  <c r="CG41"/>
  <c r="CF41"/>
  <c r="CE41"/>
  <c r="CD41"/>
  <c r="CC41"/>
  <c r="CB41"/>
  <c r="CA41"/>
  <c r="BZ41"/>
  <c r="BY41"/>
  <c r="BX41"/>
  <c r="BW41"/>
  <c r="BV41"/>
  <c r="BU41"/>
  <c r="BT41"/>
  <c r="BS41"/>
  <c r="BR41"/>
  <c r="BQ41"/>
  <c r="BP41"/>
  <c r="BO41"/>
  <c r="BN41"/>
  <c r="BM41"/>
  <c r="BL41"/>
  <c r="BK41"/>
  <c r="BJ41"/>
  <c r="BI41"/>
  <c r="BH41"/>
  <c r="BG41"/>
  <c r="BF41"/>
  <c r="BE41"/>
  <c r="BD41"/>
  <c r="BC41"/>
  <c r="BB41"/>
  <c r="BA41"/>
  <c r="AZ41"/>
  <c r="AY41"/>
  <c r="AX41"/>
  <c r="AW41"/>
  <c r="AV41"/>
  <c r="AU41"/>
  <c r="AT41"/>
  <c r="AS41"/>
  <c r="AR41"/>
  <c r="AQ41"/>
  <c r="AP41"/>
  <c r="AO41"/>
  <c r="AN41"/>
  <c r="AM41"/>
  <c r="AL41"/>
  <c r="AK41"/>
  <c r="AJ41"/>
  <c r="AI41"/>
  <c r="AH41"/>
  <c r="AG41"/>
  <c r="AF41"/>
  <c r="AE41"/>
  <c r="AD41"/>
  <c r="AC41"/>
  <c r="AB41"/>
  <c r="AA41"/>
  <c r="Z41"/>
  <c r="Y41"/>
  <c r="X41"/>
  <c r="W41"/>
  <c r="V41"/>
  <c r="U41"/>
  <c r="T41"/>
  <c r="S41"/>
  <c r="R41"/>
  <c r="Q41"/>
  <c r="P41"/>
  <c r="O41"/>
  <c r="N41"/>
  <c r="M41"/>
  <c r="DI41" s="1"/>
  <c r="J41"/>
  <c r="DT40"/>
  <c r="DS40"/>
  <c r="DR40"/>
  <c r="DP40"/>
  <c r="DO40"/>
  <c r="DN40"/>
  <c r="DM40"/>
  <c r="DL40"/>
  <c r="DK40"/>
  <c r="DQ40" s="1"/>
  <c r="DU40" s="1"/>
  <c r="DG40"/>
  <c r="DF40"/>
  <c r="DE40"/>
  <c r="DD40"/>
  <c r="DC40"/>
  <c r="DB40"/>
  <c r="DA40"/>
  <c r="CZ40"/>
  <c r="CY40"/>
  <c r="CX40"/>
  <c r="CW40"/>
  <c r="CV40"/>
  <c r="CU40"/>
  <c r="CT40"/>
  <c r="CS40"/>
  <c r="CR40"/>
  <c r="CQ40"/>
  <c r="CP40"/>
  <c r="CO40"/>
  <c r="CN40"/>
  <c r="CM40"/>
  <c r="CL40"/>
  <c r="CK40"/>
  <c r="CJ40"/>
  <c r="CI40"/>
  <c r="CH40"/>
  <c r="CG40"/>
  <c r="CF40"/>
  <c r="CE40"/>
  <c r="CD40"/>
  <c r="CC40"/>
  <c r="CB40"/>
  <c r="CA40"/>
  <c r="BZ40"/>
  <c r="BY40"/>
  <c r="BX40"/>
  <c r="BW40"/>
  <c r="BV40"/>
  <c r="BU40"/>
  <c r="BT40"/>
  <c r="BS40"/>
  <c r="BR40"/>
  <c r="BQ40"/>
  <c r="BP40"/>
  <c r="BO40"/>
  <c r="BN40"/>
  <c r="BM40"/>
  <c r="BL40"/>
  <c r="BK40"/>
  <c r="BJ40"/>
  <c r="BI40"/>
  <c r="BH40"/>
  <c r="BG40"/>
  <c r="BF40"/>
  <c r="BE40"/>
  <c r="BD40"/>
  <c r="BC40"/>
  <c r="BB40"/>
  <c r="BA40"/>
  <c r="AZ40"/>
  <c r="AY40"/>
  <c r="AX40"/>
  <c r="AW40"/>
  <c r="AV40"/>
  <c r="AU40"/>
  <c r="AT40"/>
  <c r="AS40"/>
  <c r="AR40"/>
  <c r="AQ40"/>
  <c r="AP40"/>
  <c r="AO40"/>
  <c r="AN40"/>
  <c r="AM40"/>
  <c r="AL40"/>
  <c r="AK40"/>
  <c r="AJ40"/>
  <c r="AI40"/>
  <c r="AH40"/>
  <c r="AG40"/>
  <c r="AF40"/>
  <c r="AE40"/>
  <c r="AD40"/>
  <c r="AC40"/>
  <c r="AB40"/>
  <c r="AA40"/>
  <c r="Z40"/>
  <c r="Y40"/>
  <c r="X40"/>
  <c r="W40"/>
  <c r="V40"/>
  <c r="U40"/>
  <c r="T40"/>
  <c r="S40"/>
  <c r="R40"/>
  <c r="Q40"/>
  <c r="P40"/>
  <c r="O40"/>
  <c r="N40"/>
  <c r="M40"/>
  <c r="J40"/>
  <c r="DT39"/>
  <c r="DS39"/>
  <c r="DR39"/>
  <c r="DP39"/>
  <c r="DO39"/>
  <c r="DN39"/>
  <c r="DM39"/>
  <c r="DL39"/>
  <c r="DK39"/>
  <c r="DG39"/>
  <c r="DF39"/>
  <c r="DE39"/>
  <c r="DD39"/>
  <c r="DC39"/>
  <c r="DB39"/>
  <c r="DA39"/>
  <c r="CZ39"/>
  <c r="CY39"/>
  <c r="CX39"/>
  <c r="CW39"/>
  <c r="CV39"/>
  <c r="CU39"/>
  <c r="CT39"/>
  <c r="CS39"/>
  <c r="CR39"/>
  <c r="CQ39"/>
  <c r="CP39"/>
  <c r="CO39"/>
  <c r="CN39"/>
  <c r="CM39"/>
  <c r="CL39"/>
  <c r="CK39"/>
  <c r="CJ39"/>
  <c r="CI39"/>
  <c r="CH39"/>
  <c r="CG39"/>
  <c r="CF39"/>
  <c r="CE39"/>
  <c r="CD39"/>
  <c r="CC39"/>
  <c r="CB39"/>
  <c r="CA39"/>
  <c r="BZ39"/>
  <c r="BY39"/>
  <c r="BX39"/>
  <c r="BW39"/>
  <c r="BV39"/>
  <c r="BU39"/>
  <c r="BT39"/>
  <c r="BS39"/>
  <c r="BR39"/>
  <c r="BQ39"/>
  <c r="BP39"/>
  <c r="BO39"/>
  <c r="BN39"/>
  <c r="BM39"/>
  <c r="BL39"/>
  <c r="BK39"/>
  <c r="BJ39"/>
  <c r="BI39"/>
  <c r="BH39"/>
  <c r="BG39"/>
  <c r="BF39"/>
  <c r="BE39"/>
  <c r="BD39"/>
  <c r="BC39"/>
  <c r="BB39"/>
  <c r="BA39"/>
  <c r="AZ39"/>
  <c r="AY39"/>
  <c r="AX39"/>
  <c r="AW39"/>
  <c r="AV39"/>
  <c r="AU39"/>
  <c r="AT39"/>
  <c r="AS39"/>
  <c r="AR39"/>
  <c r="AQ39"/>
  <c r="AP39"/>
  <c r="AO39"/>
  <c r="AN39"/>
  <c r="AM39"/>
  <c r="AL39"/>
  <c r="AK39"/>
  <c r="AJ39"/>
  <c r="AI39"/>
  <c r="AH39"/>
  <c r="AG39"/>
  <c r="AF39"/>
  <c r="AE39"/>
  <c r="AD39"/>
  <c r="AC39"/>
  <c r="AB39"/>
  <c r="AA39"/>
  <c r="Z39"/>
  <c r="Y39"/>
  <c r="X39"/>
  <c r="W39"/>
  <c r="V39"/>
  <c r="U39"/>
  <c r="T39"/>
  <c r="S39"/>
  <c r="R39"/>
  <c r="Q39"/>
  <c r="P39"/>
  <c r="O39"/>
  <c r="N39"/>
  <c r="M39"/>
  <c r="DI39" s="1"/>
  <c r="J39"/>
  <c r="DT38"/>
  <c r="DS38"/>
  <c r="DR38"/>
  <c r="DP38"/>
  <c r="DO38"/>
  <c r="DN38"/>
  <c r="DM38"/>
  <c r="DL38"/>
  <c r="DK38"/>
  <c r="DQ38" s="1"/>
  <c r="DU38" s="1"/>
  <c r="DG38"/>
  <c r="DF38"/>
  <c r="DE38"/>
  <c r="DD38"/>
  <c r="DC38"/>
  <c r="DB38"/>
  <c r="DA38"/>
  <c r="CZ38"/>
  <c r="CY38"/>
  <c r="CX38"/>
  <c r="CW38"/>
  <c r="CV38"/>
  <c r="CU38"/>
  <c r="CT38"/>
  <c r="CS38"/>
  <c r="CR38"/>
  <c r="CQ38"/>
  <c r="CP38"/>
  <c r="CO38"/>
  <c r="CN38"/>
  <c r="CM38"/>
  <c r="CL38"/>
  <c r="CK38"/>
  <c r="CJ38"/>
  <c r="CI38"/>
  <c r="CH38"/>
  <c r="CG38"/>
  <c r="CF38"/>
  <c r="CE38"/>
  <c r="CD38"/>
  <c r="CC38"/>
  <c r="CB38"/>
  <c r="CA38"/>
  <c r="BZ38"/>
  <c r="BY38"/>
  <c r="BX38"/>
  <c r="BW38"/>
  <c r="BV38"/>
  <c r="BU38"/>
  <c r="BT38"/>
  <c r="BS38"/>
  <c r="BR38"/>
  <c r="BQ38"/>
  <c r="BP38"/>
  <c r="BO38"/>
  <c r="BN38"/>
  <c r="BM38"/>
  <c r="BL38"/>
  <c r="BK38"/>
  <c r="BJ38"/>
  <c r="BI38"/>
  <c r="BH38"/>
  <c r="BG38"/>
  <c r="BF38"/>
  <c r="BE38"/>
  <c r="BD38"/>
  <c r="BC38"/>
  <c r="BB38"/>
  <c r="BA38"/>
  <c r="AZ38"/>
  <c r="AY38"/>
  <c r="AX38"/>
  <c r="AW38"/>
  <c r="AV38"/>
  <c r="AU38"/>
  <c r="AT38"/>
  <c r="AS38"/>
  <c r="AR38"/>
  <c r="AQ38"/>
  <c r="AP38"/>
  <c r="AO38"/>
  <c r="AN38"/>
  <c r="AM38"/>
  <c r="AL38"/>
  <c r="AK38"/>
  <c r="AJ38"/>
  <c r="AI38"/>
  <c r="AH38"/>
  <c r="AG38"/>
  <c r="AF38"/>
  <c r="AE38"/>
  <c r="AD38"/>
  <c r="AC38"/>
  <c r="AB38"/>
  <c r="AA38"/>
  <c r="Z38"/>
  <c r="Y38"/>
  <c r="X38"/>
  <c r="W38"/>
  <c r="V38"/>
  <c r="U38"/>
  <c r="T38"/>
  <c r="S38"/>
  <c r="R38"/>
  <c r="Q38"/>
  <c r="P38"/>
  <c r="O38"/>
  <c r="N38"/>
  <c r="M38"/>
  <c r="J38"/>
  <c r="DT37"/>
  <c r="DS37"/>
  <c r="DR37"/>
  <c r="DP37"/>
  <c r="DO37"/>
  <c r="DN37"/>
  <c r="DM37"/>
  <c r="DL37"/>
  <c r="DK37"/>
  <c r="DG37"/>
  <c r="DF37"/>
  <c r="DE37"/>
  <c r="DD37"/>
  <c r="DC37"/>
  <c r="DB37"/>
  <c r="DA37"/>
  <c r="CZ37"/>
  <c r="CY37"/>
  <c r="CX37"/>
  <c r="CW37"/>
  <c r="CV37"/>
  <c r="CU37"/>
  <c r="CT37"/>
  <c r="CS37"/>
  <c r="CR37"/>
  <c r="CQ37"/>
  <c r="CP37"/>
  <c r="CO37"/>
  <c r="CN37"/>
  <c r="CM37"/>
  <c r="CL37"/>
  <c r="CK37"/>
  <c r="CJ37"/>
  <c r="CI37"/>
  <c r="CH37"/>
  <c r="CG37"/>
  <c r="CF37"/>
  <c r="CE37"/>
  <c r="CD37"/>
  <c r="CC37"/>
  <c r="CB37"/>
  <c r="CA37"/>
  <c r="BZ37"/>
  <c r="BY37"/>
  <c r="BX37"/>
  <c r="BW37"/>
  <c r="BV37"/>
  <c r="BU37"/>
  <c r="BT37"/>
  <c r="BS37"/>
  <c r="BR37"/>
  <c r="BQ37"/>
  <c r="BP37"/>
  <c r="BO37"/>
  <c r="BN37"/>
  <c r="BM37"/>
  <c r="BL37"/>
  <c r="BK37"/>
  <c r="BJ37"/>
  <c r="BI37"/>
  <c r="BH37"/>
  <c r="BG37"/>
  <c r="BF37"/>
  <c r="BE37"/>
  <c r="BD37"/>
  <c r="BC37"/>
  <c r="BB37"/>
  <c r="BA37"/>
  <c r="AZ37"/>
  <c r="AY37"/>
  <c r="AX37"/>
  <c r="AW37"/>
  <c r="AV37"/>
  <c r="AU37"/>
  <c r="AT37"/>
  <c r="AS37"/>
  <c r="AR37"/>
  <c r="AQ37"/>
  <c r="AP37"/>
  <c r="AO37"/>
  <c r="AN37"/>
  <c r="AM37"/>
  <c r="AL37"/>
  <c r="AK37"/>
  <c r="AJ37"/>
  <c r="AI37"/>
  <c r="AH37"/>
  <c r="AG37"/>
  <c r="AF37"/>
  <c r="AE37"/>
  <c r="AD37"/>
  <c r="AC37"/>
  <c r="AB37"/>
  <c r="AA37"/>
  <c r="Z37"/>
  <c r="Y37"/>
  <c r="X37"/>
  <c r="W37"/>
  <c r="V37"/>
  <c r="U37"/>
  <c r="T37"/>
  <c r="S37"/>
  <c r="R37"/>
  <c r="Q37"/>
  <c r="P37"/>
  <c r="O37"/>
  <c r="N37"/>
  <c r="M37"/>
  <c r="DI37" s="1"/>
  <c r="J37"/>
  <c r="DT36"/>
  <c r="DS36"/>
  <c r="DR36"/>
  <c r="DP36"/>
  <c r="DO36"/>
  <c r="DN36"/>
  <c r="DM36"/>
  <c r="DL36"/>
  <c r="DK36"/>
  <c r="DQ36" s="1"/>
  <c r="DU36" s="1"/>
  <c r="DG36"/>
  <c r="DF36"/>
  <c r="DE36"/>
  <c r="DD36"/>
  <c r="DC36"/>
  <c r="DB36"/>
  <c r="DA36"/>
  <c r="CZ36"/>
  <c r="CY36"/>
  <c r="CX36"/>
  <c r="CW36"/>
  <c r="CV36"/>
  <c r="CU36"/>
  <c r="CT36"/>
  <c r="CS36"/>
  <c r="CR36"/>
  <c r="CQ36"/>
  <c r="CP36"/>
  <c r="CO36"/>
  <c r="CN36"/>
  <c r="CM36"/>
  <c r="CL36"/>
  <c r="CK36"/>
  <c r="CJ36"/>
  <c r="CI36"/>
  <c r="CH36"/>
  <c r="CG36"/>
  <c r="CF36"/>
  <c r="CE36"/>
  <c r="CD36"/>
  <c r="CC36"/>
  <c r="CB36"/>
  <c r="CA36"/>
  <c r="BZ36"/>
  <c r="BY36"/>
  <c r="BX36"/>
  <c r="BW36"/>
  <c r="BV36"/>
  <c r="BU36"/>
  <c r="BT36"/>
  <c r="BS36"/>
  <c r="BR36"/>
  <c r="BQ36"/>
  <c r="BP36"/>
  <c r="BO36"/>
  <c r="BN36"/>
  <c r="BM36"/>
  <c r="BL36"/>
  <c r="BK36"/>
  <c r="BJ36"/>
  <c r="BI36"/>
  <c r="BH36"/>
  <c r="BG36"/>
  <c r="BF36"/>
  <c r="BE36"/>
  <c r="BD36"/>
  <c r="BC36"/>
  <c r="BB36"/>
  <c r="BA36"/>
  <c r="AZ36"/>
  <c r="AY36"/>
  <c r="AX36"/>
  <c r="AW36"/>
  <c r="AV36"/>
  <c r="AU36"/>
  <c r="AT36"/>
  <c r="AS36"/>
  <c r="AR36"/>
  <c r="AQ36"/>
  <c r="AP36"/>
  <c r="AO36"/>
  <c r="AN36"/>
  <c r="AM36"/>
  <c r="AL36"/>
  <c r="AK36"/>
  <c r="AJ36"/>
  <c r="AI36"/>
  <c r="AH36"/>
  <c r="AG36"/>
  <c r="AF36"/>
  <c r="AE36"/>
  <c r="AD36"/>
  <c r="AC36"/>
  <c r="AB36"/>
  <c r="AA36"/>
  <c r="Z36"/>
  <c r="Y36"/>
  <c r="X36"/>
  <c r="W36"/>
  <c r="V36"/>
  <c r="U36"/>
  <c r="T36"/>
  <c r="S36"/>
  <c r="R36"/>
  <c r="Q36"/>
  <c r="P36"/>
  <c r="O36"/>
  <c r="N36"/>
  <c r="M36"/>
  <c r="J36"/>
  <c r="DT35"/>
  <c r="DS35"/>
  <c r="DR35"/>
  <c r="DP35"/>
  <c r="DO35"/>
  <c r="DN35"/>
  <c r="DM35"/>
  <c r="DL35"/>
  <c r="DK35"/>
  <c r="DG35"/>
  <c r="DF35"/>
  <c r="DE35"/>
  <c r="DD35"/>
  <c r="DC35"/>
  <c r="DB35"/>
  <c r="DA35"/>
  <c r="CZ35"/>
  <c r="CY35"/>
  <c r="CX35"/>
  <c r="CW35"/>
  <c r="CV35"/>
  <c r="CU35"/>
  <c r="CT35"/>
  <c r="CS35"/>
  <c r="CR35"/>
  <c r="CQ35"/>
  <c r="CP35"/>
  <c r="CO35"/>
  <c r="CN35"/>
  <c r="CM35"/>
  <c r="CL35"/>
  <c r="CK35"/>
  <c r="CJ35"/>
  <c r="CI35"/>
  <c r="CH35"/>
  <c r="CG35"/>
  <c r="CF35"/>
  <c r="CE35"/>
  <c r="CD35"/>
  <c r="CC35"/>
  <c r="CB35"/>
  <c r="CA35"/>
  <c r="BZ35"/>
  <c r="BY35"/>
  <c r="BX35"/>
  <c r="BW35"/>
  <c r="BV35"/>
  <c r="BU35"/>
  <c r="BT35"/>
  <c r="BS35"/>
  <c r="BR35"/>
  <c r="BQ35"/>
  <c r="BP35"/>
  <c r="BO35"/>
  <c r="BN35"/>
  <c r="BM35"/>
  <c r="BL35"/>
  <c r="BK35"/>
  <c r="BJ35"/>
  <c r="BI35"/>
  <c r="BH35"/>
  <c r="BG35"/>
  <c r="BF35"/>
  <c r="BE35"/>
  <c r="BD35"/>
  <c r="BC35"/>
  <c r="BB35"/>
  <c r="BA35"/>
  <c r="AZ35"/>
  <c r="AY35"/>
  <c r="AX35"/>
  <c r="AW35"/>
  <c r="AV35"/>
  <c r="AU35"/>
  <c r="AT35"/>
  <c r="AS35"/>
  <c r="AR35"/>
  <c r="AQ35"/>
  <c r="AP35"/>
  <c r="AO35"/>
  <c r="AN35"/>
  <c r="AM35"/>
  <c r="AL35"/>
  <c r="AK35"/>
  <c r="AJ35"/>
  <c r="AI35"/>
  <c r="AH35"/>
  <c r="AG35"/>
  <c r="AF35"/>
  <c r="AE35"/>
  <c r="AD35"/>
  <c r="AC35"/>
  <c r="AB35"/>
  <c r="AA35"/>
  <c r="Z35"/>
  <c r="Y35"/>
  <c r="X35"/>
  <c r="W35"/>
  <c r="V35"/>
  <c r="U35"/>
  <c r="T35"/>
  <c r="S35"/>
  <c r="R35"/>
  <c r="Q35"/>
  <c r="P35"/>
  <c r="O35"/>
  <c r="N35"/>
  <c r="M35"/>
  <c r="DI35" s="1"/>
  <c r="J35"/>
  <c r="DT34"/>
  <c r="DS34"/>
  <c r="DR34"/>
  <c r="DP34"/>
  <c r="DO34"/>
  <c r="DN34"/>
  <c r="DM34"/>
  <c r="DL34"/>
  <c r="DK34"/>
  <c r="DQ34" s="1"/>
  <c r="DU34" s="1"/>
  <c r="DG34"/>
  <c r="DF34"/>
  <c r="DE34"/>
  <c r="DD34"/>
  <c r="DC34"/>
  <c r="DB34"/>
  <c r="DA34"/>
  <c r="CZ34"/>
  <c r="CY34"/>
  <c r="CX34"/>
  <c r="CW34"/>
  <c r="CV34"/>
  <c r="CU34"/>
  <c r="CT34"/>
  <c r="CS34"/>
  <c r="CR34"/>
  <c r="CQ34"/>
  <c r="CP34"/>
  <c r="CO34"/>
  <c r="CN34"/>
  <c r="CM34"/>
  <c r="CL34"/>
  <c r="CK34"/>
  <c r="CJ34"/>
  <c r="CI34"/>
  <c r="CH34"/>
  <c r="CG34"/>
  <c r="CF34"/>
  <c r="CE34"/>
  <c r="CD34"/>
  <c r="CC34"/>
  <c r="CB34"/>
  <c r="CA34"/>
  <c r="BZ34"/>
  <c r="BY34"/>
  <c r="BX34"/>
  <c r="BW34"/>
  <c r="BV34"/>
  <c r="BU34"/>
  <c r="BT34"/>
  <c r="BS34"/>
  <c r="BR34"/>
  <c r="BQ34"/>
  <c r="BP34"/>
  <c r="BO34"/>
  <c r="BN34"/>
  <c r="BM34"/>
  <c r="BL34"/>
  <c r="BK34"/>
  <c r="BJ34"/>
  <c r="BI34"/>
  <c r="BH34"/>
  <c r="BG34"/>
  <c r="BF34"/>
  <c r="BE34"/>
  <c r="BD34"/>
  <c r="BC34"/>
  <c r="BB34"/>
  <c r="BA34"/>
  <c r="AZ34"/>
  <c r="AY34"/>
  <c r="AX34"/>
  <c r="AW34"/>
  <c r="AV34"/>
  <c r="AU34"/>
  <c r="AT34"/>
  <c r="AS34"/>
  <c r="AR34"/>
  <c r="AQ34"/>
  <c r="AP34"/>
  <c r="AO34"/>
  <c r="AN34"/>
  <c r="AM34"/>
  <c r="AL34"/>
  <c r="AK34"/>
  <c r="AJ34"/>
  <c r="AI34"/>
  <c r="AH34"/>
  <c r="AG34"/>
  <c r="AF34"/>
  <c r="AE34"/>
  <c r="AD34"/>
  <c r="AC34"/>
  <c r="AB34"/>
  <c r="AA34"/>
  <c r="Z34"/>
  <c r="Y34"/>
  <c r="X34"/>
  <c r="W34"/>
  <c r="V34"/>
  <c r="U34"/>
  <c r="T34"/>
  <c r="S34"/>
  <c r="R34"/>
  <c r="Q34"/>
  <c r="P34"/>
  <c r="O34"/>
  <c r="N34"/>
  <c r="M34"/>
  <c r="J34"/>
  <c r="DT33"/>
  <c r="DS33"/>
  <c r="DR33"/>
  <c r="DP33"/>
  <c r="DO33"/>
  <c r="DN33"/>
  <c r="DM33"/>
  <c r="DL33"/>
  <c r="DK33"/>
  <c r="DG33"/>
  <c r="DF33"/>
  <c r="DE33"/>
  <c r="DD33"/>
  <c r="DC33"/>
  <c r="DB33"/>
  <c r="DA33"/>
  <c r="CZ33"/>
  <c r="CY33"/>
  <c r="CX33"/>
  <c r="CW33"/>
  <c r="CV33"/>
  <c r="CU33"/>
  <c r="CT33"/>
  <c r="CS33"/>
  <c r="CR33"/>
  <c r="CQ33"/>
  <c r="CP33"/>
  <c r="CO33"/>
  <c r="CN33"/>
  <c r="CM33"/>
  <c r="CL33"/>
  <c r="CK33"/>
  <c r="CJ33"/>
  <c r="CI33"/>
  <c r="CH33"/>
  <c r="CG33"/>
  <c r="CF33"/>
  <c r="CE33"/>
  <c r="CD33"/>
  <c r="CC33"/>
  <c r="CB33"/>
  <c r="CA33"/>
  <c r="BZ33"/>
  <c r="BY33"/>
  <c r="BX33"/>
  <c r="BW33"/>
  <c r="BV33"/>
  <c r="BU33"/>
  <c r="BT33"/>
  <c r="BS33"/>
  <c r="BR33"/>
  <c r="BQ33"/>
  <c r="BP33"/>
  <c r="BO33"/>
  <c r="BN33"/>
  <c r="BM33"/>
  <c r="BL33"/>
  <c r="BK33"/>
  <c r="BJ33"/>
  <c r="BI33"/>
  <c r="BH33"/>
  <c r="BG33"/>
  <c r="BF33"/>
  <c r="BE33"/>
  <c r="BD33"/>
  <c r="BC33"/>
  <c r="BB33"/>
  <c r="BA33"/>
  <c r="AZ33"/>
  <c r="AY33"/>
  <c r="AX33"/>
  <c r="AW33"/>
  <c r="AV33"/>
  <c r="AU33"/>
  <c r="AT33"/>
  <c r="AS33"/>
  <c r="AR33"/>
  <c r="AQ33"/>
  <c r="AP33"/>
  <c r="AO33"/>
  <c r="AN33"/>
  <c r="AM33"/>
  <c r="AL33"/>
  <c r="AK33"/>
  <c r="AJ33"/>
  <c r="AI33"/>
  <c r="AH33"/>
  <c r="AG33"/>
  <c r="AF33"/>
  <c r="AE33"/>
  <c r="AD33"/>
  <c r="AC33"/>
  <c r="AB33"/>
  <c r="AA33"/>
  <c r="Z33"/>
  <c r="Y33"/>
  <c r="X33"/>
  <c r="W33"/>
  <c r="V33"/>
  <c r="U33"/>
  <c r="T33"/>
  <c r="S33"/>
  <c r="R33"/>
  <c r="Q33"/>
  <c r="P33"/>
  <c r="O33"/>
  <c r="N33"/>
  <c r="M33"/>
  <c r="DI33" s="1"/>
  <c r="J33"/>
  <c r="DT32"/>
  <c r="DS32"/>
  <c r="DR32"/>
  <c r="DP32"/>
  <c r="DO32"/>
  <c r="DN32"/>
  <c r="DM32"/>
  <c r="DL32"/>
  <c r="DK32"/>
  <c r="DQ32" s="1"/>
  <c r="DU32" s="1"/>
  <c r="DG32"/>
  <c r="DF32"/>
  <c r="DE32"/>
  <c r="DD32"/>
  <c r="DC32"/>
  <c r="DB32"/>
  <c r="DA32"/>
  <c r="CZ32"/>
  <c r="CY32"/>
  <c r="CX32"/>
  <c r="CW32"/>
  <c r="CV32"/>
  <c r="CU32"/>
  <c r="CT32"/>
  <c r="CS32"/>
  <c r="CR32"/>
  <c r="CQ32"/>
  <c r="CP32"/>
  <c r="CO32"/>
  <c r="CN32"/>
  <c r="CM32"/>
  <c r="CL32"/>
  <c r="CK32"/>
  <c r="CJ32"/>
  <c r="CI32"/>
  <c r="CH32"/>
  <c r="CG32"/>
  <c r="CF32"/>
  <c r="CE32"/>
  <c r="CD32"/>
  <c r="CC32"/>
  <c r="CB32"/>
  <c r="CA32"/>
  <c r="BZ32"/>
  <c r="BY32"/>
  <c r="BX32"/>
  <c r="BW32"/>
  <c r="BV32"/>
  <c r="BU32"/>
  <c r="BT32"/>
  <c r="BS32"/>
  <c r="BR32"/>
  <c r="BQ32"/>
  <c r="BP32"/>
  <c r="BO32"/>
  <c r="BN32"/>
  <c r="BM32"/>
  <c r="BL32"/>
  <c r="BK32"/>
  <c r="BJ32"/>
  <c r="BI32"/>
  <c r="BH32"/>
  <c r="BG32"/>
  <c r="BF32"/>
  <c r="BE32"/>
  <c r="BD32"/>
  <c r="BC32"/>
  <c r="BB32"/>
  <c r="BA32"/>
  <c r="AZ32"/>
  <c r="AY32"/>
  <c r="AX32"/>
  <c r="AW32"/>
  <c r="AV32"/>
  <c r="AU32"/>
  <c r="AT32"/>
  <c r="AS32"/>
  <c r="AR32"/>
  <c r="AQ32"/>
  <c r="AP32"/>
  <c r="AO32"/>
  <c r="AN32"/>
  <c r="AM32"/>
  <c r="AL32"/>
  <c r="AK32"/>
  <c r="AJ32"/>
  <c r="AI32"/>
  <c r="AH32"/>
  <c r="AG32"/>
  <c r="AF32"/>
  <c r="AE32"/>
  <c r="AD32"/>
  <c r="AC32"/>
  <c r="AB32"/>
  <c r="AA32"/>
  <c r="Z32"/>
  <c r="Y32"/>
  <c r="X32"/>
  <c r="W32"/>
  <c r="V32"/>
  <c r="U32"/>
  <c r="T32"/>
  <c r="S32"/>
  <c r="R32"/>
  <c r="Q32"/>
  <c r="P32"/>
  <c r="O32"/>
  <c r="N32"/>
  <c r="M32"/>
  <c r="J32"/>
  <c r="DT31"/>
  <c r="DS31"/>
  <c r="DR31"/>
  <c r="DP31"/>
  <c r="DO31"/>
  <c r="DN31"/>
  <c r="DM31"/>
  <c r="DL31"/>
  <c r="DK31"/>
  <c r="DG31"/>
  <c r="DF31"/>
  <c r="DE31"/>
  <c r="DD31"/>
  <c r="DC31"/>
  <c r="DB31"/>
  <c r="DA31"/>
  <c r="CZ31"/>
  <c r="CY31"/>
  <c r="CX31"/>
  <c r="CW31"/>
  <c r="CV31"/>
  <c r="CU31"/>
  <c r="CT31"/>
  <c r="CS31"/>
  <c r="CR31"/>
  <c r="CQ31"/>
  <c r="CP31"/>
  <c r="CO31"/>
  <c r="CN31"/>
  <c r="CM31"/>
  <c r="CL31"/>
  <c r="CK31"/>
  <c r="CJ31"/>
  <c r="CI31"/>
  <c r="CH31"/>
  <c r="CG31"/>
  <c r="CF31"/>
  <c r="CE31"/>
  <c r="CD31"/>
  <c r="CC31"/>
  <c r="CB31"/>
  <c r="CA31"/>
  <c r="BZ31"/>
  <c r="BY31"/>
  <c r="BX31"/>
  <c r="BW31"/>
  <c r="BV31"/>
  <c r="BU31"/>
  <c r="BT31"/>
  <c r="BS31"/>
  <c r="BR31"/>
  <c r="BQ31"/>
  <c r="BP31"/>
  <c r="BO31"/>
  <c r="BN31"/>
  <c r="BM31"/>
  <c r="BL31"/>
  <c r="BK31"/>
  <c r="BJ31"/>
  <c r="BI31"/>
  <c r="BH31"/>
  <c r="BG31"/>
  <c r="BF31"/>
  <c r="BE31"/>
  <c r="BD31"/>
  <c r="BC31"/>
  <c r="BB31"/>
  <c r="BA31"/>
  <c r="AZ31"/>
  <c r="AY31"/>
  <c r="AX31"/>
  <c r="AW31"/>
  <c r="AV31"/>
  <c r="AU31"/>
  <c r="AT31"/>
  <c r="AS31"/>
  <c r="AR31"/>
  <c r="AQ31"/>
  <c r="AP31"/>
  <c r="AO31"/>
  <c r="AN31"/>
  <c r="AM31"/>
  <c r="AL31"/>
  <c r="AK31"/>
  <c r="AJ31"/>
  <c r="AI31"/>
  <c r="AH31"/>
  <c r="AG31"/>
  <c r="AF31"/>
  <c r="AE31"/>
  <c r="AD31"/>
  <c r="AC31"/>
  <c r="AB31"/>
  <c r="AA31"/>
  <c r="Z31"/>
  <c r="Y31"/>
  <c r="X31"/>
  <c r="W31"/>
  <c r="V31"/>
  <c r="U31"/>
  <c r="T31"/>
  <c r="S31"/>
  <c r="R31"/>
  <c r="Q31"/>
  <c r="P31"/>
  <c r="O31"/>
  <c r="N31"/>
  <c r="M31"/>
  <c r="DI31" s="1"/>
  <c r="J31"/>
  <c r="DT30"/>
  <c r="DS30"/>
  <c r="DR30"/>
  <c r="DP30"/>
  <c r="DO30"/>
  <c r="DN30"/>
  <c r="DM30"/>
  <c r="DL30"/>
  <c r="DK30"/>
  <c r="DQ30" s="1"/>
  <c r="DU30" s="1"/>
  <c r="DG30"/>
  <c r="DF30"/>
  <c r="DE30"/>
  <c r="DD30"/>
  <c r="DC30"/>
  <c r="DB30"/>
  <c r="DA30"/>
  <c r="CZ30"/>
  <c r="CY30"/>
  <c r="CX30"/>
  <c r="CW30"/>
  <c r="CV30"/>
  <c r="CU30"/>
  <c r="CT30"/>
  <c r="CS30"/>
  <c r="CR30"/>
  <c r="CQ30"/>
  <c r="CP30"/>
  <c r="CO30"/>
  <c r="CN30"/>
  <c r="CM30"/>
  <c r="CL30"/>
  <c r="CK30"/>
  <c r="CJ30"/>
  <c r="CI30"/>
  <c r="CH30"/>
  <c r="CG30"/>
  <c r="CF30"/>
  <c r="CE30"/>
  <c r="CD30"/>
  <c r="CC30"/>
  <c r="CB30"/>
  <c r="CA30"/>
  <c r="BZ30"/>
  <c r="BY30"/>
  <c r="BX30"/>
  <c r="BW30"/>
  <c r="BV30"/>
  <c r="BU30"/>
  <c r="BT30"/>
  <c r="BS30"/>
  <c r="BR30"/>
  <c r="BQ30"/>
  <c r="BP30"/>
  <c r="BO30"/>
  <c r="BN30"/>
  <c r="BM30"/>
  <c r="BL30"/>
  <c r="BK30"/>
  <c r="BJ30"/>
  <c r="BI30"/>
  <c r="BH30"/>
  <c r="BG30"/>
  <c r="BF30"/>
  <c r="BE30"/>
  <c r="BD30"/>
  <c r="BC30"/>
  <c r="BB30"/>
  <c r="BA30"/>
  <c r="AZ30"/>
  <c r="AY30"/>
  <c r="AX30"/>
  <c r="AW30"/>
  <c r="AV30"/>
  <c r="AU30"/>
  <c r="AT30"/>
  <c r="AS30"/>
  <c r="AR30"/>
  <c r="AQ30"/>
  <c r="AP30"/>
  <c r="AO30"/>
  <c r="AN30"/>
  <c r="AM30"/>
  <c r="AL30"/>
  <c r="AK30"/>
  <c r="AJ30"/>
  <c r="AI30"/>
  <c r="AH30"/>
  <c r="AG30"/>
  <c r="AF30"/>
  <c r="AE30"/>
  <c r="AD30"/>
  <c r="AC30"/>
  <c r="AB30"/>
  <c r="AA30"/>
  <c r="Z30"/>
  <c r="Y30"/>
  <c r="X30"/>
  <c r="W30"/>
  <c r="V30"/>
  <c r="U30"/>
  <c r="T30"/>
  <c r="S30"/>
  <c r="R30"/>
  <c r="Q30"/>
  <c r="P30"/>
  <c r="O30"/>
  <c r="N30"/>
  <c r="M30"/>
  <c r="J30"/>
  <c r="DT29"/>
  <c r="DS29"/>
  <c r="DR29"/>
  <c r="DP29"/>
  <c r="DO29"/>
  <c r="DN29"/>
  <c r="DM29"/>
  <c r="DL29"/>
  <c r="DK29"/>
  <c r="DG29"/>
  <c r="DF29"/>
  <c r="DE29"/>
  <c r="DD29"/>
  <c r="DC29"/>
  <c r="DB29"/>
  <c r="DA29"/>
  <c r="CZ29"/>
  <c r="CY29"/>
  <c r="CX29"/>
  <c r="CW29"/>
  <c r="CV29"/>
  <c r="CU29"/>
  <c r="CT29"/>
  <c r="CS29"/>
  <c r="CR29"/>
  <c r="CQ29"/>
  <c r="CP29"/>
  <c r="CO29"/>
  <c r="CN29"/>
  <c r="CM29"/>
  <c r="CL29"/>
  <c r="CK29"/>
  <c r="CJ29"/>
  <c r="CI29"/>
  <c r="CH29"/>
  <c r="CG29"/>
  <c r="CF29"/>
  <c r="CE29"/>
  <c r="CD29"/>
  <c r="CC29"/>
  <c r="CB29"/>
  <c r="CA29"/>
  <c r="BZ29"/>
  <c r="BY29"/>
  <c r="BX29"/>
  <c r="BW29"/>
  <c r="BV29"/>
  <c r="BU29"/>
  <c r="BT29"/>
  <c r="BS29"/>
  <c r="BR29"/>
  <c r="BQ29"/>
  <c r="BP29"/>
  <c r="BO29"/>
  <c r="BN29"/>
  <c r="BM29"/>
  <c r="BL29"/>
  <c r="BK29"/>
  <c r="BJ29"/>
  <c r="BI29"/>
  <c r="BH29"/>
  <c r="BG29"/>
  <c r="BF29"/>
  <c r="BE29"/>
  <c r="BD29"/>
  <c r="BC29"/>
  <c r="BB29"/>
  <c r="BA29"/>
  <c r="AZ29"/>
  <c r="AY29"/>
  <c r="AX29"/>
  <c r="AW29"/>
  <c r="AV29"/>
  <c r="AU29"/>
  <c r="AT29"/>
  <c r="AS29"/>
  <c r="AR29"/>
  <c r="AQ29"/>
  <c r="AP29"/>
  <c r="AO29"/>
  <c r="AN29"/>
  <c r="AM29"/>
  <c r="AL29"/>
  <c r="AK29"/>
  <c r="AJ29"/>
  <c r="AI29"/>
  <c r="AH29"/>
  <c r="AG29"/>
  <c r="AF29"/>
  <c r="AE29"/>
  <c r="AD29"/>
  <c r="AC29"/>
  <c r="AB29"/>
  <c r="AA29"/>
  <c r="Z29"/>
  <c r="Y29"/>
  <c r="X29"/>
  <c r="W29"/>
  <c r="V29"/>
  <c r="U29"/>
  <c r="T29"/>
  <c r="S29"/>
  <c r="R29"/>
  <c r="Q29"/>
  <c r="P29"/>
  <c r="O29"/>
  <c r="N29"/>
  <c r="M29"/>
  <c r="DI29" s="1"/>
  <c r="J29"/>
  <c r="DT28"/>
  <c r="DS28"/>
  <c r="DR28"/>
  <c r="DP28"/>
  <c r="DO28"/>
  <c r="DN28"/>
  <c r="DM28"/>
  <c r="DL28"/>
  <c r="DK28"/>
  <c r="DQ28" s="1"/>
  <c r="DU28" s="1"/>
  <c r="DG28"/>
  <c r="DF28"/>
  <c r="DE28"/>
  <c r="DD28"/>
  <c r="DC28"/>
  <c r="DB28"/>
  <c r="DA28"/>
  <c r="CZ28"/>
  <c r="CY28"/>
  <c r="CX28"/>
  <c r="CW28"/>
  <c r="CV28"/>
  <c r="CU28"/>
  <c r="CT28"/>
  <c r="CS28"/>
  <c r="CR28"/>
  <c r="CQ28"/>
  <c r="CP28"/>
  <c r="CO28"/>
  <c r="CN28"/>
  <c r="CM28"/>
  <c r="CL28"/>
  <c r="CK28"/>
  <c r="CJ28"/>
  <c r="CI28"/>
  <c r="CH28"/>
  <c r="CG28"/>
  <c r="CF28"/>
  <c r="CE28"/>
  <c r="CD28"/>
  <c r="CC28"/>
  <c r="CB28"/>
  <c r="CA28"/>
  <c r="BZ28"/>
  <c r="BY28"/>
  <c r="BX28"/>
  <c r="BW28"/>
  <c r="BV28"/>
  <c r="BU28"/>
  <c r="BT28"/>
  <c r="BS28"/>
  <c r="BR28"/>
  <c r="BQ28"/>
  <c r="BP28"/>
  <c r="BO28"/>
  <c r="BN28"/>
  <c r="BM28"/>
  <c r="BL28"/>
  <c r="BK28"/>
  <c r="BJ28"/>
  <c r="BI28"/>
  <c r="BH28"/>
  <c r="BG28"/>
  <c r="BF28"/>
  <c r="BE28"/>
  <c r="BD28"/>
  <c r="BC28"/>
  <c r="BB28"/>
  <c r="BA28"/>
  <c r="AZ28"/>
  <c r="AY28"/>
  <c r="AX28"/>
  <c r="AW28"/>
  <c r="AV28"/>
  <c r="AU28"/>
  <c r="AT28"/>
  <c r="AS28"/>
  <c r="AR28"/>
  <c r="AQ28"/>
  <c r="AP28"/>
  <c r="AO28"/>
  <c r="AN28"/>
  <c r="AM28"/>
  <c r="AL28"/>
  <c r="AK28"/>
  <c r="AJ28"/>
  <c r="AI28"/>
  <c r="AH28"/>
  <c r="AG28"/>
  <c r="AF28"/>
  <c r="AE28"/>
  <c r="AD28"/>
  <c r="AC28"/>
  <c r="AB28"/>
  <c r="AA28"/>
  <c r="Z28"/>
  <c r="Y28"/>
  <c r="X28"/>
  <c r="W28"/>
  <c r="V28"/>
  <c r="U28"/>
  <c r="T28"/>
  <c r="S28"/>
  <c r="R28"/>
  <c r="Q28"/>
  <c r="P28"/>
  <c r="O28"/>
  <c r="N28"/>
  <c r="M28"/>
  <c r="J28"/>
  <c r="DT27"/>
  <c r="DS27"/>
  <c r="DR27"/>
  <c r="DP27"/>
  <c r="DO27"/>
  <c r="DN27"/>
  <c r="DM27"/>
  <c r="DL27"/>
  <c r="DK27"/>
  <c r="DG27"/>
  <c r="DF27"/>
  <c r="DE27"/>
  <c r="DD27"/>
  <c r="DC27"/>
  <c r="DB27"/>
  <c r="DA27"/>
  <c r="CZ27"/>
  <c r="CY27"/>
  <c r="CX27"/>
  <c r="CW27"/>
  <c r="CV27"/>
  <c r="CU27"/>
  <c r="CT27"/>
  <c r="CS27"/>
  <c r="CR27"/>
  <c r="CQ27"/>
  <c r="CP27"/>
  <c r="CO27"/>
  <c r="CN27"/>
  <c r="CM27"/>
  <c r="CL27"/>
  <c r="CK27"/>
  <c r="CJ27"/>
  <c r="CI27"/>
  <c r="CH27"/>
  <c r="CG27"/>
  <c r="CF27"/>
  <c r="CE27"/>
  <c r="CD27"/>
  <c r="CC27"/>
  <c r="CB27"/>
  <c r="CA27"/>
  <c r="BZ27"/>
  <c r="BY27"/>
  <c r="BX27"/>
  <c r="BW27"/>
  <c r="BV27"/>
  <c r="BU27"/>
  <c r="BT27"/>
  <c r="BS27"/>
  <c r="BR27"/>
  <c r="BQ27"/>
  <c r="BP27"/>
  <c r="BO27"/>
  <c r="BN27"/>
  <c r="BM27"/>
  <c r="BL27"/>
  <c r="BK27"/>
  <c r="BJ27"/>
  <c r="BI27"/>
  <c r="BH27"/>
  <c r="BG27"/>
  <c r="BF27"/>
  <c r="BE27"/>
  <c r="BD27"/>
  <c r="BC27"/>
  <c r="BB27"/>
  <c r="BA27"/>
  <c r="AZ27"/>
  <c r="AY27"/>
  <c r="AX27"/>
  <c r="AW27"/>
  <c r="AV27"/>
  <c r="AU27"/>
  <c r="AT27"/>
  <c r="AS27"/>
  <c r="AR27"/>
  <c r="AQ27"/>
  <c r="AP27"/>
  <c r="AO27"/>
  <c r="AN27"/>
  <c r="AM27"/>
  <c r="AL27"/>
  <c r="AK27"/>
  <c r="AJ27"/>
  <c r="AI27"/>
  <c r="AH27"/>
  <c r="AG27"/>
  <c r="AF27"/>
  <c r="AE27"/>
  <c r="AD27"/>
  <c r="AC27"/>
  <c r="AB27"/>
  <c r="AA27"/>
  <c r="Z27"/>
  <c r="Y27"/>
  <c r="X27"/>
  <c r="W27"/>
  <c r="V27"/>
  <c r="U27"/>
  <c r="T27"/>
  <c r="S27"/>
  <c r="R27"/>
  <c r="Q27"/>
  <c r="P27"/>
  <c r="O27"/>
  <c r="N27"/>
  <c r="M27"/>
  <c r="J27"/>
  <c r="DT26"/>
  <c r="DS26"/>
  <c r="DR26"/>
  <c r="DP26"/>
  <c r="DO26"/>
  <c r="DN26"/>
  <c r="DM26"/>
  <c r="DL26"/>
  <c r="DK26"/>
  <c r="DG26"/>
  <c r="DF26"/>
  <c r="DE26"/>
  <c r="DD26"/>
  <c r="DC26"/>
  <c r="DB26"/>
  <c r="DA26"/>
  <c r="CZ26"/>
  <c r="CY26"/>
  <c r="CX26"/>
  <c r="CW26"/>
  <c r="CV26"/>
  <c r="CU26"/>
  <c r="CT26"/>
  <c r="CS26"/>
  <c r="CR26"/>
  <c r="CQ26"/>
  <c r="CP26"/>
  <c r="CO26"/>
  <c r="CN26"/>
  <c r="CM26"/>
  <c r="CL26"/>
  <c r="CK26"/>
  <c r="CJ26"/>
  <c r="CI26"/>
  <c r="CH26"/>
  <c r="CG26"/>
  <c r="CF26"/>
  <c r="CE26"/>
  <c r="CD26"/>
  <c r="CC26"/>
  <c r="CB26"/>
  <c r="CA26"/>
  <c r="BZ26"/>
  <c r="BY26"/>
  <c r="BX26"/>
  <c r="BW26"/>
  <c r="BV26"/>
  <c r="BU26"/>
  <c r="BT26"/>
  <c r="BS26"/>
  <c r="BR26"/>
  <c r="BQ26"/>
  <c r="BP26"/>
  <c r="BO26"/>
  <c r="BN26"/>
  <c r="BM26"/>
  <c r="BL26"/>
  <c r="BK26"/>
  <c r="BJ26"/>
  <c r="BI26"/>
  <c r="BH26"/>
  <c r="BG26"/>
  <c r="BF26"/>
  <c r="BE26"/>
  <c r="BD26"/>
  <c r="BC26"/>
  <c r="BB26"/>
  <c r="BA26"/>
  <c r="AZ26"/>
  <c r="AY26"/>
  <c r="AX26"/>
  <c r="AW26"/>
  <c r="AV26"/>
  <c r="AU26"/>
  <c r="AT26"/>
  <c r="AS26"/>
  <c r="AR26"/>
  <c r="AQ26"/>
  <c r="AP26"/>
  <c r="AO26"/>
  <c r="AN26"/>
  <c r="AM26"/>
  <c r="AL26"/>
  <c r="AK26"/>
  <c r="AJ26"/>
  <c r="AI26"/>
  <c r="AH26"/>
  <c r="AG26"/>
  <c r="AF26"/>
  <c r="AE26"/>
  <c r="AD26"/>
  <c r="AC26"/>
  <c r="AB26"/>
  <c r="AA26"/>
  <c r="Z26"/>
  <c r="Y26"/>
  <c r="X26"/>
  <c r="W26"/>
  <c r="V26"/>
  <c r="U26"/>
  <c r="T26"/>
  <c r="S26"/>
  <c r="R26"/>
  <c r="Q26"/>
  <c r="P26"/>
  <c r="O26"/>
  <c r="N26"/>
  <c r="M26"/>
  <c r="J26"/>
  <c r="DT25"/>
  <c r="DS25"/>
  <c r="DR25"/>
  <c r="DP25"/>
  <c r="DO25"/>
  <c r="DN25"/>
  <c r="DM25"/>
  <c r="DL25"/>
  <c r="DK25"/>
  <c r="DG25"/>
  <c r="DF25"/>
  <c r="DE25"/>
  <c r="DD25"/>
  <c r="DC25"/>
  <c r="DB25"/>
  <c r="DA25"/>
  <c r="CZ25"/>
  <c r="CY25"/>
  <c r="CX25"/>
  <c r="CW25"/>
  <c r="CV25"/>
  <c r="CU25"/>
  <c r="CT25"/>
  <c r="CS25"/>
  <c r="CR25"/>
  <c r="CQ25"/>
  <c r="CP25"/>
  <c r="CO25"/>
  <c r="CN25"/>
  <c r="CM25"/>
  <c r="CL25"/>
  <c r="CK25"/>
  <c r="CJ25"/>
  <c r="CI25"/>
  <c r="CH25"/>
  <c r="CG25"/>
  <c r="CF25"/>
  <c r="CE25"/>
  <c r="CD25"/>
  <c r="CC25"/>
  <c r="CB25"/>
  <c r="CA25"/>
  <c r="BZ25"/>
  <c r="BY25"/>
  <c r="BX25"/>
  <c r="BW25"/>
  <c r="BV25"/>
  <c r="BU25"/>
  <c r="BT25"/>
  <c r="BS25"/>
  <c r="BR25"/>
  <c r="BQ25"/>
  <c r="BP25"/>
  <c r="BO25"/>
  <c r="BN25"/>
  <c r="BM25"/>
  <c r="BL25"/>
  <c r="BK25"/>
  <c r="BJ25"/>
  <c r="BI25"/>
  <c r="BH25"/>
  <c r="BG25"/>
  <c r="BF25"/>
  <c r="BE25"/>
  <c r="BD25"/>
  <c r="BC25"/>
  <c r="BB25"/>
  <c r="BA25"/>
  <c r="AZ25"/>
  <c r="AY25"/>
  <c r="AX25"/>
  <c r="AW25"/>
  <c r="AV25"/>
  <c r="AU25"/>
  <c r="AT25"/>
  <c r="AS25"/>
  <c r="AR25"/>
  <c r="AQ25"/>
  <c r="AP25"/>
  <c r="AO25"/>
  <c r="AN25"/>
  <c r="AM25"/>
  <c r="AL25"/>
  <c r="AK25"/>
  <c r="AJ25"/>
  <c r="AI25"/>
  <c r="AH25"/>
  <c r="AG25"/>
  <c r="AF25"/>
  <c r="AE25"/>
  <c r="AD25"/>
  <c r="AC25"/>
  <c r="AB25"/>
  <c r="AA25"/>
  <c r="Z25"/>
  <c r="Y25"/>
  <c r="X25"/>
  <c r="W25"/>
  <c r="V25"/>
  <c r="U25"/>
  <c r="T25"/>
  <c r="S25"/>
  <c r="R25"/>
  <c r="Q25"/>
  <c r="P25"/>
  <c r="O25"/>
  <c r="N25"/>
  <c r="M25"/>
  <c r="J25"/>
  <c r="DT24"/>
  <c r="DS24"/>
  <c r="DR24"/>
  <c r="DP24"/>
  <c r="DO24"/>
  <c r="DN24"/>
  <c r="DM24"/>
  <c r="DL24"/>
  <c r="DK24"/>
  <c r="DG24"/>
  <c r="DF24"/>
  <c r="DE24"/>
  <c r="DD24"/>
  <c r="DC24"/>
  <c r="DB24"/>
  <c r="DA24"/>
  <c r="CZ24"/>
  <c r="CY24"/>
  <c r="CX24"/>
  <c r="CW24"/>
  <c r="CV24"/>
  <c r="CU24"/>
  <c r="CT24"/>
  <c r="CS24"/>
  <c r="CR24"/>
  <c r="CQ24"/>
  <c r="CP24"/>
  <c r="CO24"/>
  <c r="CN24"/>
  <c r="CM24"/>
  <c r="CL24"/>
  <c r="CK24"/>
  <c r="CJ24"/>
  <c r="CI24"/>
  <c r="CH24"/>
  <c r="CG24"/>
  <c r="CF24"/>
  <c r="CE24"/>
  <c r="CD24"/>
  <c r="CC24"/>
  <c r="CB24"/>
  <c r="CA24"/>
  <c r="BZ24"/>
  <c r="BY24"/>
  <c r="BX24"/>
  <c r="BW24"/>
  <c r="BV24"/>
  <c r="BU24"/>
  <c r="BT24"/>
  <c r="BS24"/>
  <c r="BR24"/>
  <c r="BQ24"/>
  <c r="BP24"/>
  <c r="BO24"/>
  <c r="BN24"/>
  <c r="BM24"/>
  <c r="BL24"/>
  <c r="BK24"/>
  <c r="BJ24"/>
  <c r="BI24"/>
  <c r="BH24"/>
  <c r="BG24"/>
  <c r="BF24"/>
  <c r="BE24"/>
  <c r="BD24"/>
  <c r="BC24"/>
  <c r="BB24"/>
  <c r="BA24"/>
  <c r="AZ24"/>
  <c r="AY24"/>
  <c r="AX24"/>
  <c r="AW24"/>
  <c r="AV24"/>
  <c r="AU24"/>
  <c r="AT24"/>
  <c r="AS24"/>
  <c r="AR24"/>
  <c r="AQ24"/>
  <c r="AP24"/>
  <c r="AO24"/>
  <c r="AN24"/>
  <c r="AM24"/>
  <c r="AL24"/>
  <c r="AK24"/>
  <c r="AJ24"/>
  <c r="AI24"/>
  <c r="AH24"/>
  <c r="AG24"/>
  <c r="AF24"/>
  <c r="AE24"/>
  <c r="AD24"/>
  <c r="AC24"/>
  <c r="AB24"/>
  <c r="AA24"/>
  <c r="Z24"/>
  <c r="Y24"/>
  <c r="X24"/>
  <c r="W24"/>
  <c r="V24"/>
  <c r="U24"/>
  <c r="T24"/>
  <c r="S24"/>
  <c r="R24"/>
  <c r="Q24"/>
  <c r="P24"/>
  <c r="O24"/>
  <c r="N24"/>
  <c r="M24"/>
  <c r="J24"/>
  <c r="DT23"/>
  <c r="DS23"/>
  <c r="DR23"/>
  <c r="DP23"/>
  <c r="DO23"/>
  <c r="DN23"/>
  <c r="DM23"/>
  <c r="DL23"/>
  <c r="DK23"/>
  <c r="DG23"/>
  <c r="DF23"/>
  <c r="DE23"/>
  <c r="DD23"/>
  <c r="DC23"/>
  <c r="DB23"/>
  <c r="DA23"/>
  <c r="CZ23"/>
  <c r="CY23"/>
  <c r="CX23"/>
  <c r="CW23"/>
  <c r="CV23"/>
  <c r="CU23"/>
  <c r="CT23"/>
  <c r="CS23"/>
  <c r="CR23"/>
  <c r="CQ23"/>
  <c r="CP23"/>
  <c r="CO23"/>
  <c r="CN23"/>
  <c r="CM23"/>
  <c r="CL23"/>
  <c r="CK23"/>
  <c r="CJ23"/>
  <c r="CI23"/>
  <c r="CH23"/>
  <c r="CG23"/>
  <c r="CF23"/>
  <c r="CE23"/>
  <c r="CD23"/>
  <c r="CC23"/>
  <c r="CB23"/>
  <c r="CA23"/>
  <c r="BZ23"/>
  <c r="BY23"/>
  <c r="BX23"/>
  <c r="BW23"/>
  <c r="BV23"/>
  <c r="BU23"/>
  <c r="BT23"/>
  <c r="BS23"/>
  <c r="BR23"/>
  <c r="BQ23"/>
  <c r="BP23"/>
  <c r="BO23"/>
  <c r="BN23"/>
  <c r="BM23"/>
  <c r="BL23"/>
  <c r="BK23"/>
  <c r="BJ23"/>
  <c r="BI23"/>
  <c r="BH23"/>
  <c r="BG23"/>
  <c r="BF23"/>
  <c r="BE23"/>
  <c r="BD23"/>
  <c r="BC23"/>
  <c r="BB23"/>
  <c r="BA23"/>
  <c r="AZ23"/>
  <c r="AY23"/>
  <c r="AX23"/>
  <c r="AW23"/>
  <c r="AV23"/>
  <c r="AU23"/>
  <c r="AT23"/>
  <c r="AS23"/>
  <c r="AR23"/>
  <c r="AQ23"/>
  <c r="AP23"/>
  <c r="AO23"/>
  <c r="AN23"/>
  <c r="AM23"/>
  <c r="AL23"/>
  <c r="AK23"/>
  <c r="AJ23"/>
  <c r="AI23"/>
  <c r="AH23"/>
  <c r="AG23"/>
  <c r="AF23"/>
  <c r="AE23"/>
  <c r="AD23"/>
  <c r="AC23"/>
  <c r="AB23"/>
  <c r="AA23"/>
  <c r="Z23"/>
  <c r="Y23"/>
  <c r="X23"/>
  <c r="W23"/>
  <c r="V23"/>
  <c r="U23"/>
  <c r="T23"/>
  <c r="S23"/>
  <c r="R23"/>
  <c r="Q23"/>
  <c r="P23"/>
  <c r="O23"/>
  <c r="N23"/>
  <c r="M23"/>
  <c r="J23"/>
  <c r="DT22"/>
  <c r="DS22"/>
  <c r="DR22"/>
  <c r="DP22"/>
  <c r="DO22"/>
  <c r="DN22"/>
  <c r="DM22"/>
  <c r="DL22"/>
  <c r="DK22"/>
  <c r="DG22"/>
  <c r="DF22"/>
  <c r="DE22"/>
  <c r="DD22"/>
  <c r="DC22"/>
  <c r="DB22"/>
  <c r="DA22"/>
  <c r="CZ22"/>
  <c r="CY22"/>
  <c r="CX22"/>
  <c r="CW22"/>
  <c r="CV22"/>
  <c r="CU22"/>
  <c r="CT22"/>
  <c r="CS22"/>
  <c r="CR22"/>
  <c r="CQ22"/>
  <c r="CP22"/>
  <c r="CO22"/>
  <c r="CN22"/>
  <c r="CM22"/>
  <c r="CL22"/>
  <c r="CK22"/>
  <c r="CJ22"/>
  <c r="CI22"/>
  <c r="CH22"/>
  <c r="CG22"/>
  <c r="CF22"/>
  <c r="CE22"/>
  <c r="CD22"/>
  <c r="CC22"/>
  <c r="CB22"/>
  <c r="CA22"/>
  <c r="BZ22"/>
  <c r="BY22"/>
  <c r="BX22"/>
  <c r="BW22"/>
  <c r="BV22"/>
  <c r="BU22"/>
  <c r="BT22"/>
  <c r="BS22"/>
  <c r="BR22"/>
  <c r="BQ22"/>
  <c r="BP22"/>
  <c r="BO22"/>
  <c r="BN22"/>
  <c r="BM22"/>
  <c r="BL22"/>
  <c r="BK22"/>
  <c r="BJ22"/>
  <c r="BI22"/>
  <c r="BH22"/>
  <c r="BG22"/>
  <c r="BF22"/>
  <c r="BE22"/>
  <c r="BD22"/>
  <c r="BC22"/>
  <c r="BB22"/>
  <c r="BA22"/>
  <c r="AZ22"/>
  <c r="AY22"/>
  <c r="AX22"/>
  <c r="AW22"/>
  <c r="AV22"/>
  <c r="AU22"/>
  <c r="AT22"/>
  <c r="AS22"/>
  <c r="AR22"/>
  <c r="AQ22"/>
  <c r="AP22"/>
  <c r="AO22"/>
  <c r="AN22"/>
  <c r="AM22"/>
  <c r="AL22"/>
  <c r="AK22"/>
  <c r="AJ22"/>
  <c r="AI22"/>
  <c r="AH22"/>
  <c r="AG22"/>
  <c r="AF22"/>
  <c r="AE22"/>
  <c r="AD22"/>
  <c r="AC22"/>
  <c r="AB22"/>
  <c r="AA22"/>
  <c r="Z22"/>
  <c r="Y22"/>
  <c r="X22"/>
  <c r="W22"/>
  <c r="V22"/>
  <c r="U22"/>
  <c r="T22"/>
  <c r="S22"/>
  <c r="R22"/>
  <c r="Q22"/>
  <c r="P22"/>
  <c r="O22"/>
  <c r="N22"/>
  <c r="M22"/>
  <c r="J22"/>
  <c r="DT21"/>
  <c r="DS21"/>
  <c r="DR21"/>
  <c r="DP21"/>
  <c r="DO21"/>
  <c r="DN21"/>
  <c r="DM21"/>
  <c r="DL21"/>
  <c r="DK21"/>
  <c r="DG21"/>
  <c r="DF21"/>
  <c r="DE21"/>
  <c r="DD21"/>
  <c r="DC21"/>
  <c r="DB21"/>
  <c r="DA21"/>
  <c r="CZ21"/>
  <c r="CY21"/>
  <c r="CX21"/>
  <c r="CW21"/>
  <c r="CV21"/>
  <c r="CU21"/>
  <c r="CT21"/>
  <c r="CS21"/>
  <c r="CR21"/>
  <c r="CQ21"/>
  <c r="CP21"/>
  <c r="CO21"/>
  <c r="CN21"/>
  <c r="CM21"/>
  <c r="CL21"/>
  <c r="CK21"/>
  <c r="CJ21"/>
  <c r="CI21"/>
  <c r="CH21"/>
  <c r="CG21"/>
  <c r="CF21"/>
  <c r="CE21"/>
  <c r="CD21"/>
  <c r="CC21"/>
  <c r="CB21"/>
  <c r="CA21"/>
  <c r="BZ21"/>
  <c r="BY21"/>
  <c r="BX21"/>
  <c r="BW21"/>
  <c r="BV21"/>
  <c r="BU21"/>
  <c r="BT21"/>
  <c r="BS21"/>
  <c r="BR21"/>
  <c r="BQ21"/>
  <c r="BP21"/>
  <c r="BO21"/>
  <c r="BN21"/>
  <c r="BM21"/>
  <c r="BL21"/>
  <c r="BK21"/>
  <c r="BJ21"/>
  <c r="BI21"/>
  <c r="BH21"/>
  <c r="BG21"/>
  <c r="BF21"/>
  <c r="BE21"/>
  <c r="BD21"/>
  <c r="BC21"/>
  <c r="BB21"/>
  <c r="BA21"/>
  <c r="AZ21"/>
  <c r="AY21"/>
  <c r="AX21"/>
  <c r="AW21"/>
  <c r="AV21"/>
  <c r="AU21"/>
  <c r="AT21"/>
  <c r="AS21"/>
  <c r="AR21"/>
  <c r="AQ21"/>
  <c r="AP21"/>
  <c r="AO21"/>
  <c r="AN21"/>
  <c r="AM21"/>
  <c r="AL21"/>
  <c r="AK21"/>
  <c r="AJ21"/>
  <c r="AI21"/>
  <c r="AH21"/>
  <c r="AG21"/>
  <c r="AF21"/>
  <c r="AE21"/>
  <c r="AD21"/>
  <c r="AC21"/>
  <c r="AB21"/>
  <c r="AA21"/>
  <c r="Z21"/>
  <c r="Y21"/>
  <c r="X21"/>
  <c r="W21"/>
  <c r="V21"/>
  <c r="U21"/>
  <c r="T21"/>
  <c r="S21"/>
  <c r="R21"/>
  <c r="Q21"/>
  <c r="P21"/>
  <c r="O21"/>
  <c r="N21"/>
  <c r="M21"/>
  <c r="J21"/>
  <c r="DT20"/>
  <c r="DS20"/>
  <c r="DR20"/>
  <c r="DP20"/>
  <c r="DO20"/>
  <c r="DN20"/>
  <c r="DM20"/>
  <c r="DL20"/>
  <c r="DK20"/>
  <c r="DG20"/>
  <c r="DF20"/>
  <c r="DE20"/>
  <c r="DD20"/>
  <c r="DC20"/>
  <c r="DB20"/>
  <c r="DA20"/>
  <c r="CZ20"/>
  <c r="CY20"/>
  <c r="CX20"/>
  <c r="CW20"/>
  <c r="CV20"/>
  <c r="CU20"/>
  <c r="CT20"/>
  <c r="CS20"/>
  <c r="CR20"/>
  <c r="CQ20"/>
  <c r="CP20"/>
  <c r="CO20"/>
  <c r="CN20"/>
  <c r="CM20"/>
  <c r="CL20"/>
  <c r="CK20"/>
  <c r="CJ20"/>
  <c r="CI20"/>
  <c r="CH20"/>
  <c r="CG20"/>
  <c r="CF20"/>
  <c r="CE20"/>
  <c r="CD20"/>
  <c r="CC20"/>
  <c r="CB20"/>
  <c r="CA20"/>
  <c r="BZ20"/>
  <c r="BY20"/>
  <c r="BX20"/>
  <c r="BW20"/>
  <c r="BV20"/>
  <c r="BU20"/>
  <c r="BT20"/>
  <c r="BS20"/>
  <c r="BR20"/>
  <c r="BQ20"/>
  <c r="BP20"/>
  <c r="BO20"/>
  <c r="BN20"/>
  <c r="BM20"/>
  <c r="BL20"/>
  <c r="BK20"/>
  <c r="BJ20"/>
  <c r="BI20"/>
  <c r="BH20"/>
  <c r="BG20"/>
  <c r="BF20"/>
  <c r="BE20"/>
  <c r="BD20"/>
  <c r="BC20"/>
  <c r="BB20"/>
  <c r="BA20"/>
  <c r="AZ20"/>
  <c r="AY20"/>
  <c r="AX20"/>
  <c r="AW20"/>
  <c r="AV20"/>
  <c r="AU20"/>
  <c r="AT20"/>
  <c r="AS20"/>
  <c r="AR20"/>
  <c r="AQ20"/>
  <c r="AP20"/>
  <c r="AO20"/>
  <c r="AN20"/>
  <c r="AM20"/>
  <c r="AL20"/>
  <c r="AK20"/>
  <c r="AJ20"/>
  <c r="AI20"/>
  <c r="AH20"/>
  <c r="AG20"/>
  <c r="AF20"/>
  <c r="AE20"/>
  <c r="AD20"/>
  <c r="AC20"/>
  <c r="AB20"/>
  <c r="AA20"/>
  <c r="Z20"/>
  <c r="Y20"/>
  <c r="X20"/>
  <c r="W20"/>
  <c r="V20"/>
  <c r="U20"/>
  <c r="T20"/>
  <c r="S20"/>
  <c r="R20"/>
  <c r="Q20"/>
  <c r="P20"/>
  <c r="O20"/>
  <c r="N20"/>
  <c r="M20"/>
  <c r="J20"/>
  <c r="DT19"/>
  <c r="DS19"/>
  <c r="DR19"/>
  <c r="DP19"/>
  <c r="DO19"/>
  <c r="DN19"/>
  <c r="DM19"/>
  <c r="DL19"/>
  <c r="DK19"/>
  <c r="DG19"/>
  <c r="DF19"/>
  <c r="DE19"/>
  <c r="DD19"/>
  <c r="DC19"/>
  <c r="DB19"/>
  <c r="DA19"/>
  <c r="CZ19"/>
  <c r="CY19"/>
  <c r="CX19"/>
  <c r="CW19"/>
  <c r="CV19"/>
  <c r="CU19"/>
  <c r="CT19"/>
  <c r="CS19"/>
  <c r="CR19"/>
  <c r="CQ19"/>
  <c r="CP19"/>
  <c r="CO19"/>
  <c r="CN19"/>
  <c r="CM19"/>
  <c r="CL19"/>
  <c r="CK19"/>
  <c r="CJ19"/>
  <c r="CI19"/>
  <c r="CH19"/>
  <c r="CG19"/>
  <c r="CF19"/>
  <c r="CE19"/>
  <c r="CD19"/>
  <c r="CC19"/>
  <c r="CB19"/>
  <c r="CA19"/>
  <c r="BZ19"/>
  <c r="BY19"/>
  <c r="BX19"/>
  <c r="BW19"/>
  <c r="BV19"/>
  <c r="BU19"/>
  <c r="BT19"/>
  <c r="BS19"/>
  <c r="BR19"/>
  <c r="BQ19"/>
  <c r="BP19"/>
  <c r="BO19"/>
  <c r="BN19"/>
  <c r="BM19"/>
  <c r="BL19"/>
  <c r="BK19"/>
  <c r="BJ19"/>
  <c r="BI19"/>
  <c r="BH19"/>
  <c r="BG19"/>
  <c r="BF19"/>
  <c r="BE19"/>
  <c r="BD19"/>
  <c r="BC19"/>
  <c r="BB19"/>
  <c r="BA19"/>
  <c r="AZ19"/>
  <c r="AY19"/>
  <c r="AX19"/>
  <c r="AW19"/>
  <c r="AV19"/>
  <c r="AU19"/>
  <c r="AT19"/>
  <c r="AS19"/>
  <c r="AR19"/>
  <c r="AQ19"/>
  <c r="AP19"/>
  <c r="AO19"/>
  <c r="AN19"/>
  <c r="AM19"/>
  <c r="AL19"/>
  <c r="AK19"/>
  <c r="AJ19"/>
  <c r="AI19"/>
  <c r="AH19"/>
  <c r="AG19"/>
  <c r="AF19"/>
  <c r="AE19"/>
  <c r="AD19"/>
  <c r="AC19"/>
  <c r="AB19"/>
  <c r="AA19"/>
  <c r="Z19"/>
  <c r="Y19"/>
  <c r="X19"/>
  <c r="W19"/>
  <c r="V19"/>
  <c r="U19"/>
  <c r="T19"/>
  <c r="S19"/>
  <c r="R19"/>
  <c r="Q19"/>
  <c r="P19"/>
  <c r="O19"/>
  <c r="N19"/>
  <c r="M19"/>
  <c r="J19"/>
  <c r="DT18"/>
  <c r="DS18"/>
  <c r="DR18"/>
  <c r="DP18"/>
  <c r="DO18"/>
  <c r="DN18"/>
  <c r="DM18"/>
  <c r="DL18"/>
  <c r="DK18"/>
  <c r="DG18"/>
  <c r="DF18"/>
  <c r="DE18"/>
  <c r="DD18"/>
  <c r="DC18"/>
  <c r="DB18"/>
  <c r="DA18"/>
  <c r="CZ18"/>
  <c r="CY18"/>
  <c r="CX18"/>
  <c r="CW18"/>
  <c r="CV18"/>
  <c r="CU18"/>
  <c r="CT18"/>
  <c r="CS18"/>
  <c r="CR18"/>
  <c r="CQ18"/>
  <c r="CP18"/>
  <c r="CO18"/>
  <c r="CN18"/>
  <c r="CM18"/>
  <c r="CL18"/>
  <c r="CK18"/>
  <c r="CJ18"/>
  <c r="CI18"/>
  <c r="CH18"/>
  <c r="CG18"/>
  <c r="CF18"/>
  <c r="CE18"/>
  <c r="CD18"/>
  <c r="CC18"/>
  <c r="CB18"/>
  <c r="CA18"/>
  <c r="BZ18"/>
  <c r="BY18"/>
  <c r="BX18"/>
  <c r="BW18"/>
  <c r="BV18"/>
  <c r="BU18"/>
  <c r="BT18"/>
  <c r="BS18"/>
  <c r="BR18"/>
  <c r="BQ18"/>
  <c r="BP18"/>
  <c r="BO18"/>
  <c r="BN18"/>
  <c r="BM18"/>
  <c r="BL18"/>
  <c r="BK18"/>
  <c r="BJ18"/>
  <c r="BI18"/>
  <c r="BH18"/>
  <c r="BG18"/>
  <c r="BF18"/>
  <c r="BE18"/>
  <c r="BD18"/>
  <c r="BC18"/>
  <c r="BB18"/>
  <c r="BA18"/>
  <c r="AZ18"/>
  <c r="AY18"/>
  <c r="AX18"/>
  <c r="AW18"/>
  <c r="AV18"/>
  <c r="AU18"/>
  <c r="AT18"/>
  <c r="AS18"/>
  <c r="AR18"/>
  <c r="AQ18"/>
  <c r="AP18"/>
  <c r="AO18"/>
  <c r="AN18"/>
  <c r="AM18"/>
  <c r="AL18"/>
  <c r="AK18"/>
  <c r="AJ18"/>
  <c r="AI18"/>
  <c r="AH18"/>
  <c r="AG18"/>
  <c r="AF18"/>
  <c r="AE18"/>
  <c r="AD18"/>
  <c r="AC18"/>
  <c r="AB18"/>
  <c r="AA18"/>
  <c r="Z18"/>
  <c r="Y18"/>
  <c r="X18"/>
  <c r="W18"/>
  <c r="V18"/>
  <c r="U18"/>
  <c r="T18"/>
  <c r="S18"/>
  <c r="R18"/>
  <c r="Q18"/>
  <c r="P18"/>
  <c r="O18"/>
  <c r="N18"/>
  <c r="M18"/>
  <c r="J18"/>
  <c r="DT17"/>
  <c r="DS17"/>
  <c r="DR17"/>
  <c r="DP17"/>
  <c r="DO17"/>
  <c r="DN17"/>
  <c r="DM17"/>
  <c r="DL17"/>
  <c r="DK17"/>
  <c r="DG17"/>
  <c r="DF17"/>
  <c r="DE17"/>
  <c r="DD17"/>
  <c r="DC17"/>
  <c r="DB17"/>
  <c r="DA17"/>
  <c r="CZ17"/>
  <c r="CY17"/>
  <c r="CX17"/>
  <c r="CW17"/>
  <c r="CV17"/>
  <c r="CU17"/>
  <c r="CT17"/>
  <c r="CS17"/>
  <c r="CR17"/>
  <c r="CQ17"/>
  <c r="CP17"/>
  <c r="CO17"/>
  <c r="CN17"/>
  <c r="CM17"/>
  <c r="CL17"/>
  <c r="CK17"/>
  <c r="CJ17"/>
  <c r="CI17"/>
  <c r="CH17"/>
  <c r="CG17"/>
  <c r="CF17"/>
  <c r="CE17"/>
  <c r="CD17"/>
  <c r="CC17"/>
  <c r="CB17"/>
  <c r="CA17"/>
  <c r="BZ17"/>
  <c r="BY17"/>
  <c r="BX17"/>
  <c r="BW17"/>
  <c r="BV17"/>
  <c r="BU17"/>
  <c r="BT17"/>
  <c r="BS17"/>
  <c r="BR17"/>
  <c r="BQ17"/>
  <c r="BP17"/>
  <c r="BO17"/>
  <c r="BN17"/>
  <c r="BM17"/>
  <c r="BL17"/>
  <c r="BK17"/>
  <c r="BJ17"/>
  <c r="BI17"/>
  <c r="BH17"/>
  <c r="BG17"/>
  <c r="BF17"/>
  <c r="BE17"/>
  <c r="BD17"/>
  <c r="BC17"/>
  <c r="BB17"/>
  <c r="BA17"/>
  <c r="AZ17"/>
  <c r="AY17"/>
  <c r="AX17"/>
  <c r="AW17"/>
  <c r="AV17"/>
  <c r="AU17"/>
  <c r="AT17"/>
  <c r="AS17"/>
  <c r="AR17"/>
  <c r="AQ17"/>
  <c r="AP17"/>
  <c r="AO17"/>
  <c r="AN17"/>
  <c r="AM17"/>
  <c r="AL17"/>
  <c r="AK17"/>
  <c r="AJ17"/>
  <c r="AI17"/>
  <c r="AH17"/>
  <c r="AG17"/>
  <c r="AF17"/>
  <c r="AE17"/>
  <c r="AD17"/>
  <c r="AC17"/>
  <c r="AB17"/>
  <c r="AA17"/>
  <c r="Z17"/>
  <c r="Y17"/>
  <c r="X17"/>
  <c r="W17"/>
  <c r="V17"/>
  <c r="U17"/>
  <c r="T17"/>
  <c r="S17"/>
  <c r="R17"/>
  <c r="Q17"/>
  <c r="P17"/>
  <c r="O17"/>
  <c r="N17"/>
  <c r="M17"/>
  <c r="J17"/>
  <c r="DT16"/>
  <c r="DS16"/>
  <c r="DR16"/>
  <c r="DP16"/>
  <c r="DO16"/>
  <c r="DN16"/>
  <c r="DM16"/>
  <c r="DL16"/>
  <c r="DK16"/>
  <c r="DG16"/>
  <c r="DF16"/>
  <c r="DE16"/>
  <c r="DD16"/>
  <c r="DC16"/>
  <c r="DB16"/>
  <c r="DA16"/>
  <c r="CZ16"/>
  <c r="CY16"/>
  <c r="CX16"/>
  <c r="CW16"/>
  <c r="CV16"/>
  <c r="CU16"/>
  <c r="CT16"/>
  <c r="CS16"/>
  <c r="CR16"/>
  <c r="CQ16"/>
  <c r="CP16"/>
  <c r="CO16"/>
  <c r="CN16"/>
  <c r="CM16"/>
  <c r="CL16"/>
  <c r="CK16"/>
  <c r="CJ16"/>
  <c r="CI16"/>
  <c r="CH16"/>
  <c r="CG16"/>
  <c r="CF16"/>
  <c r="CE16"/>
  <c r="CD16"/>
  <c r="CC16"/>
  <c r="CB16"/>
  <c r="CA16"/>
  <c r="BZ16"/>
  <c r="BY16"/>
  <c r="BX16"/>
  <c r="BW16"/>
  <c r="BV16"/>
  <c r="BU16"/>
  <c r="BT16"/>
  <c r="BS16"/>
  <c r="BR16"/>
  <c r="BQ16"/>
  <c r="BP16"/>
  <c r="BO16"/>
  <c r="BN16"/>
  <c r="BM16"/>
  <c r="BL16"/>
  <c r="BK16"/>
  <c r="BJ16"/>
  <c r="BI16"/>
  <c r="BH16"/>
  <c r="BG16"/>
  <c r="BF16"/>
  <c r="BE16"/>
  <c r="BD16"/>
  <c r="BC16"/>
  <c r="BB16"/>
  <c r="BA16"/>
  <c r="AZ16"/>
  <c r="AY16"/>
  <c r="AX16"/>
  <c r="AW16"/>
  <c r="AV16"/>
  <c r="AU16"/>
  <c r="AT16"/>
  <c r="AS16"/>
  <c r="AR16"/>
  <c r="AQ16"/>
  <c r="AP16"/>
  <c r="AO16"/>
  <c r="AN16"/>
  <c r="AM16"/>
  <c r="AL16"/>
  <c r="AK16"/>
  <c r="AJ16"/>
  <c r="AI16"/>
  <c r="AH16"/>
  <c r="AG16"/>
  <c r="AF16"/>
  <c r="AE16"/>
  <c r="AD16"/>
  <c r="AC16"/>
  <c r="AB16"/>
  <c r="AA16"/>
  <c r="Z16"/>
  <c r="Y16"/>
  <c r="X16"/>
  <c r="W16"/>
  <c r="V16"/>
  <c r="U16"/>
  <c r="T16"/>
  <c r="S16"/>
  <c r="R16"/>
  <c r="Q16"/>
  <c r="P16"/>
  <c r="O16"/>
  <c r="N16"/>
  <c r="M16"/>
  <c r="J16"/>
  <c r="DT15"/>
  <c r="DS15"/>
  <c r="DR15"/>
  <c r="DP15"/>
  <c r="DO15"/>
  <c r="DN15"/>
  <c r="DM15"/>
  <c r="DL15"/>
  <c r="DK15"/>
  <c r="DG15"/>
  <c r="DF15"/>
  <c r="DE15"/>
  <c r="DD15"/>
  <c r="DC15"/>
  <c r="DB15"/>
  <c r="DA15"/>
  <c r="CZ15"/>
  <c r="CY15"/>
  <c r="CX15"/>
  <c r="CW15"/>
  <c r="CV15"/>
  <c r="CU15"/>
  <c r="CT15"/>
  <c r="CS15"/>
  <c r="CR15"/>
  <c r="CQ15"/>
  <c r="CP15"/>
  <c r="CO15"/>
  <c r="CN15"/>
  <c r="CM15"/>
  <c r="CL15"/>
  <c r="CK15"/>
  <c r="CJ15"/>
  <c r="CI15"/>
  <c r="CH15"/>
  <c r="CG15"/>
  <c r="CF15"/>
  <c r="CE15"/>
  <c r="CD15"/>
  <c r="CC15"/>
  <c r="CB15"/>
  <c r="CA15"/>
  <c r="BZ15"/>
  <c r="BY15"/>
  <c r="BX15"/>
  <c r="BW15"/>
  <c r="BV15"/>
  <c r="BU15"/>
  <c r="BT15"/>
  <c r="BS15"/>
  <c r="BR15"/>
  <c r="BQ15"/>
  <c r="BP15"/>
  <c r="BO15"/>
  <c r="BN15"/>
  <c r="BM15"/>
  <c r="BL15"/>
  <c r="BK15"/>
  <c r="BJ15"/>
  <c r="BI15"/>
  <c r="BH15"/>
  <c r="BG15"/>
  <c r="BF15"/>
  <c r="BE15"/>
  <c r="BD15"/>
  <c r="BC15"/>
  <c r="BB15"/>
  <c r="BA15"/>
  <c r="AZ15"/>
  <c r="AY15"/>
  <c r="AX15"/>
  <c r="AW15"/>
  <c r="AV15"/>
  <c r="AU15"/>
  <c r="AT15"/>
  <c r="AS15"/>
  <c r="AR15"/>
  <c r="AQ15"/>
  <c r="AP15"/>
  <c r="AO15"/>
  <c r="AN15"/>
  <c r="AM15"/>
  <c r="AL15"/>
  <c r="AK15"/>
  <c r="AJ15"/>
  <c r="AI15"/>
  <c r="AH15"/>
  <c r="AG15"/>
  <c r="AF15"/>
  <c r="AE15"/>
  <c r="AD15"/>
  <c r="AC15"/>
  <c r="AB15"/>
  <c r="AA15"/>
  <c r="Z15"/>
  <c r="Y15"/>
  <c r="X15"/>
  <c r="W15"/>
  <c r="V15"/>
  <c r="U15"/>
  <c r="T15"/>
  <c r="S15"/>
  <c r="R15"/>
  <c r="Q15"/>
  <c r="P15"/>
  <c r="O15"/>
  <c r="N15"/>
  <c r="M15"/>
  <c r="J15"/>
  <c r="DT14"/>
  <c r="DS14"/>
  <c r="DR14"/>
  <c r="DP14"/>
  <c r="DO14"/>
  <c r="DN14"/>
  <c r="DM14"/>
  <c r="DK14"/>
  <c r="DG14"/>
  <c r="DF14"/>
  <c r="DE14"/>
  <c r="DD14"/>
  <c r="DC14"/>
  <c r="DB14"/>
  <c r="DA14"/>
  <c r="CZ14"/>
  <c r="CY14"/>
  <c r="CX14"/>
  <c r="CW14"/>
  <c r="CV14"/>
  <c r="CU14"/>
  <c r="CT14"/>
  <c r="CS14"/>
  <c r="CR14"/>
  <c r="CQ14"/>
  <c r="CP14"/>
  <c r="CO14"/>
  <c r="CN14"/>
  <c r="CM14"/>
  <c r="CL14"/>
  <c r="CK14"/>
  <c r="CJ14"/>
  <c r="CI14"/>
  <c r="CH14"/>
  <c r="CG14"/>
  <c r="CF14"/>
  <c r="CE14"/>
  <c r="CD14"/>
  <c r="CC14"/>
  <c r="CB14"/>
  <c r="CA14"/>
  <c r="BZ14"/>
  <c r="BY14"/>
  <c r="BX14"/>
  <c r="BW14"/>
  <c r="BV14"/>
  <c r="BU14"/>
  <c r="BT14"/>
  <c r="BS14"/>
  <c r="BR14"/>
  <c r="BQ14"/>
  <c r="BP14"/>
  <c r="BO14"/>
  <c r="BN14"/>
  <c r="BM14"/>
  <c r="BL14"/>
  <c r="BK14"/>
  <c r="BJ14"/>
  <c r="BI14"/>
  <c r="BH14"/>
  <c r="BG14"/>
  <c r="BF14"/>
  <c r="BE14"/>
  <c r="BD14"/>
  <c r="BC14"/>
  <c r="BB14"/>
  <c r="BA14"/>
  <c r="AZ14"/>
  <c r="AY14"/>
  <c r="AX14"/>
  <c r="AW14"/>
  <c r="AV14"/>
  <c r="AU14"/>
  <c r="AT14"/>
  <c r="AS14"/>
  <c r="AR14"/>
  <c r="AQ14"/>
  <c r="AP14"/>
  <c r="AO14"/>
  <c r="AN14"/>
  <c r="AM14"/>
  <c r="AL14"/>
  <c r="AK14"/>
  <c r="AJ14"/>
  <c r="AI14"/>
  <c r="AH14"/>
  <c r="AG14"/>
  <c r="AF14"/>
  <c r="AE14"/>
  <c r="AD14"/>
  <c r="AC14"/>
  <c r="AB14"/>
  <c r="AA14"/>
  <c r="Z14"/>
  <c r="Y14"/>
  <c r="X14"/>
  <c r="W14"/>
  <c r="V14"/>
  <c r="U14"/>
  <c r="T14"/>
  <c r="S14"/>
  <c r="R14"/>
  <c r="Q14"/>
  <c r="P14"/>
  <c r="O14"/>
  <c r="N14"/>
  <c r="M14"/>
  <c r="DI14" s="1"/>
  <c r="J14"/>
  <c r="DT13"/>
  <c r="DS13"/>
  <c r="DR13"/>
  <c r="DP13"/>
  <c r="DO13"/>
  <c r="DN13"/>
  <c r="DM13"/>
  <c r="DL13"/>
  <c r="DK13"/>
  <c r="DQ13" s="1"/>
  <c r="DU13" s="1"/>
  <c r="DG13"/>
  <c r="DF13"/>
  <c r="DE13"/>
  <c r="DD13"/>
  <c r="DC13"/>
  <c r="DB13"/>
  <c r="DA13"/>
  <c r="CZ13"/>
  <c r="CY13"/>
  <c r="CX13"/>
  <c r="CW13"/>
  <c r="CV13"/>
  <c r="CU13"/>
  <c r="CT13"/>
  <c r="CS13"/>
  <c r="CR13"/>
  <c r="CQ13"/>
  <c r="CP13"/>
  <c r="CO13"/>
  <c r="CN13"/>
  <c r="CM13"/>
  <c r="CL13"/>
  <c r="CK13"/>
  <c r="CJ13"/>
  <c r="CI13"/>
  <c r="CH13"/>
  <c r="CG13"/>
  <c r="CF13"/>
  <c r="CE13"/>
  <c r="CD13"/>
  <c r="CC13"/>
  <c r="CB13"/>
  <c r="CA13"/>
  <c r="BZ13"/>
  <c r="BY13"/>
  <c r="BX13"/>
  <c r="BW13"/>
  <c r="BV13"/>
  <c r="BU13"/>
  <c r="BT13"/>
  <c r="BS13"/>
  <c r="BR13"/>
  <c r="BQ13"/>
  <c r="BP13"/>
  <c r="BO13"/>
  <c r="BN13"/>
  <c r="BM13"/>
  <c r="BL13"/>
  <c r="BK13"/>
  <c r="BJ13"/>
  <c r="BI13"/>
  <c r="BH13"/>
  <c r="BG13"/>
  <c r="BF13"/>
  <c r="BE13"/>
  <c r="BD13"/>
  <c r="BC13"/>
  <c r="BB13"/>
  <c r="BA13"/>
  <c r="AZ13"/>
  <c r="AY13"/>
  <c r="AX13"/>
  <c r="AW13"/>
  <c r="AV13"/>
  <c r="AU13"/>
  <c r="AT13"/>
  <c r="AS13"/>
  <c r="AR13"/>
  <c r="AQ13"/>
  <c r="AP13"/>
  <c r="AO13"/>
  <c r="AN13"/>
  <c r="AM13"/>
  <c r="AL13"/>
  <c r="AK13"/>
  <c r="AJ13"/>
  <c r="AI13"/>
  <c r="AH13"/>
  <c r="AG13"/>
  <c r="AF13"/>
  <c r="AE13"/>
  <c r="AD13"/>
  <c r="AC13"/>
  <c r="AB13"/>
  <c r="AA13"/>
  <c r="Z13"/>
  <c r="Y13"/>
  <c r="X13"/>
  <c r="W13"/>
  <c r="V13"/>
  <c r="U13"/>
  <c r="T13"/>
  <c r="S13"/>
  <c r="R13"/>
  <c r="Q13"/>
  <c r="P13"/>
  <c r="O13"/>
  <c r="N13"/>
  <c r="M13"/>
  <c r="J13"/>
  <c r="DT12"/>
  <c r="DS12"/>
  <c r="DR12"/>
  <c r="DP12"/>
  <c r="DO12"/>
  <c r="DN12"/>
  <c r="DM12"/>
  <c r="DL12"/>
  <c r="DK12"/>
  <c r="DG12"/>
  <c r="DF12"/>
  <c r="DE12"/>
  <c r="DD12"/>
  <c r="DC12"/>
  <c r="DB12"/>
  <c r="DA12"/>
  <c r="CZ12"/>
  <c r="CY12"/>
  <c r="CX12"/>
  <c r="CW12"/>
  <c r="CV12"/>
  <c r="CU12"/>
  <c r="CT12"/>
  <c r="CS12"/>
  <c r="CR12"/>
  <c r="CQ12"/>
  <c r="CP12"/>
  <c r="CO12"/>
  <c r="CN12"/>
  <c r="CM12"/>
  <c r="CL12"/>
  <c r="CK12"/>
  <c r="CJ12"/>
  <c r="CI12"/>
  <c r="CH12"/>
  <c r="CG12"/>
  <c r="CF12"/>
  <c r="CE12"/>
  <c r="CD12"/>
  <c r="CC12"/>
  <c r="CB12"/>
  <c r="CA12"/>
  <c r="BZ12"/>
  <c r="BY12"/>
  <c r="BX12"/>
  <c r="BW12"/>
  <c r="BV12"/>
  <c r="BU12"/>
  <c r="BT12"/>
  <c r="BS12"/>
  <c r="BR12"/>
  <c r="BQ12"/>
  <c r="BP12"/>
  <c r="BO12"/>
  <c r="BN12"/>
  <c r="BM12"/>
  <c r="BL12"/>
  <c r="BK12"/>
  <c r="BJ12"/>
  <c r="BI12"/>
  <c r="BH12"/>
  <c r="BG12"/>
  <c r="BF12"/>
  <c r="BE12"/>
  <c r="BD12"/>
  <c r="BC12"/>
  <c r="BB12"/>
  <c r="BA12"/>
  <c r="AZ12"/>
  <c r="AY12"/>
  <c r="AX12"/>
  <c r="AW12"/>
  <c r="AV12"/>
  <c r="AU12"/>
  <c r="AT12"/>
  <c r="AS12"/>
  <c r="AR12"/>
  <c r="AQ12"/>
  <c r="AP12"/>
  <c r="AO12"/>
  <c r="AN12"/>
  <c r="AM12"/>
  <c r="AL12"/>
  <c r="AK12"/>
  <c r="AJ12"/>
  <c r="AI12"/>
  <c r="AH12"/>
  <c r="AG12"/>
  <c r="AF12"/>
  <c r="AE12"/>
  <c r="AD12"/>
  <c r="AC12"/>
  <c r="AB12"/>
  <c r="AA12"/>
  <c r="Z12"/>
  <c r="Y12"/>
  <c r="X12"/>
  <c r="W12"/>
  <c r="V12"/>
  <c r="U12"/>
  <c r="T12"/>
  <c r="S12"/>
  <c r="R12"/>
  <c r="Q12"/>
  <c r="P12"/>
  <c r="O12"/>
  <c r="N12"/>
  <c r="M12"/>
  <c r="DI12" s="1"/>
  <c r="J12"/>
  <c r="DT11"/>
  <c r="DS11"/>
  <c r="DR11"/>
  <c r="DP11"/>
  <c r="DO11"/>
  <c r="DN11"/>
  <c r="DM11"/>
  <c r="DL11"/>
  <c r="DK11"/>
  <c r="DQ11" s="1"/>
  <c r="DU11" s="1"/>
  <c r="DG11"/>
  <c r="DF11"/>
  <c r="DE11"/>
  <c r="DD11"/>
  <c r="DC11"/>
  <c r="DB11"/>
  <c r="DA11"/>
  <c r="CZ11"/>
  <c r="CY11"/>
  <c r="CX11"/>
  <c r="CW11"/>
  <c r="CV11"/>
  <c r="CU11"/>
  <c r="CT11"/>
  <c r="CS11"/>
  <c r="CR11"/>
  <c r="CQ11"/>
  <c r="CP11"/>
  <c r="CO11"/>
  <c r="CN11"/>
  <c r="CM11"/>
  <c r="CL11"/>
  <c r="CK11"/>
  <c r="CJ11"/>
  <c r="CI11"/>
  <c r="CH11"/>
  <c r="CG11"/>
  <c r="CF11"/>
  <c r="CE11"/>
  <c r="CD11"/>
  <c r="CC11"/>
  <c r="CB11"/>
  <c r="CA11"/>
  <c r="BZ11"/>
  <c r="BY11"/>
  <c r="BX11"/>
  <c r="BW11"/>
  <c r="BV11"/>
  <c r="BU11"/>
  <c r="BT11"/>
  <c r="BS11"/>
  <c r="BR11"/>
  <c r="BQ11"/>
  <c r="BP11"/>
  <c r="BO11"/>
  <c r="BN11"/>
  <c r="BM11"/>
  <c r="BL11"/>
  <c r="BK11"/>
  <c r="BJ11"/>
  <c r="BI11"/>
  <c r="BH11"/>
  <c r="BG11"/>
  <c r="BF11"/>
  <c r="BE11"/>
  <c r="BD11"/>
  <c r="BC11"/>
  <c r="BB11"/>
  <c r="BA11"/>
  <c r="AZ11"/>
  <c r="AY11"/>
  <c r="AX11"/>
  <c r="AW11"/>
  <c r="AV11"/>
  <c r="AU11"/>
  <c r="AT11"/>
  <c r="AS11"/>
  <c r="AR11"/>
  <c r="AQ11"/>
  <c r="AP11"/>
  <c r="AO11"/>
  <c r="AN11"/>
  <c r="AM11"/>
  <c r="AL11"/>
  <c r="AK11"/>
  <c r="AJ11"/>
  <c r="AI11"/>
  <c r="AH11"/>
  <c r="AG11"/>
  <c r="AF11"/>
  <c r="AE11"/>
  <c r="AD11"/>
  <c r="AC11"/>
  <c r="AB11"/>
  <c r="AA11"/>
  <c r="Z11"/>
  <c r="Y11"/>
  <c r="X11"/>
  <c r="W11"/>
  <c r="V11"/>
  <c r="U11"/>
  <c r="T11"/>
  <c r="S11"/>
  <c r="R11"/>
  <c r="Q11"/>
  <c r="P11"/>
  <c r="O11"/>
  <c r="N11"/>
  <c r="DI11" s="1"/>
  <c r="M11"/>
  <c r="J11"/>
  <c r="DT10"/>
  <c r="DS10"/>
  <c r="DR10"/>
  <c r="DP10"/>
  <c r="DO10"/>
  <c r="DN10"/>
  <c r="DM10"/>
  <c r="DL10"/>
  <c r="DK10"/>
  <c r="DG10"/>
  <c r="DF10"/>
  <c r="DE10"/>
  <c r="DD10"/>
  <c r="DC10"/>
  <c r="DB10"/>
  <c r="DA10"/>
  <c r="CZ10"/>
  <c r="CY10"/>
  <c r="CX10"/>
  <c r="CW10"/>
  <c r="CV10"/>
  <c r="CU10"/>
  <c r="CT10"/>
  <c r="CS10"/>
  <c r="CR10"/>
  <c r="CQ10"/>
  <c r="CP10"/>
  <c r="CO10"/>
  <c r="CN10"/>
  <c r="CM10"/>
  <c r="CL10"/>
  <c r="CK10"/>
  <c r="CJ10"/>
  <c r="CI10"/>
  <c r="CH10"/>
  <c r="CG10"/>
  <c r="CF10"/>
  <c r="CE10"/>
  <c r="CD10"/>
  <c r="CC10"/>
  <c r="CB10"/>
  <c r="CA10"/>
  <c r="BZ10"/>
  <c r="BY10"/>
  <c r="BX10"/>
  <c r="BW10"/>
  <c r="BV10"/>
  <c r="BU10"/>
  <c r="BT10"/>
  <c r="BS10"/>
  <c r="BR10"/>
  <c r="BQ10"/>
  <c r="BP10"/>
  <c r="BO10"/>
  <c r="BN10"/>
  <c r="BM10"/>
  <c r="BL10"/>
  <c r="BK10"/>
  <c r="BJ10"/>
  <c r="BI10"/>
  <c r="BH10"/>
  <c r="BG10"/>
  <c r="BF10"/>
  <c r="BE10"/>
  <c r="BD10"/>
  <c r="BC10"/>
  <c r="BB10"/>
  <c r="BA10"/>
  <c r="AZ10"/>
  <c r="AY10"/>
  <c r="AX10"/>
  <c r="AW10"/>
  <c r="AV10"/>
  <c r="AU10"/>
  <c r="AT10"/>
  <c r="AS10"/>
  <c r="AR10"/>
  <c r="AQ10"/>
  <c r="AP10"/>
  <c r="AO10"/>
  <c r="AN10"/>
  <c r="AM10"/>
  <c r="AL10"/>
  <c r="AK10"/>
  <c r="AJ10"/>
  <c r="AI10"/>
  <c r="AH10"/>
  <c r="AG10"/>
  <c r="AF10"/>
  <c r="AE10"/>
  <c r="AD10"/>
  <c r="AC10"/>
  <c r="AB10"/>
  <c r="AA10"/>
  <c r="Z10"/>
  <c r="Y10"/>
  <c r="X10"/>
  <c r="W10"/>
  <c r="V10"/>
  <c r="U10"/>
  <c r="T10"/>
  <c r="S10"/>
  <c r="R10"/>
  <c r="Q10"/>
  <c r="P10"/>
  <c r="O10"/>
  <c r="N10"/>
  <c r="M10"/>
  <c r="DI10" s="1"/>
  <c r="J10"/>
  <c r="DT9"/>
  <c r="DT43" s="1"/>
  <c r="DT112" s="1"/>
  <c r="DS9"/>
  <c r="DS43" s="1"/>
  <c r="DR9"/>
  <c r="DR43" s="1"/>
  <c r="DP9"/>
  <c r="DP43" s="1"/>
  <c r="DO9"/>
  <c r="DO43" s="1"/>
  <c r="DN9"/>
  <c r="DN43" s="1"/>
  <c r="DM9"/>
  <c r="DM43" s="1"/>
  <c r="DK9"/>
  <c r="DK43" s="1"/>
  <c r="DK112" s="1"/>
  <c r="B8" i="75" s="1"/>
  <c r="B10" s="1"/>
  <c r="B6" i="74" s="1"/>
  <c r="DG9" i="8"/>
  <c r="DF9"/>
  <c r="DE9"/>
  <c r="DD9"/>
  <c r="DC9"/>
  <c r="DB9"/>
  <c r="DA9"/>
  <c r="CZ9"/>
  <c r="CY9"/>
  <c r="CX9"/>
  <c r="CW9"/>
  <c r="CV9"/>
  <c r="CU9"/>
  <c r="CT9"/>
  <c r="CS9"/>
  <c r="CR9"/>
  <c r="CQ9"/>
  <c r="CP9"/>
  <c r="CO9"/>
  <c r="CN9"/>
  <c r="CM9"/>
  <c r="CL9"/>
  <c r="CK9"/>
  <c r="CJ9"/>
  <c r="CI9"/>
  <c r="CH9"/>
  <c r="CG9"/>
  <c r="CF9"/>
  <c r="CE9"/>
  <c r="CD9"/>
  <c r="CC9"/>
  <c r="CB9"/>
  <c r="CA9"/>
  <c r="BZ9"/>
  <c r="BY9"/>
  <c r="BX9"/>
  <c r="BW9"/>
  <c r="BV9"/>
  <c r="BU9"/>
  <c r="BT9"/>
  <c r="BS9"/>
  <c r="BR9"/>
  <c r="BQ9"/>
  <c r="BP9"/>
  <c r="BO9"/>
  <c r="BN9"/>
  <c r="BM9"/>
  <c r="BL9"/>
  <c r="BK9"/>
  <c r="BJ9"/>
  <c r="BI9"/>
  <c r="BH9"/>
  <c r="BG9"/>
  <c r="BF9"/>
  <c r="BE9"/>
  <c r="BD9"/>
  <c r="BC9"/>
  <c r="BB9"/>
  <c r="BA9"/>
  <c r="AZ9"/>
  <c r="AY9"/>
  <c r="AX9"/>
  <c r="AW9"/>
  <c r="AV9"/>
  <c r="AU9"/>
  <c r="AT9"/>
  <c r="AS9"/>
  <c r="AR9"/>
  <c r="AQ9"/>
  <c r="AP9"/>
  <c r="AO9"/>
  <c r="AN9"/>
  <c r="AM9"/>
  <c r="AL9"/>
  <c r="AK9"/>
  <c r="AJ9"/>
  <c r="AI9"/>
  <c r="AH9"/>
  <c r="AG9"/>
  <c r="AF9"/>
  <c r="AE9"/>
  <c r="AD9"/>
  <c r="AC9"/>
  <c r="AB9"/>
  <c r="AA9"/>
  <c r="Z9"/>
  <c r="Y9"/>
  <c r="X9"/>
  <c r="W9"/>
  <c r="V9"/>
  <c r="U9"/>
  <c r="T9"/>
  <c r="R9"/>
  <c r="Q9"/>
  <c r="P9"/>
  <c r="O9"/>
  <c r="N9"/>
  <c r="M9"/>
  <c r="J9"/>
  <c r="S9" s="1"/>
  <c r="DT8"/>
  <c r="DS8"/>
  <c r="DR8"/>
  <c r="DP8"/>
  <c r="DO8"/>
  <c r="DN8"/>
  <c r="DM8"/>
  <c r="DL8"/>
  <c r="DK8"/>
  <c r="DG8"/>
  <c r="DF8"/>
  <c r="DE8"/>
  <c r="DD8"/>
  <c r="DC8"/>
  <c r="DB8"/>
  <c r="DA8"/>
  <c r="CZ8"/>
  <c r="CY8"/>
  <c r="CX8"/>
  <c r="CW8"/>
  <c r="CV8"/>
  <c r="CU8"/>
  <c r="CT8"/>
  <c r="CS8"/>
  <c r="CR8"/>
  <c r="CQ8"/>
  <c r="CP8"/>
  <c r="CO8"/>
  <c r="CN8"/>
  <c r="CM8"/>
  <c r="CL8"/>
  <c r="CK8"/>
  <c r="CJ8"/>
  <c r="CI8"/>
  <c r="CH8"/>
  <c r="CG8"/>
  <c r="CF8"/>
  <c r="CE8"/>
  <c r="CD8"/>
  <c r="CC8"/>
  <c r="CB8"/>
  <c r="CA8"/>
  <c r="BZ8"/>
  <c r="BY8"/>
  <c r="BX8"/>
  <c r="BW8"/>
  <c r="BV8"/>
  <c r="BU8"/>
  <c r="BT8"/>
  <c r="BS8"/>
  <c r="BR8"/>
  <c r="BQ8"/>
  <c r="BP8"/>
  <c r="BO8"/>
  <c r="BN8"/>
  <c r="BM8"/>
  <c r="BL8"/>
  <c r="BK8"/>
  <c r="BJ8"/>
  <c r="BI8"/>
  <c r="BH8"/>
  <c r="BG8"/>
  <c r="BF8"/>
  <c r="BE8"/>
  <c r="BD8"/>
  <c r="BC8"/>
  <c r="BB8"/>
  <c r="BA8"/>
  <c r="AZ8"/>
  <c r="AY8"/>
  <c r="AX8"/>
  <c r="AW8"/>
  <c r="AV8"/>
  <c r="AU8"/>
  <c r="AT8"/>
  <c r="AS8"/>
  <c r="AR8"/>
  <c r="AQ8"/>
  <c r="AP8"/>
  <c r="AO8"/>
  <c r="AN8"/>
  <c r="AM8"/>
  <c r="AL8"/>
  <c r="AK8"/>
  <c r="AJ8"/>
  <c r="AI8"/>
  <c r="AH8"/>
  <c r="AG8"/>
  <c r="AF8"/>
  <c r="AE8"/>
  <c r="AD8"/>
  <c r="AC8"/>
  <c r="AB8"/>
  <c r="AA8"/>
  <c r="Z8"/>
  <c r="Y8"/>
  <c r="X8"/>
  <c r="W8"/>
  <c r="V8"/>
  <c r="U8"/>
  <c r="T8"/>
  <c r="S8"/>
  <c r="R8"/>
  <c r="Q8"/>
  <c r="P8"/>
  <c r="O8"/>
  <c r="N8"/>
  <c r="M8"/>
  <c r="J8"/>
  <c r="DT7"/>
  <c r="DS7"/>
  <c r="DR7"/>
  <c r="DP7"/>
  <c r="DO7"/>
  <c r="DN7"/>
  <c r="DM7"/>
  <c r="DL7"/>
  <c r="DK7"/>
  <c r="DQ7" s="1"/>
  <c r="DU7" s="1"/>
  <c r="DG7"/>
  <c r="DF7"/>
  <c r="DE7"/>
  <c r="DD7"/>
  <c r="DC7"/>
  <c r="DB7"/>
  <c r="DA7"/>
  <c r="CZ7"/>
  <c r="CY7"/>
  <c r="CX7"/>
  <c r="CW7"/>
  <c r="CV7"/>
  <c r="CU7"/>
  <c r="CT7"/>
  <c r="CS7"/>
  <c r="CR7"/>
  <c r="CQ7"/>
  <c r="CP7"/>
  <c r="CO7"/>
  <c r="CN7"/>
  <c r="CM7"/>
  <c r="CL7"/>
  <c r="CK7"/>
  <c r="CJ7"/>
  <c r="CI7"/>
  <c r="CH7"/>
  <c r="CG7"/>
  <c r="CF7"/>
  <c r="CE7"/>
  <c r="CD7"/>
  <c r="CC7"/>
  <c r="CB7"/>
  <c r="CA7"/>
  <c r="BZ7"/>
  <c r="BY7"/>
  <c r="BX7"/>
  <c r="BW7"/>
  <c r="BV7"/>
  <c r="BU7"/>
  <c r="BT7"/>
  <c r="BS7"/>
  <c r="BR7"/>
  <c r="BQ7"/>
  <c r="BP7"/>
  <c r="BO7"/>
  <c r="BN7"/>
  <c r="BM7"/>
  <c r="BL7"/>
  <c r="BK7"/>
  <c r="BJ7"/>
  <c r="BI7"/>
  <c r="BH7"/>
  <c r="BG7"/>
  <c r="BF7"/>
  <c r="BE7"/>
  <c r="BD7"/>
  <c r="BC7"/>
  <c r="BB7"/>
  <c r="BA7"/>
  <c r="AZ7"/>
  <c r="AY7"/>
  <c r="AX7"/>
  <c r="AW7"/>
  <c r="AV7"/>
  <c r="AU7"/>
  <c r="AT7"/>
  <c r="AS7"/>
  <c r="AR7"/>
  <c r="AQ7"/>
  <c r="AP7"/>
  <c r="AO7"/>
  <c r="AN7"/>
  <c r="AM7"/>
  <c r="AL7"/>
  <c r="AK7"/>
  <c r="AJ7"/>
  <c r="AI7"/>
  <c r="AH7"/>
  <c r="AG7"/>
  <c r="AF7"/>
  <c r="AE7"/>
  <c r="AD7"/>
  <c r="AC7"/>
  <c r="AB7"/>
  <c r="AA7"/>
  <c r="Z7"/>
  <c r="Y7"/>
  <c r="X7"/>
  <c r="W7"/>
  <c r="V7"/>
  <c r="U7"/>
  <c r="T7"/>
  <c r="S7"/>
  <c r="R7"/>
  <c r="Q7"/>
  <c r="P7"/>
  <c r="O7"/>
  <c r="N7"/>
  <c r="DI7" s="1"/>
  <c r="M7"/>
  <c r="J7"/>
  <c r="DT6"/>
  <c r="DS6"/>
  <c r="DR6"/>
  <c r="DP6"/>
  <c r="DO6"/>
  <c r="DN6"/>
  <c r="DM6"/>
  <c r="DL6"/>
  <c r="DK6"/>
  <c r="DG6"/>
  <c r="DF6"/>
  <c r="DE6"/>
  <c r="DD6"/>
  <c r="DC6"/>
  <c r="DB6"/>
  <c r="DA6"/>
  <c r="CZ6"/>
  <c r="CY6"/>
  <c r="CX6"/>
  <c r="CW6"/>
  <c r="CV6"/>
  <c r="CU6"/>
  <c r="CT6"/>
  <c r="CS6"/>
  <c r="CR6"/>
  <c r="CQ6"/>
  <c r="CP6"/>
  <c r="CO6"/>
  <c r="CN6"/>
  <c r="CM6"/>
  <c r="CL6"/>
  <c r="CK6"/>
  <c r="CJ6"/>
  <c r="CI6"/>
  <c r="CH6"/>
  <c r="CG6"/>
  <c r="CF6"/>
  <c r="CE6"/>
  <c r="CD6"/>
  <c r="CC6"/>
  <c r="CB6"/>
  <c r="CA6"/>
  <c r="BZ6"/>
  <c r="BY6"/>
  <c r="BX6"/>
  <c r="BW6"/>
  <c r="BV6"/>
  <c r="BU6"/>
  <c r="BT6"/>
  <c r="BS6"/>
  <c r="BR6"/>
  <c r="BQ6"/>
  <c r="BP6"/>
  <c r="BO6"/>
  <c r="BN6"/>
  <c r="BM6"/>
  <c r="BL6"/>
  <c r="BK6"/>
  <c r="BJ6"/>
  <c r="BI6"/>
  <c r="BH6"/>
  <c r="BG6"/>
  <c r="BF6"/>
  <c r="BE6"/>
  <c r="BD6"/>
  <c r="BC6"/>
  <c r="BB6"/>
  <c r="BA6"/>
  <c r="AZ6"/>
  <c r="AY6"/>
  <c r="AX6"/>
  <c r="AW6"/>
  <c r="AV6"/>
  <c r="AU6"/>
  <c r="AT6"/>
  <c r="AS6"/>
  <c r="AR6"/>
  <c r="AQ6"/>
  <c r="AP6"/>
  <c r="AO6"/>
  <c r="AN6"/>
  <c r="AM6"/>
  <c r="AL6"/>
  <c r="AK6"/>
  <c r="AJ6"/>
  <c r="AI6"/>
  <c r="AH6"/>
  <c r="AG6"/>
  <c r="AF6"/>
  <c r="AE6"/>
  <c r="AD6"/>
  <c r="AC6"/>
  <c r="AB6"/>
  <c r="AA6"/>
  <c r="Z6"/>
  <c r="Y6"/>
  <c r="X6"/>
  <c r="W6"/>
  <c r="V6"/>
  <c r="U6"/>
  <c r="T6"/>
  <c r="S6"/>
  <c r="R6"/>
  <c r="Q6"/>
  <c r="P6"/>
  <c r="O6"/>
  <c r="N6"/>
  <c r="M6"/>
  <c r="DI6" s="1"/>
  <c r="J6"/>
  <c r="DT5"/>
  <c r="DT42" s="1"/>
  <c r="DT111" s="1"/>
  <c r="DS5"/>
  <c r="DS42" s="1"/>
  <c r="DR5"/>
  <c r="DR42" s="1"/>
  <c r="DR111" s="1"/>
  <c r="I4" i="75" s="1"/>
  <c r="I6" s="1"/>
  <c r="DP5" i="8"/>
  <c r="DP42" s="1"/>
  <c r="DN5"/>
  <c r="DN42" s="1"/>
  <c r="DM5"/>
  <c r="DM42" s="1"/>
  <c r="DL5"/>
  <c r="DL42" s="1"/>
  <c r="DL111" s="1"/>
  <c r="C4" i="75" s="1"/>
  <c r="C6" s="1"/>
  <c r="DK5" i="8"/>
  <c r="DK42" s="1"/>
  <c r="DG5"/>
  <c r="DF5"/>
  <c r="DE5"/>
  <c r="DD5"/>
  <c r="DC5"/>
  <c r="DB5"/>
  <c r="DA5"/>
  <c r="CZ5"/>
  <c r="CY5"/>
  <c r="CX5"/>
  <c r="CW5"/>
  <c r="CV5"/>
  <c r="CU5"/>
  <c r="CT5"/>
  <c r="CS5"/>
  <c r="CR5"/>
  <c r="CQ5"/>
  <c r="CP5"/>
  <c r="CO5"/>
  <c r="CN5"/>
  <c r="CM5"/>
  <c r="CL5"/>
  <c r="CK5"/>
  <c r="CJ5"/>
  <c r="CI5"/>
  <c r="CH5"/>
  <c r="CG5"/>
  <c r="CF5"/>
  <c r="CE5"/>
  <c r="CD5"/>
  <c r="CC5"/>
  <c r="CB5"/>
  <c r="CA5"/>
  <c r="BZ5"/>
  <c r="BY5"/>
  <c r="BX5"/>
  <c r="BW5"/>
  <c r="BV5"/>
  <c r="BU5"/>
  <c r="BT5"/>
  <c r="BS5"/>
  <c r="BR5"/>
  <c r="BQ5"/>
  <c r="BP5"/>
  <c r="BO5"/>
  <c r="BN5"/>
  <c r="BM5"/>
  <c r="BL5"/>
  <c r="BK5"/>
  <c r="BJ5"/>
  <c r="BI5"/>
  <c r="BH5"/>
  <c r="BF5"/>
  <c r="BE5"/>
  <c r="BD5"/>
  <c r="BC5"/>
  <c r="BB5"/>
  <c r="BA5"/>
  <c r="AZ5"/>
  <c r="AY5"/>
  <c r="AX5"/>
  <c r="AW5"/>
  <c r="AV5"/>
  <c r="AU5"/>
  <c r="AT5"/>
  <c r="AS5"/>
  <c r="AR5"/>
  <c r="AQ5"/>
  <c r="AP5"/>
  <c r="AO5"/>
  <c r="AN5"/>
  <c r="AM5"/>
  <c r="AL5"/>
  <c r="AK5"/>
  <c r="AJ5"/>
  <c r="AI5"/>
  <c r="AH5"/>
  <c r="AG5"/>
  <c r="AF5"/>
  <c r="AE5"/>
  <c r="AD5"/>
  <c r="AC5"/>
  <c r="AB5"/>
  <c r="AA5"/>
  <c r="Z5"/>
  <c r="Y5"/>
  <c r="X5"/>
  <c r="W5"/>
  <c r="V5"/>
  <c r="U5"/>
  <c r="T5"/>
  <c r="S5"/>
  <c r="R5"/>
  <c r="Q5"/>
  <c r="P5"/>
  <c r="O5"/>
  <c r="N5"/>
  <c r="M5"/>
  <c r="J5"/>
  <c r="C7" i="11"/>
  <c r="D6"/>
  <c r="D5"/>
  <c r="D4"/>
  <c r="D3"/>
  <c r="AC150" i="2"/>
  <c r="AB150"/>
  <c r="AA150"/>
  <c r="Z150"/>
  <c r="Y150"/>
  <c r="X150"/>
  <c r="V150"/>
  <c r="U150"/>
  <c r="T150"/>
  <c r="Q150"/>
  <c r="P150"/>
  <c r="L150"/>
  <c r="J150"/>
  <c r="AD149"/>
  <c r="S149"/>
  <c r="W149" s="1"/>
  <c r="AE149" s="1"/>
  <c r="M149"/>
  <c r="AD148"/>
  <c r="S148"/>
  <c r="W148" s="1"/>
  <c r="M148"/>
  <c r="AD147"/>
  <c r="S147"/>
  <c r="W147" s="1"/>
  <c r="AE147" s="1"/>
  <c r="M147"/>
  <c r="AD146"/>
  <c r="S146"/>
  <c r="M146"/>
  <c r="AD145"/>
  <c r="R145"/>
  <c r="W145" s="1"/>
  <c r="AE145" s="1"/>
  <c r="M145"/>
  <c r="AD144"/>
  <c r="R144"/>
  <c r="W144" s="1"/>
  <c r="M144"/>
  <c r="AD143"/>
  <c r="R143"/>
  <c r="W143" s="1"/>
  <c r="AE143" s="1"/>
  <c r="M143"/>
  <c r="AD142"/>
  <c r="AD150" s="1"/>
  <c r="R142"/>
  <c r="M142"/>
  <c r="M150" s="1"/>
  <c r="S150" l="1"/>
  <c r="R150"/>
  <c r="AE144"/>
  <c r="AE148"/>
  <c r="DL42" i="61"/>
  <c r="DM107"/>
  <c r="DR108"/>
  <c r="I22" i="75"/>
  <c r="I18"/>
  <c r="DS109" i="61"/>
  <c r="D18" i="75"/>
  <c r="L12" i="74"/>
  <c r="L27" i="75"/>
  <c r="B21"/>
  <c r="B23" s="1"/>
  <c r="DK114" i="60"/>
  <c r="G17" i="75"/>
  <c r="G19" s="1"/>
  <c r="DR42" i="60"/>
  <c r="DS111"/>
  <c r="DS45"/>
  <c r="DS112"/>
  <c r="K21" i="75"/>
  <c r="K23" s="1"/>
  <c r="K13" i="74" s="1"/>
  <c r="DO112" i="60"/>
  <c r="G21" i="75"/>
  <c r="DS113" i="60"/>
  <c r="K25" i="75"/>
  <c r="K26" s="1"/>
  <c r="H12" i="74"/>
  <c r="DN42" i="60"/>
  <c r="DO111"/>
  <c r="DO45"/>
  <c r="K17" i="75"/>
  <c r="K19" s="1"/>
  <c r="DT114" i="60"/>
  <c r="DI8" i="8"/>
  <c r="DS108" i="59"/>
  <c r="J9" i="75"/>
  <c r="DT109" i="59"/>
  <c r="DQ6" i="8"/>
  <c r="DU6" s="1"/>
  <c r="DQ8"/>
  <c r="DU8" s="1"/>
  <c r="DQ10"/>
  <c r="DU10" s="1"/>
  <c r="DQ12"/>
  <c r="DU12" s="1"/>
  <c r="DI13"/>
  <c r="DI28"/>
  <c r="DQ29"/>
  <c r="DU29" s="1"/>
  <c r="DI30"/>
  <c r="DQ31"/>
  <c r="DU31" s="1"/>
  <c r="DI32"/>
  <c r="DQ33"/>
  <c r="DU33" s="1"/>
  <c r="DI34"/>
  <c r="DQ35"/>
  <c r="DU35" s="1"/>
  <c r="DI36"/>
  <c r="DQ37"/>
  <c r="DU37" s="1"/>
  <c r="DI38"/>
  <c r="DQ39"/>
  <c r="DU39" s="1"/>
  <c r="DI40"/>
  <c r="DQ41"/>
  <c r="DU41" s="1"/>
  <c r="DQ52"/>
  <c r="S112"/>
  <c r="S107"/>
  <c r="S84"/>
  <c r="S64"/>
  <c r="S43"/>
  <c r="J42"/>
  <c r="P111"/>
  <c r="P106"/>
  <c r="P83"/>
  <c r="P63"/>
  <c r="P42"/>
  <c r="T111"/>
  <c r="T106"/>
  <c r="T83"/>
  <c r="T63"/>
  <c r="T42"/>
  <c r="X111"/>
  <c r="X106"/>
  <c r="X83"/>
  <c r="X63"/>
  <c r="X42"/>
  <c r="AB111"/>
  <c r="AB106"/>
  <c r="AB83"/>
  <c r="AB63"/>
  <c r="AB42"/>
  <c r="AD111"/>
  <c r="AD106"/>
  <c r="AD83"/>
  <c r="AD63"/>
  <c r="AD42"/>
  <c r="AH111"/>
  <c r="AH106"/>
  <c r="AH83"/>
  <c r="AH63"/>
  <c r="AH42"/>
  <c r="AL111"/>
  <c r="AL106"/>
  <c r="AL83"/>
  <c r="AL63"/>
  <c r="AL42"/>
  <c r="AR111"/>
  <c r="AR106"/>
  <c r="AR83"/>
  <c r="AR63"/>
  <c r="AR42"/>
  <c r="AV111"/>
  <c r="AV106"/>
  <c r="AV83"/>
  <c r="AV63"/>
  <c r="AV42"/>
  <c r="AZ111"/>
  <c r="AZ106"/>
  <c r="AZ83"/>
  <c r="AZ63"/>
  <c r="AZ42"/>
  <c r="BD111"/>
  <c r="BD106"/>
  <c r="BD83"/>
  <c r="BD63"/>
  <c r="BD42"/>
  <c r="BH111"/>
  <c r="BH106"/>
  <c r="BH83"/>
  <c r="BH63"/>
  <c r="BH42"/>
  <c r="BL111"/>
  <c r="BL106"/>
  <c r="BL83"/>
  <c r="BL63"/>
  <c r="BL42"/>
  <c r="BP111"/>
  <c r="BP106"/>
  <c r="BP83"/>
  <c r="BP63"/>
  <c r="BP42"/>
  <c r="BT111"/>
  <c r="BT106"/>
  <c r="BT83"/>
  <c r="BT63"/>
  <c r="BT42"/>
  <c r="BX111"/>
  <c r="BX106"/>
  <c r="BX83"/>
  <c r="BX63"/>
  <c r="BX42"/>
  <c r="CB111"/>
  <c r="CB106"/>
  <c r="CB83"/>
  <c r="CB63"/>
  <c r="CB42"/>
  <c r="CF111"/>
  <c r="CF106"/>
  <c r="CF83"/>
  <c r="CF63"/>
  <c r="CF42"/>
  <c r="CJ111"/>
  <c r="CJ106"/>
  <c r="CJ83"/>
  <c r="CJ63"/>
  <c r="CJ42"/>
  <c r="CN111"/>
  <c r="CN106"/>
  <c r="CN83"/>
  <c r="CN63"/>
  <c r="CN42"/>
  <c r="CR111"/>
  <c r="CR106"/>
  <c r="CR83"/>
  <c r="CR63"/>
  <c r="CR42"/>
  <c r="CV111"/>
  <c r="CV106"/>
  <c r="CV83"/>
  <c r="CV63"/>
  <c r="CV42"/>
  <c r="CX111"/>
  <c r="CX106"/>
  <c r="CX83"/>
  <c r="CX63"/>
  <c r="CX42"/>
  <c r="DB111"/>
  <c r="DB106"/>
  <c r="DB83"/>
  <c r="DB63"/>
  <c r="DB42"/>
  <c r="DF111"/>
  <c r="DF106"/>
  <c r="DF83"/>
  <c r="DF63"/>
  <c r="DF42"/>
  <c r="M111"/>
  <c r="M106"/>
  <c r="M83"/>
  <c r="M63"/>
  <c r="M42"/>
  <c r="O111"/>
  <c r="O106"/>
  <c r="O83"/>
  <c r="O63"/>
  <c r="O42"/>
  <c r="Q111"/>
  <c r="Q106"/>
  <c r="Q83"/>
  <c r="Q63"/>
  <c r="Q42"/>
  <c r="S111"/>
  <c r="S106"/>
  <c r="S83"/>
  <c r="S63"/>
  <c r="S42"/>
  <c r="S45" s="1"/>
  <c r="U111"/>
  <c r="U106"/>
  <c r="U83"/>
  <c r="U63"/>
  <c r="U42"/>
  <c r="W111"/>
  <c r="W106"/>
  <c r="W83"/>
  <c r="W63"/>
  <c r="W42"/>
  <c r="Y111"/>
  <c r="Y106"/>
  <c r="Y83"/>
  <c r="Y63"/>
  <c r="Y42"/>
  <c r="AA111"/>
  <c r="AA106"/>
  <c r="AA83"/>
  <c r="AA63"/>
  <c r="AA42"/>
  <c r="AC111"/>
  <c r="AC106"/>
  <c r="AC83"/>
  <c r="AC63"/>
  <c r="AC42"/>
  <c r="AE111"/>
  <c r="AE106"/>
  <c r="AE83"/>
  <c r="AE63"/>
  <c r="AE42"/>
  <c r="AG111"/>
  <c r="AG106"/>
  <c r="AG83"/>
  <c r="AG63"/>
  <c r="AG42"/>
  <c r="AI111"/>
  <c r="AI106"/>
  <c r="AI83"/>
  <c r="AI63"/>
  <c r="AI42"/>
  <c r="AK111"/>
  <c r="AK106"/>
  <c r="AK83"/>
  <c r="AK63"/>
  <c r="AK42"/>
  <c r="AM111"/>
  <c r="AM106"/>
  <c r="AM83"/>
  <c r="AM63"/>
  <c r="AM42"/>
  <c r="AO111"/>
  <c r="AO106"/>
  <c r="AO83"/>
  <c r="AO63"/>
  <c r="AO42"/>
  <c r="AQ111"/>
  <c r="AQ106"/>
  <c r="AQ83"/>
  <c r="AQ63"/>
  <c r="AQ42"/>
  <c r="AS111"/>
  <c r="AS106"/>
  <c r="AS83"/>
  <c r="AS63"/>
  <c r="AS42"/>
  <c r="AU111"/>
  <c r="AU106"/>
  <c r="AU83"/>
  <c r="AU63"/>
  <c r="AU42"/>
  <c r="AW111"/>
  <c r="AW106"/>
  <c r="AW83"/>
  <c r="AW63"/>
  <c r="AW42"/>
  <c r="AY111"/>
  <c r="AY106"/>
  <c r="AY83"/>
  <c r="AY63"/>
  <c r="AY42"/>
  <c r="BA111"/>
  <c r="BA106"/>
  <c r="BA83"/>
  <c r="BA63"/>
  <c r="BA42"/>
  <c r="BC111"/>
  <c r="BC106"/>
  <c r="BC83"/>
  <c r="BC63"/>
  <c r="BC42"/>
  <c r="BE111"/>
  <c r="BE106"/>
  <c r="BE83"/>
  <c r="BE63"/>
  <c r="BE42"/>
  <c r="BI111"/>
  <c r="BI106"/>
  <c r="BI83"/>
  <c r="BI63"/>
  <c r="BI42"/>
  <c r="BK111"/>
  <c r="BK106"/>
  <c r="BK83"/>
  <c r="BK63"/>
  <c r="BK42"/>
  <c r="BM111"/>
  <c r="BM106"/>
  <c r="BM83"/>
  <c r="BM63"/>
  <c r="BM42"/>
  <c r="BO111"/>
  <c r="BO106"/>
  <c r="BO83"/>
  <c r="BO63"/>
  <c r="BO42"/>
  <c r="BQ111"/>
  <c r="BQ106"/>
  <c r="BQ83"/>
  <c r="BQ63"/>
  <c r="BQ42"/>
  <c r="BS111"/>
  <c r="BS106"/>
  <c r="BS83"/>
  <c r="BS63"/>
  <c r="BS42"/>
  <c r="BU111"/>
  <c r="BU106"/>
  <c r="BU83"/>
  <c r="BU63"/>
  <c r="BU42"/>
  <c r="BW111"/>
  <c r="BW106"/>
  <c r="BW83"/>
  <c r="BW63"/>
  <c r="BW42"/>
  <c r="BY111"/>
  <c r="BY106"/>
  <c r="BY83"/>
  <c r="BY63"/>
  <c r="BY42"/>
  <c r="CA111"/>
  <c r="CA106"/>
  <c r="CA83"/>
  <c r="CA63"/>
  <c r="CA42"/>
  <c r="CC111"/>
  <c r="CC106"/>
  <c r="CC83"/>
  <c r="CC63"/>
  <c r="CC42"/>
  <c r="CE111"/>
  <c r="CE106"/>
  <c r="CE83"/>
  <c r="CE63"/>
  <c r="CE42"/>
  <c r="CG111"/>
  <c r="CG106"/>
  <c r="CG83"/>
  <c r="CG63"/>
  <c r="CG42"/>
  <c r="CI111"/>
  <c r="CI106"/>
  <c r="CI83"/>
  <c r="CI63"/>
  <c r="CI42"/>
  <c r="CK111"/>
  <c r="CK106"/>
  <c r="CK83"/>
  <c r="CK63"/>
  <c r="CK42"/>
  <c r="CM111"/>
  <c r="CM106"/>
  <c r="CM83"/>
  <c r="CM63"/>
  <c r="CM42"/>
  <c r="CO111"/>
  <c r="CO106"/>
  <c r="CO83"/>
  <c r="CO63"/>
  <c r="CO42"/>
  <c r="CQ111"/>
  <c r="CQ106"/>
  <c r="CQ83"/>
  <c r="CQ63"/>
  <c r="CQ42"/>
  <c r="CS111"/>
  <c r="CS106"/>
  <c r="CS83"/>
  <c r="CS63"/>
  <c r="CS42"/>
  <c r="CU111"/>
  <c r="CU106"/>
  <c r="CU83"/>
  <c r="CU63"/>
  <c r="CU42"/>
  <c r="CW111"/>
  <c r="CW106"/>
  <c r="CW83"/>
  <c r="CW63"/>
  <c r="CW42"/>
  <c r="CY111"/>
  <c r="CY106"/>
  <c r="CY83"/>
  <c r="CY63"/>
  <c r="CY42"/>
  <c r="DA111"/>
  <c r="DA106"/>
  <c r="DA83"/>
  <c r="DA63"/>
  <c r="DA42"/>
  <c r="DC111"/>
  <c r="DC106"/>
  <c r="DC83"/>
  <c r="DC63"/>
  <c r="DC42"/>
  <c r="DE111"/>
  <c r="DE106"/>
  <c r="DE83"/>
  <c r="DE63"/>
  <c r="DE42"/>
  <c r="DG111"/>
  <c r="DG106"/>
  <c r="DG83"/>
  <c r="DG63"/>
  <c r="DG42"/>
  <c r="M112"/>
  <c r="M107"/>
  <c r="M84"/>
  <c r="M64"/>
  <c r="M43"/>
  <c r="O112"/>
  <c r="O107"/>
  <c r="O84"/>
  <c r="O64"/>
  <c r="O43"/>
  <c r="Q112"/>
  <c r="Q107"/>
  <c r="Q84"/>
  <c r="Q64"/>
  <c r="Q43"/>
  <c r="U112"/>
  <c r="U107"/>
  <c r="U84"/>
  <c r="U43"/>
  <c r="U64"/>
  <c r="W112"/>
  <c r="W107"/>
  <c r="W84"/>
  <c r="W43"/>
  <c r="W64"/>
  <c r="Y112"/>
  <c r="Y107"/>
  <c r="Y84"/>
  <c r="Y43"/>
  <c r="Y64"/>
  <c r="AA112"/>
  <c r="AA107"/>
  <c r="AA84"/>
  <c r="AA43"/>
  <c r="AA64"/>
  <c r="AC112"/>
  <c r="AC107"/>
  <c r="AC84"/>
  <c r="AC43"/>
  <c r="AC64"/>
  <c r="AE112"/>
  <c r="AE107"/>
  <c r="AE84"/>
  <c r="AE43"/>
  <c r="AE64"/>
  <c r="AG112"/>
  <c r="AG107"/>
  <c r="AG84"/>
  <c r="AG43"/>
  <c r="AG64"/>
  <c r="AI112"/>
  <c r="AI107"/>
  <c r="AI84"/>
  <c r="AI43"/>
  <c r="AI64"/>
  <c r="AK112"/>
  <c r="AK107"/>
  <c r="AK84"/>
  <c r="AK43"/>
  <c r="AK64"/>
  <c r="AM112"/>
  <c r="AM107"/>
  <c r="AM84"/>
  <c r="AM43"/>
  <c r="AM64"/>
  <c r="AO112"/>
  <c r="AO107"/>
  <c r="AO84"/>
  <c r="AO43"/>
  <c r="AO64"/>
  <c r="AQ112"/>
  <c r="AQ107"/>
  <c r="AQ84"/>
  <c r="AQ43"/>
  <c r="AQ64"/>
  <c r="AS112"/>
  <c r="AS107"/>
  <c r="AS84"/>
  <c r="AS43"/>
  <c r="AS64"/>
  <c r="AU112"/>
  <c r="AU107"/>
  <c r="AU84"/>
  <c r="AU43"/>
  <c r="AU64"/>
  <c r="AW112"/>
  <c r="AW107"/>
  <c r="AW84"/>
  <c r="AW43"/>
  <c r="AW64"/>
  <c r="AY112"/>
  <c r="AY107"/>
  <c r="AY84"/>
  <c r="AY43"/>
  <c r="AY64"/>
  <c r="BA112"/>
  <c r="BA107"/>
  <c r="BA84"/>
  <c r="BA43"/>
  <c r="BA64"/>
  <c r="BC112"/>
  <c r="BC107"/>
  <c r="BC84"/>
  <c r="BC43"/>
  <c r="BC64"/>
  <c r="BE112"/>
  <c r="BE107"/>
  <c r="BE84"/>
  <c r="BE43"/>
  <c r="BE64"/>
  <c r="BG112"/>
  <c r="BG107"/>
  <c r="BG84"/>
  <c r="BG43"/>
  <c r="BG64"/>
  <c r="BI112"/>
  <c r="BI107"/>
  <c r="BI84"/>
  <c r="BI43"/>
  <c r="BI64"/>
  <c r="BK112"/>
  <c r="BK107"/>
  <c r="BK84"/>
  <c r="BK43"/>
  <c r="BK64"/>
  <c r="BM112"/>
  <c r="BM107"/>
  <c r="BM84"/>
  <c r="BM43"/>
  <c r="BM64"/>
  <c r="BO112"/>
  <c r="BO107"/>
  <c r="BO84"/>
  <c r="BO43"/>
  <c r="BO64"/>
  <c r="BQ112"/>
  <c r="BQ107"/>
  <c r="BQ84"/>
  <c r="BQ43"/>
  <c r="BQ64"/>
  <c r="BS112"/>
  <c r="BS107"/>
  <c r="BS84"/>
  <c r="BS43"/>
  <c r="BS64"/>
  <c r="BU112"/>
  <c r="BU107"/>
  <c r="BU84"/>
  <c r="BU43"/>
  <c r="BU64"/>
  <c r="BW112"/>
  <c r="BW107"/>
  <c r="BW84"/>
  <c r="BW43"/>
  <c r="BW64"/>
  <c r="BY112"/>
  <c r="BY107"/>
  <c r="BY84"/>
  <c r="BY43"/>
  <c r="BY64"/>
  <c r="CA112"/>
  <c r="CA107"/>
  <c r="CA84"/>
  <c r="CA43"/>
  <c r="CA64"/>
  <c r="CC112"/>
  <c r="CC107"/>
  <c r="CC84"/>
  <c r="CC43"/>
  <c r="CC64"/>
  <c r="CE112"/>
  <c r="CE107"/>
  <c r="CE84"/>
  <c r="CE43"/>
  <c r="CE64"/>
  <c r="CG112"/>
  <c r="CG107"/>
  <c r="CG84"/>
  <c r="CG43"/>
  <c r="CG64"/>
  <c r="CI112"/>
  <c r="CI107"/>
  <c r="CI84"/>
  <c r="CI43"/>
  <c r="CI64"/>
  <c r="CK112"/>
  <c r="CK107"/>
  <c r="CK84"/>
  <c r="CK43"/>
  <c r="CK64"/>
  <c r="CM112"/>
  <c r="CM107"/>
  <c r="CM84"/>
  <c r="CM43"/>
  <c r="CM64"/>
  <c r="CO112"/>
  <c r="CO107"/>
  <c r="CO84"/>
  <c r="CO43"/>
  <c r="CO64"/>
  <c r="CQ112"/>
  <c r="CQ107"/>
  <c r="CQ84"/>
  <c r="CQ43"/>
  <c r="CQ64"/>
  <c r="CS112"/>
  <c r="CS107"/>
  <c r="CS84"/>
  <c r="CS43"/>
  <c r="CS64"/>
  <c r="CU112"/>
  <c r="CU107"/>
  <c r="CU84"/>
  <c r="CU43"/>
  <c r="CU64"/>
  <c r="CW112"/>
  <c r="CW107"/>
  <c r="CW84"/>
  <c r="CW43"/>
  <c r="CW64"/>
  <c r="CY112"/>
  <c r="CY107"/>
  <c r="CY84"/>
  <c r="CY43"/>
  <c r="CY64"/>
  <c r="DA112"/>
  <c r="DA107"/>
  <c r="DA84"/>
  <c r="DA43"/>
  <c r="DA64"/>
  <c r="DC112"/>
  <c r="DC107"/>
  <c r="DC84"/>
  <c r="DC43"/>
  <c r="DC64"/>
  <c r="DE112"/>
  <c r="DE107"/>
  <c r="DE84"/>
  <c r="DE43"/>
  <c r="DE64"/>
  <c r="DG112"/>
  <c r="DG107"/>
  <c r="DG84"/>
  <c r="DG43"/>
  <c r="DG64"/>
  <c r="J44"/>
  <c r="DL65"/>
  <c r="DQ57"/>
  <c r="BG5"/>
  <c r="DO5"/>
  <c r="DO42" s="1"/>
  <c r="DO111" s="1"/>
  <c r="F4" i="75" s="1"/>
  <c r="F6" s="1"/>
  <c r="F5" i="74" s="1"/>
  <c r="DL14" i="8"/>
  <c r="DL44" s="1"/>
  <c r="DK44" s="1"/>
  <c r="DK45" s="1"/>
  <c r="DI16"/>
  <c r="DQ16"/>
  <c r="DU16" s="1"/>
  <c r="DI18"/>
  <c r="DQ18"/>
  <c r="DU18" s="1"/>
  <c r="DI20"/>
  <c r="DQ20"/>
  <c r="DU20" s="1"/>
  <c r="DI22"/>
  <c r="DQ22"/>
  <c r="DU22" s="1"/>
  <c r="DI24"/>
  <c r="DQ24"/>
  <c r="DU24" s="1"/>
  <c r="DI26"/>
  <c r="DQ26"/>
  <c r="DU26" s="1"/>
  <c r="DS111"/>
  <c r="J4" i="75" s="1"/>
  <c r="J6" s="1"/>
  <c r="DK111" i="8"/>
  <c r="B4" i="75" s="1"/>
  <c r="B6" s="1"/>
  <c r="B5" i="74" s="1"/>
  <c r="B9" s="1"/>
  <c r="N111" i="8"/>
  <c r="N106"/>
  <c r="N83"/>
  <c r="N63"/>
  <c r="N42"/>
  <c r="R111"/>
  <c r="R106"/>
  <c r="R83"/>
  <c r="R63"/>
  <c r="R42"/>
  <c r="V111"/>
  <c r="V106"/>
  <c r="V83"/>
  <c r="V63"/>
  <c r="V42"/>
  <c r="Z111"/>
  <c r="Z106"/>
  <c r="Z83"/>
  <c r="Z63"/>
  <c r="Z42"/>
  <c r="AF111"/>
  <c r="AF106"/>
  <c r="AF83"/>
  <c r="AF63"/>
  <c r="AF42"/>
  <c r="AJ111"/>
  <c r="AJ106"/>
  <c r="AJ83"/>
  <c r="AJ63"/>
  <c r="AJ42"/>
  <c r="AN111"/>
  <c r="AN106"/>
  <c r="AN83"/>
  <c r="AN63"/>
  <c r="AN42"/>
  <c r="AP111"/>
  <c r="AP106"/>
  <c r="AP83"/>
  <c r="AP63"/>
  <c r="AP42"/>
  <c r="AT111"/>
  <c r="AT106"/>
  <c r="AT83"/>
  <c r="AT63"/>
  <c r="AT42"/>
  <c r="AX111"/>
  <c r="AX106"/>
  <c r="AX83"/>
  <c r="AX63"/>
  <c r="AX42"/>
  <c r="BB111"/>
  <c r="BB106"/>
  <c r="BB83"/>
  <c r="BB63"/>
  <c r="BB42"/>
  <c r="BF111"/>
  <c r="BF106"/>
  <c r="BF83"/>
  <c r="BF63"/>
  <c r="BF42"/>
  <c r="BJ111"/>
  <c r="BJ106"/>
  <c r="BJ83"/>
  <c r="BJ63"/>
  <c r="BJ42"/>
  <c r="BN111"/>
  <c r="BN106"/>
  <c r="BN83"/>
  <c r="BN63"/>
  <c r="BN42"/>
  <c r="BR111"/>
  <c r="BR106"/>
  <c r="BR83"/>
  <c r="BR63"/>
  <c r="BR42"/>
  <c r="BV111"/>
  <c r="BV106"/>
  <c r="BV83"/>
  <c r="BV63"/>
  <c r="BV42"/>
  <c r="BZ111"/>
  <c r="BZ106"/>
  <c r="BZ83"/>
  <c r="BZ63"/>
  <c r="BZ42"/>
  <c r="CD111"/>
  <c r="CD106"/>
  <c r="CD83"/>
  <c r="CD63"/>
  <c r="CD42"/>
  <c r="CH111"/>
  <c r="CH106"/>
  <c r="CH83"/>
  <c r="CH63"/>
  <c r="CH42"/>
  <c r="CL111"/>
  <c r="CL106"/>
  <c r="CL83"/>
  <c r="CL63"/>
  <c r="CL42"/>
  <c r="CP111"/>
  <c r="CP106"/>
  <c r="CP83"/>
  <c r="CP63"/>
  <c r="CP42"/>
  <c r="CT111"/>
  <c r="CT106"/>
  <c r="CT83"/>
  <c r="CT63"/>
  <c r="CT42"/>
  <c r="CZ111"/>
  <c r="CZ106"/>
  <c r="CZ83"/>
  <c r="CZ63"/>
  <c r="CZ42"/>
  <c r="DD111"/>
  <c r="DD106"/>
  <c r="DD83"/>
  <c r="DD63"/>
  <c r="DD42"/>
  <c r="J43"/>
  <c r="N112"/>
  <c r="N107"/>
  <c r="N84"/>
  <c r="N64"/>
  <c r="N43"/>
  <c r="P112"/>
  <c r="P107"/>
  <c r="P84"/>
  <c r="P64"/>
  <c r="P43"/>
  <c r="R112"/>
  <c r="R107"/>
  <c r="R84"/>
  <c r="R64"/>
  <c r="R43"/>
  <c r="T112"/>
  <c r="T107"/>
  <c r="T84"/>
  <c r="T64"/>
  <c r="T43"/>
  <c r="V112"/>
  <c r="V107"/>
  <c r="V84"/>
  <c r="V64"/>
  <c r="V43"/>
  <c r="X112"/>
  <c r="X107"/>
  <c r="X84"/>
  <c r="X64"/>
  <c r="X43"/>
  <c r="Z112"/>
  <c r="Z107"/>
  <c r="Z84"/>
  <c r="Z64"/>
  <c r="Z43"/>
  <c r="AB112"/>
  <c r="AB107"/>
  <c r="AB84"/>
  <c r="AB64"/>
  <c r="AB43"/>
  <c r="AD112"/>
  <c r="AD107"/>
  <c r="AD84"/>
  <c r="AD64"/>
  <c r="AD43"/>
  <c r="AF112"/>
  <c r="AF107"/>
  <c r="AF84"/>
  <c r="AF64"/>
  <c r="AF43"/>
  <c r="AH112"/>
  <c r="AH107"/>
  <c r="AH84"/>
  <c r="AH64"/>
  <c r="AH43"/>
  <c r="AJ112"/>
  <c r="AJ107"/>
  <c r="AJ84"/>
  <c r="AJ64"/>
  <c r="AJ43"/>
  <c r="AL112"/>
  <c r="AL107"/>
  <c r="AL84"/>
  <c r="AL64"/>
  <c r="AL43"/>
  <c r="AN112"/>
  <c r="AN107"/>
  <c r="AN84"/>
  <c r="AN64"/>
  <c r="AN43"/>
  <c r="AP112"/>
  <c r="AP107"/>
  <c r="AP84"/>
  <c r="AP64"/>
  <c r="AP43"/>
  <c r="AR112"/>
  <c r="AR107"/>
  <c r="AR84"/>
  <c r="AR64"/>
  <c r="AR43"/>
  <c r="AT112"/>
  <c r="AT107"/>
  <c r="AT84"/>
  <c r="AT64"/>
  <c r="AT43"/>
  <c r="AV112"/>
  <c r="AV107"/>
  <c r="AV84"/>
  <c r="AV64"/>
  <c r="AV43"/>
  <c r="AX112"/>
  <c r="AX107"/>
  <c r="AX84"/>
  <c r="AX64"/>
  <c r="AX43"/>
  <c r="AZ112"/>
  <c r="AZ107"/>
  <c r="AZ84"/>
  <c r="AZ64"/>
  <c r="AZ43"/>
  <c r="BB112"/>
  <c r="BB107"/>
  <c r="BB84"/>
  <c r="BB64"/>
  <c r="BB43"/>
  <c r="BD112"/>
  <c r="BD107"/>
  <c r="BD84"/>
  <c r="BD64"/>
  <c r="BD43"/>
  <c r="BF112"/>
  <c r="BF107"/>
  <c r="BF84"/>
  <c r="BF64"/>
  <c r="BF43"/>
  <c r="BH112"/>
  <c r="BH107"/>
  <c r="BH84"/>
  <c r="BH64"/>
  <c r="BH43"/>
  <c r="BJ112"/>
  <c r="BJ107"/>
  <c r="BJ84"/>
  <c r="BJ64"/>
  <c r="BJ43"/>
  <c r="BL112"/>
  <c r="BL107"/>
  <c r="BL84"/>
  <c r="BL64"/>
  <c r="BL43"/>
  <c r="BN112"/>
  <c r="BN107"/>
  <c r="BN84"/>
  <c r="BN64"/>
  <c r="BN43"/>
  <c r="BP112"/>
  <c r="BP107"/>
  <c r="BP84"/>
  <c r="BP64"/>
  <c r="BP43"/>
  <c r="BR112"/>
  <c r="BR107"/>
  <c r="BR84"/>
  <c r="BR64"/>
  <c r="BR43"/>
  <c r="BT112"/>
  <c r="BT107"/>
  <c r="BT84"/>
  <c r="BT64"/>
  <c r="BT43"/>
  <c r="BV112"/>
  <c r="BV107"/>
  <c r="BV84"/>
  <c r="BV64"/>
  <c r="BV43"/>
  <c r="BX112"/>
  <c r="BX107"/>
  <c r="BX84"/>
  <c r="BX64"/>
  <c r="BX43"/>
  <c r="BZ112"/>
  <c r="BZ107"/>
  <c r="BZ84"/>
  <c r="BZ64"/>
  <c r="BZ43"/>
  <c r="CB112"/>
  <c r="CB107"/>
  <c r="CB84"/>
  <c r="CB64"/>
  <c r="CB43"/>
  <c r="CD112"/>
  <c r="CD107"/>
  <c r="CD84"/>
  <c r="CD64"/>
  <c r="CD43"/>
  <c r="CF112"/>
  <c r="CF107"/>
  <c r="CF84"/>
  <c r="CF64"/>
  <c r="CF43"/>
  <c r="CH112"/>
  <c r="CH107"/>
  <c r="CH84"/>
  <c r="CH64"/>
  <c r="CH43"/>
  <c r="CJ112"/>
  <c r="CJ107"/>
  <c r="CJ84"/>
  <c r="CJ64"/>
  <c r="CJ43"/>
  <c r="CL112"/>
  <c r="CL107"/>
  <c r="CL84"/>
  <c r="CL64"/>
  <c r="CL43"/>
  <c r="CN112"/>
  <c r="CN107"/>
  <c r="CN84"/>
  <c r="CN64"/>
  <c r="CN43"/>
  <c r="CP112"/>
  <c r="CP107"/>
  <c r="CP84"/>
  <c r="CP64"/>
  <c r="CP43"/>
  <c r="CR112"/>
  <c r="CR107"/>
  <c r="CR84"/>
  <c r="CR64"/>
  <c r="CR43"/>
  <c r="CT112"/>
  <c r="CT107"/>
  <c r="CT84"/>
  <c r="CT64"/>
  <c r="CT43"/>
  <c r="CV112"/>
  <c r="CV107"/>
  <c r="CV84"/>
  <c r="CV64"/>
  <c r="CV43"/>
  <c r="CX112"/>
  <c r="CX107"/>
  <c r="CX84"/>
  <c r="CX64"/>
  <c r="CX43"/>
  <c r="CZ112"/>
  <c r="CZ107"/>
  <c r="CZ84"/>
  <c r="CZ64"/>
  <c r="CZ43"/>
  <c r="DB112"/>
  <c r="DB107"/>
  <c r="DB84"/>
  <c r="DB64"/>
  <c r="DB43"/>
  <c r="DD112"/>
  <c r="DD107"/>
  <c r="DD84"/>
  <c r="DD64"/>
  <c r="DD43"/>
  <c r="DF112"/>
  <c r="DF107"/>
  <c r="DF84"/>
  <c r="DF64"/>
  <c r="DF43"/>
  <c r="DU52"/>
  <c r="DU64" s="1"/>
  <c r="DQ64"/>
  <c r="DI9"/>
  <c r="DL9"/>
  <c r="DL43" s="1"/>
  <c r="DL45" s="1"/>
  <c r="DI15"/>
  <c r="DQ15"/>
  <c r="DU15" s="1"/>
  <c r="DI17"/>
  <c r="DQ17"/>
  <c r="DU17" s="1"/>
  <c r="DI19"/>
  <c r="DQ19"/>
  <c r="DU19" s="1"/>
  <c r="DI21"/>
  <c r="DQ21"/>
  <c r="DU21" s="1"/>
  <c r="DI23"/>
  <c r="DQ23"/>
  <c r="DU23" s="1"/>
  <c r="DI25"/>
  <c r="DQ25"/>
  <c r="DU25" s="1"/>
  <c r="DI27"/>
  <c r="DQ27"/>
  <c r="DU27" s="1"/>
  <c r="DP111"/>
  <c r="G4" i="75" s="1"/>
  <c r="G6" s="1"/>
  <c r="G5" i="74" s="1"/>
  <c r="DQ48" i="8"/>
  <c r="DN111"/>
  <c r="E4" i="75" s="1"/>
  <c r="E6" s="1"/>
  <c r="E5" i="74" s="1"/>
  <c r="DM111" i="8"/>
  <c r="D4" i="75" s="1"/>
  <c r="D6" s="1"/>
  <c r="D5" i="74" s="1"/>
  <c r="J5"/>
  <c r="B14" i="75"/>
  <c r="DS112" i="8"/>
  <c r="K8" i="75"/>
  <c r="K10" s="1"/>
  <c r="K6" i="74" s="1"/>
  <c r="K4" i="75"/>
  <c r="K6" s="1"/>
  <c r="I5" i="74"/>
  <c r="C5"/>
  <c r="W142" i="2"/>
  <c r="W146"/>
  <c r="AE146" s="1"/>
  <c r="F5" i="11"/>
  <c r="F3"/>
  <c r="F4"/>
  <c r="F6"/>
  <c r="F7"/>
  <c r="D7"/>
  <c r="L37" i="21"/>
  <c r="P30"/>
  <c r="W139" i="2"/>
  <c r="V139"/>
  <c r="U139"/>
  <c r="T139"/>
  <c r="S139"/>
  <c r="R139"/>
  <c r="Q139"/>
  <c r="L139"/>
  <c r="AC138"/>
  <c r="AB138"/>
  <c r="Z138"/>
  <c r="Y138"/>
  <c r="X138"/>
  <c r="AC137"/>
  <c r="AB137"/>
  <c r="AA137"/>
  <c r="Y137"/>
  <c r="X137"/>
  <c r="AC136"/>
  <c r="AB136"/>
  <c r="AA136"/>
  <c r="Z136"/>
  <c r="X136"/>
  <c r="DQ108" i="61" l="1"/>
  <c r="H22" i="75"/>
  <c r="H23" s="1"/>
  <c r="H13" i="74" s="1"/>
  <c r="DR109" i="61"/>
  <c r="DL107"/>
  <c r="DL44"/>
  <c r="DJ44" s="1"/>
  <c r="DH44" s="1"/>
  <c r="C18" i="75"/>
  <c r="DM109" i="61"/>
  <c r="K12" i="74"/>
  <c r="K27" i="75"/>
  <c r="F17"/>
  <c r="F19" s="1"/>
  <c r="DR111" i="60"/>
  <c r="DR45"/>
  <c r="G12" i="74"/>
  <c r="B13"/>
  <c r="DM42" i="60"/>
  <c r="DN111"/>
  <c r="DN45"/>
  <c r="DR113"/>
  <c r="J25" i="75"/>
  <c r="J26" s="1"/>
  <c r="DN112" i="60"/>
  <c r="F21" i="75"/>
  <c r="DR112" i="60"/>
  <c r="I21" i="75" s="1"/>
  <c r="I23" s="1"/>
  <c r="I13" i="74" s="1"/>
  <c r="J21" i="75"/>
  <c r="J23" s="1"/>
  <c r="J13" i="74" s="1"/>
  <c r="J17" i="75"/>
  <c r="J19" s="1"/>
  <c r="DS114" i="60"/>
  <c r="J113" i="8"/>
  <c r="I9" i="75"/>
  <c r="DS109" i="59"/>
  <c r="DI112" i="8"/>
  <c r="DI107"/>
  <c r="DI84"/>
  <c r="DI64"/>
  <c r="DI43"/>
  <c r="BG111"/>
  <c r="BG106"/>
  <c r="BG83"/>
  <c r="BG63"/>
  <c r="BG42"/>
  <c r="BG45" s="1"/>
  <c r="J111"/>
  <c r="J45"/>
  <c r="DD45"/>
  <c r="DD86"/>
  <c r="DC86" s="1"/>
  <c r="DD114"/>
  <c r="DC114" s="1"/>
  <c r="CZ66"/>
  <c r="CY66" s="1"/>
  <c r="CX66" s="1"/>
  <c r="CW66" s="1"/>
  <c r="CZ109"/>
  <c r="CY109" s="1"/>
  <c r="CT45"/>
  <c r="CT86"/>
  <c r="CS86" s="1"/>
  <c r="CT114"/>
  <c r="CS114" s="1"/>
  <c r="CP109"/>
  <c r="CL45"/>
  <c r="CL86"/>
  <c r="CK86" s="1"/>
  <c r="CL114"/>
  <c r="CK114" s="1"/>
  <c r="CH109"/>
  <c r="CD45"/>
  <c r="CD86"/>
  <c r="CC86" s="1"/>
  <c r="CD114"/>
  <c r="CC114" s="1"/>
  <c r="BZ109"/>
  <c r="BV45"/>
  <c r="BV86"/>
  <c r="BU86" s="1"/>
  <c r="BV114"/>
  <c r="BU114" s="1"/>
  <c r="BR109"/>
  <c r="BN45"/>
  <c r="BN86"/>
  <c r="BM86" s="1"/>
  <c r="BN114"/>
  <c r="BM114" s="1"/>
  <c r="BJ109"/>
  <c r="BF45"/>
  <c r="BF114"/>
  <c r="BE114" s="1"/>
  <c r="AX45"/>
  <c r="AX114"/>
  <c r="AW114" s="1"/>
  <c r="AP45"/>
  <c r="AP114"/>
  <c r="AO114" s="1"/>
  <c r="AJ45"/>
  <c r="AJ86"/>
  <c r="AJ114"/>
  <c r="AI114" s="1"/>
  <c r="Z45"/>
  <c r="Z114"/>
  <c r="Y114" s="1"/>
  <c r="R45"/>
  <c r="R114"/>
  <c r="Q114" s="1"/>
  <c r="DQ9"/>
  <c r="DQ5"/>
  <c r="DG45"/>
  <c r="DE109"/>
  <c r="DC45"/>
  <c r="DA109"/>
  <c r="CY45"/>
  <c r="CW109"/>
  <c r="CU45"/>
  <c r="CS109"/>
  <c r="CQ45"/>
  <c r="CO109"/>
  <c r="CM45"/>
  <c r="CK109"/>
  <c r="CI45"/>
  <c r="CG109"/>
  <c r="CE45"/>
  <c r="CC109"/>
  <c r="CA45"/>
  <c r="BY109"/>
  <c r="BW45"/>
  <c r="BU109"/>
  <c r="BS45"/>
  <c r="BQ109"/>
  <c r="BO45"/>
  <c r="BM109"/>
  <c r="BK45"/>
  <c r="BI109"/>
  <c r="BE45"/>
  <c r="BA45"/>
  <c r="AW45"/>
  <c r="AS45"/>
  <c r="AO45"/>
  <c r="AK45"/>
  <c r="AG45"/>
  <c r="AC45"/>
  <c r="Y45"/>
  <c r="U45"/>
  <c r="Q45"/>
  <c r="Q86"/>
  <c r="O66"/>
  <c r="N66" s="1"/>
  <c r="O109"/>
  <c r="N109" s="1"/>
  <c r="M45"/>
  <c r="M86"/>
  <c r="DF109"/>
  <c r="DB45"/>
  <c r="DB86"/>
  <c r="DA86" s="1"/>
  <c r="DB114"/>
  <c r="DA114" s="1"/>
  <c r="CX109"/>
  <c r="CV45"/>
  <c r="CV86"/>
  <c r="CU86" s="1"/>
  <c r="CV114"/>
  <c r="CU114" s="1"/>
  <c r="CR66"/>
  <c r="CQ66" s="1"/>
  <c r="CP66" s="1"/>
  <c r="CO66" s="1"/>
  <c r="CR109"/>
  <c r="CQ109" s="1"/>
  <c r="CN45"/>
  <c r="CN86"/>
  <c r="CM86" s="1"/>
  <c r="CN114"/>
  <c r="CM114" s="1"/>
  <c r="CJ66"/>
  <c r="CI66" s="1"/>
  <c r="CH66" s="1"/>
  <c r="CG66" s="1"/>
  <c r="CJ109"/>
  <c r="CI109" s="1"/>
  <c r="CF45"/>
  <c r="CF86"/>
  <c r="CE86" s="1"/>
  <c r="CF114"/>
  <c r="CE114" s="1"/>
  <c r="CB66"/>
  <c r="CA66" s="1"/>
  <c r="BZ66" s="1"/>
  <c r="BY66" s="1"/>
  <c r="CB109"/>
  <c r="CA109" s="1"/>
  <c r="BX45"/>
  <c r="BX86"/>
  <c r="BW86" s="1"/>
  <c r="BX114"/>
  <c r="BW114" s="1"/>
  <c r="BT66"/>
  <c r="BS66" s="1"/>
  <c r="BR66" s="1"/>
  <c r="BQ66" s="1"/>
  <c r="BT109"/>
  <c r="BS109" s="1"/>
  <c r="BP45"/>
  <c r="BP86"/>
  <c r="BO86" s="1"/>
  <c r="BP114"/>
  <c r="BO114" s="1"/>
  <c r="BL66"/>
  <c r="BK66" s="1"/>
  <c r="BJ66" s="1"/>
  <c r="BI66" s="1"/>
  <c r="BL109"/>
  <c r="BK109" s="1"/>
  <c r="BH45"/>
  <c r="BH86"/>
  <c r="BG86" s="1"/>
  <c r="BF86" s="1"/>
  <c r="BE86" s="1"/>
  <c r="BH114"/>
  <c r="BG114" s="1"/>
  <c r="BD66"/>
  <c r="BC66" s="1"/>
  <c r="BB66" s="1"/>
  <c r="AZ45"/>
  <c r="AZ86"/>
  <c r="AZ114"/>
  <c r="AY114" s="1"/>
  <c r="AV66"/>
  <c r="AU66" s="1"/>
  <c r="AT66" s="1"/>
  <c r="AR45"/>
  <c r="AR86"/>
  <c r="AR114"/>
  <c r="AQ114" s="1"/>
  <c r="AH45"/>
  <c r="AH114"/>
  <c r="AG114" s="1"/>
  <c r="AB45"/>
  <c r="AB86"/>
  <c r="AB114"/>
  <c r="AA114" s="1"/>
  <c r="T45"/>
  <c r="T86"/>
  <c r="S86" s="1"/>
  <c r="R86" s="1"/>
  <c r="T114"/>
  <c r="S114" s="1"/>
  <c r="DQ14"/>
  <c r="DU48"/>
  <c r="DU63" s="1"/>
  <c r="DU66" s="1"/>
  <c r="DQ63"/>
  <c r="DU57"/>
  <c r="DU65" s="1"/>
  <c r="DQ65"/>
  <c r="DD66"/>
  <c r="DC66" s="1"/>
  <c r="DB66" s="1"/>
  <c r="DA66" s="1"/>
  <c r="DD109"/>
  <c r="DC109" s="1"/>
  <c r="CZ45"/>
  <c r="CZ86"/>
  <c r="CY86" s="1"/>
  <c r="CZ114"/>
  <c r="CY114" s="1"/>
  <c r="CT109"/>
  <c r="CP45"/>
  <c r="CP86"/>
  <c r="CO86" s="1"/>
  <c r="CP114"/>
  <c r="CO114" s="1"/>
  <c r="CL109"/>
  <c r="CH45"/>
  <c r="CH86"/>
  <c r="CG86" s="1"/>
  <c r="CH114"/>
  <c r="CG114" s="1"/>
  <c r="CD109"/>
  <c r="BZ45"/>
  <c r="BZ86"/>
  <c r="BY86" s="1"/>
  <c r="BZ114"/>
  <c r="BY114" s="1"/>
  <c r="BV109"/>
  <c r="BR45"/>
  <c r="BR86"/>
  <c r="BQ86" s="1"/>
  <c r="BR114"/>
  <c r="BQ114" s="1"/>
  <c r="BN109"/>
  <c r="BJ45"/>
  <c r="BJ86"/>
  <c r="BI86" s="1"/>
  <c r="BJ114"/>
  <c r="BI114" s="1"/>
  <c r="BB45"/>
  <c r="BB114"/>
  <c r="BA114" s="1"/>
  <c r="AT45"/>
  <c r="AT114"/>
  <c r="AS114" s="1"/>
  <c r="AN45"/>
  <c r="AN86"/>
  <c r="AN114"/>
  <c r="AM114" s="1"/>
  <c r="AF45"/>
  <c r="AF86"/>
  <c r="AF114"/>
  <c r="AE114" s="1"/>
  <c r="V45"/>
  <c r="V114"/>
  <c r="U114" s="1"/>
  <c r="N45"/>
  <c r="N114"/>
  <c r="M114" s="1"/>
  <c r="J112"/>
  <c r="DE45"/>
  <c r="DA45"/>
  <c r="CW45"/>
  <c r="CS45"/>
  <c r="CO45"/>
  <c r="CK45"/>
  <c r="CG45"/>
  <c r="CC45"/>
  <c r="BY45"/>
  <c r="BU45"/>
  <c r="BQ45"/>
  <c r="BM45"/>
  <c r="BI45"/>
  <c r="BE66"/>
  <c r="BC45"/>
  <c r="BC86"/>
  <c r="BB86" s="1"/>
  <c r="BA86" s="1"/>
  <c r="BA66"/>
  <c r="AY45"/>
  <c r="AY86"/>
  <c r="AX86" s="1"/>
  <c r="AW86" s="1"/>
  <c r="AW66"/>
  <c r="AU45"/>
  <c r="AU86"/>
  <c r="AT86" s="1"/>
  <c r="AS86" s="1"/>
  <c r="AS66"/>
  <c r="AR66" s="1"/>
  <c r="AQ66" s="1"/>
  <c r="AP66" s="1"/>
  <c r="AQ45"/>
  <c r="AQ86"/>
  <c r="AP86" s="1"/>
  <c r="AO86" s="1"/>
  <c r="AO66"/>
  <c r="AN66" s="1"/>
  <c r="AM66" s="1"/>
  <c r="AL66" s="1"/>
  <c r="AM45"/>
  <c r="AM86"/>
  <c r="AL86" s="1"/>
  <c r="AK86" s="1"/>
  <c r="AK66"/>
  <c r="AJ66" s="1"/>
  <c r="AI66" s="1"/>
  <c r="AH66" s="1"/>
  <c r="AI45"/>
  <c r="AI86"/>
  <c r="AH86" s="1"/>
  <c r="AG86" s="1"/>
  <c r="AG66"/>
  <c r="AF66" s="1"/>
  <c r="AE66" s="1"/>
  <c r="AD66" s="1"/>
  <c r="AE45"/>
  <c r="AE86"/>
  <c r="AD86" s="1"/>
  <c r="AC86" s="1"/>
  <c r="AC66"/>
  <c r="AB66" s="1"/>
  <c r="AA66" s="1"/>
  <c r="Z66" s="1"/>
  <c r="AA45"/>
  <c r="AA86"/>
  <c r="Z86" s="1"/>
  <c r="Y86" s="1"/>
  <c r="Y66"/>
  <c r="X66" s="1"/>
  <c r="W66" s="1"/>
  <c r="V66" s="1"/>
  <c r="W45"/>
  <c r="W86"/>
  <c r="V86" s="1"/>
  <c r="U86" s="1"/>
  <c r="U66"/>
  <c r="T66" s="1"/>
  <c r="S66" s="1"/>
  <c r="R66" s="1"/>
  <c r="Q66" s="1"/>
  <c r="P66" s="1"/>
  <c r="Q109"/>
  <c r="P109" s="1"/>
  <c r="O45"/>
  <c r="O86"/>
  <c r="N86" s="1"/>
  <c r="M66"/>
  <c r="M109"/>
  <c r="DF45"/>
  <c r="DF86"/>
  <c r="DE86" s="1"/>
  <c r="DF114"/>
  <c r="DE114" s="1"/>
  <c r="DB109"/>
  <c r="CX45"/>
  <c r="CX86"/>
  <c r="CW86" s="1"/>
  <c r="CX114"/>
  <c r="CW114" s="1"/>
  <c r="CV66"/>
  <c r="CU66" s="1"/>
  <c r="CT66" s="1"/>
  <c r="CS66" s="1"/>
  <c r="CV109"/>
  <c r="CU109" s="1"/>
  <c r="CR45"/>
  <c r="CR86"/>
  <c r="CQ86" s="1"/>
  <c r="CR114"/>
  <c r="CQ114" s="1"/>
  <c r="CN66"/>
  <c r="CM66" s="1"/>
  <c r="CL66" s="1"/>
  <c r="CK66" s="1"/>
  <c r="CN109"/>
  <c r="CM109" s="1"/>
  <c r="CJ45"/>
  <c r="CJ86"/>
  <c r="CI86" s="1"/>
  <c r="CJ114"/>
  <c r="CI114" s="1"/>
  <c r="CF66"/>
  <c r="CE66" s="1"/>
  <c r="CD66" s="1"/>
  <c r="CC66" s="1"/>
  <c r="CF109"/>
  <c r="CE109" s="1"/>
  <c r="CB45"/>
  <c r="CB86"/>
  <c r="CA86" s="1"/>
  <c r="CB114"/>
  <c r="CA114" s="1"/>
  <c r="BX66"/>
  <c r="BW66" s="1"/>
  <c r="BV66" s="1"/>
  <c r="BU66" s="1"/>
  <c r="BX109"/>
  <c r="BW109" s="1"/>
  <c r="BT45"/>
  <c r="BT86"/>
  <c r="BS86" s="1"/>
  <c r="BT114"/>
  <c r="BS114" s="1"/>
  <c r="BP66"/>
  <c r="BO66" s="1"/>
  <c r="BN66" s="1"/>
  <c r="BM66" s="1"/>
  <c r="BP109"/>
  <c r="BO109" s="1"/>
  <c r="BL45"/>
  <c r="BL86"/>
  <c r="BK86" s="1"/>
  <c r="BL114"/>
  <c r="BK114" s="1"/>
  <c r="BH66"/>
  <c r="BG66" s="1"/>
  <c r="BF66" s="1"/>
  <c r="BH109"/>
  <c r="BG109" s="1"/>
  <c r="BF109" s="1"/>
  <c r="BE109" s="1"/>
  <c r="BD109" s="1"/>
  <c r="BC109" s="1"/>
  <c r="BB109" s="1"/>
  <c r="BA109" s="1"/>
  <c r="AZ109" s="1"/>
  <c r="AY109" s="1"/>
  <c r="AX109" s="1"/>
  <c r="AW109" s="1"/>
  <c r="AV109" s="1"/>
  <c r="AU109" s="1"/>
  <c r="AT109" s="1"/>
  <c r="AS109" s="1"/>
  <c r="AR109" s="1"/>
  <c r="AQ109" s="1"/>
  <c r="AP109" s="1"/>
  <c r="AO109" s="1"/>
  <c r="AN109" s="1"/>
  <c r="AM109" s="1"/>
  <c r="AL109" s="1"/>
  <c r="AK109" s="1"/>
  <c r="AJ109" s="1"/>
  <c r="AI109" s="1"/>
  <c r="AH109" s="1"/>
  <c r="AG109" s="1"/>
  <c r="AF109" s="1"/>
  <c r="AE109" s="1"/>
  <c r="AD109" s="1"/>
  <c r="AC109" s="1"/>
  <c r="AB109" s="1"/>
  <c r="AA109" s="1"/>
  <c r="Z109" s="1"/>
  <c r="Y109" s="1"/>
  <c r="X109" s="1"/>
  <c r="W109" s="1"/>
  <c r="V109" s="1"/>
  <c r="U109" s="1"/>
  <c r="T109" s="1"/>
  <c r="S109" s="1"/>
  <c r="R109" s="1"/>
  <c r="BD45"/>
  <c r="BD86"/>
  <c r="BD114"/>
  <c r="BC114" s="1"/>
  <c r="AZ66"/>
  <c r="AY66" s="1"/>
  <c r="AX66" s="1"/>
  <c r="AV45"/>
  <c r="AV86"/>
  <c r="AV114"/>
  <c r="AU114" s="1"/>
  <c r="AL45"/>
  <c r="AL114"/>
  <c r="AK114" s="1"/>
  <c r="AD45"/>
  <c r="AD114"/>
  <c r="AC114" s="1"/>
  <c r="X45"/>
  <c r="X86"/>
  <c r="X114"/>
  <c r="W114" s="1"/>
  <c r="P45"/>
  <c r="P86"/>
  <c r="P114"/>
  <c r="O114" s="1"/>
  <c r="J66"/>
  <c r="DI5"/>
  <c r="K5" i="74"/>
  <c r="K9" s="1"/>
  <c r="K14" i="75"/>
  <c r="DR112" i="8"/>
  <c r="J8" i="75"/>
  <c r="J10" s="1"/>
  <c r="W150" i="2"/>
  <c r="AE142"/>
  <c r="AE150" s="1"/>
  <c r="DP108" i="61" l="1"/>
  <c r="G22" i="75"/>
  <c r="G23" s="1"/>
  <c r="G13" i="74" s="1"/>
  <c r="DQ109" i="61"/>
  <c r="B18" i="75"/>
  <c r="B19" s="1"/>
  <c r="DL109" i="61"/>
  <c r="DL42" i="60"/>
  <c r="DM111"/>
  <c r="DM45"/>
  <c r="I17" i="75"/>
  <c r="I19" s="1"/>
  <c r="DR114" i="60"/>
  <c r="F12" i="74"/>
  <c r="J12"/>
  <c r="J27" i="75"/>
  <c r="DM112" i="60"/>
  <c r="D21" i="75" s="1"/>
  <c r="E21"/>
  <c r="DQ113" i="60"/>
  <c r="I25" i="75"/>
  <c r="I26" s="1"/>
  <c r="E17"/>
  <c r="E19" s="1"/>
  <c r="DI111" i="8"/>
  <c r="DI106"/>
  <c r="DI109" s="1"/>
  <c r="DH109" s="1"/>
  <c r="DG109" s="1"/>
  <c r="DI83"/>
  <c r="DI86" s="1"/>
  <c r="DG86" s="1"/>
  <c r="DI63"/>
  <c r="DI66" s="1"/>
  <c r="DG66" s="1"/>
  <c r="DF66" s="1"/>
  <c r="DE66" s="1"/>
  <c r="DI42"/>
  <c r="DI45" s="1"/>
  <c r="DQ66"/>
  <c r="DU14"/>
  <c r="DQ44"/>
  <c r="DP44" s="1"/>
  <c r="DU5"/>
  <c r="DU42" s="1"/>
  <c r="DQ42"/>
  <c r="DU44"/>
  <c r="DU9"/>
  <c r="DU43" s="1"/>
  <c r="DU112" s="1"/>
  <c r="L8" i="75" s="1"/>
  <c r="L10" s="1"/>
  <c r="L6" i="74" s="1"/>
  <c r="DQ43" i="8"/>
  <c r="DU109"/>
  <c r="DT109" s="1"/>
  <c r="DS109" s="1"/>
  <c r="DR109" s="1"/>
  <c r="DQ109" s="1"/>
  <c r="DP109" s="1"/>
  <c r="DO109" s="1"/>
  <c r="DN109" s="1"/>
  <c r="DM109" s="1"/>
  <c r="DL109" s="1"/>
  <c r="DK109" s="1"/>
  <c r="J114"/>
  <c r="DQ113"/>
  <c r="J6" i="74"/>
  <c r="J9" s="1"/>
  <c r="J14" i="75"/>
  <c r="DQ112" i="8"/>
  <c r="I8" i="75"/>
  <c r="I10" s="1"/>
  <c r="AC135" i="2"/>
  <c r="AC139" s="1"/>
  <c r="AB135"/>
  <c r="AB139" s="1"/>
  <c r="AA135"/>
  <c r="Z135"/>
  <c r="X135"/>
  <c r="X139" s="1"/>
  <c r="B12" i="74" l="1"/>
  <c r="B27" i="75"/>
  <c r="DO108" i="61"/>
  <c r="F22" i="75"/>
  <c r="F23" s="1"/>
  <c r="F13" i="74" s="1"/>
  <c r="DP109" i="61"/>
  <c r="I12" i="74"/>
  <c r="I27" i="75"/>
  <c r="DL111" i="60"/>
  <c r="DL45"/>
  <c r="E12" i="74"/>
  <c r="DP113" i="60"/>
  <c r="H25" i="75"/>
  <c r="H26" s="1"/>
  <c r="H27" s="1"/>
  <c r="DQ114" i="60"/>
  <c r="D17" i="75"/>
  <c r="D19" s="1"/>
  <c r="DO44" i="8"/>
  <c r="DP45"/>
  <c r="DQ45"/>
  <c r="DT44"/>
  <c r="DU113"/>
  <c r="DU111"/>
  <c r="DU45"/>
  <c r="DQ111"/>
  <c r="H4" i="75" s="1"/>
  <c r="H6" s="1"/>
  <c r="H5" i="74" s="1"/>
  <c r="I6"/>
  <c r="I9" s="1"/>
  <c r="I14" i="75"/>
  <c r="DP112" i="8"/>
  <c r="H8" i="75"/>
  <c r="H10" s="1"/>
  <c r="DP113" i="8"/>
  <c r="H12" i="10"/>
  <c r="V128" i="2"/>
  <c r="U128"/>
  <c r="S128"/>
  <c r="R128"/>
  <c r="Q128"/>
  <c r="O128"/>
  <c r="AC128" s="1"/>
  <c r="M128"/>
  <c r="T128" s="1"/>
  <c r="V127"/>
  <c r="V130" s="1"/>
  <c r="U127"/>
  <c r="T127"/>
  <c r="T130" s="1"/>
  <c r="R127"/>
  <c r="Q127"/>
  <c r="Q130" s="1"/>
  <c r="O127"/>
  <c r="K127"/>
  <c r="V122"/>
  <c r="U122"/>
  <c r="T122"/>
  <c r="S122"/>
  <c r="R122"/>
  <c r="Q122"/>
  <c r="O122"/>
  <c r="AC122" s="1"/>
  <c r="M122"/>
  <c r="V121"/>
  <c r="V124" s="1"/>
  <c r="U121"/>
  <c r="U124" s="1"/>
  <c r="T121"/>
  <c r="T124" s="1"/>
  <c r="R121"/>
  <c r="R124" s="1"/>
  <c r="Q121"/>
  <c r="O121"/>
  <c r="AB121" s="1"/>
  <c r="K121"/>
  <c r="V116"/>
  <c r="U116"/>
  <c r="S116"/>
  <c r="R116"/>
  <c r="Q116"/>
  <c r="O116"/>
  <c r="AB116" s="1"/>
  <c r="M116"/>
  <c r="T116" s="1"/>
  <c r="V115"/>
  <c r="U115"/>
  <c r="T115"/>
  <c r="R115"/>
  <c r="Q115"/>
  <c r="O115"/>
  <c r="K115"/>
  <c r="V110"/>
  <c r="U110"/>
  <c r="S110"/>
  <c r="R110"/>
  <c r="Q110"/>
  <c r="O110"/>
  <c r="AB110" s="1"/>
  <c r="M110"/>
  <c r="T110" s="1"/>
  <c r="V109"/>
  <c r="U109"/>
  <c r="S109"/>
  <c r="R109"/>
  <c r="Q109"/>
  <c r="O109"/>
  <c r="AC109" s="1"/>
  <c r="K109"/>
  <c r="V108"/>
  <c r="V112" s="1"/>
  <c r="U108"/>
  <c r="T108"/>
  <c r="R108"/>
  <c r="Q108"/>
  <c r="O108"/>
  <c r="AC108" s="1"/>
  <c r="K108"/>
  <c r="V101"/>
  <c r="U101"/>
  <c r="T101"/>
  <c r="S101"/>
  <c r="R101"/>
  <c r="Q101"/>
  <c r="W101" s="1"/>
  <c r="O101"/>
  <c r="AC101" s="1"/>
  <c r="K101"/>
  <c r="V100"/>
  <c r="U100"/>
  <c r="T100"/>
  <c r="S100"/>
  <c r="R100"/>
  <c r="Q100"/>
  <c r="W100" s="1"/>
  <c r="O100"/>
  <c r="AC100" s="1"/>
  <c r="K100"/>
  <c r="V99"/>
  <c r="U99"/>
  <c r="T99"/>
  <c r="S99"/>
  <c r="R99"/>
  <c r="Q99"/>
  <c r="W99" s="1"/>
  <c r="O99"/>
  <c r="AC99" s="1"/>
  <c r="K99"/>
  <c r="V98"/>
  <c r="U98"/>
  <c r="T98"/>
  <c r="S98"/>
  <c r="R98"/>
  <c r="Q98"/>
  <c r="W98" s="1"/>
  <c r="O98"/>
  <c r="AC98" s="1"/>
  <c r="K98"/>
  <c r="V97"/>
  <c r="U97"/>
  <c r="T97"/>
  <c r="S97"/>
  <c r="R97"/>
  <c r="Q97"/>
  <c r="W97" s="1"/>
  <c r="O97"/>
  <c r="AC97" s="1"/>
  <c r="K97"/>
  <c r="V96"/>
  <c r="U96"/>
  <c r="T96"/>
  <c r="S96"/>
  <c r="R96"/>
  <c r="Q96"/>
  <c r="W96" s="1"/>
  <c r="O96"/>
  <c r="AC96" s="1"/>
  <c r="K96"/>
  <c r="V95"/>
  <c r="U95"/>
  <c r="T95"/>
  <c r="S95"/>
  <c r="R95"/>
  <c r="Q95"/>
  <c r="O95"/>
  <c r="AC95" s="1"/>
  <c r="K95"/>
  <c r="V94"/>
  <c r="U94"/>
  <c r="T94"/>
  <c r="S94"/>
  <c r="R94"/>
  <c r="Q94"/>
  <c r="W94" s="1"/>
  <c r="O94"/>
  <c r="AC94" s="1"/>
  <c r="K94"/>
  <c r="V93"/>
  <c r="U93"/>
  <c r="T93"/>
  <c r="S93"/>
  <c r="R93"/>
  <c r="Q93"/>
  <c r="W93" s="1"/>
  <c r="O93"/>
  <c r="AC93" s="1"/>
  <c r="K93"/>
  <c r="V92"/>
  <c r="U92"/>
  <c r="T92"/>
  <c r="S92"/>
  <c r="R92"/>
  <c r="Q92"/>
  <c r="O92"/>
  <c r="AC92" s="1"/>
  <c r="K92"/>
  <c r="V91"/>
  <c r="U91"/>
  <c r="T91"/>
  <c r="S91"/>
  <c r="R91"/>
  <c r="Q91"/>
  <c r="O91"/>
  <c r="AC91" s="1"/>
  <c r="K91"/>
  <c r="V90"/>
  <c r="U90"/>
  <c r="T90"/>
  <c r="S90"/>
  <c r="R90"/>
  <c r="Q90"/>
  <c r="O90"/>
  <c r="AC90" s="1"/>
  <c r="K90"/>
  <c r="V89"/>
  <c r="U89"/>
  <c r="T89"/>
  <c r="S89"/>
  <c r="R89"/>
  <c r="Q89"/>
  <c r="O89"/>
  <c r="AC89" s="1"/>
  <c r="K89"/>
  <c r="V88"/>
  <c r="U88"/>
  <c r="T88"/>
  <c r="S88"/>
  <c r="R88"/>
  <c r="Q88"/>
  <c r="O88"/>
  <c r="AC88" s="1"/>
  <c r="K88"/>
  <c r="V87"/>
  <c r="U87"/>
  <c r="T87"/>
  <c r="S87"/>
  <c r="R87"/>
  <c r="Q87"/>
  <c r="O87"/>
  <c r="AC87" s="1"/>
  <c r="K87"/>
  <c r="V86"/>
  <c r="U86"/>
  <c r="T86"/>
  <c r="S86"/>
  <c r="R86"/>
  <c r="Q86"/>
  <c r="O86"/>
  <c r="AC86" s="1"/>
  <c r="K86"/>
  <c r="V85"/>
  <c r="U85"/>
  <c r="T85"/>
  <c r="S85"/>
  <c r="R85"/>
  <c r="Q85"/>
  <c r="O85"/>
  <c r="AC85" s="1"/>
  <c r="K85"/>
  <c r="V84"/>
  <c r="U84"/>
  <c r="T84"/>
  <c r="S84"/>
  <c r="R84"/>
  <c r="Q84"/>
  <c r="O84"/>
  <c r="AC84" s="1"/>
  <c r="K84"/>
  <c r="V83"/>
  <c r="U83"/>
  <c r="T83"/>
  <c r="S83"/>
  <c r="R83"/>
  <c r="Q83"/>
  <c r="O83"/>
  <c r="AC83" s="1"/>
  <c r="K83"/>
  <c r="V82"/>
  <c r="U82"/>
  <c r="T82"/>
  <c r="S82"/>
  <c r="R82"/>
  <c r="Q82"/>
  <c r="O82"/>
  <c r="AC82" s="1"/>
  <c r="K82"/>
  <c r="V81"/>
  <c r="V103" s="1"/>
  <c r="U81"/>
  <c r="U103" s="1"/>
  <c r="T81"/>
  <c r="T103" s="1"/>
  <c r="S81"/>
  <c r="S103" s="1"/>
  <c r="R81"/>
  <c r="R103" s="1"/>
  <c r="Q81"/>
  <c r="Q103" s="1"/>
  <c r="O81"/>
  <c r="AC81" s="1"/>
  <c r="AC103" s="1"/>
  <c r="K81"/>
  <c r="V75"/>
  <c r="U75"/>
  <c r="T75"/>
  <c r="S75"/>
  <c r="R75"/>
  <c r="Q75"/>
  <c r="O75"/>
  <c r="AC75" s="1"/>
  <c r="K75"/>
  <c r="V74"/>
  <c r="U74"/>
  <c r="T74"/>
  <c r="S74"/>
  <c r="R74"/>
  <c r="Q74"/>
  <c r="O74"/>
  <c r="AB74" s="1"/>
  <c r="K74"/>
  <c r="V73"/>
  <c r="U73"/>
  <c r="T73"/>
  <c r="S73"/>
  <c r="R73"/>
  <c r="Q73"/>
  <c r="O73"/>
  <c r="AB73" s="1"/>
  <c r="K73"/>
  <c r="V72"/>
  <c r="U72"/>
  <c r="T72"/>
  <c r="S72"/>
  <c r="R72"/>
  <c r="Q72"/>
  <c r="O72"/>
  <c r="AB72" s="1"/>
  <c r="K72"/>
  <c r="V71"/>
  <c r="U71"/>
  <c r="T71"/>
  <c r="R71"/>
  <c r="Q71"/>
  <c r="O71"/>
  <c r="AC71" s="1"/>
  <c r="K71"/>
  <c r="V70"/>
  <c r="U70"/>
  <c r="T70"/>
  <c r="S70"/>
  <c r="R70"/>
  <c r="Q70"/>
  <c r="O70"/>
  <c r="AB70" s="1"/>
  <c r="K70"/>
  <c r="V69"/>
  <c r="U69"/>
  <c r="T69"/>
  <c r="S69"/>
  <c r="R69"/>
  <c r="Q69"/>
  <c r="O69"/>
  <c r="AB69" s="1"/>
  <c r="K69"/>
  <c r="V68"/>
  <c r="U68"/>
  <c r="T68"/>
  <c r="S68"/>
  <c r="R68"/>
  <c r="Q68"/>
  <c r="O68"/>
  <c r="AB68" s="1"/>
  <c r="K68"/>
  <c r="V67"/>
  <c r="U67"/>
  <c r="T67"/>
  <c r="S67"/>
  <c r="R67"/>
  <c r="Q67"/>
  <c r="O67"/>
  <c r="AB67" s="1"/>
  <c r="K67"/>
  <c r="V66"/>
  <c r="U66"/>
  <c r="T66"/>
  <c r="S66"/>
  <c r="R66"/>
  <c r="Q66"/>
  <c r="O66"/>
  <c r="AB66" s="1"/>
  <c r="K66"/>
  <c r="V65"/>
  <c r="U65"/>
  <c r="T65"/>
  <c r="S65"/>
  <c r="R65"/>
  <c r="Q65"/>
  <c r="O65"/>
  <c r="AB65" s="1"/>
  <c r="K65"/>
  <c r="V64"/>
  <c r="U64"/>
  <c r="T64"/>
  <c r="S64"/>
  <c r="R64"/>
  <c r="Q64"/>
  <c r="O64"/>
  <c r="AB64" s="1"/>
  <c r="K64"/>
  <c r="V63"/>
  <c r="U63"/>
  <c r="T63"/>
  <c r="S63"/>
  <c r="R63"/>
  <c r="Q63"/>
  <c r="O63"/>
  <c r="AB63" s="1"/>
  <c r="K63"/>
  <c r="V62"/>
  <c r="U62"/>
  <c r="T62"/>
  <c r="S62"/>
  <c r="R62"/>
  <c r="Q62"/>
  <c r="O62"/>
  <c r="AB62" s="1"/>
  <c r="K62"/>
  <c r="V61"/>
  <c r="U61"/>
  <c r="T61"/>
  <c r="S61"/>
  <c r="R61"/>
  <c r="Q61"/>
  <c r="O61"/>
  <c r="AB61" s="1"/>
  <c r="K61"/>
  <c r="V60"/>
  <c r="V77" s="1"/>
  <c r="U60"/>
  <c r="T60"/>
  <c r="T77" s="1"/>
  <c r="S60"/>
  <c r="R60"/>
  <c r="R77" s="1"/>
  <c r="Q60"/>
  <c r="O60"/>
  <c r="AB60" s="1"/>
  <c r="K60"/>
  <c r="V55"/>
  <c r="U55"/>
  <c r="T55"/>
  <c r="S55"/>
  <c r="R55"/>
  <c r="Q55"/>
  <c r="O55"/>
  <c r="AB55" s="1"/>
  <c r="K55"/>
  <c r="V54"/>
  <c r="U54"/>
  <c r="T54"/>
  <c r="S54"/>
  <c r="R54"/>
  <c r="Q54"/>
  <c r="O54"/>
  <c r="AB54" s="1"/>
  <c r="K54"/>
  <c r="V53"/>
  <c r="U53"/>
  <c r="T53"/>
  <c r="S53"/>
  <c r="R53"/>
  <c r="Q53"/>
  <c r="O53"/>
  <c r="AB53" s="1"/>
  <c r="K53"/>
  <c r="V52"/>
  <c r="U52"/>
  <c r="T52"/>
  <c r="S52"/>
  <c r="R52"/>
  <c r="Q52"/>
  <c r="O52"/>
  <c r="AB52" s="1"/>
  <c r="K52"/>
  <c r="V51"/>
  <c r="U51"/>
  <c r="T51"/>
  <c r="S51"/>
  <c r="R51"/>
  <c r="Q51"/>
  <c r="O51"/>
  <c r="AB51" s="1"/>
  <c r="K51"/>
  <c r="X50"/>
  <c r="V50"/>
  <c r="U50"/>
  <c r="T50"/>
  <c r="S50"/>
  <c r="R50"/>
  <c r="Q50"/>
  <c r="W50" s="1"/>
  <c r="O50"/>
  <c r="AB50" s="1"/>
  <c r="K50"/>
  <c r="V49"/>
  <c r="U49"/>
  <c r="T49"/>
  <c r="S49"/>
  <c r="R49"/>
  <c r="Q49"/>
  <c r="W49" s="1"/>
  <c r="O49"/>
  <c r="AB49" s="1"/>
  <c r="K49"/>
  <c r="V48"/>
  <c r="U48"/>
  <c r="T48"/>
  <c r="S48"/>
  <c r="R48"/>
  <c r="Q48"/>
  <c r="O48"/>
  <c r="AB48" s="1"/>
  <c r="K48"/>
  <c r="V47"/>
  <c r="U47"/>
  <c r="T47"/>
  <c r="S47"/>
  <c r="R47"/>
  <c r="Q47"/>
  <c r="O47"/>
  <c r="AB47" s="1"/>
  <c r="K47"/>
  <c r="V46"/>
  <c r="U46"/>
  <c r="T46"/>
  <c r="S46"/>
  <c r="R46"/>
  <c r="Q46"/>
  <c r="W46" s="1"/>
  <c r="O46"/>
  <c r="AB46" s="1"/>
  <c r="K46"/>
  <c r="V45"/>
  <c r="U45"/>
  <c r="T45"/>
  <c r="S45"/>
  <c r="R45"/>
  <c r="Q45"/>
  <c r="W45" s="1"/>
  <c r="O45"/>
  <c r="AB45" s="1"/>
  <c r="K45"/>
  <c r="V44"/>
  <c r="U44"/>
  <c r="U57" s="1"/>
  <c r="T44"/>
  <c r="R44"/>
  <c r="Q44"/>
  <c r="O44"/>
  <c r="AB44" s="1"/>
  <c r="K44"/>
  <c r="V38"/>
  <c r="U38"/>
  <c r="T38"/>
  <c r="S38"/>
  <c r="R38"/>
  <c r="Q38"/>
  <c r="O38"/>
  <c r="AB38" s="1"/>
  <c r="K38"/>
  <c r="V37"/>
  <c r="U37"/>
  <c r="T37"/>
  <c r="S37"/>
  <c r="R37"/>
  <c r="Q37"/>
  <c r="O37"/>
  <c r="AB37" s="1"/>
  <c r="K37"/>
  <c r="V36"/>
  <c r="U36"/>
  <c r="T36"/>
  <c r="S36"/>
  <c r="R36"/>
  <c r="Q36"/>
  <c r="O36"/>
  <c r="AB36" s="1"/>
  <c r="K36"/>
  <c r="V35"/>
  <c r="U35"/>
  <c r="T35"/>
  <c r="S35"/>
  <c r="R35"/>
  <c r="Q35"/>
  <c r="O35"/>
  <c r="AB35" s="1"/>
  <c r="K35"/>
  <c r="V34"/>
  <c r="U34"/>
  <c r="T34"/>
  <c r="S34"/>
  <c r="R34"/>
  <c r="Q34"/>
  <c r="O34"/>
  <c r="AB34" s="1"/>
  <c r="K34"/>
  <c r="V33"/>
  <c r="U33"/>
  <c r="T33"/>
  <c r="S33"/>
  <c r="Q33"/>
  <c r="O33"/>
  <c r="AC33" s="1"/>
  <c r="K33"/>
  <c r="V32"/>
  <c r="U32"/>
  <c r="T32"/>
  <c r="S32"/>
  <c r="R32"/>
  <c r="Q32"/>
  <c r="O32"/>
  <c r="AB32" s="1"/>
  <c r="K32"/>
  <c r="V31"/>
  <c r="U31"/>
  <c r="T31"/>
  <c r="S31"/>
  <c r="R31"/>
  <c r="Q31"/>
  <c r="O31"/>
  <c r="K31"/>
  <c r="V30"/>
  <c r="V40" s="1"/>
  <c r="U30"/>
  <c r="T30"/>
  <c r="T40" s="1"/>
  <c r="S30"/>
  <c r="R30"/>
  <c r="Q30"/>
  <c r="O30"/>
  <c r="AB30" s="1"/>
  <c r="K30"/>
  <c r="V25"/>
  <c r="U25"/>
  <c r="T25"/>
  <c r="S25"/>
  <c r="R25"/>
  <c r="Q25"/>
  <c r="O25"/>
  <c r="AB25" s="1"/>
  <c r="K25"/>
  <c r="V24"/>
  <c r="U24"/>
  <c r="T24"/>
  <c r="S24"/>
  <c r="R24"/>
  <c r="Q24"/>
  <c r="O24"/>
  <c r="AB24" s="1"/>
  <c r="K24"/>
  <c r="V23"/>
  <c r="U23"/>
  <c r="T23"/>
  <c r="S23"/>
  <c r="R23"/>
  <c r="Q23"/>
  <c r="O23"/>
  <c r="AB23" s="1"/>
  <c r="K23"/>
  <c r="V22"/>
  <c r="U22"/>
  <c r="T22"/>
  <c r="S22"/>
  <c r="R22"/>
  <c r="Q22"/>
  <c r="O22"/>
  <c r="AB22" s="1"/>
  <c r="K22"/>
  <c r="V21"/>
  <c r="U21"/>
  <c r="T21"/>
  <c r="S21"/>
  <c r="Q21"/>
  <c r="O21"/>
  <c r="AC21" s="1"/>
  <c r="K21"/>
  <c r="V20"/>
  <c r="U20"/>
  <c r="T20"/>
  <c r="S20"/>
  <c r="R20"/>
  <c r="Q20"/>
  <c r="O20"/>
  <c r="AB20" s="1"/>
  <c r="K20"/>
  <c r="V19"/>
  <c r="U19"/>
  <c r="T19"/>
  <c r="S19"/>
  <c r="R19"/>
  <c r="Q19"/>
  <c r="O19"/>
  <c r="AB19" s="1"/>
  <c r="K19"/>
  <c r="V18"/>
  <c r="U18"/>
  <c r="U27" s="1"/>
  <c r="T18"/>
  <c r="S18"/>
  <c r="Q18"/>
  <c r="O18"/>
  <c r="AA18" s="1"/>
  <c r="K18"/>
  <c r="J14"/>
  <c r="V13"/>
  <c r="U13"/>
  <c r="T13"/>
  <c r="S13"/>
  <c r="R13"/>
  <c r="Q13"/>
  <c r="O13"/>
  <c r="AC13" s="1"/>
  <c r="K13"/>
  <c r="V12"/>
  <c r="U12"/>
  <c r="T12"/>
  <c r="S12"/>
  <c r="R12"/>
  <c r="Q12"/>
  <c r="O12"/>
  <c r="AC12" s="1"/>
  <c r="K12"/>
  <c r="V11"/>
  <c r="U11"/>
  <c r="T11"/>
  <c r="S11"/>
  <c r="R11"/>
  <c r="Q11"/>
  <c r="O11"/>
  <c r="AB11" s="1"/>
  <c r="K11"/>
  <c r="V10"/>
  <c r="U10"/>
  <c r="T10"/>
  <c r="S10"/>
  <c r="R10"/>
  <c r="Q10"/>
  <c r="O10"/>
  <c r="AB10" s="1"/>
  <c r="K10"/>
  <c r="V9"/>
  <c r="U9"/>
  <c r="T9"/>
  <c r="S9"/>
  <c r="R9"/>
  <c r="Q9"/>
  <c r="O9"/>
  <c r="AB9" s="1"/>
  <c r="K9"/>
  <c r="V8"/>
  <c r="U8"/>
  <c r="T8"/>
  <c r="S8"/>
  <c r="R8"/>
  <c r="Q8"/>
  <c r="O8"/>
  <c r="AC8" s="1"/>
  <c r="K8"/>
  <c r="V7"/>
  <c r="U7"/>
  <c r="T7"/>
  <c r="S7"/>
  <c r="R7"/>
  <c r="Q7" s="1"/>
  <c r="O7"/>
  <c r="AC7" s="1"/>
  <c r="K7"/>
  <c r="V6"/>
  <c r="U6"/>
  <c r="T6"/>
  <c r="S6"/>
  <c r="Q6"/>
  <c r="O6"/>
  <c r="AB6" s="1"/>
  <c r="L6"/>
  <c r="C25" i="10"/>
  <c r="B25" s="1"/>
  <c r="L21"/>
  <c r="K21" s="1"/>
  <c r="J21" s="1"/>
  <c r="I21" s="1"/>
  <c r="H21"/>
  <c r="G21" s="1"/>
  <c r="F21" s="1"/>
  <c r="E21" s="1"/>
  <c r="D21" s="1"/>
  <c r="C21" s="1"/>
  <c r="B21" s="1"/>
  <c r="K18"/>
  <c r="J18"/>
  <c r="I18"/>
  <c r="H18"/>
  <c r="G18"/>
  <c r="F18"/>
  <c r="E18"/>
  <c r="D18"/>
  <c r="C18" s="1"/>
  <c r="B18"/>
  <c r="L17" s="1"/>
  <c r="K17"/>
  <c r="K19" s="1"/>
  <c r="J17"/>
  <c r="J19" s="1"/>
  <c r="I17"/>
  <c r="H17" s="1"/>
  <c r="H19" s="1"/>
  <c r="G17"/>
  <c r="G19" s="1"/>
  <c r="F17"/>
  <c r="F19" s="1"/>
  <c r="E17"/>
  <c r="E19" s="1"/>
  <c r="D17"/>
  <c r="C17" s="1"/>
  <c r="C19" s="1"/>
  <c r="B17"/>
  <c r="B19" s="1"/>
  <c r="W19" i="2" l="1"/>
  <c r="W35"/>
  <c r="W37"/>
  <c r="W62"/>
  <c r="X62"/>
  <c r="W95"/>
  <c r="X37"/>
  <c r="R130"/>
  <c r="U130"/>
  <c r="T14"/>
  <c r="V14"/>
  <c r="Z13"/>
  <c r="W31"/>
  <c r="W32"/>
  <c r="W53"/>
  <c r="W54"/>
  <c r="X54"/>
  <c r="W65"/>
  <c r="W66"/>
  <c r="W67"/>
  <c r="X67"/>
  <c r="W72"/>
  <c r="W74"/>
  <c r="W89"/>
  <c r="W90"/>
  <c r="W91"/>
  <c r="W92"/>
  <c r="DN108" i="61"/>
  <c r="E22" i="75"/>
  <c r="E23" s="1"/>
  <c r="E13" i="74" s="1"/>
  <c r="DO109" i="61"/>
  <c r="DO113" i="60"/>
  <c r="G25" i="75"/>
  <c r="G26" s="1"/>
  <c r="G27" s="1"/>
  <c r="DP114" i="60"/>
  <c r="C17" i="75"/>
  <c r="C19" s="1"/>
  <c r="DL114" i="60"/>
  <c r="D12" i="74"/>
  <c r="Q124" i="2"/>
  <c r="Q118"/>
  <c r="T118"/>
  <c r="V118"/>
  <c r="R112"/>
  <c r="U112"/>
  <c r="X19"/>
  <c r="AC35"/>
  <c r="AC37"/>
  <c r="X46"/>
  <c r="AC72"/>
  <c r="AC74"/>
  <c r="AC19"/>
  <c r="AB21"/>
  <c r="X35"/>
  <c r="AC46"/>
  <c r="AC50"/>
  <c r="AC54"/>
  <c r="AC62"/>
  <c r="AC67"/>
  <c r="X72"/>
  <c r="X74"/>
  <c r="DN44" i="8"/>
  <c r="DO45"/>
  <c r="DQ114"/>
  <c r="DT113"/>
  <c r="L4" i="75"/>
  <c r="L6" s="1"/>
  <c r="DU114" i="8"/>
  <c r="DS44"/>
  <c r="DT45"/>
  <c r="DO112"/>
  <c r="G8" i="75"/>
  <c r="G10" s="1"/>
  <c r="DP114" i="8"/>
  <c r="DO113"/>
  <c r="G12" i="10"/>
  <c r="H6" i="74"/>
  <c r="H14" i="75"/>
  <c r="R18" i="2"/>
  <c r="W18" s="1"/>
  <c r="S27"/>
  <c r="AA20"/>
  <c r="AA34"/>
  <c r="AA36"/>
  <c r="AA38"/>
  <c r="AA48"/>
  <c r="AA52"/>
  <c r="AA60"/>
  <c r="AA61"/>
  <c r="AA64"/>
  <c r="Y71"/>
  <c r="AA73"/>
  <c r="R118"/>
  <c r="U118"/>
  <c r="Q27"/>
  <c r="W30"/>
  <c r="Q40"/>
  <c r="Q112"/>
  <c r="U14"/>
  <c r="W7"/>
  <c r="AB13"/>
  <c r="T27"/>
  <c r="V27"/>
  <c r="AA19"/>
  <c r="W20"/>
  <c r="X20"/>
  <c r="AC20"/>
  <c r="Z21"/>
  <c r="W22"/>
  <c r="W23"/>
  <c r="W24"/>
  <c r="W25"/>
  <c r="S40"/>
  <c r="U40"/>
  <c r="W34"/>
  <c r="X34"/>
  <c r="AC34"/>
  <c r="AA35"/>
  <c r="W36"/>
  <c r="X36"/>
  <c r="AC36"/>
  <c r="AA37"/>
  <c r="W38"/>
  <c r="X38"/>
  <c r="AC38"/>
  <c r="AB57"/>
  <c r="R57"/>
  <c r="T57"/>
  <c r="V57"/>
  <c r="AA46"/>
  <c r="W47"/>
  <c r="W48"/>
  <c r="X48"/>
  <c r="AC48"/>
  <c r="AA50"/>
  <c r="W51"/>
  <c r="W52"/>
  <c r="X52"/>
  <c r="AC52"/>
  <c r="AA54"/>
  <c r="W55"/>
  <c r="Q77"/>
  <c r="U77"/>
  <c r="X60"/>
  <c r="AC60"/>
  <c r="W61"/>
  <c r="X61"/>
  <c r="AC61"/>
  <c r="AA62"/>
  <c r="W63"/>
  <c r="W64"/>
  <c r="X64"/>
  <c r="AC64"/>
  <c r="AA67"/>
  <c r="W68"/>
  <c r="W69"/>
  <c r="W70"/>
  <c r="AB71"/>
  <c r="AA72"/>
  <c r="W73"/>
  <c r="X73"/>
  <c r="AC73"/>
  <c r="AA74"/>
  <c r="W75"/>
  <c r="W82"/>
  <c r="W83"/>
  <c r="W84"/>
  <c r="W85"/>
  <c r="W86"/>
  <c r="W87"/>
  <c r="W88"/>
  <c r="W122"/>
  <c r="W116"/>
  <c r="W110"/>
  <c r="Q57"/>
  <c r="W12"/>
  <c r="AC30"/>
  <c r="AA30"/>
  <c r="X30"/>
  <c r="AB31"/>
  <c r="Z31"/>
  <c r="AC31"/>
  <c r="AA31"/>
  <c r="X31"/>
  <c r="M6"/>
  <c r="P6"/>
  <c r="X6"/>
  <c r="AA6"/>
  <c r="AC6"/>
  <c r="Z7"/>
  <c r="AB7"/>
  <c r="W8"/>
  <c r="Z8"/>
  <c r="AB8"/>
  <c r="X9"/>
  <c r="AA9"/>
  <c r="AC9"/>
  <c r="X10"/>
  <c r="AA10"/>
  <c r="AC10"/>
  <c r="X11"/>
  <c r="AA11"/>
  <c r="AC11"/>
  <c r="X12"/>
  <c r="Z30"/>
  <c r="R6"/>
  <c r="R14" s="1"/>
  <c r="S14"/>
  <c r="AB12"/>
  <c r="Z12"/>
  <c r="AB18"/>
  <c r="AB27" s="1"/>
  <c r="Z18"/>
  <c r="AC22"/>
  <c r="AA22"/>
  <c r="X22"/>
  <c r="AC23"/>
  <c r="AA23"/>
  <c r="X23"/>
  <c r="AC24"/>
  <c r="AA24"/>
  <c r="X24"/>
  <c r="AC25"/>
  <c r="AA25"/>
  <c r="X25"/>
  <c r="W6"/>
  <c r="Z6"/>
  <c r="X7"/>
  <c r="AA7"/>
  <c r="X8"/>
  <c r="AA8"/>
  <c r="W9"/>
  <c r="Z9"/>
  <c r="W10"/>
  <c r="Z10"/>
  <c r="W11"/>
  <c r="Z11"/>
  <c r="AA12"/>
  <c r="W13"/>
  <c r="X18"/>
  <c r="AC18"/>
  <c r="Z22"/>
  <c r="Z23"/>
  <c r="Z24"/>
  <c r="Z25"/>
  <c r="X13"/>
  <c r="AA13"/>
  <c r="Z19"/>
  <c r="Z20"/>
  <c r="X21"/>
  <c r="AA21"/>
  <c r="X32"/>
  <c r="AA32"/>
  <c r="AC32"/>
  <c r="Z33"/>
  <c r="AB33"/>
  <c r="Z34"/>
  <c r="Z35"/>
  <c r="Z36"/>
  <c r="Z37"/>
  <c r="Z38"/>
  <c r="X44"/>
  <c r="AA44"/>
  <c r="AC44"/>
  <c r="X45"/>
  <c r="AA45"/>
  <c r="AC45"/>
  <c r="Z46"/>
  <c r="X47"/>
  <c r="AA47"/>
  <c r="AC47"/>
  <c r="Z48"/>
  <c r="X49"/>
  <c r="AA49"/>
  <c r="AC49"/>
  <c r="Z50"/>
  <c r="X51"/>
  <c r="AA51"/>
  <c r="AC51"/>
  <c r="Z52"/>
  <c r="X53"/>
  <c r="AA53"/>
  <c r="AC53"/>
  <c r="Z54"/>
  <c r="X55"/>
  <c r="AA55"/>
  <c r="AC55"/>
  <c r="W60"/>
  <c r="Y60"/>
  <c r="Y61"/>
  <c r="Y62"/>
  <c r="X63"/>
  <c r="AA63"/>
  <c r="AC63"/>
  <c r="Y64"/>
  <c r="X65"/>
  <c r="AA65"/>
  <c r="AC65"/>
  <c r="X66"/>
  <c r="AA66"/>
  <c r="AC66"/>
  <c r="Y67"/>
  <c r="X68"/>
  <c r="AA68"/>
  <c r="AC68"/>
  <c r="X69"/>
  <c r="AA69"/>
  <c r="AC69"/>
  <c r="X70"/>
  <c r="AA70"/>
  <c r="AC70"/>
  <c r="Z32"/>
  <c r="X33"/>
  <c r="AA33"/>
  <c r="Z44"/>
  <c r="Z45"/>
  <c r="Z47"/>
  <c r="Z49"/>
  <c r="Z51"/>
  <c r="Z53"/>
  <c r="Z55"/>
  <c r="Y63"/>
  <c r="Y65"/>
  <c r="Y66"/>
  <c r="Y68"/>
  <c r="Y69"/>
  <c r="Y70"/>
  <c r="Y75"/>
  <c r="AB75"/>
  <c r="W81"/>
  <c r="W103" s="1"/>
  <c r="Y81"/>
  <c r="AB81"/>
  <c r="Y82"/>
  <c r="AB82"/>
  <c r="Y83"/>
  <c r="AB83"/>
  <c r="Y84"/>
  <c r="AB84"/>
  <c r="Y85"/>
  <c r="AB85"/>
  <c r="Y86"/>
  <c r="AB86"/>
  <c r="Y87"/>
  <c r="AB87"/>
  <c r="Y88"/>
  <c r="AB88"/>
  <c r="Y89"/>
  <c r="AB89"/>
  <c r="Y90"/>
  <c r="AB90"/>
  <c r="Y91"/>
  <c r="AB91"/>
  <c r="Y92"/>
  <c r="AB92"/>
  <c r="Y93"/>
  <c r="AB93"/>
  <c r="Y94"/>
  <c r="AB94"/>
  <c r="Y95"/>
  <c r="AB95"/>
  <c r="Y96"/>
  <c r="AB96"/>
  <c r="Y97"/>
  <c r="AB97"/>
  <c r="Y98"/>
  <c r="AB98"/>
  <c r="Y99"/>
  <c r="AB99"/>
  <c r="Y100"/>
  <c r="AB100"/>
  <c r="Y101"/>
  <c r="AB101"/>
  <c r="X108"/>
  <c r="AB108"/>
  <c r="X109"/>
  <c r="AB109"/>
  <c r="Y110"/>
  <c r="AA110"/>
  <c r="AC110"/>
  <c r="AC112" s="1"/>
  <c r="X115"/>
  <c r="Z115"/>
  <c r="AB115"/>
  <c r="AB118" s="1"/>
  <c r="Y116"/>
  <c r="AA116"/>
  <c r="AC116"/>
  <c r="X121"/>
  <c r="Z121"/>
  <c r="X122"/>
  <c r="Z122"/>
  <c r="AB122"/>
  <c r="AB124" s="1"/>
  <c r="X127"/>
  <c r="Z127"/>
  <c r="AB127"/>
  <c r="X128"/>
  <c r="Z128"/>
  <c r="AB128"/>
  <c r="X71"/>
  <c r="AA71"/>
  <c r="Y72"/>
  <c r="Y73"/>
  <c r="Y74"/>
  <c r="X75"/>
  <c r="AA75"/>
  <c r="X81"/>
  <c r="AA81"/>
  <c r="X82"/>
  <c r="AA82"/>
  <c r="X83"/>
  <c r="AA83"/>
  <c r="X84"/>
  <c r="AA84"/>
  <c r="X85"/>
  <c r="AA85"/>
  <c r="X86"/>
  <c r="AA86"/>
  <c r="X87"/>
  <c r="AA87"/>
  <c r="X88"/>
  <c r="AA88"/>
  <c r="X89"/>
  <c r="AA89"/>
  <c r="X90"/>
  <c r="AA90"/>
  <c r="X91"/>
  <c r="AA91"/>
  <c r="X92"/>
  <c r="AA92"/>
  <c r="X93"/>
  <c r="AA93"/>
  <c r="X94"/>
  <c r="AA94"/>
  <c r="X95"/>
  <c r="AA95"/>
  <c r="X96"/>
  <c r="AA96"/>
  <c r="X97"/>
  <c r="AA97"/>
  <c r="X98"/>
  <c r="AA98"/>
  <c r="X99"/>
  <c r="AA99"/>
  <c r="X100"/>
  <c r="AA100"/>
  <c r="X101"/>
  <c r="AA101"/>
  <c r="Y108"/>
  <c r="AA108"/>
  <c r="Y109"/>
  <c r="AA109"/>
  <c r="X110"/>
  <c r="Z110"/>
  <c r="AA115"/>
  <c r="AC115"/>
  <c r="AC118" s="1"/>
  <c r="X116"/>
  <c r="Z116"/>
  <c r="AA121"/>
  <c r="AC121"/>
  <c r="AC124" s="1"/>
  <c r="Y122"/>
  <c r="AA122"/>
  <c r="AA127"/>
  <c r="AC127"/>
  <c r="AC130" s="1"/>
  <c r="Y128"/>
  <c r="AA128"/>
  <c r="L18" i="10"/>
  <c r="L19" s="1"/>
  <c r="I19"/>
  <c r="D19"/>
  <c r="H9"/>
  <c r="G9" s="1"/>
  <c r="F9" s="1"/>
  <c r="E9" s="1"/>
  <c r="D9" s="1"/>
  <c r="C9"/>
  <c r="B9" s="1"/>
  <c r="L8" s="1"/>
  <c r="K8" s="1"/>
  <c r="J8" s="1"/>
  <c r="I8" s="1"/>
  <c r="H8" s="1"/>
  <c r="G8" s="1"/>
  <c r="F8" s="1"/>
  <c r="K5"/>
  <c r="J5"/>
  <c r="I5"/>
  <c r="H5" s="1"/>
  <c r="G5"/>
  <c r="F5"/>
  <c r="E5"/>
  <c r="D5"/>
  <c r="C5" s="1"/>
  <c r="B5"/>
  <c r="L4"/>
  <c r="K4"/>
  <c r="J4"/>
  <c r="I4"/>
  <c r="H4"/>
  <c r="H6" s="1"/>
  <c r="G4"/>
  <c r="F4"/>
  <c r="E4"/>
  <c r="D4"/>
  <c r="C4"/>
  <c r="B4"/>
  <c r="AB130" i="2" l="1"/>
  <c r="X130"/>
  <c r="D22" i="75"/>
  <c r="D23" s="1"/>
  <c r="D13" i="74" s="1"/>
  <c r="DN109" i="61"/>
  <c r="DN113" i="60"/>
  <c r="F25" i="75"/>
  <c r="F26" s="1"/>
  <c r="F27" s="1"/>
  <c r="DO114" i="60"/>
  <c r="C12" i="74"/>
  <c r="C27" i="75"/>
  <c r="Z124" i="2"/>
  <c r="AB40"/>
  <c r="AA124"/>
  <c r="Z130"/>
  <c r="X124"/>
  <c r="AB77"/>
  <c r="DR44" i="8"/>
  <c r="DS45"/>
  <c r="DS113"/>
  <c r="L5" i="74"/>
  <c r="L14" i="75"/>
  <c r="DM44" i="8"/>
  <c r="DM45" s="1"/>
  <c r="DN45"/>
  <c r="K12" i="10"/>
  <c r="DT114" i="8"/>
  <c r="DN112"/>
  <c r="E8" i="10" s="1"/>
  <c r="F8" i="75"/>
  <c r="F10" s="1"/>
  <c r="DO114" i="8"/>
  <c r="DN113"/>
  <c r="F12" i="10"/>
  <c r="G6" i="74"/>
  <c r="G14" i="75"/>
  <c r="Y112" i="2"/>
  <c r="X103"/>
  <c r="Z118"/>
  <c r="AB112"/>
  <c r="Y103"/>
  <c r="Z57"/>
  <c r="AC57"/>
  <c r="X57"/>
  <c r="X77"/>
  <c r="X118"/>
  <c r="AB103"/>
  <c r="Y77"/>
  <c r="Z40"/>
  <c r="AB14"/>
  <c r="X40"/>
  <c r="AC40"/>
  <c r="AC77"/>
  <c r="X112"/>
  <c r="X27"/>
  <c r="AC27"/>
  <c r="Z27"/>
  <c r="Y6"/>
  <c r="AD6" s="1"/>
  <c r="AE6" s="1"/>
  <c r="Z14"/>
  <c r="X14"/>
  <c r="AD122"/>
  <c r="AE122" s="1"/>
  <c r="AC14"/>
  <c r="W128"/>
  <c r="AD128"/>
  <c r="Q14"/>
  <c r="AD116"/>
  <c r="AE116" s="1"/>
  <c r="AD110"/>
  <c r="AE110" s="1"/>
  <c r="W14"/>
  <c r="AA14"/>
  <c r="G6" i="10"/>
  <c r="F10"/>
  <c r="G10"/>
  <c r="L15" i="4"/>
  <c r="K15"/>
  <c r="J15"/>
  <c r="I15"/>
  <c r="H15"/>
  <c r="G15"/>
  <c r="F15"/>
  <c r="E15"/>
  <c r="D15"/>
  <c r="C15"/>
  <c r="DM113" i="60" l="1"/>
  <c r="E25" i="75"/>
  <c r="E26" s="1"/>
  <c r="E27" s="1"/>
  <c r="DN114" i="60"/>
  <c r="DS114" i="8"/>
  <c r="J12" i="10"/>
  <c r="DR45" i="8"/>
  <c r="DR113"/>
  <c r="F6" i="74"/>
  <c r="F14" i="75"/>
  <c r="DM113" i="8"/>
  <c r="E12" i="10"/>
  <c r="DM112" i="8"/>
  <c r="E8" i="75"/>
  <c r="E10" s="1"/>
  <c r="DN114" i="8"/>
  <c r="D8" i="10"/>
  <c r="E10"/>
  <c r="E6" i="4" s="1"/>
  <c r="AE128" i="2"/>
  <c r="L9" i="10"/>
  <c r="F6"/>
  <c r="F5" i="4" s="1"/>
  <c r="B15"/>
  <c r="L12"/>
  <c r="K12"/>
  <c r="J12"/>
  <c r="I12"/>
  <c r="H12"/>
  <c r="G12"/>
  <c r="F12"/>
  <c r="E12"/>
  <c r="D12"/>
  <c r="C12"/>
  <c r="B12"/>
  <c r="L8"/>
  <c r="K8"/>
  <c r="J8"/>
  <c r="I8"/>
  <c r="H8"/>
  <c r="G8"/>
  <c r="F8"/>
  <c r="E8"/>
  <c r="D8"/>
  <c r="C8"/>
  <c r="B8"/>
  <c r="G6"/>
  <c r="F6"/>
  <c r="H5"/>
  <c r="G5"/>
  <c r="D25" i="75" l="1"/>
  <c r="D26" s="1"/>
  <c r="D27" s="1"/>
  <c r="DM114" i="60"/>
  <c r="I12" i="10"/>
  <c r="DR114" i="8"/>
  <c r="E6" i="74"/>
  <c r="E14" i="75"/>
  <c r="DL112" i="8"/>
  <c r="C8" i="10" s="1"/>
  <c r="D8" i="75"/>
  <c r="D10" s="1"/>
  <c r="DM114" i="8"/>
  <c r="DL113"/>
  <c r="D12" i="10"/>
  <c r="D10"/>
  <c r="D6" i="4" s="1"/>
  <c r="E6" i="10"/>
  <c r="K9"/>
  <c r="L10"/>
  <c r="B8" l="1"/>
  <c r="B10" s="1"/>
  <c r="B6" i="4" s="1"/>
  <c r="C10" i="10"/>
  <c r="C6" i="4" s="1"/>
  <c r="DK113" i="8"/>
  <c r="C12" i="10"/>
  <c r="D6" i="74"/>
  <c r="D14" i="75"/>
  <c r="C8"/>
  <c r="C10" s="1"/>
  <c r="DL114" i="8"/>
  <c r="L6" i="4"/>
  <c r="J9" i="10"/>
  <c r="K10"/>
  <c r="D6"/>
  <c r="E5" i="4"/>
  <c r="C6" i="74" l="1"/>
  <c r="C14" i="75"/>
  <c r="B12" i="10"/>
  <c r="DK114" i="8"/>
  <c r="DI114" s="1"/>
  <c r="DG114" s="1"/>
  <c r="K6" i="4"/>
  <c r="C6" i="10"/>
  <c r="D5" i="4"/>
  <c r="I9" i="10"/>
  <c r="I10" s="1"/>
  <c r="J10"/>
  <c r="H10" l="1"/>
  <c r="I6" i="4"/>
  <c r="J6"/>
  <c r="B6" i="10"/>
  <c r="C5" i="4"/>
  <c r="L5" i="10" l="1"/>
  <c r="L6" s="1"/>
  <c r="B5" i="4"/>
  <c r="H6"/>
  <c r="K6" i="10" l="1"/>
  <c r="L5" i="4"/>
  <c r="K5" l="1"/>
  <c r="J6" i="10"/>
  <c r="I6" l="1"/>
  <c r="J5" i="4"/>
  <c r="I5" l="1"/>
  <c r="L22" i="10"/>
  <c r="L23" s="1"/>
  <c r="L13" i="4" s="1"/>
  <c r="K22" i="10"/>
  <c r="K23"/>
  <c r="K13" i="4" s="1"/>
  <c r="J22" i="10"/>
  <c r="J23"/>
  <c r="J13" i="4" s="1"/>
  <c r="I22" i="10"/>
  <c r="I23"/>
  <c r="I13" i="4" s="1"/>
  <c r="H22" i="10"/>
  <c r="H23"/>
  <c r="H13" i="4" s="1"/>
  <c r="G22" i="10"/>
  <c r="G23"/>
  <c r="G13" i="4" s="1"/>
  <c r="F22" i="10"/>
  <c r="F23"/>
  <c r="F13" i="4" s="1"/>
  <c r="E22" i="10"/>
  <c r="E23"/>
  <c r="E13" i="4" s="1"/>
  <c r="D22" i="10"/>
  <c r="D23"/>
  <c r="D13" i="4" s="1"/>
  <c r="C22" i="10"/>
  <c r="C23" s="1"/>
  <c r="C13" i="4" s="1"/>
  <c r="B22" i="10"/>
  <c r="B23" s="1"/>
  <c r="B13" i="4" s="1"/>
  <c r="K13" i="10"/>
  <c r="K7" i="4" s="1"/>
  <c r="K9" s="1"/>
  <c r="K14" i="10"/>
  <c r="J13"/>
  <c r="J7" i="4" s="1"/>
  <c r="J9" s="1"/>
  <c r="J14" i="10"/>
  <c r="I13"/>
  <c r="I7" i="4" s="1"/>
  <c r="I9" s="1"/>
  <c r="I14" i="10"/>
  <c r="H13"/>
  <c r="H7" i="4" s="1"/>
  <c r="H14" i="10"/>
  <c r="G13"/>
  <c r="G7" i="4" s="1"/>
  <c r="G14" i="10"/>
  <c r="F13"/>
  <c r="F7" i="4" s="1"/>
  <c r="F14" i="10"/>
  <c r="E13"/>
  <c r="E7" i="4" s="1"/>
  <c r="E14" i="10"/>
  <c r="D13"/>
  <c r="D7" i="4" s="1"/>
  <c r="D14" i="10"/>
  <c r="C13"/>
  <c r="C7" i="4" s="1"/>
  <c r="C14" i="10"/>
  <c r="B13"/>
  <c r="B7" i="4" s="1"/>
  <c r="L12" i="10"/>
  <c r="L13" s="1"/>
  <c r="L14" s="1"/>
  <c r="B14"/>
  <c r="L25"/>
  <c r="L26" s="1"/>
  <c r="K25"/>
  <c r="K26" s="1"/>
  <c r="K14" i="4" s="1"/>
  <c r="J25" i="10"/>
  <c r="J26" s="1"/>
  <c r="I25"/>
  <c r="I26"/>
  <c r="I14" i="4" s="1"/>
  <c r="H25" i="10"/>
  <c r="H26" s="1"/>
  <c r="G25"/>
  <c r="G26" s="1"/>
  <c r="G14" i="4" s="1"/>
  <c r="F25" i="10"/>
  <c r="F26" s="1"/>
  <c r="E25"/>
  <c r="E26" s="1"/>
  <c r="E14" i="4" s="1"/>
  <c r="D25" i="10"/>
  <c r="D26" s="1"/>
  <c r="C26"/>
  <c r="C14" i="4" s="1"/>
  <c r="B26" i="10"/>
  <c r="B14" i="4" s="1"/>
  <c r="F79" i="21"/>
  <c r="F88" s="1"/>
  <c r="G80"/>
  <c r="G88" s="1"/>
  <c r="H81"/>
  <c r="H88" s="1"/>
  <c r="I82"/>
  <c r="I88" s="1"/>
  <c r="J83"/>
  <c r="J88" s="1"/>
  <c r="K84"/>
  <c r="K88" s="1"/>
  <c r="L79"/>
  <c r="L80"/>
  <c r="L81"/>
  <c r="L82"/>
  <c r="L83"/>
  <c r="L84"/>
  <c r="M85"/>
  <c r="M88" s="1"/>
  <c r="N86"/>
  <c r="N88" s="1"/>
  <c r="B87"/>
  <c r="D87" s="1"/>
  <c r="O87" s="1"/>
  <c r="P79"/>
  <c r="P80"/>
  <c r="P81"/>
  <c r="P82"/>
  <c r="P83"/>
  <c r="P84"/>
  <c r="P85"/>
  <c r="P86"/>
  <c r="B35"/>
  <c r="D35" s="1"/>
  <c r="N35" s="1"/>
  <c r="B57"/>
  <c r="D57" s="1"/>
  <c r="K57" s="1"/>
  <c r="G92"/>
  <c r="L92" s="1"/>
  <c r="B95"/>
  <c r="D95"/>
  <c r="J95" s="1"/>
  <c r="J119"/>
  <c r="L119" s="1"/>
  <c r="H117"/>
  <c r="L117" s="1"/>
  <c r="P117" s="1"/>
  <c r="G53"/>
  <c r="L53" s="1"/>
  <c r="B45"/>
  <c r="D45"/>
  <c r="K45" s="1"/>
  <c r="I67"/>
  <c r="L67" s="1"/>
  <c r="P67" s="1"/>
  <c r="H105"/>
  <c r="L105" s="1"/>
  <c r="P105" s="1"/>
  <c r="J107"/>
  <c r="L107" s="1"/>
  <c r="P107" s="1"/>
  <c r="H42"/>
  <c r="L42"/>
  <c r="P42" s="1"/>
  <c r="H66"/>
  <c r="L66" s="1"/>
  <c r="I55"/>
  <c r="L55" s="1"/>
  <c r="P55" s="1"/>
  <c r="H93"/>
  <c r="L93" s="1"/>
  <c r="P93" s="1"/>
  <c r="K96"/>
  <c r="L96"/>
  <c r="P96" s="1"/>
  <c r="K120"/>
  <c r="L120" s="1"/>
  <c r="P120" s="1"/>
  <c r="I118"/>
  <c r="L118" s="1"/>
  <c r="P118" s="1"/>
  <c r="H54"/>
  <c r="L54" s="1"/>
  <c r="P54" s="1"/>
  <c r="I43"/>
  <c r="L43"/>
  <c r="P43" s="1"/>
  <c r="B69"/>
  <c r="D69" s="1"/>
  <c r="K69" s="1"/>
  <c r="I106"/>
  <c r="L106" s="1"/>
  <c r="P106" s="1"/>
  <c r="G104"/>
  <c r="L104" s="1"/>
  <c r="K108"/>
  <c r="L108"/>
  <c r="P108" s="1"/>
  <c r="L40"/>
  <c r="P40" s="1"/>
  <c r="J44"/>
  <c r="L44" s="1"/>
  <c r="M46"/>
  <c r="P46"/>
  <c r="N47"/>
  <c r="P47"/>
  <c r="O48"/>
  <c r="P48"/>
  <c r="L52"/>
  <c r="P52" s="1"/>
  <c r="J56"/>
  <c r="L56" s="1"/>
  <c r="P56" s="1"/>
  <c r="M58"/>
  <c r="P58"/>
  <c r="N59"/>
  <c r="P59"/>
  <c r="O60"/>
  <c r="P60"/>
  <c r="L64"/>
  <c r="P64" s="1"/>
  <c r="J68"/>
  <c r="L68" s="1"/>
  <c r="P68" s="1"/>
  <c r="M70"/>
  <c r="P70"/>
  <c r="N71"/>
  <c r="P71"/>
  <c r="O72"/>
  <c r="P72"/>
  <c r="F91"/>
  <c r="L91"/>
  <c r="P91" s="1"/>
  <c r="I94"/>
  <c r="L94" s="1"/>
  <c r="P94" s="1"/>
  <c r="M97"/>
  <c r="P97" s="1"/>
  <c r="N98"/>
  <c r="P98" s="1"/>
  <c r="O99"/>
  <c r="P99" s="1"/>
  <c r="L103"/>
  <c r="P103" s="1"/>
  <c r="M109"/>
  <c r="P109" s="1"/>
  <c r="N110"/>
  <c r="P110" s="1"/>
  <c r="B111"/>
  <c r="D111" s="1"/>
  <c r="O111" s="1"/>
  <c r="G116"/>
  <c r="L116" s="1"/>
  <c r="P116" s="1"/>
  <c r="M121"/>
  <c r="P121" s="1"/>
  <c r="B122"/>
  <c r="D122" s="1"/>
  <c r="N122" s="1"/>
  <c r="O123"/>
  <c r="P123" s="1"/>
  <c r="O49"/>
  <c r="O61"/>
  <c r="O73"/>
  <c r="O75"/>
  <c r="N49"/>
  <c r="N61"/>
  <c r="N73"/>
  <c r="N100"/>
  <c r="N112"/>
  <c r="M49"/>
  <c r="M61"/>
  <c r="M73"/>
  <c r="M75"/>
  <c r="M100"/>
  <c r="M112"/>
  <c r="K100"/>
  <c r="K112"/>
  <c r="K124"/>
  <c r="J49"/>
  <c r="J61"/>
  <c r="J73"/>
  <c r="J112"/>
  <c r="J124"/>
  <c r="I49"/>
  <c r="I75" s="1"/>
  <c r="I61"/>
  <c r="I73"/>
  <c r="I100"/>
  <c r="I112"/>
  <c r="I124"/>
  <c r="H49"/>
  <c r="H75" s="1"/>
  <c r="H61"/>
  <c r="H73"/>
  <c r="H100"/>
  <c r="H112"/>
  <c r="H124"/>
  <c r="G49"/>
  <c r="G61"/>
  <c r="G100"/>
  <c r="G112"/>
  <c r="G124"/>
  <c r="F75"/>
  <c r="F100"/>
  <c r="F124"/>
  <c r="L27" i="10" l="1"/>
  <c r="B27"/>
  <c r="C27"/>
  <c r="D14" i="4"/>
  <c r="D27" i="10"/>
  <c r="H14" i="4"/>
  <c r="H27" i="10"/>
  <c r="F14" i="4"/>
  <c r="F16" s="1"/>
  <c r="F27" i="10"/>
  <c r="J14" i="4"/>
  <c r="J27" i="10"/>
  <c r="E27"/>
  <c r="G27"/>
  <c r="I27"/>
  <c r="K27"/>
  <c r="I16" i="63"/>
  <c r="I18" s="1"/>
  <c r="I16" i="74"/>
  <c r="I18" s="1"/>
  <c r="I16" i="4"/>
  <c r="I18" s="1"/>
  <c r="F16" i="74"/>
  <c r="F16" i="63"/>
  <c r="F18" s="1"/>
  <c r="D16" i="74"/>
  <c r="D16" i="63"/>
  <c r="D18" s="1"/>
  <c r="D16" i="4"/>
  <c r="J16" i="74"/>
  <c r="J18" s="1"/>
  <c r="J16" i="63"/>
  <c r="J18" s="1"/>
  <c r="J16" i="4"/>
  <c r="J18" s="1"/>
  <c r="G16" i="63"/>
  <c r="G18" s="1"/>
  <c r="G16" i="74"/>
  <c r="K126" i="21"/>
  <c r="G16" i="4"/>
  <c r="E16" i="63"/>
  <c r="E18" s="1"/>
  <c r="E16" i="74"/>
  <c r="E16" i="4"/>
  <c r="I126" i="21"/>
  <c r="C16" i="63"/>
  <c r="C18" s="1"/>
  <c r="C16" i="74"/>
  <c r="C16" i="4"/>
  <c r="I128" i="21"/>
  <c r="B16" i="74"/>
  <c r="B18" s="1"/>
  <c r="B16" i="63"/>
  <c r="B18" s="1"/>
  <c r="F126" i="21"/>
  <c r="F128" s="1"/>
  <c r="B11" i="4" s="1"/>
  <c r="B16" s="1"/>
  <c r="G75" i="21"/>
  <c r="H126"/>
  <c r="J75"/>
  <c r="M124"/>
  <c r="M126" s="1"/>
  <c r="M128" s="1"/>
  <c r="O100"/>
  <c r="L88"/>
  <c r="G126"/>
  <c r="P44"/>
  <c r="P104"/>
  <c r="L112"/>
  <c r="L45"/>
  <c r="P45" s="1"/>
  <c r="K49"/>
  <c r="P53"/>
  <c r="L95"/>
  <c r="P95" s="1"/>
  <c r="J100"/>
  <c r="J126" s="1"/>
  <c r="P92"/>
  <c r="L100"/>
  <c r="H128"/>
  <c r="P100"/>
  <c r="P122"/>
  <c r="N124"/>
  <c r="O112"/>
  <c r="P111"/>
  <c r="P112" s="1"/>
  <c r="K73"/>
  <c r="L69"/>
  <c r="P69" s="1"/>
  <c r="P66"/>
  <c r="L73"/>
  <c r="P119"/>
  <c r="L124"/>
  <c r="L57"/>
  <c r="P57" s="1"/>
  <c r="K61"/>
  <c r="N37"/>
  <c r="N75" s="1"/>
  <c r="P35"/>
  <c r="P37" s="1"/>
  <c r="O88"/>
  <c r="P87"/>
  <c r="P88" s="1"/>
  <c r="J128"/>
  <c r="N126"/>
  <c r="P124"/>
  <c r="P61"/>
  <c r="P49"/>
  <c r="O124"/>
  <c r="K16" i="63" l="1"/>
  <c r="K18" s="1"/>
  <c r="K16" i="74"/>
  <c r="K18" s="1"/>
  <c r="H16"/>
  <c r="H16" i="63"/>
  <c r="H18" s="1"/>
  <c r="N128" i="21"/>
  <c r="P73"/>
  <c r="P75" s="1"/>
  <c r="L49"/>
  <c r="L16" i="74"/>
  <c r="L16" i="63"/>
  <c r="L18" s="1"/>
  <c r="L126" i="21"/>
  <c r="G128"/>
  <c r="O126"/>
  <c r="O128" s="1"/>
  <c r="K11" i="4" s="1"/>
  <c r="K16" s="1"/>
  <c r="K18" s="1"/>
  <c r="L11"/>
  <c r="L16" s="1"/>
  <c r="P126" i="21"/>
  <c r="L61"/>
  <c r="K75"/>
  <c r="K128" s="1"/>
  <c r="L75"/>
  <c r="L128" s="1"/>
  <c r="H11" i="4" s="1"/>
  <c r="H16" s="1"/>
  <c r="P128" i="21" l="1"/>
  <c r="X152" i="2"/>
  <c r="AB152"/>
  <c r="AC152"/>
  <c r="W152"/>
  <c r="V152"/>
  <c r="U152"/>
  <c r="T152"/>
  <c r="S152"/>
  <c r="R152"/>
  <c r="Q152"/>
  <c r="L152"/>
  <c r="AC104"/>
  <c r="AB104"/>
  <c r="U104"/>
  <c r="Q104"/>
  <c r="X104"/>
  <c r="L21"/>
  <c r="M21" s="1"/>
  <c r="R21" s="1"/>
  <c r="L33"/>
  <c r="M33"/>
  <c r="R33" s="1"/>
  <c r="L7"/>
  <c r="P7"/>
  <c r="Y7" s="1"/>
  <c r="L8"/>
  <c r="P8" s="1"/>
  <c r="L9"/>
  <c r="P9" s="1"/>
  <c r="Y9" s="1"/>
  <c r="AD9" s="1"/>
  <c r="AE9" s="1"/>
  <c r="L10"/>
  <c r="P10" s="1"/>
  <c r="Y10" s="1"/>
  <c r="AD10" s="1"/>
  <c r="AE10" s="1"/>
  <c r="L11"/>
  <c r="P11" s="1"/>
  <c r="Y11" s="1"/>
  <c r="AD11" s="1"/>
  <c r="AE11" s="1"/>
  <c r="L12"/>
  <c r="P12" s="1"/>
  <c r="Y12" s="1"/>
  <c r="AD12" s="1"/>
  <c r="AE12" s="1"/>
  <c r="L13"/>
  <c r="P13" s="1"/>
  <c r="Y13" s="1"/>
  <c r="AD13" s="1"/>
  <c r="AE13" s="1"/>
  <c r="L18"/>
  <c r="P18" s="1"/>
  <c r="Y18" s="1"/>
  <c r="AD18" s="1"/>
  <c r="AE18" s="1"/>
  <c r="L19"/>
  <c r="P19" s="1"/>
  <c r="Y19" s="1"/>
  <c r="AD19" s="1"/>
  <c r="AE19" s="1"/>
  <c r="L20"/>
  <c r="P20" s="1"/>
  <c r="Y20" s="1"/>
  <c r="AD20" s="1"/>
  <c r="AE20" s="1"/>
  <c r="L22"/>
  <c r="P22" s="1"/>
  <c r="Y22" s="1"/>
  <c r="AD22" s="1"/>
  <c r="AE22" s="1"/>
  <c r="L23"/>
  <c r="P23" s="1"/>
  <c r="Y23" s="1"/>
  <c r="AD23" s="1"/>
  <c r="AE23" s="1"/>
  <c r="L24"/>
  <c r="P24" s="1"/>
  <c r="Y24" s="1"/>
  <c r="AD24" s="1"/>
  <c r="AE24" s="1"/>
  <c r="L25"/>
  <c r="P25"/>
  <c r="Y25" s="1"/>
  <c r="AD25" s="1"/>
  <c r="AE25" s="1"/>
  <c r="L30"/>
  <c r="P30" s="1"/>
  <c r="L31"/>
  <c r="P31" s="1"/>
  <c r="Y31" s="1"/>
  <c r="AD31" s="1"/>
  <c r="AE31" s="1"/>
  <c r="L32"/>
  <c r="P32" s="1"/>
  <c r="Y32" s="1"/>
  <c r="AD32" s="1"/>
  <c r="AE32" s="1"/>
  <c r="P33"/>
  <c r="Y33"/>
  <c r="L34"/>
  <c r="P34" s="1"/>
  <c r="Y34" s="1"/>
  <c r="AD34" s="1"/>
  <c r="AE34" s="1"/>
  <c r="L35"/>
  <c r="P35" s="1"/>
  <c r="Y35" s="1"/>
  <c r="AD35" s="1"/>
  <c r="AE35" s="1"/>
  <c r="L36"/>
  <c r="P36" s="1"/>
  <c r="Y36" s="1"/>
  <c r="AD36" s="1"/>
  <c r="AE36" s="1"/>
  <c r="L37"/>
  <c r="P37" s="1"/>
  <c r="Y37" s="1"/>
  <c r="AD37" s="1"/>
  <c r="AE37" s="1"/>
  <c r="L38"/>
  <c r="P38" s="1"/>
  <c r="Y38" s="1"/>
  <c r="AD38" s="1"/>
  <c r="AE38" s="1"/>
  <c r="L44"/>
  <c r="L45"/>
  <c r="P45" s="1"/>
  <c r="Y45" s="1"/>
  <c r="AD45" s="1"/>
  <c r="AE45" s="1"/>
  <c r="L46"/>
  <c r="P46" s="1"/>
  <c r="Y46" s="1"/>
  <c r="AD46" s="1"/>
  <c r="AE46" s="1"/>
  <c r="L47"/>
  <c r="P47" s="1"/>
  <c r="Y47" s="1"/>
  <c r="AD47" s="1"/>
  <c r="AE47" s="1"/>
  <c r="L48"/>
  <c r="P48" s="1"/>
  <c r="Y48" s="1"/>
  <c r="AD48" s="1"/>
  <c r="AE48" s="1"/>
  <c r="L49"/>
  <c r="P49" s="1"/>
  <c r="Y49" s="1"/>
  <c r="AD49" s="1"/>
  <c r="AE49" s="1"/>
  <c r="L50"/>
  <c r="P50" s="1"/>
  <c r="Y50" s="1"/>
  <c r="AD50" s="1"/>
  <c r="AE50" s="1"/>
  <c r="L51"/>
  <c r="P51"/>
  <c r="Y51" s="1"/>
  <c r="AD51" s="1"/>
  <c r="AE51" s="1"/>
  <c r="L52"/>
  <c r="P52" s="1"/>
  <c r="Y52" s="1"/>
  <c r="AD52" s="1"/>
  <c r="AE52" s="1"/>
  <c r="L53"/>
  <c r="P53" s="1"/>
  <c r="Y53" s="1"/>
  <c r="AD53" s="1"/>
  <c r="AE53" s="1"/>
  <c r="L54"/>
  <c r="P54" s="1"/>
  <c r="Y54" s="1"/>
  <c r="AD54" s="1"/>
  <c r="AE54" s="1"/>
  <c r="L55"/>
  <c r="P55" s="1"/>
  <c r="Y55" s="1"/>
  <c r="AD55" s="1"/>
  <c r="AE55" s="1"/>
  <c r="L60"/>
  <c r="P60" s="1"/>
  <c r="L61"/>
  <c r="P61" s="1"/>
  <c r="L62"/>
  <c r="P62" s="1"/>
  <c r="L63"/>
  <c r="P63" s="1"/>
  <c r="L64"/>
  <c r="P64" s="1"/>
  <c r="L65"/>
  <c r="P65" s="1"/>
  <c r="L66"/>
  <c r="P66" s="1"/>
  <c r="L67"/>
  <c r="P67" s="1"/>
  <c r="L68"/>
  <c r="P68" s="1"/>
  <c r="L69"/>
  <c r="P69" s="1"/>
  <c r="L70"/>
  <c r="P70" s="1"/>
  <c r="L71"/>
  <c r="P71" s="1"/>
  <c r="L72"/>
  <c r="P72" s="1"/>
  <c r="L73"/>
  <c r="P73" s="1"/>
  <c r="L74"/>
  <c r="P74" s="1"/>
  <c r="L75"/>
  <c r="P75" s="1"/>
  <c r="L81"/>
  <c r="P81" s="1"/>
  <c r="L82"/>
  <c r="P82" s="1"/>
  <c r="L83"/>
  <c r="P83" s="1"/>
  <c r="L84"/>
  <c r="P84" s="1"/>
  <c r="L85"/>
  <c r="P85" s="1"/>
  <c r="L86"/>
  <c r="P86" s="1"/>
  <c r="L87"/>
  <c r="P87" s="1"/>
  <c r="L88"/>
  <c r="P88" s="1"/>
  <c r="L89"/>
  <c r="P89" s="1"/>
  <c r="L90"/>
  <c r="P90" s="1"/>
  <c r="L91"/>
  <c r="P91" s="1"/>
  <c r="L92"/>
  <c r="P92" s="1"/>
  <c r="L93"/>
  <c r="P93" s="1"/>
  <c r="L94"/>
  <c r="P94" s="1"/>
  <c r="L95"/>
  <c r="P95" s="1"/>
  <c r="L96"/>
  <c r="P96" s="1"/>
  <c r="L97"/>
  <c r="P97" s="1"/>
  <c r="L98"/>
  <c r="P98" s="1"/>
  <c r="L99"/>
  <c r="P99" s="1"/>
  <c r="L100"/>
  <c r="P100" s="1"/>
  <c r="L101"/>
  <c r="P101" s="1"/>
  <c r="T104"/>
  <c r="Z60"/>
  <c r="Z61"/>
  <c r="AD61" s="1"/>
  <c r="AE61" s="1"/>
  <c r="Z62"/>
  <c r="Z63"/>
  <c r="AD63" s="1"/>
  <c r="AE63" s="1"/>
  <c r="Z64"/>
  <c r="Z65"/>
  <c r="AD65" s="1"/>
  <c r="AE65" s="1"/>
  <c r="Z66"/>
  <c r="Z67"/>
  <c r="AD67" s="1"/>
  <c r="AE67" s="1"/>
  <c r="Z68"/>
  <c r="Z69"/>
  <c r="AD69" s="1"/>
  <c r="AE69" s="1"/>
  <c r="Z70"/>
  <c r="Z71"/>
  <c r="AD71" s="1"/>
  <c r="Z72"/>
  <c r="AD72" s="1"/>
  <c r="AE72" s="1"/>
  <c r="Z73"/>
  <c r="AD73" s="1"/>
  <c r="AE73" s="1"/>
  <c r="Z74"/>
  <c r="AD74" s="1"/>
  <c r="AE74" s="1"/>
  <c r="Z75"/>
  <c r="Z81"/>
  <c r="AD81" s="1"/>
  <c r="AE81" s="1"/>
  <c r="Z82"/>
  <c r="AD82" s="1"/>
  <c r="AE82" s="1"/>
  <c r="Z83"/>
  <c r="Z84"/>
  <c r="AD84" s="1"/>
  <c r="AE84" s="1"/>
  <c r="Z85"/>
  <c r="Z86"/>
  <c r="AD86" s="1"/>
  <c r="AE86" s="1"/>
  <c r="Z87"/>
  <c r="Z88"/>
  <c r="AD88" s="1"/>
  <c r="AE88" s="1"/>
  <c r="Z89"/>
  <c r="Z90"/>
  <c r="AD90" s="1"/>
  <c r="AE90" s="1"/>
  <c r="Z91"/>
  <c r="Z92"/>
  <c r="AD92" s="1"/>
  <c r="AE92" s="1"/>
  <c r="Z93"/>
  <c r="Z94"/>
  <c r="AD94" s="1"/>
  <c r="AE94" s="1"/>
  <c r="Z95"/>
  <c r="Z96"/>
  <c r="AD96" s="1"/>
  <c r="AE96" s="1"/>
  <c r="Z97"/>
  <c r="Z98"/>
  <c r="AD98" s="1"/>
  <c r="AE98" s="1"/>
  <c r="Z99"/>
  <c r="Z100"/>
  <c r="AD100" s="1"/>
  <c r="AE100" s="1"/>
  <c r="Z101"/>
  <c r="M71"/>
  <c r="S71" s="1"/>
  <c r="AD33"/>
  <c r="AD60"/>
  <c r="AE60" s="1"/>
  <c r="AD62"/>
  <c r="AE62" s="1"/>
  <c r="AD64"/>
  <c r="AE64" s="1"/>
  <c r="AD66"/>
  <c r="AE66" s="1"/>
  <c r="AD68"/>
  <c r="AE68" s="1"/>
  <c r="AD70"/>
  <c r="AE70" s="1"/>
  <c r="AD75"/>
  <c r="AE75" s="1"/>
  <c r="AD83"/>
  <c r="AE83" s="1"/>
  <c r="AD85"/>
  <c r="AE85" s="1"/>
  <c r="AD87"/>
  <c r="AE87" s="1"/>
  <c r="AD89"/>
  <c r="AE89" s="1"/>
  <c r="AD91"/>
  <c r="AE91" s="1"/>
  <c r="AD93"/>
  <c r="AE93" s="1"/>
  <c r="AD95"/>
  <c r="AE95" s="1"/>
  <c r="AD97"/>
  <c r="AE97" s="1"/>
  <c r="AD99"/>
  <c r="AE99" s="1"/>
  <c r="AD101"/>
  <c r="AE101" s="1"/>
  <c r="L108"/>
  <c r="M108"/>
  <c r="L109"/>
  <c r="P109" s="1"/>
  <c r="M109"/>
  <c r="T109" s="1"/>
  <c r="L115"/>
  <c r="L121"/>
  <c r="L127"/>
  <c r="M127"/>
  <c r="M130" s="1"/>
  <c r="J131"/>
  <c r="M8"/>
  <c r="M12"/>
  <c r="M19"/>
  <c r="M20"/>
  <c r="L14"/>
  <c r="M7"/>
  <c r="M9"/>
  <c r="M10"/>
  <c r="M11"/>
  <c r="M13"/>
  <c r="M18"/>
  <c r="M22"/>
  <c r="M23"/>
  <c r="M24"/>
  <c r="M25"/>
  <c r="M31"/>
  <c r="M32"/>
  <c r="M30"/>
  <c r="M34"/>
  <c r="M35"/>
  <c r="M36"/>
  <c r="M37"/>
  <c r="M38"/>
  <c r="M45"/>
  <c r="M47"/>
  <c r="M49"/>
  <c r="M51"/>
  <c r="M53"/>
  <c r="M55"/>
  <c r="M44"/>
  <c r="M46"/>
  <c r="M48"/>
  <c r="M50"/>
  <c r="M52"/>
  <c r="M54"/>
  <c r="M63"/>
  <c r="M65"/>
  <c r="M66"/>
  <c r="M68"/>
  <c r="M69"/>
  <c r="M70"/>
  <c r="M72"/>
  <c r="M61"/>
  <c r="M62"/>
  <c r="M64"/>
  <c r="M67"/>
  <c r="M73"/>
  <c r="M74"/>
  <c r="M60"/>
  <c r="M81"/>
  <c r="M82"/>
  <c r="M83"/>
  <c r="M84"/>
  <c r="M85"/>
  <c r="M86"/>
  <c r="M87"/>
  <c r="M88"/>
  <c r="M89"/>
  <c r="M90"/>
  <c r="M91"/>
  <c r="M92"/>
  <c r="M93"/>
  <c r="M94"/>
  <c r="M95"/>
  <c r="M96"/>
  <c r="M97"/>
  <c r="M98"/>
  <c r="M99"/>
  <c r="M100"/>
  <c r="M101"/>
  <c r="M75"/>
  <c r="V104"/>
  <c r="J104"/>
  <c r="M14" l="1"/>
  <c r="P127"/>
  <c r="L130"/>
  <c r="P121"/>
  <c r="L124"/>
  <c r="P21"/>
  <c r="Y21" s="1"/>
  <c r="AD21" s="1"/>
  <c r="Y127"/>
  <c r="Y130" s="1"/>
  <c r="P129"/>
  <c r="AA129" s="1"/>
  <c r="S127"/>
  <c r="S130" s="1"/>
  <c r="Y8"/>
  <c r="AD8" s="1"/>
  <c r="AE8" s="1"/>
  <c r="J135"/>
  <c r="M135" s="1"/>
  <c r="P135" s="1"/>
  <c r="Y135" s="1"/>
  <c r="P14"/>
  <c r="S77"/>
  <c r="W71"/>
  <c r="P39"/>
  <c r="AA39" s="1"/>
  <c r="Y30"/>
  <c r="Y14"/>
  <c r="AD7"/>
  <c r="R40"/>
  <c r="W33"/>
  <c r="R27"/>
  <c r="R104" s="1"/>
  <c r="W21"/>
  <c r="W27" s="1"/>
  <c r="M57"/>
  <c r="S44"/>
  <c r="P115"/>
  <c r="P117" s="1"/>
  <c r="AA117" s="1"/>
  <c r="L118"/>
  <c r="Z109"/>
  <c r="AD109" s="1"/>
  <c r="P108"/>
  <c r="J137" s="1"/>
  <c r="M137" s="1"/>
  <c r="P137" s="1"/>
  <c r="Z137" s="1"/>
  <c r="Z139" s="1"/>
  <c r="Z152" s="1"/>
  <c r="L112"/>
  <c r="M77"/>
  <c r="M40"/>
  <c r="Z103"/>
  <c r="L103"/>
  <c r="L77"/>
  <c r="L27"/>
  <c r="W109"/>
  <c r="T112"/>
  <c r="M112"/>
  <c r="S108"/>
  <c r="P102"/>
  <c r="AA102" s="1"/>
  <c r="P76"/>
  <c r="AA76" s="1"/>
  <c r="P26"/>
  <c r="AA26" s="1"/>
  <c r="M103"/>
  <c r="M27"/>
  <c r="Z77"/>
  <c r="L57"/>
  <c r="L40"/>
  <c r="M121"/>
  <c r="M124" s="1"/>
  <c r="J154"/>
  <c r="Y115"/>
  <c r="Y118" s="1"/>
  <c r="M115"/>
  <c r="M118" s="1"/>
  <c r="P44"/>
  <c r="P56" s="1"/>
  <c r="AA56" s="1"/>
  <c r="Y27"/>
  <c r="P27" l="1"/>
  <c r="L131"/>
  <c r="AD127"/>
  <c r="P130"/>
  <c r="Y121"/>
  <c r="P123"/>
  <c r="P124" s="1"/>
  <c r="P40"/>
  <c r="AD129"/>
  <c r="AE129" s="1"/>
  <c r="AA130"/>
  <c r="AD130"/>
  <c r="W127"/>
  <c r="W130" s="1"/>
  <c r="AD137"/>
  <c r="AE137" s="1"/>
  <c r="AD56"/>
  <c r="AE56" s="1"/>
  <c r="AA57"/>
  <c r="AA77"/>
  <c r="AD76"/>
  <c r="S57"/>
  <c r="S104" s="1"/>
  <c r="W44"/>
  <c r="W57" s="1"/>
  <c r="W40"/>
  <c r="AE33"/>
  <c r="AE7"/>
  <c r="AE14" s="1"/>
  <c r="AD14"/>
  <c r="Y40"/>
  <c r="AD30"/>
  <c r="AD117"/>
  <c r="AE117" s="1"/>
  <c r="AA118"/>
  <c r="AD26"/>
  <c r="AA27"/>
  <c r="S112"/>
  <c r="W108"/>
  <c r="P111"/>
  <c r="AA111" s="1"/>
  <c r="Z108"/>
  <c r="AA40"/>
  <c r="AD39"/>
  <c r="AE39" s="1"/>
  <c r="W77"/>
  <c r="AE71"/>
  <c r="AE109"/>
  <c r="Z104"/>
  <c r="M104"/>
  <c r="P77"/>
  <c r="P103"/>
  <c r="L104"/>
  <c r="L154" s="1"/>
  <c r="P112"/>
  <c r="P118"/>
  <c r="AE21"/>
  <c r="AA103"/>
  <c r="AD102"/>
  <c r="S121"/>
  <c r="S124" s="1"/>
  <c r="S115"/>
  <c r="S118" s="1"/>
  <c r="M131"/>
  <c r="AD115"/>
  <c r="AD118" s="1"/>
  <c r="P57"/>
  <c r="P104" s="1"/>
  <c r="Y44"/>
  <c r="J136"/>
  <c r="J138"/>
  <c r="M138" s="1"/>
  <c r="P138" s="1"/>
  <c r="AA138" s="1"/>
  <c r="AD135"/>
  <c r="Y124" l="1"/>
  <c r="AD121"/>
  <c r="AD124" s="1"/>
  <c r="M154"/>
  <c r="W104"/>
  <c r="AE127"/>
  <c r="AE130" s="1"/>
  <c r="AD111"/>
  <c r="AE111" s="1"/>
  <c r="AA112"/>
  <c r="AE26"/>
  <c r="AE27" s="1"/>
  <c r="AD27"/>
  <c r="AE102"/>
  <c r="AE103" s="1"/>
  <c r="AD103"/>
  <c r="Z112"/>
  <c r="AD108"/>
  <c r="W112"/>
  <c r="AD40"/>
  <c r="AE30"/>
  <c r="AE40" s="1"/>
  <c r="AE76"/>
  <c r="AE77" s="1"/>
  <c r="AD77"/>
  <c r="P131"/>
  <c r="P154" s="1"/>
  <c r="AA104"/>
  <c r="W121"/>
  <c r="W124" s="1"/>
  <c r="W115"/>
  <c r="W118" s="1"/>
  <c r="M136"/>
  <c r="J139"/>
  <c r="J152" s="1"/>
  <c r="AD138"/>
  <c r="AE138" s="1"/>
  <c r="AA139"/>
  <c r="AA152" s="1"/>
  <c r="Y57"/>
  <c r="Y104" s="1"/>
  <c r="AD44"/>
  <c r="AE135"/>
  <c r="AD112" l="1"/>
  <c r="AE108"/>
  <c r="AE112" s="1"/>
  <c r="AE121"/>
  <c r="AE124" s="1"/>
  <c r="AE115"/>
  <c r="AE118" s="1"/>
  <c r="P136"/>
  <c r="Y136" s="1"/>
  <c r="M139"/>
  <c r="AD57"/>
  <c r="AD104" s="1"/>
  <c r="AE44"/>
  <c r="AE57" s="1"/>
  <c r="AE104" s="1"/>
  <c r="AE131" l="1"/>
  <c r="AD131" s="1"/>
  <c r="AC131" s="1"/>
  <c r="AC154" s="1"/>
  <c r="AB131"/>
  <c r="AB154" s="1"/>
  <c r="P139"/>
  <c r="M152"/>
  <c r="AD136"/>
  <c r="Y139"/>
  <c r="Y152" s="1"/>
  <c r="AD154" l="1"/>
  <c r="AE154"/>
  <c r="AA131"/>
  <c r="AA154" s="1"/>
  <c r="AE136"/>
  <c r="AE139" s="1"/>
  <c r="AE152" s="1"/>
  <c r="AD139"/>
  <c r="AD152" s="1"/>
  <c r="P152"/>
  <c r="Z131" l="1"/>
  <c r="Z154" s="1"/>
  <c r="H4" i="4"/>
  <c r="H9" l="1"/>
  <c r="H18" s="1"/>
  <c r="L4"/>
  <c r="L9" s="1"/>
  <c r="L18" s="1"/>
  <c r="Y131" i="2"/>
  <c r="Y154" s="1"/>
  <c r="X131" l="1"/>
  <c r="X154" s="1"/>
  <c r="W131" l="1"/>
  <c r="W154" s="1"/>
  <c r="V131" l="1"/>
  <c r="V154" s="1"/>
  <c r="U131" l="1"/>
  <c r="U154" s="1"/>
  <c r="T131" l="1"/>
  <c r="T154" s="1"/>
  <c r="G4" i="4"/>
  <c r="G9" s="1"/>
  <c r="G18" s="1"/>
  <c r="S131" i="2" l="1"/>
  <c r="S154" s="1"/>
  <c r="F4" i="4"/>
  <c r="F9" s="1"/>
  <c r="F18" s="1"/>
  <c r="R131" i="2" l="1"/>
  <c r="R154" s="1"/>
  <c r="E4" i="4"/>
  <c r="E9" s="1"/>
  <c r="E18" s="1"/>
  <c r="Q131" i="2" l="1"/>
  <c r="Q154" s="1"/>
  <c r="D4" i="4"/>
  <c r="D9" s="1"/>
  <c r="D18" s="1"/>
  <c r="B4" l="1"/>
  <c r="B9" s="1"/>
  <c r="B18" s="1"/>
  <c r="C4"/>
  <c r="C9" s="1"/>
  <c r="C18" s="1"/>
  <c r="X131" i="58"/>
  <c r="AC131"/>
  <c r="L112" l="1"/>
  <c r="P112" s="1"/>
  <c r="L115"/>
  <c r="AC106"/>
  <c r="AC113"/>
  <c r="AD113"/>
  <c r="AE113" s="1"/>
  <c r="AC119"/>
  <c r="AD119" s="1"/>
  <c r="AE119" s="1"/>
  <c r="L118"/>
  <c r="P118" s="1"/>
  <c r="Y118" s="1"/>
  <c r="M118"/>
  <c r="S118" s="1"/>
  <c r="L121"/>
  <c r="M112" l="1"/>
  <c r="S112" s="1"/>
  <c r="W118"/>
  <c r="S121"/>
  <c r="M121"/>
  <c r="W121"/>
  <c r="AD118"/>
  <c r="AE118" s="1"/>
  <c r="P114"/>
  <c r="Y112"/>
  <c r="P120"/>
  <c r="M115"/>
  <c r="S115"/>
  <c r="W112"/>
  <c r="AC114" l="1"/>
  <c r="Y114"/>
  <c r="X114"/>
  <c r="X115" s="1"/>
  <c r="AB114"/>
  <c r="AB115" s="1"/>
  <c r="AA114"/>
  <c r="AA115" s="1"/>
  <c r="Z114"/>
  <c r="Z115" s="1"/>
  <c r="AB120"/>
  <c r="AB121" s="1"/>
  <c r="Y120"/>
  <c r="Y121" s="1"/>
  <c r="X120"/>
  <c r="X121" s="1"/>
  <c r="AA120"/>
  <c r="AA121" s="1"/>
  <c r="Z120"/>
  <c r="Z121" s="1"/>
  <c r="AC120"/>
  <c r="P121"/>
  <c r="AD114"/>
  <c r="AE114" s="1"/>
  <c r="AC115"/>
  <c r="W115"/>
  <c r="Y115"/>
  <c r="AD112"/>
  <c r="AD115" s="1"/>
  <c r="P115"/>
  <c r="AD120" l="1"/>
  <c r="AC121"/>
  <c r="AE112"/>
  <c r="AE115" s="1"/>
  <c r="AE120" l="1"/>
  <c r="AE121" s="1"/>
  <c r="AD121"/>
  <c r="L19"/>
  <c r="P19"/>
  <c r="L20"/>
  <c r="P20"/>
  <c r="L21"/>
  <c r="P21" s="1"/>
  <c r="L22"/>
  <c r="P22" s="1"/>
  <c r="L23"/>
  <c r="P23" s="1"/>
  <c r="L24"/>
  <c r="P24"/>
  <c r="L25"/>
  <c r="P25"/>
  <c r="L26"/>
  <c r="P26"/>
  <c r="L30"/>
  <c r="P30" s="1"/>
  <c r="L31"/>
  <c r="P31" s="1"/>
  <c r="L32"/>
  <c r="P32" s="1"/>
  <c r="L33"/>
  <c r="P33" s="1"/>
  <c r="L34"/>
  <c r="P34" s="1"/>
  <c r="L35"/>
  <c r="P35" s="1"/>
  <c r="L36"/>
  <c r="P36" s="1"/>
  <c r="L37"/>
  <c r="P37" s="1"/>
  <c r="L38"/>
  <c r="P38" s="1"/>
  <c r="L43"/>
  <c r="P43" s="1"/>
  <c r="L44"/>
  <c r="P44" s="1"/>
  <c r="L45"/>
  <c r="P45" s="1"/>
  <c r="L46"/>
  <c r="P46" s="1"/>
  <c r="L47"/>
  <c r="P47" s="1"/>
  <c r="L48"/>
  <c r="P48" s="1"/>
  <c r="L49"/>
  <c r="P49" s="1"/>
  <c r="L50"/>
  <c r="P50" s="1"/>
  <c r="L51"/>
  <c r="P51" s="1"/>
  <c r="L52"/>
  <c r="P52" s="1"/>
  <c r="L53"/>
  <c r="P53" s="1"/>
  <c r="L54"/>
  <c r="P54" s="1"/>
  <c r="L8"/>
  <c r="P8" s="1"/>
  <c r="L9"/>
  <c r="P9" s="1"/>
  <c r="Y9" s="1"/>
  <c r="L10"/>
  <c r="P10" s="1"/>
  <c r="Y10" s="1"/>
  <c r="L11"/>
  <c r="P11" s="1"/>
  <c r="Y11" s="1"/>
  <c r="L12"/>
  <c r="P12" s="1"/>
  <c r="Y12" s="1"/>
  <c r="L13"/>
  <c r="P13" s="1"/>
  <c r="Y13" s="1"/>
  <c r="L14"/>
  <c r="P14" s="1"/>
  <c r="Y14" s="1"/>
  <c r="L59"/>
  <c r="P59" s="1"/>
  <c r="L60"/>
  <c r="P60" s="1"/>
  <c r="Z60" s="1"/>
  <c r="AD60" s="1"/>
  <c r="AE60" s="1"/>
  <c r="L62"/>
  <c r="P62" s="1"/>
  <c r="Z62" s="1"/>
  <c r="AD62" s="1"/>
  <c r="AE62" s="1"/>
  <c r="L63"/>
  <c r="P63" s="1"/>
  <c r="Z63" s="1"/>
  <c r="AD63" s="1"/>
  <c r="AE63" s="1"/>
  <c r="L64"/>
  <c r="P64" s="1"/>
  <c r="Z64" s="1"/>
  <c r="AD64" s="1"/>
  <c r="AE64" s="1"/>
  <c r="L65"/>
  <c r="P65" s="1"/>
  <c r="Z65" s="1"/>
  <c r="AD65" s="1"/>
  <c r="AE65" s="1"/>
  <c r="L66"/>
  <c r="P66" s="1"/>
  <c r="Z66" s="1"/>
  <c r="AD66" s="1"/>
  <c r="AE66" s="1"/>
  <c r="L67"/>
  <c r="P67" s="1"/>
  <c r="Z67" s="1"/>
  <c r="AD67" s="1"/>
  <c r="AE67" s="1"/>
  <c r="L68"/>
  <c r="P68" s="1"/>
  <c r="Z68" s="1"/>
  <c r="AD68" s="1"/>
  <c r="AE68" s="1"/>
  <c r="L69"/>
  <c r="P69" s="1"/>
  <c r="Z69" s="1"/>
  <c r="AD69" s="1"/>
  <c r="AE69" s="1"/>
  <c r="L70"/>
  <c r="P70" s="1"/>
  <c r="Z70" s="1"/>
  <c r="AD70" s="1"/>
  <c r="AE70" s="1"/>
  <c r="L71"/>
  <c r="P71" s="1"/>
  <c r="Z71" s="1"/>
  <c r="AD71" s="1"/>
  <c r="AE71" s="1"/>
  <c r="L72"/>
  <c r="P72" s="1"/>
  <c r="Z72" s="1"/>
  <c r="AD72" s="1"/>
  <c r="AE72" s="1"/>
  <c r="L73"/>
  <c r="P73" s="1"/>
  <c r="Z73" s="1"/>
  <c r="AD73" s="1"/>
  <c r="AE73" s="1"/>
  <c r="L74"/>
  <c r="P74" s="1"/>
  <c r="Z74" s="1"/>
  <c r="AD74" s="1"/>
  <c r="AE74" s="1"/>
  <c r="L80"/>
  <c r="P80" s="1"/>
  <c r="L82"/>
  <c r="P82" s="1"/>
  <c r="Z82" s="1"/>
  <c r="L83"/>
  <c r="P83" s="1"/>
  <c r="Z83" s="1"/>
  <c r="L84"/>
  <c r="P84" s="1"/>
  <c r="Z84" s="1"/>
  <c r="AD84" s="1"/>
  <c r="AE84" s="1"/>
  <c r="L85"/>
  <c r="P85" s="1"/>
  <c r="Z85" s="1"/>
  <c r="AD85" s="1"/>
  <c r="AE85" s="1"/>
  <c r="L86"/>
  <c r="P86" s="1"/>
  <c r="Z86" s="1"/>
  <c r="AD86" s="1"/>
  <c r="AE86" s="1"/>
  <c r="L87"/>
  <c r="P87" s="1"/>
  <c r="Z87" s="1"/>
  <c r="AD87" s="1"/>
  <c r="AE87" s="1"/>
  <c r="L88"/>
  <c r="P88" s="1"/>
  <c r="Z88" s="1"/>
  <c r="AD88" s="1"/>
  <c r="AE88" s="1"/>
  <c r="L89"/>
  <c r="P89" s="1"/>
  <c r="Z89" s="1"/>
  <c r="AD89" s="1"/>
  <c r="AE89" s="1"/>
  <c r="L90"/>
  <c r="P90" s="1"/>
  <c r="Z90" s="1"/>
  <c r="AD90" s="1"/>
  <c r="AE90" s="1"/>
  <c r="L91"/>
  <c r="P91" s="1"/>
  <c r="Z91" s="1"/>
  <c r="AD91" s="1"/>
  <c r="AE91" s="1"/>
  <c r="L92"/>
  <c r="P92" s="1"/>
  <c r="Z92" s="1"/>
  <c r="AD92" s="1"/>
  <c r="AE92" s="1"/>
  <c r="L93"/>
  <c r="P93" s="1"/>
  <c r="Z93" s="1"/>
  <c r="AD93" s="1"/>
  <c r="AE93" s="1"/>
  <c r="L94"/>
  <c r="P94" s="1"/>
  <c r="Z94" s="1"/>
  <c r="AD94" s="1"/>
  <c r="AE94" s="1"/>
  <c r="L95"/>
  <c r="P95" s="1"/>
  <c r="Z95" s="1"/>
  <c r="AD95" s="1"/>
  <c r="AE95" s="1"/>
  <c r="L96"/>
  <c r="P96" s="1"/>
  <c r="Z96" s="1"/>
  <c r="AD96" s="1"/>
  <c r="AE96" s="1"/>
  <c r="L97"/>
  <c r="P97" s="1"/>
  <c r="Z97" s="1"/>
  <c r="AD97" s="1"/>
  <c r="AE97" s="1"/>
  <c r="L98"/>
  <c r="P98" s="1"/>
  <c r="Z98" s="1"/>
  <c r="AD98" s="1"/>
  <c r="AE98" s="1"/>
  <c r="L99"/>
  <c r="P99" s="1"/>
  <c r="Z99" s="1"/>
  <c r="AD99" s="1"/>
  <c r="AE99" s="1"/>
  <c r="L100"/>
  <c r="P100" s="1"/>
  <c r="L101"/>
  <c r="P101" s="1"/>
  <c r="Z101" s="1"/>
  <c r="AD101" s="1"/>
  <c r="AE101" s="1"/>
  <c r="L106"/>
  <c r="P106" s="1"/>
  <c r="AC7"/>
  <c r="AD7" s="1"/>
  <c r="AE7" s="1"/>
  <c r="AC8"/>
  <c r="AC9"/>
  <c r="AC10"/>
  <c r="AC11"/>
  <c r="AC12"/>
  <c r="AC13"/>
  <c r="AC14"/>
  <c r="Y19"/>
  <c r="AD19" s="1"/>
  <c r="AE19" s="1"/>
  <c r="Y20"/>
  <c r="AD20" s="1"/>
  <c r="AE20" s="1"/>
  <c r="Y21"/>
  <c r="AD21" s="1"/>
  <c r="AE21" s="1"/>
  <c r="Y22"/>
  <c r="AD22" s="1"/>
  <c r="AE22" s="1"/>
  <c r="Y23"/>
  <c r="AD23" s="1"/>
  <c r="AE23" s="1"/>
  <c r="Y24"/>
  <c r="AD24" s="1"/>
  <c r="AE24" s="1"/>
  <c r="Y25"/>
  <c r="AD25" s="1"/>
  <c r="AE25" s="1"/>
  <c r="Y26"/>
  <c r="AD26" s="1"/>
  <c r="AE26" s="1"/>
  <c r="Y30"/>
  <c r="AC30"/>
  <c r="Y31"/>
  <c r="AC31"/>
  <c r="Y32"/>
  <c r="AC32"/>
  <c r="Y33"/>
  <c r="AD33"/>
  <c r="AE33" s="1"/>
  <c r="Y34"/>
  <c r="AD34"/>
  <c r="Y35"/>
  <c r="AD35"/>
  <c r="AE35" s="1"/>
  <c r="Y36"/>
  <c r="AD36"/>
  <c r="Y37"/>
  <c r="AD37"/>
  <c r="AE37" s="1"/>
  <c r="Y38"/>
  <c r="AD38"/>
  <c r="Y43"/>
  <c r="AC43"/>
  <c r="AD43" s="1"/>
  <c r="AE43" s="1"/>
  <c r="Y44"/>
  <c r="AC44"/>
  <c r="Y45"/>
  <c r="AC45"/>
  <c r="AD45" s="1"/>
  <c r="AE45" s="1"/>
  <c r="Y46"/>
  <c r="AC46"/>
  <c r="Y47"/>
  <c r="AC47"/>
  <c r="Y48"/>
  <c r="AC48"/>
  <c r="Y49"/>
  <c r="AC49"/>
  <c r="AD49" s="1"/>
  <c r="AE49" s="1"/>
  <c r="Y50"/>
  <c r="AC50"/>
  <c r="Y51"/>
  <c r="AC51"/>
  <c r="Y52"/>
  <c r="AC52"/>
  <c r="Y53"/>
  <c r="AC53"/>
  <c r="Y54"/>
  <c r="AC54"/>
  <c r="AC80"/>
  <c r="AC82"/>
  <c r="AC83"/>
  <c r="Y39"/>
  <c r="M8"/>
  <c r="M9"/>
  <c r="M10"/>
  <c r="M11"/>
  <c r="M12"/>
  <c r="M13"/>
  <c r="M14"/>
  <c r="M19"/>
  <c r="M20"/>
  <c r="M21"/>
  <c r="M22"/>
  <c r="M23"/>
  <c r="M24"/>
  <c r="M25"/>
  <c r="M26"/>
  <c r="M30"/>
  <c r="M31"/>
  <c r="M32"/>
  <c r="M33"/>
  <c r="M34"/>
  <c r="M35"/>
  <c r="M36"/>
  <c r="M37"/>
  <c r="M38"/>
  <c r="M43"/>
  <c r="M44"/>
  <c r="M45"/>
  <c r="M46"/>
  <c r="M47"/>
  <c r="M48"/>
  <c r="M49"/>
  <c r="M50"/>
  <c r="M51"/>
  <c r="M52"/>
  <c r="M53"/>
  <c r="M54"/>
  <c r="M59"/>
  <c r="M60"/>
  <c r="M62"/>
  <c r="M63"/>
  <c r="M64"/>
  <c r="M65"/>
  <c r="M66"/>
  <c r="M67"/>
  <c r="M68"/>
  <c r="M69"/>
  <c r="M70"/>
  <c r="M71"/>
  <c r="M72"/>
  <c r="M73"/>
  <c r="M74"/>
  <c r="M80"/>
  <c r="M82"/>
  <c r="M83"/>
  <c r="M84"/>
  <c r="M85"/>
  <c r="M86"/>
  <c r="M87"/>
  <c r="M88"/>
  <c r="M89"/>
  <c r="M90"/>
  <c r="M91"/>
  <c r="M92"/>
  <c r="M93"/>
  <c r="M94"/>
  <c r="M95"/>
  <c r="M96"/>
  <c r="M97"/>
  <c r="M98"/>
  <c r="M100"/>
  <c r="L15"/>
  <c r="L27"/>
  <c r="L103" s="1"/>
  <c r="L39"/>
  <c r="L56"/>
  <c r="L76"/>
  <c r="L102"/>
  <c r="L109"/>
  <c r="AC39"/>
  <c r="AE34"/>
  <c r="AE36"/>
  <c r="AE38"/>
  <c r="P27" l="1"/>
  <c r="J128"/>
  <c r="M128" s="1"/>
  <c r="P128" s="1"/>
  <c r="Y128" s="1"/>
  <c r="AD128" s="1"/>
  <c r="AE128" s="1"/>
  <c r="P56"/>
  <c r="P39"/>
  <c r="M56"/>
  <c r="M76"/>
  <c r="M15"/>
  <c r="AD53"/>
  <c r="AE53" s="1"/>
  <c r="AD51"/>
  <c r="AE51" s="1"/>
  <c r="AD50"/>
  <c r="AE50" s="1"/>
  <c r="Y56"/>
  <c r="AD32"/>
  <c r="AE32" s="1"/>
  <c r="AE27"/>
  <c r="L123"/>
  <c r="L133" s="1"/>
  <c r="M39"/>
  <c r="AC56"/>
  <c r="AC103" s="1"/>
  <c r="AC15"/>
  <c r="M101"/>
  <c r="M99"/>
  <c r="M27"/>
  <c r="Y27"/>
  <c r="AC102"/>
  <c r="AD54"/>
  <c r="AE54" s="1"/>
  <c r="AD47"/>
  <c r="AE47" s="1"/>
  <c r="AD46"/>
  <c r="AE46" s="1"/>
  <c r="AD30"/>
  <c r="AE30" s="1"/>
  <c r="AD52"/>
  <c r="AE52" s="1"/>
  <c r="AD48"/>
  <c r="AE48" s="1"/>
  <c r="AD44"/>
  <c r="AD31"/>
  <c r="AE31" s="1"/>
  <c r="AE39" s="1"/>
  <c r="AD82"/>
  <c r="AE82" s="1"/>
  <c r="AD13"/>
  <c r="AE13" s="1"/>
  <c r="AD11"/>
  <c r="AE11" s="1"/>
  <c r="AD9"/>
  <c r="AE9" s="1"/>
  <c r="AD27"/>
  <c r="AD83"/>
  <c r="AE83" s="1"/>
  <c r="AD14"/>
  <c r="AE14" s="1"/>
  <c r="AD12"/>
  <c r="AE12" s="1"/>
  <c r="AD10"/>
  <c r="AE10" s="1"/>
  <c r="M106"/>
  <c r="AE44"/>
  <c r="AE56" s="1"/>
  <c r="Z106"/>
  <c r="Z100"/>
  <c r="AD100" s="1"/>
  <c r="AE100" s="1"/>
  <c r="Z80"/>
  <c r="P102"/>
  <c r="Z59"/>
  <c r="P76"/>
  <c r="J129"/>
  <c r="M129" s="1"/>
  <c r="P129" s="1"/>
  <c r="Z129" s="1"/>
  <c r="J130"/>
  <c r="M130" s="1"/>
  <c r="P130" s="1"/>
  <c r="AB130" s="1"/>
  <c r="AD39"/>
  <c r="Y8"/>
  <c r="P15"/>
  <c r="J127"/>
  <c r="P103" l="1"/>
  <c r="P108"/>
  <c r="M102"/>
  <c r="M103" s="1"/>
  <c r="AD56"/>
  <c r="S106"/>
  <c r="M109"/>
  <c r="AC108"/>
  <c r="P109"/>
  <c r="P123" s="1"/>
  <c r="P133" s="1"/>
  <c r="M127"/>
  <c r="J131"/>
  <c r="AD8"/>
  <c r="Y15"/>
  <c r="Y103" s="1"/>
  <c r="Z131"/>
  <c r="AD129"/>
  <c r="AE129" s="1"/>
  <c r="Z76"/>
  <c r="AD59"/>
  <c r="Z102"/>
  <c r="AD80"/>
  <c r="AB131"/>
  <c r="AD130"/>
  <c r="AE130" s="1"/>
  <c r="AD106"/>
  <c r="AB108" l="1"/>
  <c r="AB109" s="1"/>
  <c r="AB123" s="1"/>
  <c r="AB133" s="1"/>
  <c r="F4" i="74" s="1"/>
  <c r="F9" s="1"/>
  <c r="F18" s="1"/>
  <c r="Y108" i="58"/>
  <c r="Y109" s="1"/>
  <c r="X108"/>
  <c r="X109" s="1"/>
  <c r="X123" s="1"/>
  <c r="X133" s="1"/>
  <c r="AA108"/>
  <c r="AA109" s="1"/>
  <c r="AA123" s="1"/>
  <c r="AA133" s="1"/>
  <c r="E4" i="74" s="1"/>
  <c r="E9" s="1"/>
  <c r="E18" s="1"/>
  <c r="Z108" i="58"/>
  <c r="Z109" s="1"/>
  <c r="Y123"/>
  <c r="Y133" s="1"/>
  <c r="C4" i="74" s="1"/>
  <c r="C9" s="1"/>
  <c r="C18" s="1"/>
  <c r="M123" i="58"/>
  <c r="M133" s="1"/>
  <c r="W106"/>
  <c r="W109" s="1"/>
  <c r="W123" s="1"/>
  <c r="W133" s="1"/>
  <c r="S109"/>
  <c r="S123" s="1"/>
  <c r="S133" s="1"/>
  <c r="AE80"/>
  <c r="AE102" s="1"/>
  <c r="AD102"/>
  <c r="AD76"/>
  <c r="AE59"/>
  <c r="AE76" s="1"/>
  <c r="AD15"/>
  <c r="AE8"/>
  <c r="AE15" s="1"/>
  <c r="P127"/>
  <c r="M131"/>
  <c r="AD108"/>
  <c r="AE108" s="1"/>
  <c r="AC109"/>
  <c r="AC123" s="1"/>
  <c r="AC133" s="1"/>
  <c r="G4" i="74" s="1"/>
  <c r="G9" s="1"/>
  <c r="G18" s="1"/>
  <c r="AD109" i="58"/>
  <c r="AE106"/>
  <c r="AE109" s="1"/>
  <c r="Z103"/>
  <c r="Z123" s="1"/>
  <c r="Z133" s="1"/>
  <c r="AE103" l="1"/>
  <c r="D4" i="74"/>
  <c r="D9" s="1"/>
  <c r="D18" s="1"/>
  <c r="Y127" i="58"/>
  <c r="P131"/>
  <c r="AE123"/>
  <c r="AE133" s="1"/>
  <c r="AD103"/>
  <c r="AD123" s="1"/>
  <c r="AD133" s="1"/>
  <c r="H4" i="74" s="1"/>
  <c r="L4" l="1"/>
  <c r="L9" s="1"/>
  <c r="L18" s="1"/>
  <c r="H9"/>
  <c r="H18" s="1"/>
  <c r="AD127" i="58"/>
  <c r="Y131"/>
  <c r="AE127" l="1"/>
  <c r="AE131" s="1"/>
  <c r="AD131"/>
</calcChain>
</file>

<file path=xl/comments1.xml><?xml version="1.0" encoding="utf-8"?>
<comments xmlns="http://schemas.openxmlformats.org/spreadsheetml/2006/main">
  <authors>
    <author>Wendy Battermann</author>
  </authors>
  <commentList>
    <comment ref="F3" authorId="0">
      <text>
        <r>
          <rPr>
            <b/>
            <sz val="8"/>
            <color indexed="81"/>
            <rFont val="Tahoma"/>
            <family val="2"/>
          </rPr>
          <t>Inforamtion Requested:</t>
        </r>
        <r>
          <rPr>
            <sz val="8"/>
            <color indexed="81"/>
            <rFont val="Tahoma"/>
            <family val="2"/>
          </rPr>
          <t xml:space="preserve">
Summarize information for each category and provide an annual average O&amp;M cost by category.</t>
        </r>
      </text>
    </comment>
    <comment ref="B17" authorId="0">
      <text>
        <r>
          <rPr>
            <b/>
            <sz val="8"/>
            <color indexed="81"/>
            <rFont val="Tahoma"/>
            <charset val="1"/>
          </rPr>
          <t>Vendor Note:</t>
        </r>
        <r>
          <rPr>
            <sz val="8"/>
            <color indexed="81"/>
            <rFont val="Tahoma"/>
            <charset val="1"/>
          </rPr>
          <t xml:space="preserve">
Do not enter any costs in this line.</t>
        </r>
      </text>
    </comment>
  </commentList>
</comments>
</file>

<file path=xl/comments2.xml><?xml version="1.0" encoding="utf-8"?>
<comments xmlns="http://schemas.openxmlformats.org/spreadsheetml/2006/main">
  <authors>
    <author>Wendy Battermann</author>
  </authors>
  <commentList>
    <comment ref="A1" authorId="0">
      <text>
        <r>
          <rPr>
            <b/>
            <sz val="8"/>
            <color indexed="81"/>
            <rFont val="Tahoma"/>
            <charset val="1"/>
          </rPr>
          <t>Information Requested:</t>
        </r>
        <r>
          <rPr>
            <sz val="8"/>
            <color indexed="81"/>
            <rFont val="Tahoma"/>
            <charset val="1"/>
          </rPr>
          <t xml:space="preserve">
Assumptions listed at the bottom of each tab shall be summarized and/or copied into this index, keeping with the format and numbering indicated.  Comments on the individual tabs may contain more information or calculations.</t>
        </r>
      </text>
    </comment>
  </commentList>
</comments>
</file>

<file path=xl/comments3.xml><?xml version="1.0" encoding="utf-8"?>
<comments xmlns="http://schemas.openxmlformats.org/spreadsheetml/2006/main">
  <authors>
    <author>Wendy Battermann</author>
  </authors>
  <commentList>
    <comment ref="A18" authorId="0">
      <text>
        <r>
          <rPr>
            <b/>
            <sz val="8"/>
            <color indexed="81"/>
            <rFont val="Tahoma"/>
            <family val="2"/>
          </rPr>
          <t>Vendor Note:</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4.xml><?xml version="1.0" encoding="utf-8"?>
<comments xmlns="http://schemas.openxmlformats.org/spreadsheetml/2006/main">
  <authors>
    <author>Wendy Battermann</author>
  </authors>
  <commentList>
    <comment ref="A27" authorId="0">
      <text>
        <r>
          <rPr>
            <b/>
            <sz val="8"/>
            <color indexed="81"/>
            <rFont val="Tahoma"/>
            <family val="2"/>
          </rPr>
          <t>Vendor Note:</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5.xml><?xml version="1.0" encoding="utf-8"?>
<comments xmlns="http://schemas.openxmlformats.org/spreadsheetml/2006/main">
  <authors>
    <author>Wendy Battermann</author>
  </authors>
  <commentList>
    <comment ref="C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J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O5" authorId="0">
      <text>
        <r>
          <rPr>
            <b/>
            <sz val="8"/>
            <color indexed="81"/>
            <rFont val="Tahoma"/>
            <family val="2"/>
          </rPr>
          <t xml:space="preserve">Vendor Note:
</t>
        </r>
        <r>
          <rPr>
            <sz val="8"/>
            <color indexed="81"/>
            <rFont val="Tahoma"/>
            <family val="2"/>
          </rPr>
          <t xml:space="preserve">Do not manually change these dates. See N137 for instructions.
</t>
        </r>
      </text>
    </comment>
    <comment ref="C1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PBR period.  Add rows as necessary.  For all new rows added, copy formulas  from columns J through AD into newly added rows.</t>
        </r>
      </text>
    </comment>
    <comment ref="C2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PDR period.  Add rows as necessary.  For all new rows added, copy formulas  from columns J through AD into newly added rows.</t>
        </r>
      </text>
    </comment>
    <comment ref="C37"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DDR period.  Add rows as necessary.  For all new rows added, copy formulas  from columns J through AD into newly added rows.</t>
        </r>
      </text>
    </comment>
    <comment ref="C53"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FDDR period.  Add rows as necessary.  For all new rows added, copy formulas  from columns J through AD into newly added rows.</t>
        </r>
      </text>
    </comment>
    <comment ref="C7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PORR period.  Add rows as necessary.  For all new rows added, copy formulas  from columns J through AD into newly added rows.</t>
        </r>
      </text>
    </comment>
    <comment ref="C98"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ORR period.  Add rows as necessary.  For all new rows added, copy formulas  from columns J through AD into newly added rows.</t>
        </r>
      </text>
    </comment>
    <comment ref="O135"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6.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7.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8.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9.xml><?xml version="1.0" encoding="utf-8"?>
<comments xmlns="http://schemas.openxmlformats.org/spreadsheetml/2006/main">
  <authors>
    <author>Wendy Battermann</author>
  </authors>
  <commentList>
    <comment ref="C5" authorId="0">
      <text>
        <r>
          <rPr>
            <b/>
            <sz val="8"/>
            <color indexed="81"/>
            <rFont val="Tahoma"/>
            <family val="2"/>
          </rPr>
          <t>Information Requested:</t>
        </r>
        <r>
          <rPr>
            <sz val="8"/>
            <color indexed="81"/>
            <rFont val="Tahoma"/>
            <family val="2"/>
          </rPr>
          <t xml:space="preserve">
In column C, enter the percentage of the 10,000 change hours that in the Vendor's estimation will be required to accommodate system changes during the first year of O&amp;M.</t>
        </r>
      </text>
    </comment>
    <comment ref="C11"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8"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8"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E27" authorId="0">
      <text>
        <r>
          <rPr>
            <b/>
            <sz val="8"/>
            <color indexed="81"/>
            <rFont val="Tahoma"/>
            <family val="2"/>
          </rPr>
          <t>Information Requested:</t>
        </r>
        <r>
          <rPr>
            <sz val="8"/>
            <color indexed="81"/>
            <rFont val="Tahoma"/>
            <family val="2"/>
          </rPr>
          <t xml:space="preserve">
For rows 30-36 in column E, enter the single average hourly rate for each fiscal year.</t>
        </r>
      </text>
    </comment>
    <comment ref="E28" authorId="0">
      <text>
        <r>
          <rPr>
            <b/>
            <sz val="8"/>
            <color indexed="81"/>
            <rFont val="Tahoma"/>
            <charset val="1"/>
          </rPr>
          <t>Vendor Note:</t>
        </r>
        <r>
          <rPr>
            <sz val="8"/>
            <color indexed="81"/>
            <rFont val="Tahoma"/>
            <charset val="1"/>
          </rPr>
          <t xml:space="preserve">
Do not enter hours, months, rates, or costs for SFY 2011/12 or SFY 2012/13</t>
        </r>
      </text>
    </comment>
    <comment ref="E78" authorId="0">
      <text>
        <r>
          <rPr>
            <b/>
            <sz val="8"/>
            <color indexed="81"/>
            <rFont val="Tahoma"/>
            <family val="2"/>
          </rPr>
          <t xml:space="preserve">Information Requested:
</t>
        </r>
        <r>
          <rPr>
            <sz val="8"/>
            <color indexed="81"/>
            <rFont val="Tahoma"/>
            <family val="2"/>
          </rPr>
          <t>For rows 81 through 87 in column E, enter the single average hourly rate for each fiscal year.</t>
        </r>
      </text>
    </comment>
  </commentList>
</comments>
</file>

<file path=xl/comments10.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11.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12.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13.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14.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15.xml><?xml version="1.0" encoding="utf-8"?>
<comments xmlns="http://schemas.openxmlformats.org/spreadsheetml/2006/main">
  <authors>
    <author>Wendy Battermann</author>
  </authors>
  <commentList>
    <comment ref="A27" authorId="0">
      <text>
        <r>
          <rPr>
            <b/>
            <sz val="8"/>
            <color indexed="81"/>
            <rFont val="Tahoma"/>
            <family val="2"/>
          </rPr>
          <t>Clarification:</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16.xml><?xml version="1.0" encoding="utf-8"?>
<comments xmlns="http://schemas.openxmlformats.org/spreadsheetml/2006/main">
  <authors>
    <author>Wendy Battermann</author>
  </authors>
  <commentList>
    <comment ref="C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J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O5" authorId="0">
      <text>
        <r>
          <rPr>
            <b/>
            <sz val="8"/>
            <color indexed="81"/>
            <rFont val="Tahoma"/>
            <family val="2"/>
          </rPr>
          <t xml:space="preserve">Vendor Note:
</t>
        </r>
        <r>
          <rPr>
            <sz val="8"/>
            <color indexed="81"/>
            <rFont val="Tahoma"/>
            <family val="2"/>
          </rPr>
          <t xml:space="preserve">Do not manually change these dates. See N137 for instructions.
</t>
        </r>
      </text>
    </comment>
    <comment ref="C10"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PBR period.  Add rows as necessary.  For all new rows added, copy formulas  from columns J through AD into newly added rows.</t>
        </r>
      </text>
    </comment>
    <comment ref="C2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PDR period.  Add rows as necessary.  For all new rows added, copy formulas  from columns J through AD into newly added rows.</t>
        </r>
      </text>
    </comment>
    <comment ref="C37"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DDR period.  Add rows as necessary.  For all new rows added, copy formulas  from columns J through AD into newly added rows.</t>
        </r>
      </text>
    </comment>
    <comment ref="C53"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FDDR period.  Add rows as necessary.  For all new rows added, copy formulas  from columns J through AD into newly added rows.</t>
        </r>
      </text>
    </comment>
    <comment ref="C74"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PORR period.  Add rows as necessary.  For all new rows added, copy formulas  from columns J through AD into newly added rows.</t>
        </r>
      </text>
    </comment>
    <comment ref="C98" authorId="0">
      <text>
        <r>
          <rPr>
            <b/>
            <sz val="8"/>
            <color indexed="81"/>
            <rFont val="Tahoma"/>
            <charset val="1"/>
          </rPr>
          <t>Information Requested:</t>
        </r>
        <r>
          <rPr>
            <sz val="8"/>
            <color indexed="81"/>
            <rFont val="Tahoma"/>
            <charset val="1"/>
          </rPr>
          <t xml:space="preserve">
Based on proposed schedule, include the Monthly Work Plan Updates that will be completed during the ORR period.  Add rows as necessary.  For all new rows added, copy formulas  from columns J through AD into newly added rows.</t>
        </r>
      </text>
    </comment>
    <comment ref="O135"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17.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18.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19.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20.xml><?xml version="1.0" encoding="utf-8"?>
<comments xmlns="http://schemas.openxmlformats.org/spreadsheetml/2006/main">
  <authors>
    <author>Wendy Battermann</author>
  </authors>
  <commentList>
    <comment ref="C5" authorId="0">
      <text>
        <r>
          <rPr>
            <b/>
            <sz val="8"/>
            <color indexed="81"/>
            <rFont val="Tahoma"/>
            <family val="2"/>
          </rPr>
          <t>Information Requested:</t>
        </r>
        <r>
          <rPr>
            <sz val="8"/>
            <color indexed="81"/>
            <rFont val="Tahoma"/>
            <family val="2"/>
          </rPr>
          <t xml:space="preserve">
In column C, enter the percentage of the 10,000 change hours that in the Vendor's estimation will be required to accommodate system changes during the first year of O&amp;M.</t>
        </r>
      </text>
    </comment>
    <comment ref="C11"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8"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8"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E27" authorId="0">
      <text>
        <r>
          <rPr>
            <b/>
            <sz val="8"/>
            <color indexed="81"/>
            <rFont val="Tahoma"/>
            <family val="2"/>
          </rPr>
          <t>Information Requested:</t>
        </r>
        <r>
          <rPr>
            <sz val="8"/>
            <color indexed="81"/>
            <rFont val="Tahoma"/>
            <family val="2"/>
          </rPr>
          <t xml:space="preserve">
For rows 30-36 in column E, enter the single average hourly rate for each fiscal year.</t>
        </r>
      </text>
    </comment>
    <comment ref="E28" authorId="0">
      <text>
        <r>
          <rPr>
            <b/>
            <sz val="8"/>
            <color indexed="81"/>
            <rFont val="Tahoma"/>
            <charset val="1"/>
          </rPr>
          <t>Vendor Note:</t>
        </r>
        <r>
          <rPr>
            <sz val="8"/>
            <color indexed="81"/>
            <rFont val="Tahoma"/>
            <charset val="1"/>
          </rPr>
          <t xml:space="preserve">
Do not enter hours, months, rates, or costs for SFY 2011/12 or SFY 2012/13</t>
        </r>
      </text>
    </comment>
    <comment ref="E78" authorId="0">
      <text>
        <r>
          <rPr>
            <b/>
            <sz val="8"/>
            <color indexed="81"/>
            <rFont val="Tahoma"/>
            <family val="2"/>
          </rPr>
          <t xml:space="preserve">Information Requested:
</t>
        </r>
        <r>
          <rPr>
            <sz val="8"/>
            <color indexed="81"/>
            <rFont val="Tahoma"/>
            <family val="2"/>
          </rPr>
          <t>For rows 81 through 87 in column E, enter the single average hourly rate for each fiscal year.</t>
        </r>
      </text>
    </comment>
  </commentList>
</comments>
</file>

<file path=xl/comments21.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J4" authorId="0">
      <text>
        <r>
          <rPr>
            <b/>
            <sz val="8"/>
            <color indexed="81"/>
            <rFont val="Tahoma"/>
            <charset val="1"/>
          </rPr>
          <t>Information Requested:</t>
        </r>
        <r>
          <rPr>
            <sz val="8"/>
            <color indexed="81"/>
            <rFont val="Tahoma"/>
            <charset val="1"/>
          </rPr>
          <t xml:space="preserve">
Enter information for columns A through J.  Information entered in these columns will automatically populate columns DK through DU.</t>
        </r>
      </text>
    </comment>
  </commentList>
</comments>
</file>

<file path=xl/comments22.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23.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24.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25.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26.xml><?xml version="1.0" encoding="utf-8"?>
<comments xmlns="http://schemas.openxmlformats.org/spreadsheetml/2006/main">
  <authors>
    <author>Wendy Battermann</author>
  </authors>
  <commentList>
    <comment ref="A27" authorId="0">
      <text>
        <r>
          <rPr>
            <b/>
            <sz val="8"/>
            <color indexed="81"/>
            <rFont val="Tahoma"/>
            <family val="2"/>
          </rPr>
          <t>Clarification:</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27.xml><?xml version="1.0" encoding="utf-8"?>
<comments xmlns="http://schemas.openxmlformats.org/spreadsheetml/2006/main">
  <authors>
    <author>Wendy Battermann</author>
  </authors>
  <commentList>
    <comment ref="C2" authorId="0">
      <text>
        <r>
          <rPr>
            <b/>
            <sz val="8"/>
            <color indexed="81"/>
            <rFont val="Tahoma"/>
            <charset val="1"/>
          </rPr>
          <t xml:space="preserve">Vendor Note:
</t>
        </r>
        <r>
          <rPr>
            <sz val="8"/>
            <color indexed="81"/>
            <rFont val="Tahoma"/>
            <family val="2"/>
          </rPr>
          <t>All Monthly Status Report Deliverables have been removed from the pricing as these are not to be included in the costs.</t>
        </r>
        <r>
          <rPr>
            <sz val="8"/>
            <color indexed="81"/>
            <rFont val="Tahoma"/>
            <charset val="1"/>
          </rPr>
          <t xml:space="preserve">
</t>
        </r>
      </text>
    </comment>
    <comment ref="J6" authorId="0">
      <text>
        <r>
          <rPr>
            <b/>
            <sz val="8"/>
            <color indexed="81"/>
            <rFont val="Tahoma"/>
            <family val="2"/>
          </rPr>
          <t>Note to Vendors:</t>
        </r>
        <r>
          <rPr>
            <sz val="8"/>
            <color indexed="81"/>
            <rFont val="Tahoma"/>
            <family val="2"/>
          </rPr>
          <t xml:space="preserve">
Do not provide costs for the Integration of MEDS Functionality.  See below for the remaining Expanded System functionality.</t>
        </r>
      </text>
    </comment>
    <comment ref="O6" authorId="0">
      <text>
        <r>
          <rPr>
            <b/>
            <sz val="8"/>
            <color indexed="81"/>
            <rFont val="Tahoma"/>
            <family val="2"/>
          </rPr>
          <t xml:space="preserve">Vendor Note:
</t>
        </r>
        <r>
          <rPr>
            <sz val="8"/>
            <color indexed="81"/>
            <rFont val="Tahoma"/>
            <family val="2"/>
          </rPr>
          <t>Do not manually change these dates. See N129 for instructions.</t>
        </r>
      </text>
    </comment>
    <comment ref="J10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J111"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J117"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O127" authorId="0">
      <text>
        <r>
          <rPr>
            <b/>
            <sz val="8"/>
            <color indexed="81"/>
            <rFont val="Tahoma"/>
            <family val="2"/>
          </rPr>
          <t xml:space="preserve">Milestone/Event:
</t>
        </r>
        <r>
          <rPr>
            <sz val="8"/>
            <color indexed="81"/>
            <rFont val="Tahoma"/>
            <family val="2"/>
          </rPr>
          <t>Based on proposed project schedule, fill in the anticipated date for each milestone (M1-M4).  These dates will populate the Holdback Release Dates above (column N).</t>
        </r>
      </text>
    </comment>
  </commentList>
</comments>
</file>

<file path=xl/comments28.xml><?xml version="1.0" encoding="utf-8"?>
<comments xmlns="http://schemas.openxmlformats.org/spreadsheetml/2006/main">
  <authors>
    <author>Wendy Battermann</author>
  </authors>
  <commentList>
    <comment ref="C3" authorId="0">
      <text>
        <r>
          <rPr>
            <b/>
            <sz val="8"/>
            <color indexed="81"/>
            <rFont val="Tahoma"/>
            <family val="2"/>
          </rPr>
          <t>Information Requested:</t>
        </r>
        <r>
          <rPr>
            <sz val="8"/>
            <color indexed="81"/>
            <rFont val="Tahoma"/>
            <family val="2"/>
          </rPr>
          <t xml:space="preserve">
In column C, enter the percentage of the 15,000 change hours that in the Vendor's estimation will be required to accommodate system changes during the D&amp;I period.</t>
        </r>
      </text>
    </comment>
    <comment ref="E3" authorId="0">
      <text>
        <r>
          <rPr>
            <b/>
            <sz val="8"/>
            <color indexed="81"/>
            <rFont val="Tahoma"/>
            <family val="2"/>
          </rPr>
          <t>Information Requested:</t>
        </r>
        <r>
          <rPr>
            <sz val="8"/>
            <color indexed="81"/>
            <rFont val="Tahoma"/>
            <family val="2"/>
          </rPr>
          <t xml:space="preserve">
In column E, enter a single average hourly rate for completing system changes during the D&amp;I period.</t>
        </r>
      </text>
    </comment>
  </commentList>
</comments>
</file>

<file path=xl/comments29.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A77"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0.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 ref="A74"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1.xml><?xml version="1.0" encoding="utf-8"?>
<comments xmlns="http://schemas.openxmlformats.org/spreadsheetml/2006/main">
  <authors>
    <author>Wendy Battermann</author>
  </authors>
  <commentList>
    <comment ref="C4" authorId="0">
      <text>
        <r>
          <rPr>
            <b/>
            <sz val="8"/>
            <color indexed="81"/>
            <rFont val="Tahoma"/>
            <family val="2"/>
          </rPr>
          <t>Information Requested:</t>
        </r>
        <r>
          <rPr>
            <sz val="8"/>
            <color indexed="81"/>
            <rFont val="Tahoma"/>
            <family val="2"/>
          </rPr>
          <t xml:space="preserve">
In column C, enter the percentage of the 5,000 change hours that in the Vendor's estimation will be required to accommodate system changes during the ongoing O&amp;M period.</t>
        </r>
      </text>
    </comment>
    <comment ref="B11"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C11" authorId="0">
      <text>
        <r>
          <rPr>
            <b/>
            <sz val="8"/>
            <color indexed="81"/>
            <rFont val="Tahoma"/>
            <family val="2"/>
          </rPr>
          <t>Information Requested:</t>
        </r>
        <r>
          <rPr>
            <sz val="8"/>
            <color indexed="81"/>
            <rFont val="Tahoma"/>
            <family val="2"/>
          </rPr>
          <t xml:space="preserve">
In column C, enter the percentage of the estimated production and operations hours that in the Vendor's estimation will be required to maintain the system during the O&amp;M period.</t>
        </r>
      </text>
    </comment>
    <comment ref="C20"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E20" authorId="0">
      <text>
        <r>
          <rPr>
            <b/>
            <sz val="8"/>
            <color indexed="81"/>
            <rFont val="Tahoma"/>
            <family val="2"/>
          </rPr>
          <t>Information Requested:</t>
        </r>
        <r>
          <rPr>
            <sz val="8"/>
            <color indexed="81"/>
            <rFont val="Tahoma"/>
            <family val="2"/>
          </rPr>
          <t xml:space="preserve">
For rows 25-29 in column E, enter the single average hourly rate for each fiscal year.</t>
        </r>
      </text>
    </comment>
    <comment ref="C32"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C44" authorId="0">
      <text>
        <r>
          <rPr>
            <b/>
            <sz val="8"/>
            <color indexed="81"/>
            <rFont val="Tahoma"/>
            <family val="2"/>
          </rPr>
          <t>Information Requested:</t>
        </r>
        <r>
          <rPr>
            <sz val="8"/>
            <color indexed="81"/>
            <rFont val="Tahoma"/>
            <family val="2"/>
          </rPr>
          <t xml:space="preserve">
Estimated months based on completion of Expanded System by December 31, 2015.  Vendors should adjust the months accordingly based on their projected approach for completing each component of the Expanded System.</t>
        </r>
      </text>
    </comment>
    <comment ref="B56" authorId="0">
      <text>
        <r>
          <rPr>
            <b/>
            <sz val="8"/>
            <color indexed="81"/>
            <rFont val="Tahoma"/>
            <family val="2"/>
          </rPr>
          <t xml:space="preserve">Note to Vendors:
</t>
        </r>
        <r>
          <rPr>
            <sz val="8"/>
            <color indexed="81"/>
            <rFont val="Tahoma"/>
            <family val="2"/>
          </rPr>
          <t>Do not provide costs for the Integration of MEDS Functionality.</t>
        </r>
      </text>
    </comment>
    <comment ref="E71" authorId="0">
      <text>
        <r>
          <rPr>
            <b/>
            <sz val="8"/>
            <color indexed="81"/>
            <rFont val="Tahoma"/>
            <family val="2"/>
          </rPr>
          <t xml:space="preserve">Information Requested:
</t>
        </r>
        <r>
          <rPr>
            <sz val="8"/>
            <color indexed="81"/>
            <rFont val="Tahoma"/>
            <family val="2"/>
          </rPr>
          <t>For rows 76 through 80 in column E, enter the single average hourly rate for each fiscal year.</t>
        </r>
      </text>
    </comment>
  </commentList>
</comments>
</file>

<file path=xl/comments32.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 ref="A77"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3.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 ref="A74" authorId="0">
      <text>
        <r>
          <rPr>
            <b/>
            <sz val="8"/>
            <color indexed="81"/>
            <rFont val="Tahoma"/>
            <charset val="1"/>
          </rPr>
          <t xml:space="preserve">Note to Vendors:
</t>
        </r>
        <r>
          <rPr>
            <sz val="8"/>
            <color indexed="81"/>
            <rFont val="Tahoma"/>
            <family val="2"/>
          </rPr>
          <t>Do not provide costs for the Integration of MEDS Functionality.</t>
        </r>
        <r>
          <rPr>
            <sz val="8"/>
            <color indexed="81"/>
            <rFont val="Tahoma"/>
            <charset val="1"/>
          </rPr>
          <t xml:space="preserve">
</t>
        </r>
      </text>
    </comment>
  </commentList>
</comments>
</file>

<file path=xl/comments34.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35.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t>
        </r>
      </text>
    </comment>
  </commentList>
</comments>
</file>

<file path=xl/comments36.xml><?xml version="1.0" encoding="utf-8"?>
<comments xmlns="http://schemas.openxmlformats.org/spreadsheetml/2006/main">
  <authors>
    <author>Wendy Battermann</author>
  </authors>
  <commentList>
    <comment ref="A18" authorId="0">
      <text>
        <r>
          <rPr>
            <b/>
            <sz val="8"/>
            <color indexed="81"/>
            <rFont val="Tahoma"/>
            <family val="2"/>
          </rPr>
          <t>Clarification:</t>
        </r>
        <r>
          <rPr>
            <sz val="8"/>
            <color indexed="81"/>
            <rFont val="Tahoma"/>
            <family val="2"/>
          </rPr>
          <t xml:space="preserve">
All costs on this sheet will automatically populate based on information entered on other tabs.
</t>
        </r>
        <r>
          <rPr>
            <b/>
            <sz val="8"/>
            <color indexed="81"/>
            <rFont val="Tahoma"/>
            <family val="2"/>
          </rPr>
          <t>Vendors should verify that all totals are correct prior to submission.</t>
        </r>
      </text>
    </comment>
  </commentList>
</comments>
</file>

<file path=xl/comments37.xml><?xml version="1.0" encoding="utf-8"?>
<comments xmlns="http://schemas.openxmlformats.org/spreadsheetml/2006/main">
  <authors>
    <author>Wendy Battermann</author>
  </authors>
  <commentList>
    <comment ref="A27" authorId="0">
      <text>
        <r>
          <rPr>
            <b/>
            <sz val="8"/>
            <color indexed="81"/>
            <rFont val="Tahoma"/>
            <family val="2"/>
          </rPr>
          <t>Vendor Note:</t>
        </r>
        <r>
          <rPr>
            <sz val="8"/>
            <color indexed="81"/>
            <rFont val="Tahoma"/>
            <family val="2"/>
          </rPr>
          <t xml:space="preserve">
All costs on this sheet will automatically populate based on information entered on other Hardware and Software tabs.
</t>
        </r>
        <r>
          <rPr>
            <b/>
            <sz val="8"/>
            <color indexed="81"/>
            <rFont val="Tahoma"/>
            <family val="2"/>
          </rPr>
          <t>Vendors should verify that all totals are correct prior to submission.</t>
        </r>
      </text>
    </comment>
  </commentList>
</comments>
</file>

<file path=xl/comments38.xml><?xml version="1.0" encoding="utf-8"?>
<comments xmlns="http://schemas.openxmlformats.org/spreadsheetml/2006/main">
  <authors>
    <author>Wendy Battermann</author>
  </authors>
  <commentList>
    <comment ref="O4" authorId="0">
      <text>
        <r>
          <rPr>
            <b/>
            <sz val="8"/>
            <color indexed="81"/>
            <rFont val="Tahoma"/>
            <family val="2"/>
          </rPr>
          <t xml:space="preserve">Vendor Note:
</t>
        </r>
        <r>
          <rPr>
            <sz val="8"/>
            <color indexed="81"/>
            <rFont val="Tahoma"/>
            <family val="2"/>
          </rPr>
          <t>Do not manually change these dates. See N15 for instructions.</t>
        </r>
      </text>
    </comment>
    <comment ref="J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t>
        </r>
      </text>
    </comment>
    <comment ref="O16" authorId="0">
      <text>
        <r>
          <rPr>
            <b/>
            <sz val="8"/>
            <color indexed="81"/>
            <rFont val="Tahoma"/>
            <family val="2"/>
          </rPr>
          <t xml:space="preserve">Milestone/Event:
</t>
        </r>
        <r>
          <rPr>
            <sz val="8"/>
            <color indexed="81"/>
            <rFont val="Tahoma"/>
            <family val="2"/>
          </rPr>
          <t xml:space="preserve">Based on proposed project schedule, fill in the anticipated date for each milestone (M1-M4).  These dates will populate the Holdback Release Dates above (column N).
</t>
        </r>
      </text>
    </comment>
  </commentList>
</comments>
</file>

<file path=xl/comments39.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List>
</comments>
</file>

<file path=xl/comments40.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41.xml><?xml version="1.0" encoding="utf-8"?>
<comments xmlns="http://schemas.openxmlformats.org/spreadsheetml/2006/main">
  <authors>
    <author>Wendy Battermann</author>
  </authors>
  <commentList>
    <comment ref="B5" authorId="0">
      <text>
        <r>
          <rPr>
            <b/>
            <sz val="8"/>
            <color indexed="81"/>
            <rFont val="Tahoma"/>
            <family val="2"/>
          </rPr>
          <t xml:space="preserve">Information Requested:
</t>
        </r>
        <r>
          <rPr>
            <sz val="8"/>
            <color indexed="81"/>
            <rFont val="Tahoma"/>
            <family val="2"/>
          </rPr>
          <t xml:space="preserve">In column B, enter the total hours that in the Vendor's estimation will be required to maintain the system during the O&amp;M period.
</t>
        </r>
      </text>
    </comment>
    <comment ref="E5" authorId="0">
      <text>
        <r>
          <rPr>
            <b/>
            <sz val="8"/>
            <color indexed="81"/>
            <rFont val="Tahoma"/>
            <family val="2"/>
          </rPr>
          <t xml:space="preserve">Information Requested:
</t>
        </r>
        <r>
          <rPr>
            <sz val="8"/>
            <color indexed="81"/>
            <rFont val="Tahoma"/>
            <family val="2"/>
          </rPr>
          <t>For rows 8 through 14 in column E, enter the single average hourly rate for each fiscal year.</t>
        </r>
      </text>
    </comment>
    <comment ref="E21" authorId="0">
      <text>
        <r>
          <rPr>
            <b/>
            <sz val="8"/>
            <color indexed="81"/>
            <rFont val="Tahoma"/>
            <family val="2"/>
          </rPr>
          <t>Information Requested:</t>
        </r>
        <r>
          <rPr>
            <sz val="8"/>
            <color indexed="81"/>
            <rFont val="Tahoma"/>
            <family val="2"/>
          </rPr>
          <t xml:space="preserve">
Enter the monthly estimated print services costs, including costs for printing, bundling, envelopes, postage, and other costs included in the print services.  Document assumptions for all portions of the print costs below in the Production and Operations Assumptions area. </t>
        </r>
      </text>
    </comment>
  </commentList>
</comments>
</file>

<file path=xl/comments42.xml><?xml version="1.0" encoding="utf-8"?>
<comments xmlns="http://schemas.openxmlformats.org/spreadsheetml/2006/main">
  <authors>
    <author>Wendy Battermann</author>
  </authors>
  <commentList>
    <comment ref="B3" authorId="0">
      <text>
        <r>
          <rPr>
            <b/>
            <sz val="8"/>
            <color indexed="81"/>
            <rFont val="Tahoma"/>
            <charset val="1"/>
          </rPr>
          <t>Drop Down Description:</t>
        </r>
        <r>
          <rPr>
            <sz val="8"/>
            <color indexed="81"/>
            <rFont val="Tahoma"/>
            <charset val="1"/>
          </rPr>
          <t xml:space="preserve">
Select from the following list of options:
- HW - Hardware
- SW - Software
- Service - Services</t>
        </r>
      </text>
    </comment>
    <comment ref="G3" authorId="0">
      <text>
        <r>
          <rPr>
            <b/>
            <sz val="8"/>
            <color indexed="81"/>
            <rFont val="Tahoma"/>
            <charset val="1"/>
          </rPr>
          <t xml:space="preserve">Clarification:
</t>
        </r>
        <r>
          <rPr>
            <sz val="8"/>
            <color indexed="81"/>
            <rFont val="Tahoma"/>
            <family val="2"/>
          </rPr>
          <t xml:space="preserve">For services, quantity can equal number of months (e.g., enter 6 for six months of a monthly service charge).   
</t>
        </r>
        <r>
          <rPr>
            <b/>
            <sz val="8"/>
            <color indexed="81"/>
            <rFont val="Tahoma"/>
            <family val="2"/>
          </rPr>
          <t xml:space="preserve">Note: </t>
        </r>
        <r>
          <rPr>
            <sz val="8"/>
            <color indexed="81"/>
            <rFont val="Tahoma"/>
            <family val="2"/>
          </rPr>
          <t xml:space="preserve"> If entering number of months for a type of service, the number of months cannot exceed the number of remaining months in the fiscal year.  For example, if a monthly service charge begins October 1, then no more than a quantity of 9 may be entered for that line item since there would only be nine months remaining in the fiscal year.  Multiple lines for the same service is allowed to provide accurate fiscal year accounting.
</t>
        </r>
      </text>
    </comment>
  </commentList>
</comments>
</file>

<file path=xl/comments43.xml><?xml version="1.0" encoding="utf-8"?>
<comments xmlns="http://schemas.openxmlformats.org/spreadsheetml/2006/main">
  <authors>
    <author>Wendy Battermann</author>
  </authors>
  <commentList>
    <comment ref="C3" authorId="0">
      <text>
        <r>
          <rPr>
            <b/>
            <sz val="8"/>
            <color indexed="81"/>
            <rFont val="Tahoma"/>
            <charset val="1"/>
          </rPr>
          <t>Drop Down Description:</t>
        </r>
        <r>
          <rPr>
            <sz val="8"/>
            <color indexed="81"/>
            <rFont val="Tahoma"/>
            <charset val="1"/>
          </rPr>
          <t xml:space="preserve">
Select from the following list of options:
- HWM - Hardware Maintenance
- SWM - Software Maintenance</t>
        </r>
      </text>
    </comment>
    <comment ref="K3" authorId="0">
      <text>
        <r>
          <rPr>
            <b/>
            <sz val="8"/>
            <color indexed="81"/>
            <rFont val="Tahoma"/>
            <charset val="1"/>
          </rPr>
          <t>Information Requested:</t>
        </r>
        <r>
          <rPr>
            <sz val="8"/>
            <color indexed="81"/>
            <rFont val="Tahoma"/>
            <charset val="1"/>
          </rPr>
          <t xml:space="preserve">
Enter information for columns A through K.  Information entered in these columns will automatically populate columns DL through DV.</t>
        </r>
      </text>
    </comment>
  </commentList>
</comments>
</file>

<file path=xl/comments44.xml><?xml version="1.0" encoding="utf-8"?>
<comments xmlns="http://schemas.openxmlformats.org/spreadsheetml/2006/main">
  <authors>
    <author>Wendy Battermann</author>
  </authors>
  <commentList>
    <comment ref="B3" authorId="0">
      <text>
        <r>
          <rPr>
            <b/>
            <sz val="8"/>
            <color indexed="81"/>
            <rFont val="Tahoma"/>
            <family val="2"/>
          </rPr>
          <t>Information Requested:</t>
        </r>
        <r>
          <rPr>
            <sz val="8"/>
            <color indexed="81"/>
            <rFont val="Tahoma"/>
            <family val="2"/>
          </rPr>
          <t xml:space="preserve">
Enter costs for each fiscal year (columns B thorugh K) and facility line item descriptions (beginning with row 4 and continuing as needed) for both the D&amp;I and O&amp;M facility.   If additional rows are added to accommodate detail, make sure formulas in the Total column (column L) and the total rows for D&amp;I Facility and O&amp;M Facility are updated correctly to reflect the accurate sum of costs.</t>
        </r>
      </text>
    </comment>
  </commentList>
</comments>
</file>

<file path=xl/comments45.xml><?xml version="1.0" encoding="utf-8"?>
<comments xmlns="http://schemas.openxmlformats.org/spreadsheetml/2006/main">
  <authors>
    <author>Wendy Battermann</author>
  </authors>
  <commentList>
    <comment ref="J3" authorId="0">
      <text>
        <r>
          <rPr>
            <b/>
            <sz val="8"/>
            <color indexed="81"/>
            <rFont val="Tahoma"/>
            <family val="2"/>
          </rPr>
          <t>Information Requested:</t>
        </r>
        <r>
          <rPr>
            <sz val="8"/>
            <color indexed="81"/>
            <rFont val="Tahoma"/>
            <family val="2"/>
          </rPr>
          <t xml:space="preserve">
Enter the staff position title in column A under Staff Description and the hourly rate for each position by fiscal year (columns B through J) for both D&amp;I and O&amp;M.
Note:  Staff listed here are those associated with the support and operations of the Service Center.  Staffing does not include staff to perform case management or other Service Center functions.</t>
        </r>
      </text>
    </comment>
  </commentList>
</comments>
</file>

<file path=xl/comments46.xml><?xml version="1.0" encoding="utf-8"?>
<comments xmlns="http://schemas.openxmlformats.org/spreadsheetml/2006/main">
  <authors>
    <author>Wendy Battermann</author>
  </authors>
  <commentList>
    <comment ref="I5" authorId="0">
      <text>
        <r>
          <rPr>
            <b/>
            <sz val="8"/>
            <color indexed="81"/>
            <rFont val="Tahoma"/>
            <family val="2"/>
          </rPr>
          <t>Information Requested:</t>
        </r>
        <r>
          <rPr>
            <sz val="8"/>
            <color indexed="81"/>
            <rFont val="Tahoma"/>
            <family val="2"/>
          </rPr>
          <t xml:space="preserve">
Complete columns C through I.  Columns J through AD will automatically populate based on data entered in columns C through I.
</t>
        </r>
        <r>
          <rPr>
            <b/>
            <sz val="8"/>
            <color indexed="81"/>
            <rFont val="Tahoma"/>
            <family val="2"/>
          </rPr>
          <t xml:space="preserve">Note:  </t>
        </r>
        <r>
          <rPr>
            <sz val="8"/>
            <color indexed="81"/>
            <rFont val="Tahoma"/>
            <family val="2"/>
          </rPr>
          <t>Please provide costs for both deliverables.  It will be at the Exchange's discretion to choose which Plan to purchase and enact.</t>
        </r>
      </text>
    </comment>
  </commentList>
</comments>
</file>

<file path=xl/sharedStrings.xml><?xml version="1.0" encoding="utf-8"?>
<sst xmlns="http://schemas.openxmlformats.org/spreadsheetml/2006/main" count="3794" uniqueCount="615">
  <si>
    <t>Facilities</t>
  </si>
  <si>
    <t>Work Plan Reference</t>
  </si>
  <si>
    <t>Due Date</t>
  </si>
  <si>
    <t>Target Invoice Date</t>
  </si>
  <si>
    <t>D&amp;I Costs</t>
  </si>
  <si>
    <t>Hardware</t>
  </si>
  <si>
    <t>Software</t>
  </si>
  <si>
    <t>O&amp;M Costs</t>
  </si>
  <si>
    <t>O&amp;M Services</t>
  </si>
  <si>
    <t>Cost Summary</t>
  </si>
  <si>
    <t>Total D&amp;I Costs</t>
  </si>
  <si>
    <t>Total O&amp;M Costs</t>
  </si>
  <si>
    <t>Total Costs</t>
  </si>
  <si>
    <t>Baseline System - D&amp;I Deliverable-based Services</t>
  </si>
  <si>
    <t>Project Management Plan and Initial Work Plan</t>
  </si>
  <si>
    <t>Project Process Agreement</t>
  </si>
  <si>
    <t>Release Plan</t>
  </si>
  <si>
    <t xml:space="preserve">Privacy Impact Assessment </t>
  </si>
  <si>
    <t>Master Facility Acquisition and Installation Plan</t>
  </si>
  <si>
    <t>Equipment and Software Acquisition Plan</t>
  </si>
  <si>
    <t>Initiation, Concept, and Planning</t>
  </si>
  <si>
    <t>Project Baseline Review (PBR)</t>
  </si>
  <si>
    <t>Requirements, Analysis, and Design</t>
  </si>
  <si>
    <t>Preliminary Design Review (PDR)</t>
  </si>
  <si>
    <t>Requirements Document/Requirements Traceability Matrix</t>
  </si>
  <si>
    <t>Technical Architecture Diagrams</t>
  </si>
  <si>
    <t>Logical Data Model</t>
  </si>
  <si>
    <t>Detailed Design Review (DDR)</t>
  </si>
  <si>
    <t>Design and Test</t>
  </si>
  <si>
    <t>Final Detailed Design Review (FDDR)</t>
  </si>
  <si>
    <t>Infrastructure Design</t>
  </si>
  <si>
    <t>IVR Plan</t>
  </si>
  <si>
    <t>Pre-Operational Readiness Review (PORR)</t>
  </si>
  <si>
    <t>Test Reports</t>
  </si>
  <si>
    <t>Automated Code Review Results</t>
  </si>
  <si>
    <t>Infrastructure Readiness Complete</t>
  </si>
  <si>
    <t>Implementation</t>
  </si>
  <si>
    <t xml:space="preserve">Project Completion Report </t>
  </si>
  <si>
    <t xml:space="preserve">Plan Of Action and Milestones </t>
  </si>
  <si>
    <t>Certification Plan</t>
  </si>
  <si>
    <t>Certification Checklist</t>
  </si>
  <si>
    <t>Certification Readiness Complete</t>
  </si>
  <si>
    <t>Requirements Document/RTM Update #1</t>
  </si>
  <si>
    <t>Requirements Document/RTM Update #2</t>
  </si>
  <si>
    <t>D&amp;I</t>
  </si>
  <si>
    <t>By January 1, 2014</t>
  </si>
  <si>
    <t>N/A</t>
  </si>
  <si>
    <t>Targeted for December 31, 2015</t>
  </si>
  <si>
    <r>
      <t>Total Package</t>
    </r>
    <r>
      <rPr>
        <b/>
        <sz val="9"/>
        <color theme="0"/>
        <rFont val="Arial"/>
        <family val="2"/>
      </rPr>
      <t xml:space="preserve"> (if State Purchases All Services)</t>
    </r>
  </si>
  <si>
    <r>
      <t xml:space="preserve">Total </t>
    </r>
    <r>
      <rPr>
        <b/>
        <sz val="9"/>
        <color theme="0"/>
        <rFont val="Arial"/>
        <family val="2"/>
      </rPr>
      <t>(as listed above)</t>
    </r>
  </si>
  <si>
    <t>Annual O&amp;M</t>
  </si>
  <si>
    <t>2 - Organizational Change Management</t>
  </si>
  <si>
    <r>
      <t xml:space="preserve">Expanded System
</t>
    </r>
    <r>
      <rPr>
        <b/>
        <sz val="8"/>
        <color theme="0"/>
        <rFont val="Arial"/>
        <family val="2"/>
      </rPr>
      <t>(Core Enhancement Func/Services)</t>
    </r>
  </si>
  <si>
    <t>Subtotal</t>
  </si>
  <si>
    <t>Target Approval Date</t>
  </si>
  <si>
    <t>Total Price</t>
  </si>
  <si>
    <t>Holdback %</t>
  </si>
  <si>
    <t>Holdback Amount</t>
  </si>
  <si>
    <t xml:space="preserve">
Payment Excluding Holdback</t>
  </si>
  <si>
    <t>SFY 11/12</t>
  </si>
  <si>
    <t>SFY 12/13</t>
  </si>
  <si>
    <t>SFY 13/14</t>
  </si>
  <si>
    <t>SFY 14/15</t>
  </si>
  <si>
    <t>SFY 15/16</t>
  </si>
  <si>
    <t>SFY 16/17</t>
  </si>
  <si>
    <t>SFY 2014/15</t>
  </si>
  <si>
    <t>SFY 2016/17</t>
  </si>
  <si>
    <t>Total</t>
  </si>
  <si>
    <t>Initial Buildout</t>
  </si>
  <si>
    <t>All Inclusive Annual Building Costs (rent/lease, utilities, furniture/fixtures, telephones, office equipment, security, janitorial, etc.)</t>
  </si>
  <si>
    <t>Holdback Release Date</t>
  </si>
  <si>
    <t>Deliverable/Milestone Description</t>
  </si>
  <si>
    <t>Quarterly Balanced Scorecard Review Milestones</t>
  </si>
  <si>
    <t>Quarterly Balanced Scorecard Review #1 (April - June 2012)</t>
  </si>
  <si>
    <t>Quarterly Balanced Scorecard Review #2 (July - Sep 2012)</t>
  </si>
  <si>
    <t>Quarterly Balanced Scorecard Review #3 (Oct - Dec 2012)</t>
  </si>
  <si>
    <t>Quarterly Balanced Scorecard Review #4 (Jan - Mar 2013)</t>
  </si>
  <si>
    <t>Quarterly Balanced Scorecard Review #5 (April - June 2013)</t>
  </si>
  <si>
    <t>QBS1</t>
  </si>
  <si>
    <t>QBS2</t>
  </si>
  <si>
    <t>QBS3</t>
  </si>
  <si>
    <t>QBS4</t>
  </si>
  <si>
    <t>QBS5</t>
  </si>
  <si>
    <t>QBS6</t>
  </si>
  <si>
    <t>QBS7</t>
  </si>
  <si>
    <t>QBS8</t>
  </si>
  <si>
    <t>ID</t>
  </si>
  <si>
    <t>Total Deliverables
Excluding Holdbacks</t>
  </si>
  <si>
    <t>Total Deliverable Holdback Release Payments</t>
  </si>
  <si>
    <t>Total Deliverables
Including Holdbacks</t>
  </si>
  <si>
    <t>Review Period (Days)</t>
  </si>
  <si>
    <t>Target Payment Date</t>
  </si>
  <si>
    <t>D&amp;I Staff</t>
  </si>
  <si>
    <t>SFY 2011/12</t>
  </si>
  <si>
    <t>SFY 2012/13</t>
  </si>
  <si>
    <t>SFY 2013/14</t>
  </si>
  <si>
    <t>Staff Description</t>
  </si>
  <si>
    <t>Hourly
Rate</t>
  </si>
  <si>
    <t>List each Position</t>
  </si>
  <si>
    <t>Position #1</t>
  </si>
  <si>
    <t>Position #2</t>
  </si>
  <si>
    <t>O&amp;M Staff</t>
  </si>
  <si>
    <t>SFY 2015/16</t>
  </si>
  <si>
    <t>Optional Year 1
SFY 2017/18</t>
  </si>
  <si>
    <t>Optional Year 2
SFY 2018/19</t>
  </si>
  <si>
    <t>Optional Year 3
SFY 2019/20</t>
  </si>
  <si>
    <t>Optional Year 1 SFY 2017/18</t>
  </si>
  <si>
    <t>Optional Year 2 SFY 2018/19</t>
  </si>
  <si>
    <t>Optional Year 3 SFY 2019/20</t>
  </si>
  <si>
    <t>D&amp;I Facility Total</t>
  </si>
  <si>
    <t>Deliverable Assumptions</t>
  </si>
  <si>
    <t>Total Software</t>
  </si>
  <si>
    <t>Ship to Site</t>
  </si>
  <si>
    <t>Total Cost</t>
  </si>
  <si>
    <t>Total Extended Cost (Excluding Maintenance Unless Bundled)</t>
  </si>
  <si>
    <t>Shipping and Taxes per Unit</t>
  </si>
  <si>
    <t>Quantity</t>
  </si>
  <si>
    <t>First Use Date</t>
  </si>
  <si>
    <t>Purpose</t>
  </si>
  <si>
    <t>Spec / Description</t>
  </si>
  <si>
    <t>Manufacturer</t>
  </si>
  <si>
    <t>Type</t>
  </si>
  <si>
    <t>Item #</t>
  </si>
  <si>
    <t>Instance #</t>
  </si>
  <si>
    <t>Effective Date</t>
  </si>
  <si>
    <t>Unit Price</t>
  </si>
  <si>
    <t>Shipping and Taxes per Unit (If Applicable)</t>
  </si>
  <si>
    <t>Support Term (Months)</t>
  </si>
  <si>
    <t>Total Hardware Maintenance</t>
  </si>
  <si>
    <t>Total Software Maintenance</t>
  </si>
  <si>
    <t>It is assumed that all maintenance must be purchased annually and starts one year after First Use Date</t>
  </si>
  <si>
    <t>Hardware Maintenance</t>
  </si>
  <si>
    <t>Software Maintenance</t>
  </si>
  <si>
    <t>(2 Months)
SFY 2011/12</t>
  </si>
  <si>
    <t>Unit Price (Excludes Maintenance Unless Bundled)</t>
  </si>
  <si>
    <t>Total Extended Price</t>
  </si>
  <si>
    <t>Initial IVR O&amp;M Plan</t>
  </si>
  <si>
    <t>HW</t>
  </si>
  <si>
    <t>SW</t>
  </si>
  <si>
    <t>The Exchange expects O&amp;M Vendor will purchase maintenance for the installed life of the item</t>
  </si>
  <si>
    <t>The Item #, Manufacturer, Spec / Description, First Use Date must be included here exactly as included in C2 - HW-SW</t>
  </si>
  <si>
    <t>Hardware Assumptions</t>
  </si>
  <si>
    <t>Software Assumptions</t>
  </si>
  <si>
    <t>Hardware Maintenance Assumptions</t>
  </si>
  <si>
    <t>Software Maintenance Assumptions</t>
  </si>
  <si>
    <t>Total Hardware</t>
  </si>
  <si>
    <t>Monthly Work Plan Update #1</t>
  </si>
  <si>
    <t>Monthly Work Plan Update #2</t>
  </si>
  <si>
    <t>5a</t>
  </si>
  <si>
    <t>5b</t>
  </si>
  <si>
    <t>Monthly Work Plan Update #x</t>
  </si>
  <si>
    <t>Monthly Work Plan Update #y</t>
  </si>
  <si>
    <t>5x</t>
  </si>
  <si>
    <t>5y</t>
  </si>
  <si>
    <t>1a</t>
  </si>
  <si>
    <t>Project Management Plan Update #1</t>
  </si>
  <si>
    <t>1b</t>
  </si>
  <si>
    <t>Project Management Plan Update #2</t>
  </si>
  <si>
    <t>RTM Update #3</t>
  </si>
  <si>
    <t>Implementation Complete Report</t>
  </si>
  <si>
    <t>Initial Service Center Management Plan</t>
  </si>
  <si>
    <t>Technology Refresh Assessment and Plan</t>
  </si>
  <si>
    <t>Release Management Plan</t>
  </si>
  <si>
    <t>Deliverable/Milestone Based D&amp;I Services</t>
  </si>
  <si>
    <r>
      <t xml:space="preserve">Baseline System
</t>
    </r>
    <r>
      <rPr>
        <b/>
        <sz val="8"/>
        <color theme="0"/>
        <rFont val="Arial"/>
        <family val="2"/>
      </rPr>
      <t>(Core Functions/Services and MEDS Tech/Functional Foundation)</t>
    </r>
  </si>
  <si>
    <t>Total Project Baseline Review Deliverables</t>
  </si>
  <si>
    <t>Total Preliminary Design Review Deliverables</t>
  </si>
  <si>
    <t>Total Preliminary Operational Readiness Deliverables</t>
  </si>
  <si>
    <t>Total Quarterly Balanced Scorecard Review Milestones</t>
  </si>
  <si>
    <t>Total Optional Deliverables</t>
  </si>
  <si>
    <t>Total Operational Readiness Deliverables</t>
  </si>
  <si>
    <t>Quarterly Balanced Scorecard Review #6 (July - Sep 2013)</t>
  </si>
  <si>
    <t>Quarterly Balanced Scorecard Review #7 (Oct - Dec 2013)</t>
  </si>
  <si>
    <t>Quarterly Balanced Scorecard Review #8 (Jan - Mar 2014)</t>
  </si>
  <si>
    <t>Holdback Release Milestone or Event</t>
  </si>
  <si>
    <t>OD1</t>
  </si>
  <si>
    <t>OD2</t>
  </si>
  <si>
    <t>TD1</t>
  </si>
  <si>
    <t>TD2</t>
  </si>
  <si>
    <t>Average Hourly Rate</t>
  </si>
  <si>
    <t>Total Hours</t>
  </si>
  <si>
    <t>D&amp;I Facility</t>
  </si>
  <si>
    <t>SFY Totals Excluding Holdbacks</t>
  </si>
  <si>
    <t>SFY Totals Holdback Release Payments</t>
  </si>
  <si>
    <t>Total Hardware + Hardware Maintenance</t>
  </si>
  <si>
    <t>Total Software + Software Maintenance</t>
  </si>
  <si>
    <t>A1</t>
  </si>
  <si>
    <t>Baseline System Summary</t>
  </si>
  <si>
    <t>Baseline Staff Hourly Rates</t>
  </si>
  <si>
    <t>C1a</t>
  </si>
  <si>
    <t>C1b</t>
  </si>
  <si>
    <t>C1c</t>
  </si>
  <si>
    <t>E1</t>
  </si>
  <si>
    <t>F1</t>
  </si>
  <si>
    <t>Expanded System Summary</t>
  </si>
  <si>
    <t>Expanded D&amp;I Deliverables-Services</t>
  </si>
  <si>
    <t>Expanded Staff Hourly Rates</t>
  </si>
  <si>
    <t>A2</t>
  </si>
  <si>
    <t>C2a</t>
  </si>
  <si>
    <t>C2b</t>
  </si>
  <si>
    <t>C2c</t>
  </si>
  <si>
    <t>E2</t>
  </si>
  <si>
    <t>F2</t>
  </si>
  <si>
    <t>O&amp;M Facility</t>
  </si>
  <si>
    <t>O&amp;M Facility Total</t>
  </si>
  <si>
    <t>C1d</t>
  </si>
  <si>
    <t>Baseline Facilities (D&amp;I &amp; O&amp;M)</t>
  </si>
  <si>
    <t>O&amp;M Hours by SFY</t>
  </si>
  <si>
    <t>SFY 2017/18</t>
  </si>
  <si>
    <t>SFY 2018/19</t>
  </si>
  <si>
    <t>SFY 2019/20</t>
  </si>
  <si>
    <t>OM1</t>
  </si>
  <si>
    <t>Organization Change Management Milestone Complete</t>
  </si>
  <si>
    <t>Optional Deliverables and Milestones</t>
  </si>
  <si>
    <t>Organizational Change Management</t>
  </si>
  <si>
    <t>Centralized Provider Directory Database</t>
  </si>
  <si>
    <t xml:space="preserve">Centralized Provider Directory Database Plan </t>
  </si>
  <si>
    <t>Centralized Provider Directory Database Complete Milestone</t>
  </si>
  <si>
    <t>Total Centralized Provider Directory Database Deliverables/Milestones</t>
  </si>
  <si>
    <t>OM2</t>
  </si>
  <si>
    <t>OD3</t>
  </si>
  <si>
    <t>OD4</t>
  </si>
  <si>
    <t>OM3</t>
  </si>
  <si>
    <t>OD5</t>
  </si>
  <si>
    <t>OM4</t>
  </si>
  <si>
    <t xml:space="preserve">Individual Premium Aggregation Plan </t>
  </si>
  <si>
    <t>Individual Premium Aggregation Complete Milestone</t>
  </si>
  <si>
    <t>Individual Premium Aggregation Deliverables/Milestones</t>
  </si>
  <si>
    <t>Assister Management Deliverables/Milestones</t>
  </si>
  <si>
    <t xml:space="preserve">Assister Management Plan </t>
  </si>
  <si>
    <t>Assister Management Complete Milestone</t>
  </si>
  <si>
    <t>Total Individual Premium Aggregation Deliverables/Milestones</t>
  </si>
  <si>
    <t>Total Assister Management Deliverables/Milestones</t>
  </si>
  <si>
    <t>#</t>
  </si>
  <si>
    <t>Schedule Title</t>
  </si>
  <si>
    <t>Facilities Assumptions</t>
  </si>
  <si>
    <t>Other Health Services Programs</t>
  </si>
  <si>
    <t xml:space="preserve">Other Health Services Plan </t>
  </si>
  <si>
    <t>Other Health Services Complete Milestone</t>
  </si>
  <si>
    <t>Total Other Health Services Deliverables/Milestones</t>
  </si>
  <si>
    <t>OD7</t>
  </si>
  <si>
    <t>OM6</t>
  </si>
  <si>
    <t>Other Non Health Social Services Programs</t>
  </si>
  <si>
    <t xml:space="preserve">Other Non Health Services Plan </t>
  </si>
  <si>
    <t>OD8</t>
  </si>
  <si>
    <t>OM7</t>
  </si>
  <si>
    <t>A3</t>
  </si>
  <si>
    <t>C3a</t>
  </si>
  <si>
    <t>C3b</t>
  </si>
  <si>
    <t>C3c</t>
  </si>
  <si>
    <t>C2d</t>
  </si>
  <si>
    <t>C3d</t>
  </si>
  <si>
    <t>E3</t>
  </si>
  <si>
    <t>F3</t>
  </si>
  <si>
    <t>1 - Baseline System and Services</t>
  </si>
  <si>
    <r>
      <t xml:space="preserve">Baseline System Alternative
</t>
    </r>
    <r>
      <rPr>
        <b/>
        <sz val="8"/>
        <color theme="0"/>
        <rFont val="Arial"/>
        <family val="2"/>
      </rPr>
      <t>(Baseline System with Alt Case Data Management Approach)</t>
    </r>
  </si>
  <si>
    <t>Summary</t>
  </si>
  <si>
    <t>Baseline System (Core Functionality) Cost Schedules</t>
  </si>
  <si>
    <t>Baseline System (Alternative Approach to Case Management) Cost Schedules</t>
  </si>
  <si>
    <t>Expanded System Cost Schedules</t>
  </si>
  <si>
    <r>
      <t xml:space="preserve">Total Baseline
</t>
    </r>
    <r>
      <rPr>
        <b/>
        <sz val="9"/>
        <color theme="0"/>
        <rFont val="Arial"/>
        <family val="2"/>
      </rPr>
      <t>(No Optional Years)</t>
    </r>
  </si>
  <si>
    <r>
      <t xml:space="preserve">Total Baseline
</t>
    </r>
    <r>
      <rPr>
        <b/>
        <sz val="8"/>
        <color theme="0"/>
        <rFont val="Arial"/>
        <family val="2"/>
      </rPr>
      <t>(With Optional Years)</t>
    </r>
  </si>
  <si>
    <t>Application Maintenance</t>
  </si>
  <si>
    <t>Production and Operations</t>
  </si>
  <si>
    <t>Hours/
Month</t>
  </si>
  <si>
    <t>Months</t>
  </si>
  <si>
    <t>Baseline System - O&amp;M Services</t>
  </si>
  <si>
    <t>Total for Base Contract</t>
  </si>
  <si>
    <t>Total for Base Contract and Optional Years</t>
  </si>
  <si>
    <t>Baseline System - D&amp;I Hardware and Software Maintenance</t>
  </si>
  <si>
    <t>Baseline System - O&amp;M Hardware and Software Maintenance</t>
  </si>
  <si>
    <t>Baseline System</t>
  </si>
  <si>
    <t>Expanded System</t>
  </si>
  <si>
    <t>3 - Individual Premium Aggregation</t>
  </si>
  <si>
    <t>4 - Assister Management</t>
  </si>
  <si>
    <t>Service Center Implementation Complete Milestone</t>
  </si>
  <si>
    <t xml:space="preserve">Service Center Build and Implementation Plan </t>
  </si>
  <si>
    <t>SCM1</t>
  </si>
  <si>
    <t>SCD1</t>
  </si>
  <si>
    <t>SCD2</t>
  </si>
  <si>
    <t>Service Center Implementation Readiness Milestone</t>
  </si>
  <si>
    <t>SCM2</t>
  </si>
  <si>
    <t>Service Center Cost Schedules</t>
  </si>
  <si>
    <t>Service Center Facilities (D&amp;I &amp; O&amp;M)</t>
  </si>
  <si>
    <t>Service Center Staff Hourly Rates</t>
  </si>
  <si>
    <t>A4</t>
  </si>
  <si>
    <t>C4a</t>
  </si>
  <si>
    <t>C4b</t>
  </si>
  <si>
    <t>E4</t>
  </si>
  <si>
    <t>Service Center D&amp;I Deliverables-Services</t>
  </si>
  <si>
    <t>Expanded System - O&amp;M Services</t>
  </si>
  <si>
    <t>Service Center - Summary</t>
  </si>
  <si>
    <t>Service Center - Facilities</t>
  </si>
  <si>
    <t>Service Center - O&amp;M Hardware and Software Maintenance</t>
  </si>
  <si>
    <t>Service Center - O&amp;M Services</t>
  </si>
  <si>
    <t>Service Center - D&amp;I Hardware and Software Maintenance</t>
  </si>
  <si>
    <t>Baseline D&amp;I Change Hours</t>
  </si>
  <si>
    <t>Baseline D&amp;I Hardware &amp; Software</t>
  </si>
  <si>
    <t>Baseline D&amp;I Hardware &amp; Software Maintenance</t>
  </si>
  <si>
    <t>Baseline O&amp;M Services</t>
  </si>
  <si>
    <t>Baseline O&amp;M Hardware &amp; Software</t>
  </si>
  <si>
    <t>Baseline O&amp;M Hardware &amp; Software Maintenance</t>
  </si>
  <si>
    <t>Baseline D&amp;I and O&amp;M Hardware &amp; Software Summary</t>
  </si>
  <si>
    <t>B1</t>
  </si>
  <si>
    <t>D1a</t>
  </si>
  <si>
    <t>D1b</t>
  </si>
  <si>
    <t>D1c</t>
  </si>
  <si>
    <t>B2</t>
  </si>
  <si>
    <t>D2a</t>
  </si>
  <si>
    <t>D2b</t>
  </si>
  <si>
    <t>D2c</t>
  </si>
  <si>
    <t>B3</t>
  </si>
  <si>
    <t>D3a</t>
  </si>
  <si>
    <t>D3b</t>
  </si>
  <si>
    <t>D3c</t>
  </si>
  <si>
    <t>B4</t>
  </si>
  <si>
    <t>D4a</t>
  </si>
  <si>
    <t>D4b</t>
  </si>
  <si>
    <t>D4c</t>
  </si>
  <si>
    <t>F4</t>
  </si>
  <si>
    <t>Expanded D&amp;I and O&amp;M Hardware &amp; Software Summary</t>
  </si>
  <si>
    <t>Expanded D&amp;I Change Hours</t>
  </si>
  <si>
    <t>Expanded D&amp;I Hardware &amp; Software</t>
  </si>
  <si>
    <t>Expanded D&amp;I Hardware &amp; Software Maintenance</t>
  </si>
  <si>
    <t>Expanded O&amp;M Services</t>
  </si>
  <si>
    <t>Expanded O&amp;M Hardware &amp; Software</t>
  </si>
  <si>
    <t>Expanded O&amp;M Hardware &amp; Software Maintenance</t>
  </si>
  <si>
    <t>Expanded Facilities (D&amp;I &amp; O&amp;M)</t>
  </si>
  <si>
    <t>Service Center System Summary</t>
  </si>
  <si>
    <t>Service Center D&amp;I and O&amp;M Hardware &amp; Software Summary</t>
  </si>
  <si>
    <t>Service Center D&amp;I Hardware &amp; Software</t>
  </si>
  <si>
    <t>Service Center D&amp;I Hardware &amp; Software Maintenance</t>
  </si>
  <si>
    <t>Service Center O&amp;M Services</t>
  </si>
  <si>
    <t>Service Center O&amp;M Hardware &amp; Software</t>
  </si>
  <si>
    <t>Service Center O&amp;M Hardware &amp; Software Maintenance</t>
  </si>
  <si>
    <t>Baseline (Alt) System Summary</t>
  </si>
  <si>
    <t>Baseline (Alt) D&amp;I and O&amp;M Hardware &amp; Software Summary</t>
  </si>
  <si>
    <t>Baseline (Alt) D&amp;I Deliverables-Services</t>
  </si>
  <si>
    <t>Baseline (Alt) D&amp;I Change Hours</t>
  </si>
  <si>
    <t>Baseline (Alt) D&amp;I Hardware &amp; Software</t>
  </si>
  <si>
    <t>Baseline (Alt) D&amp;I Hardware &amp; Software Maintenance</t>
  </si>
  <si>
    <t>Baseline (Alt) O&amp;M Services</t>
  </si>
  <si>
    <t>Baseline (Alt) O&amp;M Hardware &amp; Software</t>
  </si>
  <si>
    <t>Baseline (Alt) O&amp;M Hardware &amp; Software Maintenance</t>
  </si>
  <si>
    <t>Baseline (Alt) Facilities (D&amp;I &amp; O&amp;M)</t>
  </si>
  <si>
    <t>Baseline (Alt) Staff Hourly Rates</t>
  </si>
  <si>
    <t>Assumptions Index</t>
  </si>
  <si>
    <t>Baseline System - Summary</t>
  </si>
  <si>
    <t>Expanded System - Summary</t>
  </si>
  <si>
    <t>Baseline System (Alternative Case Data Management Approach</t>
  </si>
  <si>
    <t xml:space="preserve">B - </t>
  </si>
  <si>
    <t>A - List assumptions here.  Add as many rows as needed.</t>
  </si>
  <si>
    <t>Baseline System - D&amp;I and O&amp;M Hardware and Software Summary</t>
  </si>
  <si>
    <t>Baseline D&amp;I Deliverables-based Services</t>
  </si>
  <si>
    <t>Milestone/Event - Release Holdback</t>
  </si>
  <si>
    <t>M1</t>
  </si>
  <si>
    <t>Federal Gate - PBR Review Milestone Complete</t>
  </si>
  <si>
    <t>2 - Organizational Change Management (State Option to Buy)</t>
  </si>
  <si>
    <t>3 - Individual Premium Aggregation (State Option to Buy)</t>
  </si>
  <si>
    <t>4 - Assister Management (State Option to Buy)</t>
  </si>
  <si>
    <t>6 - Service Center Hardware, Software, and Facilities (State Option to Buy)</t>
  </si>
  <si>
    <t>7 - Centralized Provider Directory Database (State Option to Buy)</t>
  </si>
  <si>
    <t>8 - Other Health Services Programs (State Option to Buy)</t>
  </si>
  <si>
    <t>9 - Other Non-Health Services Programs (State Option to Buy)</t>
  </si>
  <si>
    <t>10 - Integration of MEDS Functionality (State Option to Buy)</t>
  </si>
  <si>
    <t>Holdback Amount Released</t>
  </si>
  <si>
    <t>M2</t>
  </si>
  <si>
    <t>M3</t>
  </si>
  <si>
    <t>M4</t>
  </si>
  <si>
    <t>Federal Gate - Design Review Milestone Complete</t>
  </si>
  <si>
    <t>Federal Gate - Operational Readiness Milestone Complete</t>
  </si>
  <si>
    <t>Final Acceptance (one year after begin production)</t>
  </si>
  <si>
    <t>Total Milestone/Event - Release Holdback</t>
  </si>
  <si>
    <t>Transition - Deliverable-based Services</t>
  </si>
  <si>
    <t>Milestones</t>
  </si>
  <si>
    <t>Total Baseline Deliverables Price</t>
  </si>
  <si>
    <t>Total Optional Deliverables Price</t>
  </si>
  <si>
    <t>Total Milestones Price</t>
  </si>
  <si>
    <t>Total Deliverables and Milestones Price</t>
  </si>
  <si>
    <t>Preliminary Organizational Change Management Plan</t>
  </si>
  <si>
    <t>Final Organizational Change Management Plan</t>
  </si>
  <si>
    <t>Operational Readiness Review (ORR)</t>
  </si>
  <si>
    <t>Integration of MEDS Functionality</t>
  </si>
  <si>
    <t>Service</t>
  </si>
  <si>
    <t>Baseline Services</t>
  </si>
  <si>
    <t>Individual Premium Aggregation</t>
  </si>
  <si>
    <t>Assister Management</t>
  </si>
  <si>
    <t>Change Hours Assumptions</t>
  </si>
  <si>
    <t>% of Hours</t>
  </si>
  <si>
    <t>Total Change Hours</t>
  </si>
  <si>
    <t>2 - Individual Premium Aggregation</t>
  </si>
  <si>
    <t>3 - Assister Management</t>
  </si>
  <si>
    <t>Baseline System - D&amp;I Hardware, Software, and Services</t>
  </si>
  <si>
    <t>Service Assumptions</t>
  </si>
  <si>
    <t>Baseline Systems and Services Deliverables and Milestones</t>
  </si>
  <si>
    <t>Baseline System and Services Hardware, Software, and Services</t>
  </si>
  <si>
    <t>Optional Hardware, Software, and Services</t>
  </si>
  <si>
    <t>Total Services</t>
  </si>
  <si>
    <t>Total Baseline Services</t>
  </si>
  <si>
    <t>Total Baseline Software</t>
  </si>
  <si>
    <t>Total Baseline Hardware</t>
  </si>
  <si>
    <t>Total Individual Premium Aggregation Hardware</t>
  </si>
  <si>
    <t>Total Individual Premium Aggregation Software</t>
  </si>
  <si>
    <t>Total Individual Premium Aggregation Services</t>
  </si>
  <si>
    <t>Total Baseline</t>
  </si>
  <si>
    <t>Total Individual Premium Aggregation</t>
  </si>
  <si>
    <t>Total Assister Management Hardware</t>
  </si>
  <si>
    <t>Total Assister Management Software</t>
  </si>
  <si>
    <t>Total Assister Management Services</t>
  </si>
  <si>
    <t>Total Assister Management</t>
  </si>
  <si>
    <t>Total SHOP Hardware</t>
  </si>
  <si>
    <t>Total SHOP Software</t>
  </si>
  <si>
    <t>Total SHOP Services</t>
  </si>
  <si>
    <t>Total SHOP</t>
  </si>
  <si>
    <t>Services</t>
  </si>
  <si>
    <t>HWM</t>
  </si>
  <si>
    <t>SWM</t>
  </si>
  <si>
    <t>Baseline System and Services Hardware and Software Maintenance</t>
  </si>
  <si>
    <t>Optional Hardware and Software Maintenance</t>
  </si>
  <si>
    <t>Total Baseline Hardware Maintenance</t>
  </si>
  <si>
    <t>Total Baseline Software Maintenance</t>
  </si>
  <si>
    <t>Total Individual Premium Aggregation Hardware Maintenance</t>
  </si>
  <si>
    <t>Total Assister Management Hardware Maintenance</t>
  </si>
  <si>
    <t>Total SHOP Hardware Maintenance</t>
  </si>
  <si>
    <t>Total Individual Premium Aggregation Software Maintenance</t>
  </si>
  <si>
    <t>Total Assister Management Software Maintenance</t>
  </si>
  <si>
    <t>Total SHOP Software Maintenance</t>
  </si>
  <si>
    <t>Baseline System - O&amp;M Hardware, Software, and Services</t>
  </si>
  <si>
    <t>O&amp;M - Year 1</t>
  </si>
  <si>
    <t>O&amp;M - All Subsequent Years</t>
  </si>
  <si>
    <t>Baseline System and Services</t>
  </si>
  <si>
    <t>Total Application Maintenance</t>
  </si>
  <si>
    <t>Total Hours/Month</t>
  </si>
  <si>
    <t>Hours/Month</t>
  </si>
  <si>
    <t>Total Production and Operations</t>
  </si>
  <si>
    <t>Total O&amp;M Services</t>
  </si>
  <si>
    <t>Baseline System - D&amp;I and O&amp;M Facilities</t>
  </si>
  <si>
    <t>Application Maintenance Assumptions</t>
  </si>
  <si>
    <t>Production and Operations Assumptions</t>
  </si>
  <si>
    <t>6 - Baseline System Facility Assumptions</t>
  </si>
  <si>
    <t>7 - Staff Rate Assumptions</t>
  </si>
  <si>
    <t>8 - Baseline System and Services</t>
  </si>
  <si>
    <t>9 - Organizational Change Management</t>
  </si>
  <si>
    <t>10 - Individual Premium Aggregation</t>
  </si>
  <si>
    <t>11 - Assister Management</t>
  </si>
  <si>
    <t>13 - Baseline System Facility Assumptions</t>
  </si>
  <si>
    <t>14 - Staff Rate Assumptions</t>
  </si>
  <si>
    <t>15 - Centralized Provider Directory Database</t>
  </si>
  <si>
    <t>16 - Other Health Services Programs (e.g., CHDP, BCCTP)</t>
  </si>
  <si>
    <t>17 - Other Non-Health Services Programs (e.g., CalFresh)</t>
  </si>
  <si>
    <t>18 - Integration of MEDS Functionality</t>
  </si>
  <si>
    <t>Service Center Hardware, Software, and Facilities</t>
  </si>
  <si>
    <t>6 - D&amp;I Facility Assumptions</t>
  </si>
  <si>
    <t>6 - O&amp;M Facility Assumptions</t>
  </si>
  <si>
    <t>Staff Hourly Rate Assumptions</t>
  </si>
  <si>
    <t>7 - D&amp;I Staff Rate Assumptions</t>
  </si>
  <si>
    <t>7 - O&amp;M Staff Rate Assumptions</t>
  </si>
  <si>
    <t>Transition Cost Schedules</t>
  </si>
  <si>
    <t>Baseline System (Alternative Case Data Management Approach) - Summary</t>
  </si>
  <si>
    <t>Baseline System (Alternative Case Data Management Approach) - D&amp;I and O&amp;M Hardware and Software Summary</t>
  </si>
  <si>
    <t>Baseline System (Alternative Case Data Management Approach) - D&amp;I Deliverable-based Services</t>
  </si>
  <si>
    <t>Baseline System (Alternative Case Data Management Approach) - D&amp;I Hardware, Software, and Services</t>
  </si>
  <si>
    <t>Baseline System (Alternative Case Data Management Approach) - D&amp;I Hardware and Software Maintenance</t>
  </si>
  <si>
    <t>Baseline System (Alternative Case Data Management Approach) - O&amp;M Services</t>
  </si>
  <si>
    <t>Baseline System (Alternative Case Data Management Approach) - O&amp;M Hardware, Software, and Services</t>
  </si>
  <si>
    <t>Baseline System (Alternative Case Data Management Approach) - O&amp;M Hardware and Software Maintenance</t>
  </si>
  <si>
    <t>Baseline System (Alternative Case Data Management Approach) - D&amp;I and O&amp;M Facilities</t>
  </si>
  <si>
    <t>Baseline System (Alternative Case Data Management Approach) - Staff Rates</t>
  </si>
  <si>
    <t>Baseline System - Staff Rates</t>
  </si>
  <si>
    <t>A5</t>
  </si>
  <si>
    <t>Transition Deliverables-Services</t>
  </si>
  <si>
    <t>Baseline System - Change Hours</t>
  </si>
  <si>
    <t>Component</t>
  </si>
  <si>
    <t>Baseline System  (Alternative Case Data Management Approach) - Change Hours</t>
  </si>
  <si>
    <t>Expanded System - D&amp;I Deliverable-based Services</t>
  </si>
  <si>
    <t>Expanded System - D&amp;I Hardware, Software, and Services</t>
  </si>
  <si>
    <t>Expanded System - D&amp;I and O&amp;M Hardware and Software Summary</t>
  </si>
  <si>
    <t>Expanded System - Change Hours</t>
  </si>
  <si>
    <t>Expanded System - D&amp;I Hardware and Software Maintenance</t>
  </si>
  <si>
    <t>Expanded System - D&amp;I and O&amp;M Facilities</t>
  </si>
  <si>
    <t>Expanded System - Staff Rates</t>
  </si>
  <si>
    <t>Centralized Provider Directory</t>
  </si>
  <si>
    <t>Other Non-Health Services Programs</t>
  </si>
  <si>
    <t>16 - Other Health Services Programs</t>
  </si>
  <si>
    <t>17 - Other Non-Health Services Program</t>
  </si>
  <si>
    <t>Total MEDS Hardware</t>
  </si>
  <si>
    <t>Total MEDS Software</t>
  </si>
  <si>
    <t>Total MEDS Services</t>
  </si>
  <si>
    <t>Total MEDS</t>
  </si>
  <si>
    <t>Total Other Non-Health Services Programs Hardware</t>
  </si>
  <si>
    <t>Total Other Non-Health Services Programs Software</t>
  </si>
  <si>
    <t>Total Other Non-Health Services Programs Services</t>
  </si>
  <si>
    <t>Total Other Non-Health Services Programs</t>
  </si>
  <si>
    <t>Total Other Health Services Programs Hardware</t>
  </si>
  <si>
    <t>Total Other Health Services Programs Software</t>
  </si>
  <si>
    <t>Total Other Health Services Programs</t>
  </si>
  <si>
    <t>Total Other Health Services Programs Services</t>
  </si>
  <si>
    <t>Total Centralized Provider Directory Hardware</t>
  </si>
  <si>
    <t>Total Centralized Provider Directory Software</t>
  </si>
  <si>
    <t>Total Centralized Provider Directory Services</t>
  </si>
  <si>
    <t>Total Centralized Provider Directory</t>
  </si>
  <si>
    <t>Total
Excluding Optional Years</t>
  </si>
  <si>
    <t>Total
With Optional Years</t>
  </si>
  <si>
    <r>
      <t>Total
(</t>
    </r>
    <r>
      <rPr>
        <b/>
        <sz val="8"/>
        <color theme="0"/>
        <rFont val="Arial"/>
        <family val="2"/>
      </rPr>
      <t>Excluding Optional Years)</t>
    </r>
  </si>
  <si>
    <r>
      <t xml:space="preserve">Total
</t>
    </r>
    <r>
      <rPr>
        <b/>
        <sz val="8"/>
        <color theme="0"/>
        <rFont val="Arial"/>
        <family val="2"/>
      </rPr>
      <t>(With Optional Years)</t>
    </r>
  </si>
  <si>
    <r>
      <t xml:space="preserve">Total
</t>
    </r>
    <r>
      <rPr>
        <b/>
        <sz val="9"/>
        <color theme="0"/>
        <rFont val="Arial"/>
        <family val="2"/>
      </rPr>
      <t>(No Optional Years)</t>
    </r>
  </si>
  <si>
    <t>Total 
(Excluding Optional Years)</t>
  </si>
  <si>
    <t>Total 
(With Optional Years)</t>
  </si>
  <si>
    <t>Total 
With Optional Years</t>
  </si>
  <si>
    <r>
      <t xml:space="preserve">Total 
</t>
    </r>
    <r>
      <rPr>
        <b/>
        <sz val="8"/>
        <color theme="0"/>
        <rFont val="Arial"/>
        <family val="2"/>
      </rPr>
      <t>(Excluding Optional Years)</t>
    </r>
  </si>
  <si>
    <t>20 - Staff Rate Assumptions</t>
  </si>
  <si>
    <t>19 - Expanded System Facility Assumptions</t>
  </si>
  <si>
    <t>19 - D&amp;I Facility Assumptions</t>
  </si>
  <si>
    <t>19 - O&amp;M Facility Assumptions</t>
  </si>
  <si>
    <t>20 - D&amp;I Staff Rate Assumptions</t>
  </si>
  <si>
    <t>20 - O&amp;M Staff Rate Assumptions</t>
  </si>
  <si>
    <t>Service Center Deliverables</t>
  </si>
  <si>
    <t>21 - Service Center Deliverables</t>
  </si>
  <si>
    <t>Service Center - D&amp;I Deliverable-based Services</t>
  </si>
  <si>
    <t>Service Center - D&amp;I and O&amp;M Hardware and Software Summary</t>
  </si>
  <si>
    <t>Service Center - D&amp;I Hardware, Software, and Services</t>
  </si>
  <si>
    <t>Service Center</t>
  </si>
  <si>
    <t>22 - Service Center Hardware, Software, and Services</t>
  </si>
  <si>
    <t>23 - Service Center Hardware and Software Maintenance</t>
  </si>
  <si>
    <t>Service Center - O&amp;M Hardware, Software, and Services</t>
  </si>
  <si>
    <t>Service Center - Staff Rates</t>
  </si>
  <si>
    <t>Service Center Operations Staff</t>
  </si>
  <si>
    <t>Transition Deliverables</t>
  </si>
  <si>
    <t>Full Transition of CalHEERS</t>
  </si>
  <si>
    <t>Transition of CalHEERS Hosting</t>
  </si>
  <si>
    <t xml:space="preserve">Transition of CalHEERS Hosting Plan </t>
  </si>
  <si>
    <t>Transition of CalHEERS Hosting Complete Milestone</t>
  </si>
  <si>
    <t xml:space="preserve">Transition of CalHEERS Plan </t>
  </si>
  <si>
    <t>Transition of CalHEERS Complete Milestone</t>
  </si>
  <si>
    <t>Total Transition of CalHEERS Hosting</t>
  </si>
  <si>
    <t>Total Full Transition of CalHEERS</t>
  </si>
  <si>
    <t>C4c</t>
  </si>
  <si>
    <t>Transition</t>
  </si>
  <si>
    <t>One-Time</t>
  </si>
  <si>
    <t>21 - Service Center Deliverable Assumptions</t>
  </si>
  <si>
    <t>22 - Service Center Hardware and Software Assumptions</t>
  </si>
  <si>
    <t>23 - Service Center Hardware and Software Maintenance Assumptions</t>
  </si>
  <si>
    <t>27 - Transition Assumptions</t>
  </si>
  <si>
    <t>1 - Baseline System and Services (including facilities)</t>
  </si>
  <si>
    <t>Final Milestone Payment Release</t>
  </si>
  <si>
    <t>Total MEDS Deliverables Price</t>
  </si>
  <si>
    <t>Service Center Facility (O&amp;M)</t>
  </si>
  <si>
    <t>Service Center Facility (D&amp;I)</t>
  </si>
  <si>
    <t>13 - D&amp;I Facility Assumptions</t>
  </si>
  <si>
    <t>13 - O&amp;M Facility Assumptions</t>
  </si>
  <si>
    <t>14 - D&amp;I Staff Rate Assumptions</t>
  </si>
  <si>
    <t>14 - O&amp;M Staff Rate Assumptions</t>
  </si>
  <si>
    <t>17 - Other Non-Health Services Programs</t>
  </si>
  <si>
    <t>24 - Service Center Operations</t>
  </si>
  <si>
    <t>25 - Service Center D&amp;I Facility Assumptions</t>
  </si>
  <si>
    <t>26 - Service Staff Rate Assumptions</t>
  </si>
  <si>
    <t>27 - Transition</t>
  </si>
  <si>
    <t>24 - Service Center Operations Assumptions</t>
  </si>
  <si>
    <t>25 - Service Center Facility Assumptions</t>
  </si>
  <si>
    <t>26 - Service Center Staff Rate Assumptions</t>
  </si>
  <si>
    <t>5 - SHOP (State Option to Buy)</t>
  </si>
  <si>
    <t>5 - SHOP</t>
  </si>
  <si>
    <t>12 - SHOP</t>
  </si>
  <si>
    <t>SHOP Deliverables/Milestones</t>
  </si>
  <si>
    <t xml:space="preserve">SHOP Management Plan </t>
  </si>
  <si>
    <t>SHOP Complete Milestone</t>
  </si>
  <si>
    <t>Total SHOP Deliverables/Milestones</t>
  </si>
  <si>
    <t>SHOP</t>
  </si>
  <si>
    <t>4 - SHOP</t>
  </si>
  <si>
    <t>MEDS Costs Not to Exceed $200,000,000 through end of base contract.</t>
  </si>
  <si>
    <t>11- Transition of CalHEERS (State Option to Buy)</t>
  </si>
  <si>
    <t>12 - Transition of CalHEERS Hosting only (State Option to Buy)</t>
  </si>
  <si>
    <t>Transition of CalHEERS</t>
  </si>
  <si>
    <r>
      <t xml:space="preserve">Total </t>
    </r>
    <r>
      <rPr>
        <b/>
        <sz val="9"/>
        <color theme="0"/>
        <rFont val="Arial"/>
        <family val="2"/>
      </rPr>
      <t>(with Transition of CalHEERS costs)</t>
    </r>
  </si>
  <si>
    <r>
      <t xml:space="preserve">Total </t>
    </r>
    <r>
      <rPr>
        <b/>
        <sz val="9"/>
        <color theme="0"/>
        <rFont val="Arial"/>
        <family val="2"/>
      </rPr>
      <t>(with Transition of CalHEERS Hosting only costs)</t>
    </r>
  </si>
  <si>
    <t>Key</t>
  </si>
  <si>
    <t>Yes</t>
  </si>
  <si>
    <t>No</t>
  </si>
  <si>
    <t>Final Test Plan</t>
  </si>
  <si>
    <t>Final Implementation Plan</t>
  </si>
  <si>
    <t>Final System Security Plan</t>
  </si>
  <si>
    <t>Prelinary Implementation Plan</t>
  </si>
  <si>
    <t xml:space="preserve">Final O&amp;M Manual </t>
  </si>
  <si>
    <t xml:space="preserve">Final User Manuals </t>
  </si>
  <si>
    <t>Final Training Plan</t>
  </si>
  <si>
    <t>Preliminary User Manuals</t>
  </si>
  <si>
    <t xml:space="preserve">Preliminary O&amp;M Manual </t>
  </si>
  <si>
    <t>Preliminary Training Plan</t>
  </si>
  <si>
    <t>Final Training Materials</t>
  </si>
  <si>
    <t>Preliminary Training Materials</t>
  </si>
  <si>
    <t xml:space="preserve">Preliminary System Design Document </t>
  </si>
  <si>
    <t xml:space="preserve">Preliminary Interface Control Document </t>
  </si>
  <si>
    <t xml:space="preserve">Preliminary Database Design Document </t>
  </si>
  <si>
    <t xml:space="preserve">Preliminary Data Management Plan </t>
  </si>
  <si>
    <t xml:space="preserve">Preliminary Physical Data Model </t>
  </si>
  <si>
    <t>Preliminary Data Conversion Plan</t>
  </si>
  <si>
    <t>Final System Design Document</t>
  </si>
  <si>
    <t>Final Interface Control Document</t>
  </si>
  <si>
    <t>Final Database Design Document</t>
  </si>
  <si>
    <t>Final Data Management Plan</t>
  </si>
  <si>
    <t>Final Physical Data Model</t>
  </si>
  <si>
    <t>Final Data Conversion Plan</t>
  </si>
  <si>
    <t>Final Business Product</t>
  </si>
  <si>
    <t xml:space="preserve">Preliminary Business Product </t>
  </si>
  <si>
    <t>Preliminary Data Use/ Data Exchange/ Interconnection Security Agreement</t>
  </si>
  <si>
    <t>Final Data Use/ Data Exchange/ Interconnection Security Agreement</t>
  </si>
  <si>
    <t>Preliminary Test Plan</t>
  </si>
  <si>
    <t>Preliminary System Security Plan</t>
  </si>
  <si>
    <t>Preliminary Information Security Risk Assessment</t>
  </si>
  <si>
    <t>Final Information Security Risk Assessment</t>
  </si>
  <si>
    <t>Centralized Printing</t>
  </si>
  <si>
    <t>Estimated Monthly Print Services</t>
  </si>
  <si>
    <t>Total Central Printing</t>
  </si>
  <si>
    <t>SCD3</t>
  </si>
  <si>
    <t>Final Service Center Management Plan</t>
  </si>
</sst>
</file>

<file path=xl/styles.xml><?xml version="1.0" encoding="utf-8"?>
<styleSheet xmlns="http://schemas.openxmlformats.org/spreadsheetml/2006/main">
  <numFmts count="10">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quot;$&quot;#,##0"/>
    <numFmt numFmtId="165" formatCode="[$-409]mmm\-yy;@"/>
    <numFmt numFmtId="166" formatCode="_(* #,##0_);_(* \(#,##0\);_(* &quot;-&quot;??_);_(@_)"/>
    <numFmt numFmtId="167" formatCode="_(&quot;$&quot;* #,##0_);_(&quot;$&quot;* \(#,##0\);_(&quot;$&quot;* &quot;-&quot;??_);_(@_)"/>
  </numFmts>
  <fonts count="45">
    <font>
      <sz val="11"/>
      <color theme="1"/>
      <name val="Calibri"/>
      <family val="2"/>
      <scheme val="minor"/>
    </font>
    <font>
      <sz val="11"/>
      <color theme="1"/>
      <name val="Arial"/>
      <family val="2"/>
    </font>
    <font>
      <b/>
      <sz val="10"/>
      <name val="Arial"/>
      <family val="2"/>
    </font>
    <font>
      <sz val="10"/>
      <color theme="1"/>
      <name val="Arial"/>
      <family val="2"/>
    </font>
    <font>
      <b/>
      <sz val="10"/>
      <color theme="0"/>
      <name val="Arial"/>
      <family val="2"/>
    </font>
    <font>
      <b/>
      <sz val="16"/>
      <color theme="0"/>
      <name val="Arial"/>
      <family val="2"/>
    </font>
    <font>
      <b/>
      <sz val="11"/>
      <color theme="1"/>
      <name val="Arial"/>
      <family val="2"/>
    </font>
    <font>
      <b/>
      <sz val="10"/>
      <color theme="1"/>
      <name val="Arial"/>
      <family val="2"/>
    </font>
    <font>
      <b/>
      <i/>
      <sz val="10"/>
      <color theme="1"/>
      <name val="Arial"/>
      <family val="2"/>
    </font>
    <font>
      <b/>
      <sz val="8"/>
      <color theme="0"/>
      <name val="Arial"/>
      <family val="2"/>
    </font>
    <font>
      <sz val="9"/>
      <color theme="1"/>
      <name val="Arial"/>
      <family val="2"/>
    </font>
    <font>
      <b/>
      <sz val="11"/>
      <color theme="0"/>
      <name val="Arial"/>
      <family val="2"/>
    </font>
    <font>
      <sz val="11"/>
      <color theme="0"/>
      <name val="Arial"/>
      <family val="2"/>
    </font>
    <font>
      <b/>
      <sz val="9"/>
      <color theme="0"/>
      <name val="Arial"/>
      <family val="2"/>
    </font>
    <font>
      <sz val="16"/>
      <color theme="4" tint="-0.249977111117893"/>
      <name val="Arial"/>
      <family val="2"/>
    </font>
    <font>
      <b/>
      <i/>
      <sz val="9"/>
      <color theme="1"/>
      <name val="Arial"/>
      <family val="2"/>
    </font>
    <font>
      <sz val="10"/>
      <name val="Arial"/>
      <family val="2"/>
    </font>
    <font>
      <b/>
      <sz val="11"/>
      <name val="Calibri"/>
      <family val="2"/>
    </font>
    <font>
      <sz val="11"/>
      <name val="Calibri"/>
      <family val="2"/>
    </font>
    <font>
      <b/>
      <sz val="12"/>
      <color theme="0"/>
      <name val="Arial"/>
      <family val="2"/>
    </font>
    <font>
      <sz val="11"/>
      <color theme="1"/>
      <name val="Calibri"/>
      <family val="2"/>
      <scheme val="minor"/>
    </font>
    <font>
      <b/>
      <sz val="12"/>
      <color theme="1"/>
      <name val="Arial"/>
      <family val="2"/>
    </font>
    <font>
      <b/>
      <sz val="11"/>
      <color theme="1"/>
      <name val="Calibri"/>
      <family val="2"/>
      <scheme val="minor"/>
    </font>
    <font>
      <b/>
      <sz val="10"/>
      <color theme="4" tint="0.79998168889431442"/>
      <name val="Arial"/>
      <family val="2"/>
    </font>
    <font>
      <sz val="10"/>
      <color theme="0" tint="-4.9989318521683403E-2"/>
      <name val="Arial"/>
      <family val="2"/>
    </font>
    <font>
      <b/>
      <sz val="11"/>
      <color theme="0" tint="-4.9989318521683403E-2"/>
      <name val="Calibri"/>
      <family val="2"/>
    </font>
    <font>
      <b/>
      <sz val="10"/>
      <color theme="3"/>
      <name val="Arial"/>
      <family val="2"/>
    </font>
    <font>
      <sz val="10"/>
      <color theme="3"/>
      <name val="Arial"/>
      <family val="2"/>
    </font>
    <font>
      <sz val="10"/>
      <color indexed="8"/>
      <name val="Arial"/>
      <family val="2"/>
    </font>
    <font>
      <b/>
      <sz val="14"/>
      <color theme="1"/>
      <name val="Arial"/>
      <family val="2"/>
    </font>
    <font>
      <sz val="14"/>
      <color theme="1"/>
      <name val="Arial"/>
      <family val="2"/>
    </font>
    <font>
      <sz val="8"/>
      <color indexed="81"/>
      <name val="Tahoma"/>
      <family val="2"/>
    </font>
    <font>
      <b/>
      <sz val="8"/>
      <color indexed="81"/>
      <name val="Tahoma"/>
      <family val="2"/>
    </font>
    <font>
      <sz val="8"/>
      <color indexed="81"/>
      <name val="Tahoma"/>
      <charset val="1"/>
    </font>
    <font>
      <b/>
      <sz val="8"/>
      <color indexed="81"/>
      <name val="Tahoma"/>
      <charset val="1"/>
    </font>
    <font>
      <sz val="10"/>
      <color theme="0"/>
      <name val="Arial"/>
      <family val="2"/>
    </font>
    <font>
      <b/>
      <sz val="10"/>
      <color theme="0" tint="-0.14999847407452621"/>
      <name val="Arial"/>
      <family val="2"/>
    </font>
    <font>
      <b/>
      <sz val="11"/>
      <name val="Arial"/>
      <family val="2"/>
    </font>
    <font>
      <sz val="11"/>
      <name val="Arial"/>
      <family val="2"/>
    </font>
    <font>
      <sz val="12"/>
      <color theme="1"/>
      <name val="Arial"/>
      <family val="2"/>
    </font>
    <font>
      <b/>
      <sz val="11"/>
      <color theme="0"/>
      <name val="Calibri"/>
      <family val="2"/>
    </font>
    <font>
      <sz val="11"/>
      <color theme="3"/>
      <name val="Calibri"/>
      <family val="2"/>
      <scheme val="minor"/>
    </font>
    <font>
      <b/>
      <sz val="13"/>
      <color theme="0"/>
      <name val="Arial"/>
      <family val="2"/>
    </font>
    <font>
      <sz val="16"/>
      <color theme="1"/>
      <name val="Arial"/>
      <family val="2"/>
    </font>
    <font>
      <b/>
      <sz val="8"/>
      <color theme="1"/>
      <name val="Arial"/>
      <family val="2"/>
    </font>
  </fonts>
  <fills count="9">
    <fill>
      <patternFill patternType="none"/>
    </fill>
    <fill>
      <patternFill patternType="gray125"/>
    </fill>
    <fill>
      <patternFill patternType="solid">
        <fgColor theme="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3"/>
        <bgColor indexed="31"/>
      </patternFill>
    </fill>
    <fill>
      <patternFill patternType="solid">
        <fgColor theme="4" tint="0.79998168889431442"/>
        <bgColor indexed="31"/>
      </patternFill>
    </fill>
    <fill>
      <patternFill patternType="solid">
        <fgColor theme="4" tint="0.59999389629810485"/>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auto="1"/>
      </top>
      <bottom/>
      <diagonal/>
    </border>
  </borders>
  <cellStyleXfs count="7">
    <xf numFmtId="0" fontId="0" fillId="0" borderId="0"/>
    <xf numFmtId="0" fontId="16" fillId="0" borderId="0"/>
    <xf numFmtId="44" fontId="16" fillId="0" borderId="0" applyFont="0" applyFill="0" applyBorder="0" applyAlignment="0" applyProtection="0"/>
    <xf numFmtId="43" fontId="16" fillId="0" borderId="0" applyFont="0" applyFill="0" applyBorder="0" applyAlignment="0" applyProtection="0"/>
    <xf numFmtId="43" fontId="20" fillId="0" borderId="0" applyFont="0" applyFill="0" applyBorder="0" applyAlignment="0" applyProtection="0"/>
    <xf numFmtId="9" fontId="20" fillId="0" borderId="0" applyFont="0" applyFill="0" applyBorder="0" applyAlignment="0" applyProtection="0"/>
    <xf numFmtId="44" fontId="20" fillId="0" borderId="0" applyFont="0" applyFill="0" applyBorder="0" applyAlignment="0" applyProtection="0"/>
  </cellStyleXfs>
  <cellXfs count="440">
    <xf numFmtId="0" fontId="0" fillId="0" borderId="0" xfId="0"/>
    <xf numFmtId="0" fontId="1" fillId="0" borderId="0" xfId="0" applyFont="1"/>
    <xf numFmtId="0" fontId="3" fillId="0" borderId="0" xfId="0" applyFont="1"/>
    <xf numFmtId="0" fontId="4" fillId="2" borderId="0" xfId="0" applyFont="1" applyFill="1"/>
    <xf numFmtId="0" fontId="7" fillId="4" borderId="0" xfId="0" applyFont="1" applyFill="1"/>
    <xf numFmtId="0" fontId="7" fillId="4" borderId="0" xfId="0" applyFont="1" applyFill="1" applyAlignment="1">
      <alignment wrapText="1"/>
    </xf>
    <xf numFmtId="0" fontId="3" fillId="0" borderId="0" xfId="0" applyFont="1" applyAlignment="1">
      <alignment wrapText="1"/>
    </xf>
    <xf numFmtId="0" fontId="7" fillId="4" borderId="0" xfId="0" applyFont="1" applyFill="1" applyAlignment="1">
      <alignment horizontal="center" wrapText="1"/>
    </xf>
    <xf numFmtId="0" fontId="4" fillId="2" borderId="0" xfId="0" applyFont="1" applyFill="1" applyAlignment="1">
      <alignment horizontal="center" wrapText="1"/>
    </xf>
    <xf numFmtId="0" fontId="7" fillId="0" borderId="0" xfId="0" applyFont="1"/>
    <xf numFmtId="0" fontId="8" fillId="0" borderId="0" xfId="0" applyFont="1" applyAlignment="1">
      <alignment horizontal="right"/>
    </xf>
    <xf numFmtId="0" fontId="3" fillId="0" borderId="0" xfId="0" applyFont="1" applyBorder="1" applyAlignment="1">
      <alignment vertical="top" wrapText="1"/>
    </xf>
    <xf numFmtId="0" fontId="3" fillId="0" borderId="0" xfId="0" applyFont="1" applyAlignment="1">
      <alignment horizontal="center"/>
    </xf>
    <xf numFmtId="0" fontId="3" fillId="3" borderId="0" xfId="0" applyFont="1" applyFill="1" applyBorder="1" applyAlignment="1">
      <alignment vertical="top" wrapText="1"/>
    </xf>
    <xf numFmtId="0" fontId="3" fillId="0" borderId="0" xfId="0" applyFont="1" applyFill="1" applyBorder="1" applyAlignment="1">
      <alignment vertical="top" wrapText="1"/>
    </xf>
    <xf numFmtId="0" fontId="3" fillId="0" borderId="0" xfId="0" applyFont="1" applyFill="1" applyAlignment="1">
      <alignment horizontal="center"/>
    </xf>
    <xf numFmtId="14" fontId="3" fillId="0" borderId="0" xfId="0" applyNumberFormat="1" applyFont="1"/>
    <xf numFmtId="0" fontId="7" fillId="4" borderId="0" xfId="0" applyFont="1" applyFill="1" applyBorder="1" applyAlignment="1">
      <alignment vertical="top"/>
    </xf>
    <xf numFmtId="0" fontId="3" fillId="4" borderId="0" xfId="0" applyFont="1" applyFill="1" applyBorder="1" applyAlignment="1">
      <alignment vertical="top" wrapText="1"/>
    </xf>
    <xf numFmtId="0" fontId="7" fillId="3" borderId="0" xfId="0" applyFont="1" applyFill="1" applyBorder="1" applyAlignment="1">
      <alignment vertical="top"/>
    </xf>
    <xf numFmtId="0" fontId="3" fillId="0" borderId="0" xfId="0" applyFont="1" applyBorder="1" applyAlignment="1">
      <alignment vertical="top"/>
    </xf>
    <xf numFmtId="0" fontId="5" fillId="2" borderId="0" xfId="0" applyFont="1" applyFill="1" applyAlignment="1">
      <alignment horizontal="left" vertical="center"/>
    </xf>
    <xf numFmtId="0" fontId="6" fillId="0" borderId="0" xfId="0" applyFont="1" applyAlignment="1">
      <alignment horizontal="right"/>
    </xf>
    <xf numFmtId="0" fontId="6" fillId="0" borderId="0" xfId="0" applyFont="1"/>
    <xf numFmtId="0" fontId="11" fillId="2" borderId="1" xfId="0" applyFont="1" applyFill="1" applyBorder="1" applyAlignment="1">
      <alignment horizontal="right"/>
    </xf>
    <xf numFmtId="0" fontId="12" fillId="2" borderId="1" xfId="0" applyFont="1" applyFill="1" applyBorder="1"/>
    <xf numFmtId="0" fontId="1" fillId="0" borderId="0" xfId="0" quotePrefix="1" applyFont="1"/>
    <xf numFmtId="0" fontId="8" fillId="0" borderId="1" xfId="0" applyFont="1" applyBorder="1" applyAlignment="1">
      <alignment horizontal="right" vertical="top" wrapText="1"/>
    </xf>
    <xf numFmtId="0" fontId="5" fillId="2" borderId="1" xfId="0" applyFont="1" applyFill="1" applyBorder="1" applyAlignment="1">
      <alignment vertical="center"/>
    </xf>
    <xf numFmtId="0" fontId="7" fillId="4" borderId="1" xfId="0" applyFont="1" applyFill="1" applyBorder="1" applyAlignment="1">
      <alignment wrapText="1"/>
    </xf>
    <xf numFmtId="0" fontId="7" fillId="4" borderId="1" xfId="0" applyFont="1" applyFill="1" applyBorder="1" applyAlignment="1">
      <alignment horizontal="center" wrapText="1"/>
    </xf>
    <xf numFmtId="0" fontId="3" fillId="0" borderId="1" xfId="0" applyFont="1" applyBorder="1"/>
    <xf numFmtId="164" fontId="10" fillId="0" borderId="1" xfId="0" applyNumberFormat="1" applyFont="1" applyBorder="1" applyAlignment="1">
      <alignment horizontal="center"/>
    </xf>
    <xf numFmtId="0" fontId="3" fillId="0" borderId="1" xfId="0" applyFont="1" applyBorder="1" applyAlignment="1">
      <alignment horizontal="left" vertical="top" wrapText="1"/>
    </xf>
    <xf numFmtId="0" fontId="3" fillId="2" borderId="1" xfId="0" applyFont="1" applyFill="1" applyBorder="1" applyAlignment="1">
      <alignment horizontal="left" vertical="top" wrapText="1"/>
    </xf>
    <xf numFmtId="0" fontId="1" fillId="5" borderId="9" xfId="0" applyFont="1" applyFill="1" applyBorder="1"/>
    <xf numFmtId="0" fontId="7" fillId="5" borderId="9" xfId="0" applyFont="1" applyFill="1" applyBorder="1" applyAlignment="1">
      <alignment horizontal="center" wrapText="1"/>
    </xf>
    <xf numFmtId="0" fontId="7" fillId="5" borderId="8" xfId="0" applyFont="1" applyFill="1" applyBorder="1" applyAlignment="1">
      <alignment horizontal="center" wrapText="1"/>
    </xf>
    <xf numFmtId="0" fontId="18" fillId="0" borderId="0" xfId="1" applyFont="1"/>
    <xf numFmtId="42" fontId="3" fillId="0" borderId="0" xfId="0" applyNumberFormat="1" applyFont="1"/>
    <xf numFmtId="42" fontId="1" fillId="0" borderId="0" xfId="0" applyNumberFormat="1" applyFont="1"/>
    <xf numFmtId="0" fontId="18" fillId="0" borderId="1" xfId="1" applyFont="1" applyFill="1" applyBorder="1"/>
    <xf numFmtId="0" fontId="4" fillId="2" borderId="10" xfId="0" applyFont="1" applyFill="1" applyBorder="1" applyAlignment="1">
      <alignment horizontal="center" wrapText="1"/>
    </xf>
    <xf numFmtId="0" fontId="19" fillId="2" borderId="10" xfId="0" applyFont="1" applyFill="1" applyBorder="1" applyAlignment="1">
      <alignment horizontal="center" wrapText="1"/>
    </xf>
    <xf numFmtId="164" fontId="3" fillId="0" borderId="0" xfId="0" applyNumberFormat="1" applyFont="1" applyFill="1"/>
    <xf numFmtId="164" fontId="3" fillId="0" borderId="0" xfId="0" applyNumberFormat="1" applyFont="1"/>
    <xf numFmtId="0" fontId="18" fillId="0" borderId="0" xfId="1" applyFont="1" applyAlignment="1">
      <alignment horizontal="center"/>
    </xf>
    <xf numFmtId="0" fontId="17" fillId="0" borderId="0" xfId="1" applyFont="1"/>
    <xf numFmtId="6" fontId="17" fillId="0" borderId="1" xfId="1" applyNumberFormat="1" applyFont="1" applyBorder="1"/>
    <xf numFmtId="6" fontId="17" fillId="0" borderId="0" xfId="1" applyNumberFormat="1" applyFont="1" applyFill="1" applyBorder="1"/>
    <xf numFmtId="0" fontId="17" fillId="0" borderId="0" xfId="1" applyFont="1" applyFill="1" applyBorder="1" applyAlignment="1">
      <alignment horizontal="center"/>
    </xf>
    <xf numFmtId="0" fontId="17" fillId="0" borderId="1" xfId="1" applyFont="1" applyBorder="1" applyAlignment="1">
      <alignment horizontal="center"/>
    </xf>
    <xf numFmtId="0" fontId="18" fillId="0" borderId="0" xfId="1" applyFont="1" applyAlignment="1">
      <alignment vertical="top"/>
    </xf>
    <xf numFmtId="6" fontId="17" fillId="0" borderId="0" xfId="2" applyNumberFormat="1" applyFont="1" applyFill="1" applyBorder="1" applyAlignment="1">
      <alignment vertical="top"/>
    </xf>
    <xf numFmtId="0" fontId="18" fillId="0" borderId="0" xfId="1" applyFont="1" applyFill="1" applyBorder="1" applyAlignment="1">
      <alignment horizontal="center" vertical="top"/>
    </xf>
    <xf numFmtId="6" fontId="17" fillId="0" borderId="1" xfId="2" applyNumberFormat="1" applyFont="1" applyBorder="1" applyAlignment="1">
      <alignment vertical="top"/>
    </xf>
    <xf numFmtId="6" fontId="18" fillId="0" borderId="1" xfId="1" applyNumberFormat="1" applyFont="1" applyBorder="1" applyAlignment="1">
      <alignment vertical="top"/>
    </xf>
    <xf numFmtId="6" fontId="18" fillId="0" borderId="1" xfId="2" applyNumberFormat="1" applyFont="1" applyBorder="1" applyAlignment="1">
      <alignment vertical="top"/>
    </xf>
    <xf numFmtId="6" fontId="18" fillId="0" borderId="1" xfId="2" applyNumberFormat="1" applyFont="1" applyFill="1" applyBorder="1" applyAlignment="1">
      <alignment vertical="top"/>
    </xf>
    <xf numFmtId="0" fontId="18" fillId="0" borderId="1" xfId="1" applyFont="1" applyBorder="1" applyAlignment="1">
      <alignment horizontal="center" vertical="top"/>
    </xf>
    <xf numFmtId="1" fontId="18" fillId="0" borderId="1" xfId="1" applyNumberFormat="1" applyFont="1" applyBorder="1" applyAlignment="1">
      <alignment horizontal="center" vertical="top"/>
    </xf>
    <xf numFmtId="0" fontId="18" fillId="0" borderId="1" xfId="1" applyFont="1" applyBorder="1" applyAlignment="1">
      <alignment vertical="top"/>
    </xf>
    <xf numFmtId="14" fontId="18" fillId="0" borderId="0" xfId="2" applyNumberFormat="1" applyFont="1" applyFill="1" applyBorder="1" applyAlignment="1">
      <alignment vertical="top"/>
    </xf>
    <xf numFmtId="14" fontId="18" fillId="0" borderId="1" xfId="1" applyNumberFormat="1" applyFont="1" applyBorder="1" applyAlignment="1">
      <alignment horizontal="center" vertical="top"/>
    </xf>
    <xf numFmtId="0" fontId="18" fillId="0" borderId="1" xfId="1" applyFont="1" applyBorder="1" applyAlignment="1">
      <alignment vertical="top" wrapText="1"/>
    </xf>
    <xf numFmtId="0" fontId="17" fillId="0" borderId="0" xfId="1" applyFont="1" applyFill="1" applyBorder="1" applyAlignment="1">
      <alignment horizontal="center" wrapText="1"/>
    </xf>
    <xf numFmtId="0" fontId="18" fillId="0" borderId="0" xfId="1" applyFont="1" applyFill="1"/>
    <xf numFmtId="9" fontId="3" fillId="0" borderId="0" xfId="5" applyFont="1" applyFill="1"/>
    <xf numFmtId="9" fontId="3" fillId="0" borderId="0" xfId="5" applyFont="1"/>
    <xf numFmtId="0" fontId="3" fillId="0" borderId="0" xfId="0" applyFont="1" applyFill="1" applyBorder="1" applyAlignment="1">
      <alignment vertical="top"/>
    </xf>
    <xf numFmtId="0" fontId="3" fillId="0" borderId="0" xfId="0" applyFont="1" applyBorder="1" applyAlignment="1">
      <alignment horizontal="right" vertical="top" wrapText="1"/>
    </xf>
    <xf numFmtId="0" fontId="7" fillId="0" borderId="0" xfId="0" applyFont="1" applyBorder="1" applyAlignment="1">
      <alignment horizontal="right" vertical="top" wrapText="1"/>
    </xf>
    <xf numFmtId="0" fontId="17" fillId="3" borderId="1" xfId="1" applyFont="1" applyFill="1" applyBorder="1"/>
    <xf numFmtId="167" fontId="3" fillId="0" borderId="0" xfId="6" applyNumberFormat="1" applyFont="1"/>
    <xf numFmtId="0" fontId="18" fillId="0" borderId="0" xfId="1" applyFont="1" applyAlignment="1"/>
    <xf numFmtId="0" fontId="7" fillId="5" borderId="7" xfId="0" applyFont="1" applyFill="1" applyBorder="1" applyAlignment="1">
      <alignment horizontal="left" vertical="center" wrapText="1"/>
    </xf>
    <xf numFmtId="166" fontId="3" fillId="0" borderId="0" xfId="4" applyNumberFormat="1" applyFont="1" applyFill="1" applyBorder="1" applyAlignment="1">
      <alignment vertical="top"/>
    </xf>
    <xf numFmtId="0" fontId="7" fillId="4" borderId="7" xfId="0" applyFont="1" applyFill="1" applyBorder="1" applyAlignment="1">
      <alignment wrapText="1"/>
    </xf>
    <xf numFmtId="0" fontId="7" fillId="4" borderId="9" xfId="0" applyFont="1" applyFill="1" applyBorder="1" applyAlignment="1">
      <alignment horizontal="center" wrapText="1"/>
    </xf>
    <xf numFmtId="0" fontId="17" fillId="0" borderId="0" xfId="1" applyFont="1" applyFill="1" applyBorder="1" applyAlignment="1">
      <alignment horizontal="right"/>
    </xf>
    <xf numFmtId="5" fontId="17" fillId="0" borderId="0" xfId="1" applyNumberFormat="1" applyFont="1" applyFill="1" applyBorder="1"/>
    <xf numFmtId="0" fontId="7" fillId="0" borderId="0" xfId="0" applyFont="1" applyFill="1" applyAlignment="1">
      <alignment horizontal="center" wrapText="1"/>
    </xf>
    <xf numFmtId="0" fontId="5" fillId="2" borderId="0" xfId="0" applyFont="1" applyFill="1" applyAlignment="1">
      <alignment vertical="center" wrapText="1"/>
    </xf>
    <xf numFmtId="0" fontId="1" fillId="0" borderId="0" xfId="0" applyFont="1" applyFill="1"/>
    <xf numFmtId="0" fontId="7" fillId="4" borderId="0" xfId="0" applyFont="1" applyFill="1" applyAlignment="1">
      <alignment vertical="top"/>
    </xf>
    <xf numFmtId="0" fontId="3" fillId="0" borderId="0" xfId="0" applyFont="1" applyAlignment="1">
      <alignment vertical="top"/>
    </xf>
    <xf numFmtId="0" fontId="7" fillId="3" borderId="0" xfId="0" applyFont="1" applyFill="1" applyAlignment="1">
      <alignment vertical="top"/>
    </xf>
    <xf numFmtId="0" fontId="3" fillId="3" borderId="0" xfId="0" applyFont="1" applyFill="1" applyAlignment="1">
      <alignment vertical="top"/>
    </xf>
    <xf numFmtId="0" fontId="3" fillId="0" borderId="0" xfId="0" applyFont="1" applyFill="1" applyAlignment="1">
      <alignment horizontal="center" vertical="top"/>
    </xf>
    <xf numFmtId="0" fontId="3" fillId="0" borderId="0" xfId="0" applyFont="1" applyFill="1" applyAlignment="1">
      <alignment vertical="top"/>
    </xf>
    <xf numFmtId="164" fontId="3" fillId="0" borderId="0" xfId="0" applyNumberFormat="1" applyFont="1" applyFill="1" applyAlignment="1">
      <alignment vertical="top"/>
    </xf>
    <xf numFmtId="0" fontId="3" fillId="0" borderId="0" xfId="0" applyFont="1" applyAlignment="1">
      <alignment horizontal="center" vertical="top"/>
    </xf>
    <xf numFmtId="14" fontId="3" fillId="0" borderId="0" xfId="0" applyNumberFormat="1" applyFont="1" applyAlignment="1">
      <alignment vertical="top"/>
    </xf>
    <xf numFmtId="164" fontId="3" fillId="0" borderId="0" xfId="0" applyNumberFormat="1" applyFont="1" applyAlignment="1">
      <alignment vertical="top"/>
    </xf>
    <xf numFmtId="9" fontId="3" fillId="0" borderId="0" xfId="5" applyFont="1" applyAlignment="1">
      <alignment vertical="top"/>
    </xf>
    <xf numFmtId="0" fontId="7" fillId="4" borderId="0" xfId="0" applyFont="1" applyFill="1" applyAlignment="1">
      <alignment horizontal="left" vertical="top"/>
    </xf>
    <xf numFmtId="0" fontId="7" fillId="3" borderId="0" xfId="0" applyFont="1" applyFill="1" applyAlignment="1">
      <alignment horizontal="left" vertical="top"/>
    </xf>
    <xf numFmtId="164" fontId="7" fillId="3" borderId="0" xfId="0" applyNumberFormat="1" applyFont="1" applyFill="1" applyAlignment="1">
      <alignment horizontal="left" vertical="top"/>
    </xf>
    <xf numFmtId="0" fontId="3" fillId="4" borderId="0" xfId="0" applyFont="1" applyFill="1" applyAlignment="1">
      <alignment vertical="top"/>
    </xf>
    <xf numFmtId="0" fontId="3" fillId="0" borderId="0" xfId="0" applyFont="1" applyBorder="1" applyAlignment="1">
      <alignment horizontal="center" vertical="top"/>
    </xf>
    <xf numFmtId="17" fontId="3" fillId="0" borderId="0" xfId="0" applyNumberFormat="1" applyFont="1" applyAlignment="1">
      <alignment vertical="top"/>
    </xf>
    <xf numFmtId="0" fontId="6" fillId="4" borderId="0" xfId="0" applyFont="1" applyFill="1" applyAlignment="1">
      <alignment vertical="top"/>
    </xf>
    <xf numFmtId="42" fontId="6" fillId="4" borderId="0" xfId="0" applyNumberFormat="1" applyFont="1" applyFill="1" applyAlignment="1">
      <alignment horizontal="right" vertical="top" wrapText="1"/>
    </xf>
    <xf numFmtId="42" fontId="6" fillId="4" borderId="0" xfId="0" applyNumberFormat="1" applyFont="1" applyFill="1" applyAlignment="1">
      <alignment horizontal="center" vertical="top" wrapText="1"/>
    </xf>
    <xf numFmtId="0" fontId="1" fillId="0" borderId="0" xfId="0" applyFont="1" applyAlignment="1">
      <alignment vertical="top"/>
    </xf>
    <xf numFmtId="0" fontId="7" fillId="0" borderId="0" xfId="0" applyFont="1" applyFill="1" applyAlignment="1">
      <alignment vertical="top"/>
    </xf>
    <xf numFmtId="0" fontId="7" fillId="0" borderId="0" xfId="0" applyFont="1" applyAlignment="1">
      <alignment vertical="top"/>
    </xf>
    <xf numFmtId="167" fontId="8" fillId="0" borderId="0" xfId="6" applyNumberFormat="1" applyFont="1"/>
    <xf numFmtId="0" fontId="8" fillId="0" borderId="0" xfId="0" applyFont="1"/>
    <xf numFmtId="0" fontId="7" fillId="4" borderId="0" xfId="0" applyFont="1" applyFill="1" applyAlignment="1">
      <alignment horizontal="right"/>
    </xf>
    <xf numFmtId="14" fontId="3" fillId="0" borderId="0" xfId="0" applyNumberFormat="1" applyFont="1" applyFill="1" applyAlignment="1">
      <alignment vertical="top"/>
    </xf>
    <xf numFmtId="164" fontId="3" fillId="0" borderId="0" xfId="0" quotePrefix="1" applyNumberFormat="1" applyFont="1" applyFill="1" applyAlignment="1">
      <alignment vertical="top"/>
    </xf>
    <xf numFmtId="14" fontId="23" fillId="4" borderId="0" xfId="0" applyNumberFormat="1" applyFont="1" applyFill="1" applyAlignment="1">
      <alignment vertical="top"/>
    </xf>
    <xf numFmtId="14" fontId="24" fillId="3" borderId="0" xfId="0" applyNumberFormat="1" applyFont="1" applyFill="1" applyAlignment="1">
      <alignment vertical="top"/>
    </xf>
    <xf numFmtId="0" fontId="7" fillId="0" borderId="0" xfId="0" applyFont="1" applyAlignment="1">
      <alignment horizontal="center" vertical="top"/>
    </xf>
    <xf numFmtId="164" fontId="7" fillId="0" borderId="0" xfId="0" applyNumberFormat="1" applyFont="1" applyFill="1" applyAlignment="1">
      <alignment vertical="top"/>
    </xf>
    <xf numFmtId="0" fontId="7" fillId="0" borderId="0" xfId="0" applyFont="1" applyBorder="1" applyAlignment="1">
      <alignment horizontal="center" vertical="top"/>
    </xf>
    <xf numFmtId="164" fontId="7" fillId="0" borderId="0" xfId="0" applyNumberFormat="1" applyFont="1" applyAlignment="1">
      <alignment vertical="top"/>
    </xf>
    <xf numFmtId="164" fontId="7" fillId="0" borderId="0" xfId="0" quotePrefix="1" applyNumberFormat="1" applyFont="1" applyFill="1" applyAlignment="1">
      <alignment vertical="top"/>
    </xf>
    <xf numFmtId="14" fontId="7" fillId="0" borderId="0" xfId="0" applyNumberFormat="1" applyFont="1" applyAlignment="1">
      <alignment vertical="top"/>
    </xf>
    <xf numFmtId="9" fontId="7" fillId="0" borderId="0" xfId="5" applyFont="1" applyAlignment="1">
      <alignment vertical="top"/>
    </xf>
    <xf numFmtId="0" fontId="25" fillId="6" borderId="1" xfId="1" applyFont="1" applyFill="1" applyBorder="1" applyAlignment="1">
      <alignment horizontal="center" wrapText="1"/>
    </xf>
    <xf numFmtId="165" fontId="25" fillId="6" borderId="1" xfId="1" applyNumberFormat="1" applyFont="1" applyFill="1" applyBorder="1" applyAlignment="1">
      <alignment horizontal="center" wrapText="1"/>
    </xf>
    <xf numFmtId="0" fontId="4" fillId="0" borderId="0" xfId="0" applyFont="1" applyFill="1"/>
    <xf numFmtId="0" fontId="4" fillId="2" borderId="1" xfId="0" applyFont="1" applyFill="1" applyBorder="1" applyAlignment="1">
      <alignment horizontal="center" wrapText="1"/>
    </xf>
    <xf numFmtId="0" fontId="5" fillId="2" borderId="7" xfId="0" applyFont="1" applyFill="1" applyBorder="1" applyAlignment="1">
      <alignment horizontal="left" vertical="center"/>
    </xf>
    <xf numFmtId="0" fontId="4" fillId="2" borderId="9" xfId="0" applyFont="1" applyFill="1" applyBorder="1"/>
    <xf numFmtId="0" fontId="4" fillId="2" borderId="8" xfId="0" applyFont="1" applyFill="1" applyBorder="1"/>
    <xf numFmtId="0" fontId="17" fillId="4" borderId="1" xfId="1" applyFont="1" applyFill="1" applyBorder="1" applyAlignment="1">
      <alignment horizontal="right"/>
    </xf>
    <xf numFmtId="5" fontId="17" fillId="4" borderId="1" xfId="1" applyNumberFormat="1" applyFont="1" applyFill="1" applyBorder="1"/>
    <xf numFmtId="0" fontId="17" fillId="2" borderId="1" xfId="1" applyFont="1" applyFill="1" applyBorder="1" applyAlignment="1">
      <alignment horizontal="center"/>
    </xf>
    <xf numFmtId="14" fontId="27" fillId="2" borderId="0" xfId="0" applyNumberFormat="1" applyFont="1" applyFill="1" applyAlignment="1">
      <alignment vertical="top"/>
    </xf>
    <xf numFmtId="0" fontId="17" fillId="2" borderId="1" xfId="1" applyFont="1" applyFill="1" applyBorder="1" applyAlignment="1">
      <alignment vertical="center"/>
    </xf>
    <xf numFmtId="0" fontId="16" fillId="0" borderId="0" xfId="1" applyFont="1"/>
    <xf numFmtId="0" fontId="2" fillId="4" borderId="1" xfId="1" applyFont="1" applyFill="1" applyBorder="1" applyAlignment="1">
      <alignment horizontal="right"/>
    </xf>
    <xf numFmtId="0" fontId="16" fillId="0" borderId="0" xfId="1" applyFont="1" applyFill="1"/>
    <xf numFmtId="0" fontId="2" fillId="0" borderId="0" xfId="1" applyFont="1"/>
    <xf numFmtId="0" fontId="3" fillId="0" borderId="0" xfId="0" applyFont="1" applyFill="1" applyAlignment="1">
      <alignment wrapText="1"/>
    </xf>
    <xf numFmtId="0" fontId="7" fillId="4" borderId="0" xfId="0" applyFont="1" applyFill="1" applyAlignment="1">
      <alignment vertical="top"/>
    </xf>
    <xf numFmtId="0" fontId="7" fillId="4" borderId="0" xfId="0" applyFont="1" applyFill="1" applyAlignment="1">
      <alignment horizontal="left" vertical="top"/>
    </xf>
    <xf numFmtId="0" fontId="7" fillId="4" borderId="1" xfId="0" applyFont="1" applyFill="1" applyBorder="1" applyAlignment="1">
      <alignment vertical="top" wrapText="1"/>
    </xf>
    <xf numFmtId="0" fontId="3" fillId="0" borderId="0" xfId="0" applyFont="1" applyAlignment="1">
      <alignment vertical="top" wrapText="1"/>
    </xf>
    <xf numFmtId="0" fontId="3" fillId="0" borderId="0" xfId="0" applyFont="1" applyFill="1" applyAlignment="1">
      <alignment vertical="top" wrapText="1"/>
    </xf>
    <xf numFmtId="0" fontId="0" fillId="0" borderId="0" xfId="0" applyAlignment="1">
      <alignment vertical="top" wrapText="1"/>
    </xf>
    <xf numFmtId="0" fontId="1" fillId="0" borderId="0" xfId="0" applyFont="1" applyAlignment="1">
      <alignment vertical="top" wrapText="1"/>
    </xf>
    <xf numFmtId="0" fontId="1" fillId="0" borderId="0" xfId="0" applyFont="1" applyFill="1" applyAlignment="1">
      <alignment vertical="top" wrapText="1"/>
    </xf>
    <xf numFmtId="0" fontId="3" fillId="0" borderId="1" xfId="0" applyFont="1" applyBorder="1" applyAlignment="1">
      <alignment horizontal="left" vertical="top" wrapText="1" indent="2"/>
    </xf>
    <xf numFmtId="0" fontId="7" fillId="0" borderId="1" xfId="0" applyFont="1" applyBorder="1" applyAlignment="1">
      <alignment horizontal="left" vertical="top" wrapText="1"/>
    </xf>
    <xf numFmtId="0" fontId="6" fillId="0" borderId="0" xfId="0" applyFont="1" applyAlignment="1">
      <alignment vertical="top" wrapText="1"/>
    </xf>
    <xf numFmtId="0" fontId="6" fillId="0" borderId="0" xfId="0" applyFont="1" applyFill="1" applyAlignment="1">
      <alignment vertical="top" wrapText="1"/>
    </xf>
    <xf numFmtId="0" fontId="7" fillId="0" borderId="1" xfId="0" applyFont="1" applyBorder="1" applyAlignment="1">
      <alignment vertical="top" wrapText="1"/>
    </xf>
    <xf numFmtId="0" fontId="7" fillId="0" borderId="0" xfId="0" applyFont="1" applyAlignment="1">
      <alignment vertical="top" wrapText="1"/>
    </xf>
    <xf numFmtId="0" fontId="22" fillId="0" borderId="0" xfId="0" applyFont="1" applyAlignment="1">
      <alignment vertical="top" wrapText="1"/>
    </xf>
    <xf numFmtId="0" fontId="30" fillId="0" borderId="0" xfId="0" applyFont="1" applyAlignment="1">
      <alignment vertical="top"/>
    </xf>
    <xf numFmtId="0" fontId="29" fillId="8" borderId="0" xfId="0" applyFont="1" applyFill="1" applyAlignment="1">
      <alignment horizontal="left" vertical="top"/>
    </xf>
    <xf numFmtId="0" fontId="30" fillId="8" borderId="0" xfId="0" applyFont="1" applyFill="1" applyBorder="1" applyAlignment="1">
      <alignment horizontal="right" vertical="top" wrapText="1"/>
    </xf>
    <xf numFmtId="0" fontId="30" fillId="8" borderId="0" xfId="0" applyFont="1" applyFill="1" applyAlignment="1">
      <alignment vertical="top"/>
    </xf>
    <xf numFmtId="14" fontId="30" fillId="8" borderId="0" xfId="0" applyNumberFormat="1" applyFont="1" applyFill="1" applyAlignment="1">
      <alignment vertical="top"/>
    </xf>
    <xf numFmtId="164" fontId="30" fillId="8" borderId="0" xfId="0" applyNumberFormat="1" applyFont="1" applyFill="1" applyAlignment="1">
      <alignment vertical="top"/>
    </xf>
    <xf numFmtId="9" fontId="30" fillId="8" borderId="0" xfId="5" applyFont="1" applyFill="1" applyAlignment="1">
      <alignment vertical="top"/>
    </xf>
    <xf numFmtId="0" fontId="29" fillId="8" borderId="0" xfId="0" applyFont="1" applyFill="1" applyAlignment="1">
      <alignment vertical="top"/>
    </xf>
    <xf numFmtId="0" fontId="29" fillId="0" borderId="0" xfId="0" applyFont="1" applyFill="1" applyAlignment="1">
      <alignment vertical="top"/>
    </xf>
    <xf numFmtId="167" fontId="3" fillId="0" borderId="0" xfId="6" applyNumberFormat="1" applyFont="1" applyFill="1"/>
    <xf numFmtId="9" fontId="3" fillId="0" borderId="0" xfId="0" applyNumberFormat="1" applyFont="1" applyAlignment="1">
      <alignment vertical="top"/>
    </xf>
    <xf numFmtId="164" fontId="3" fillId="0" borderId="0" xfId="6" applyNumberFormat="1" applyFont="1" applyAlignment="1">
      <alignment vertical="top"/>
    </xf>
    <xf numFmtId="14" fontId="3" fillId="0" borderId="0" xfId="0" applyNumberFormat="1" applyFont="1" applyFill="1" applyAlignment="1">
      <alignment horizontal="center"/>
    </xf>
    <xf numFmtId="0" fontId="7" fillId="0" borderId="0" xfId="0" applyFont="1" applyFill="1" applyAlignment="1">
      <alignment horizontal="center" vertical="top"/>
    </xf>
    <xf numFmtId="14" fontId="3" fillId="0" borderId="0" xfId="0" applyNumberFormat="1" applyFont="1" applyFill="1" applyAlignment="1">
      <alignment horizontal="center" vertical="top"/>
    </xf>
    <xf numFmtId="0" fontId="30" fillId="8" borderId="0" xfId="0" applyFont="1" applyFill="1" applyAlignment="1">
      <alignment horizontal="center" vertical="top"/>
    </xf>
    <xf numFmtId="0" fontId="7" fillId="4" borderId="0" xfId="0" applyFont="1" applyFill="1" applyAlignment="1">
      <alignment horizontal="center" vertical="top"/>
    </xf>
    <xf numFmtId="0" fontId="3" fillId="3" borderId="0" xfId="0" applyFont="1" applyFill="1" applyAlignment="1">
      <alignment horizontal="center" vertical="top"/>
    </xf>
    <xf numFmtId="0" fontId="7" fillId="3" borderId="0" xfId="0" applyFont="1" applyFill="1" applyAlignment="1">
      <alignment horizontal="center" vertical="top"/>
    </xf>
    <xf numFmtId="0" fontId="3" fillId="4" borderId="0" xfId="0" applyFont="1" applyFill="1" applyAlignment="1">
      <alignment horizontal="center" vertical="top"/>
    </xf>
    <xf numFmtId="14" fontId="3" fillId="0" borderId="0" xfId="0" applyNumberFormat="1" applyFont="1" applyAlignment="1">
      <alignment horizontal="center" vertical="top"/>
    </xf>
    <xf numFmtId="0" fontId="29" fillId="8" borderId="0" xfId="0" applyFont="1" applyFill="1" applyAlignment="1">
      <alignment horizontal="center" vertical="top"/>
    </xf>
    <xf numFmtId="0" fontId="6" fillId="0" borderId="0" xfId="0" applyFont="1" applyAlignment="1">
      <alignment vertical="top"/>
    </xf>
    <xf numFmtId="0" fontId="7" fillId="0" borderId="0" xfId="0" applyFont="1" applyBorder="1" applyAlignment="1">
      <alignment vertical="top"/>
    </xf>
    <xf numFmtId="0" fontId="7" fillId="0" borderId="0" xfId="0" applyFont="1" applyBorder="1" applyAlignment="1">
      <alignment horizontal="left" vertical="top"/>
    </xf>
    <xf numFmtId="0" fontId="3" fillId="0" borderId="0" xfId="0" applyFont="1" applyBorder="1" applyAlignment="1">
      <alignment horizontal="left" vertical="top" indent="2"/>
    </xf>
    <xf numFmtId="164" fontId="7" fillId="4" borderId="0" xfId="0" applyNumberFormat="1" applyFont="1" applyFill="1" applyAlignment="1">
      <alignment horizontal="center" vertical="top" wrapText="1"/>
    </xf>
    <xf numFmtId="164" fontId="7" fillId="4" borderId="0" xfId="0" applyNumberFormat="1" applyFont="1" applyFill="1" applyAlignment="1">
      <alignment horizontal="right" vertical="top" wrapText="1"/>
    </xf>
    <xf numFmtId="0" fontId="7" fillId="0" borderId="0" xfId="0" applyFont="1" applyAlignment="1">
      <alignment horizontal="right" vertical="top"/>
    </xf>
    <xf numFmtId="164" fontId="3" fillId="5" borderId="0" xfId="0" quotePrefix="1" applyNumberFormat="1" applyFont="1" applyFill="1" applyAlignment="1">
      <alignment vertical="top"/>
    </xf>
    <xf numFmtId="164" fontId="3" fillId="5" borderId="0" xfId="0" applyNumberFormat="1" applyFont="1" applyFill="1" applyAlignment="1">
      <alignment vertical="top"/>
    </xf>
    <xf numFmtId="0" fontId="7" fillId="4" borderId="0" xfId="0" applyFont="1" applyFill="1" applyAlignment="1">
      <alignment vertical="top"/>
    </xf>
    <xf numFmtId="0" fontId="29" fillId="8" borderId="0" xfId="0" applyFont="1" applyFill="1" applyAlignment="1">
      <alignment vertical="top"/>
    </xf>
    <xf numFmtId="0" fontId="7" fillId="4" borderId="0" xfId="0" applyFont="1" applyFill="1" applyAlignment="1">
      <alignment horizontal="left" vertical="top"/>
    </xf>
    <xf numFmtId="0" fontId="7" fillId="4" borderId="0" xfId="0" applyFont="1" applyFill="1" applyAlignment="1"/>
    <xf numFmtId="0" fontId="7" fillId="0" borderId="0" xfId="0" applyFont="1" applyFill="1" applyAlignment="1">
      <alignment vertical="top"/>
    </xf>
    <xf numFmtId="0" fontId="29" fillId="8" borderId="0" xfId="0" applyFont="1" applyFill="1" applyAlignment="1">
      <alignment vertical="top"/>
    </xf>
    <xf numFmtId="0" fontId="8" fillId="0" borderId="0" xfId="0" applyFont="1" applyFill="1" applyBorder="1" applyAlignment="1">
      <alignment horizontal="right" vertical="top"/>
    </xf>
    <xf numFmtId="0" fontId="35" fillId="0" borderId="0" xfId="0" applyFont="1"/>
    <xf numFmtId="0" fontId="3" fillId="4" borderId="0" xfId="0" applyFont="1" applyFill="1" applyBorder="1" applyAlignment="1">
      <alignment horizontal="right" vertical="top" wrapText="1"/>
    </xf>
    <xf numFmtId="14" fontId="3" fillId="4" borderId="0" xfId="0" applyNumberFormat="1" applyFont="1" applyFill="1" applyAlignment="1">
      <alignment vertical="top"/>
    </xf>
    <xf numFmtId="164" fontId="3" fillId="4" borderId="0" xfId="0" applyNumberFormat="1" applyFont="1" applyFill="1" applyAlignment="1">
      <alignment vertical="top"/>
    </xf>
    <xf numFmtId="9" fontId="3" fillId="4" borderId="0" xfId="5" applyFont="1" applyFill="1" applyAlignment="1">
      <alignment vertical="top"/>
    </xf>
    <xf numFmtId="0" fontId="7" fillId="5" borderId="0" xfId="0" applyFont="1" applyFill="1" applyBorder="1" applyAlignment="1">
      <alignment vertical="top"/>
    </xf>
    <xf numFmtId="0" fontId="7" fillId="5" borderId="0" xfId="0" applyFont="1" applyFill="1" applyAlignment="1">
      <alignment vertical="top"/>
    </xf>
    <xf numFmtId="0" fontId="7" fillId="5" borderId="0" xfId="0" applyFont="1" applyFill="1" applyAlignment="1">
      <alignment horizontal="center" vertical="top"/>
    </xf>
    <xf numFmtId="0" fontId="7" fillId="5" borderId="0" xfId="0" applyFont="1" applyFill="1" applyAlignment="1">
      <alignment horizontal="left" vertical="top"/>
    </xf>
    <xf numFmtId="164" fontId="7" fillId="5" borderId="0" xfId="0" applyNumberFormat="1" applyFont="1" applyFill="1" applyAlignment="1">
      <alignment horizontal="left" vertical="top"/>
    </xf>
    <xf numFmtId="0" fontId="3" fillId="5" borderId="0" xfId="0" applyFont="1" applyFill="1" applyBorder="1" applyAlignment="1">
      <alignment vertical="top" wrapText="1"/>
    </xf>
    <xf numFmtId="0" fontId="3" fillId="5" borderId="0" xfId="0" applyFont="1" applyFill="1" applyAlignment="1">
      <alignment vertical="top"/>
    </xf>
    <xf numFmtId="0" fontId="3" fillId="5" borderId="0" xfId="0" applyFont="1" applyFill="1" applyAlignment="1">
      <alignment horizontal="center" vertical="top"/>
    </xf>
    <xf numFmtId="14" fontId="36" fillId="5" borderId="0" xfId="0" applyNumberFormat="1" applyFont="1" applyFill="1" applyAlignment="1">
      <alignment vertical="top"/>
    </xf>
    <xf numFmtId="14" fontId="3" fillId="5" borderId="0" xfId="0" applyNumberFormat="1" applyFont="1" applyFill="1"/>
    <xf numFmtId="0" fontId="3" fillId="5" borderId="0" xfId="0" applyFont="1" applyFill="1" applyAlignment="1">
      <alignment horizontal="center"/>
    </xf>
    <xf numFmtId="164" fontId="3" fillId="5" borderId="0" xfId="0" applyNumberFormat="1" applyFont="1" applyFill="1"/>
    <xf numFmtId="14" fontId="3" fillId="5" borderId="0" xfId="0" applyNumberFormat="1" applyFont="1" applyFill="1" applyAlignment="1">
      <alignment vertical="top"/>
    </xf>
    <xf numFmtId="14" fontId="7" fillId="5" borderId="0" xfId="0" applyNumberFormat="1" applyFont="1" applyFill="1" applyAlignment="1">
      <alignment vertical="top"/>
    </xf>
    <xf numFmtId="164" fontId="7" fillId="5" borderId="0" xfId="0" applyNumberFormat="1" applyFont="1" applyFill="1" applyAlignment="1">
      <alignment vertical="top"/>
    </xf>
    <xf numFmtId="0" fontId="16" fillId="5" borderId="0" xfId="0" applyFont="1" applyFill="1" applyAlignment="1">
      <alignment vertical="top"/>
    </xf>
    <xf numFmtId="164" fontId="16" fillId="5" borderId="0" xfId="0" applyNumberFormat="1" applyFont="1" applyFill="1" applyAlignment="1">
      <alignment vertical="top"/>
    </xf>
    <xf numFmtId="0" fontId="2" fillId="5" borderId="0" xfId="0" applyFont="1" applyFill="1" applyAlignment="1">
      <alignment vertical="top"/>
    </xf>
    <xf numFmtId="164" fontId="2" fillId="5" borderId="0" xfId="0" applyNumberFormat="1" applyFont="1" applyFill="1" applyAlignment="1">
      <alignment vertical="top"/>
    </xf>
    <xf numFmtId="0" fontId="37" fillId="0" borderId="0" xfId="1" applyFont="1" applyBorder="1"/>
    <xf numFmtId="6" fontId="38" fillId="0" borderId="1" xfId="3" applyNumberFormat="1" applyFont="1" applyFill="1" applyBorder="1"/>
    <xf numFmtId="0" fontId="38" fillId="0" borderId="0" xfId="1" applyFont="1" applyBorder="1"/>
    <xf numFmtId="0" fontId="37" fillId="4" borderId="12" xfId="1" applyFont="1" applyFill="1" applyBorder="1" applyAlignment="1">
      <alignment horizontal="right"/>
    </xf>
    <xf numFmtId="166" fontId="37" fillId="4" borderId="12" xfId="1" applyNumberFormat="1" applyFont="1" applyFill="1" applyBorder="1" applyAlignment="1">
      <alignment horizontal="right"/>
    </xf>
    <xf numFmtId="6" fontId="37" fillId="4" borderId="12" xfId="2" applyNumberFormat="1" applyFont="1" applyFill="1" applyBorder="1"/>
    <xf numFmtId="0" fontId="1" fillId="0" borderId="1" xfId="0" applyFont="1" applyBorder="1" applyAlignment="1">
      <alignment vertical="top" wrapText="1"/>
    </xf>
    <xf numFmtId="9" fontId="1" fillId="0" borderId="1" xfId="0" applyNumberFormat="1" applyFont="1" applyBorder="1" applyAlignment="1">
      <alignment horizontal="center" vertical="top" wrapText="1"/>
    </xf>
    <xf numFmtId="166" fontId="38" fillId="0" borderId="1" xfId="4" applyNumberFormat="1" applyFont="1" applyFill="1" applyBorder="1" applyAlignment="1">
      <alignment vertical="top"/>
    </xf>
    <xf numFmtId="0" fontId="21" fillId="0" borderId="0" xfId="0" applyFont="1" applyFill="1" applyAlignment="1">
      <alignment vertical="top"/>
    </xf>
    <xf numFmtId="0" fontId="21" fillId="4" borderId="0" xfId="0" applyFont="1" applyFill="1" applyAlignment="1">
      <alignment vertical="top"/>
    </xf>
    <xf numFmtId="0" fontId="21" fillId="4" borderId="0" xfId="0" applyFont="1" applyFill="1" applyAlignment="1">
      <alignment horizontal="center" vertical="top"/>
    </xf>
    <xf numFmtId="5" fontId="18" fillId="0" borderId="1" xfId="1" applyNumberFormat="1" applyFont="1" applyFill="1" applyBorder="1" applyAlignment="1">
      <alignment horizontal="right"/>
    </xf>
    <xf numFmtId="0" fontId="4" fillId="0" borderId="0" xfId="0" applyFont="1" applyFill="1" applyAlignment="1">
      <alignment horizontal="center" wrapText="1"/>
    </xf>
    <xf numFmtId="0" fontId="3" fillId="0" borderId="0" xfId="0" applyFont="1" applyFill="1"/>
    <xf numFmtId="0" fontId="4" fillId="4" borderId="9" xfId="0" applyFont="1" applyFill="1" applyBorder="1" applyAlignment="1">
      <alignment horizontal="center"/>
    </xf>
    <xf numFmtId="0" fontId="2" fillId="4" borderId="7" xfId="0" applyFont="1" applyFill="1" applyBorder="1" applyAlignment="1">
      <alignment horizontal="left"/>
    </xf>
    <xf numFmtId="0" fontId="3" fillId="0" borderId="1" xfId="0" applyFont="1" applyBorder="1" applyAlignment="1">
      <alignment vertical="top" wrapText="1"/>
    </xf>
    <xf numFmtId="9" fontId="3" fillId="0" borderId="1" xfId="0" applyNumberFormat="1" applyFont="1" applyBorder="1" applyAlignment="1">
      <alignment horizontal="center" vertical="top" wrapText="1"/>
    </xf>
    <xf numFmtId="166" fontId="16" fillId="0" borderId="1" xfId="4" applyNumberFormat="1" applyFont="1" applyFill="1" applyBorder="1" applyAlignment="1">
      <alignment vertical="top"/>
    </xf>
    <xf numFmtId="6" fontId="16" fillId="0" borderId="1" xfId="3" applyNumberFormat="1" applyFont="1" applyFill="1" applyBorder="1"/>
    <xf numFmtId="0" fontId="2" fillId="3" borderId="12" xfId="1" applyFont="1" applyFill="1" applyBorder="1" applyAlignment="1">
      <alignment horizontal="right"/>
    </xf>
    <xf numFmtId="166" fontId="2" fillId="3" borderId="12" xfId="1" applyNumberFormat="1" applyFont="1" applyFill="1" applyBorder="1" applyAlignment="1">
      <alignment horizontal="right"/>
    </xf>
    <xf numFmtId="0" fontId="7" fillId="3" borderId="0" xfId="0" applyFont="1" applyFill="1" applyAlignment="1">
      <alignment horizontal="left" vertical="center" wrapText="1"/>
    </xf>
    <xf numFmtId="0" fontId="7" fillId="3" borderId="0" xfId="0" applyFont="1" applyFill="1" applyAlignment="1">
      <alignment horizontal="center" wrapText="1"/>
    </xf>
    <xf numFmtId="0" fontId="7" fillId="0" borderId="0" xfId="0" applyFont="1" applyFill="1" applyBorder="1" applyAlignment="1">
      <alignment horizontal="right" vertical="top"/>
    </xf>
    <xf numFmtId="9" fontId="2" fillId="3" borderId="12" xfId="1" applyNumberFormat="1" applyFont="1" applyFill="1" applyBorder="1" applyAlignment="1">
      <alignment horizontal="center"/>
    </xf>
    <xf numFmtId="167" fontId="7" fillId="0" borderId="0" xfId="6" applyNumberFormat="1" applyFont="1"/>
    <xf numFmtId="0" fontId="7" fillId="4" borderId="0" xfId="0" applyFont="1" applyFill="1" applyAlignment="1">
      <alignment vertical="center" wrapText="1"/>
    </xf>
    <xf numFmtId="0" fontId="39" fillId="4" borderId="0" xfId="0" applyFont="1" applyFill="1"/>
    <xf numFmtId="0" fontId="21" fillId="4" borderId="0" xfId="0" applyFont="1" applyFill="1" applyAlignment="1">
      <alignment horizontal="right"/>
    </xf>
    <xf numFmtId="167" fontId="21" fillId="4" borderId="0" xfId="0" applyNumberFormat="1" applyFont="1" applyFill="1"/>
    <xf numFmtId="0" fontId="39" fillId="0" borderId="0" xfId="0" applyFont="1"/>
    <xf numFmtId="0" fontId="2" fillId="4" borderId="1" xfId="1" applyFont="1" applyFill="1" applyBorder="1" applyAlignment="1">
      <alignment horizontal="left" vertical="top"/>
    </xf>
    <xf numFmtId="6" fontId="2" fillId="4" borderId="1" xfId="1" applyNumberFormat="1" applyFont="1" applyFill="1" applyBorder="1" applyAlignment="1">
      <alignment horizontal="right" vertical="top"/>
    </xf>
    <xf numFmtId="0" fontId="16" fillId="0" borderId="0" xfId="1" applyFont="1" applyAlignment="1">
      <alignment vertical="top"/>
    </xf>
    <xf numFmtId="0" fontId="28" fillId="0" borderId="7" xfId="1" applyFont="1" applyBorder="1" applyAlignment="1">
      <alignment vertical="top"/>
    </xf>
    <xf numFmtId="6" fontId="16" fillId="0" borderId="1" xfId="2" applyNumberFormat="1" applyFont="1" applyFill="1" applyBorder="1" applyAlignment="1">
      <alignment horizontal="right" vertical="top"/>
    </xf>
    <xf numFmtId="0" fontId="28" fillId="0" borderId="7" xfId="1" applyFont="1" applyBorder="1" applyAlignment="1">
      <alignment vertical="top" wrapText="1"/>
    </xf>
    <xf numFmtId="0" fontId="2" fillId="4" borderId="1" xfId="1" applyFont="1" applyFill="1" applyBorder="1" applyAlignment="1">
      <alignment horizontal="right" vertical="top"/>
    </xf>
    <xf numFmtId="0" fontId="2" fillId="0" borderId="1" xfId="1" applyFont="1" applyFill="1" applyBorder="1" applyAlignment="1">
      <alignment horizontal="right" vertical="top"/>
    </xf>
    <xf numFmtId="6" fontId="2" fillId="0" borderId="1" xfId="1" applyNumberFormat="1" applyFont="1" applyFill="1" applyBorder="1" applyAlignment="1">
      <alignment horizontal="right" vertical="top"/>
    </xf>
    <xf numFmtId="0" fontId="16" fillId="0" borderId="0" xfId="1" applyFont="1" applyFill="1" applyAlignment="1">
      <alignment vertical="top"/>
    </xf>
    <xf numFmtId="0" fontId="2" fillId="0" borderId="0" xfId="1" applyFont="1" applyBorder="1"/>
    <xf numFmtId="0" fontId="2" fillId="7" borderId="1" xfId="1" applyFont="1" applyFill="1" applyBorder="1" applyAlignment="1">
      <alignment horizontal="center"/>
    </xf>
    <xf numFmtId="0" fontId="2" fillId="7" borderId="1" xfId="1" applyFont="1" applyFill="1" applyBorder="1" applyAlignment="1">
      <alignment horizontal="center" vertical="center" wrapText="1"/>
    </xf>
    <xf numFmtId="0" fontId="16" fillId="0" borderId="1" xfId="1" applyFont="1" applyFill="1" applyBorder="1"/>
    <xf numFmtId="0" fontId="16" fillId="0" borderId="0" xfId="1" applyFont="1" applyBorder="1"/>
    <xf numFmtId="49" fontId="16" fillId="0" borderId="1" xfId="1" applyNumberFormat="1" applyFont="1" applyFill="1" applyBorder="1"/>
    <xf numFmtId="49" fontId="16" fillId="0" borderId="1" xfId="3" applyNumberFormat="1" applyFont="1" applyFill="1" applyBorder="1" applyAlignment="1">
      <alignment horizontal="left"/>
    </xf>
    <xf numFmtId="164" fontId="7" fillId="4" borderId="0" xfId="0" applyNumberFormat="1" applyFont="1" applyFill="1" applyAlignment="1">
      <alignment horizontal="center" wrapText="1"/>
    </xf>
    <xf numFmtId="164" fontId="8" fillId="0" borderId="0" xfId="0" applyNumberFormat="1" applyFont="1"/>
    <xf numFmtId="164" fontId="7" fillId="4" borderId="0" xfId="0" applyNumberFormat="1" applyFont="1" applyFill="1"/>
    <xf numFmtId="0" fontId="17" fillId="0" borderId="1" xfId="1" applyFont="1" applyFill="1" applyBorder="1"/>
    <xf numFmtId="5" fontId="17" fillId="3" borderId="1" xfId="1" applyNumberFormat="1" applyFont="1" applyFill="1" applyBorder="1" applyAlignment="1">
      <alignment horizontal="right"/>
    </xf>
    <xf numFmtId="9" fontId="37" fillId="4" borderId="12" xfId="1" applyNumberFormat="1" applyFont="1" applyFill="1" applyBorder="1" applyAlignment="1">
      <alignment horizontal="center"/>
    </xf>
    <xf numFmtId="0" fontId="40" fillId="6" borderId="1" xfId="1" applyFont="1" applyFill="1" applyBorder="1" applyAlignment="1">
      <alignment horizontal="center" wrapText="1"/>
    </xf>
    <xf numFmtId="0" fontId="40" fillId="0" borderId="0" xfId="1" applyFont="1" applyFill="1" applyBorder="1" applyAlignment="1">
      <alignment horizontal="center" wrapText="1"/>
    </xf>
    <xf numFmtId="165" fontId="40" fillId="6" borderId="1" xfId="1" applyNumberFormat="1" applyFont="1" applyFill="1" applyBorder="1" applyAlignment="1">
      <alignment horizontal="center" wrapText="1"/>
    </xf>
    <xf numFmtId="0" fontId="40" fillId="0" borderId="0" xfId="1" applyFont="1"/>
    <xf numFmtId="0" fontId="26" fillId="2" borderId="9" xfId="0" applyFont="1" applyFill="1" applyBorder="1"/>
    <xf numFmtId="0" fontId="26" fillId="0" borderId="9" xfId="0" applyFont="1" applyFill="1" applyBorder="1"/>
    <xf numFmtId="0" fontId="41" fillId="0" borderId="9" xfId="0" applyFont="1" applyBorder="1"/>
    <xf numFmtId="0" fontId="27" fillId="0" borderId="9" xfId="0" applyFont="1" applyBorder="1"/>
    <xf numFmtId="14" fontId="26" fillId="2" borderId="9" xfId="0" applyNumberFormat="1" applyFont="1" applyFill="1" applyBorder="1" applyAlignment="1">
      <alignment vertical="top"/>
    </xf>
    <xf numFmtId="0" fontId="27" fillId="2" borderId="8" xfId="0" applyFont="1" applyFill="1" applyBorder="1"/>
    <xf numFmtId="0" fontId="4" fillId="2" borderId="9" xfId="0" applyFont="1" applyFill="1" applyBorder="1" applyAlignment="1">
      <alignment horizontal="center"/>
    </xf>
    <xf numFmtId="0" fontId="7" fillId="4" borderId="8" xfId="0" applyFont="1" applyFill="1" applyBorder="1" applyAlignment="1">
      <alignment horizontal="center" wrapText="1"/>
    </xf>
    <xf numFmtId="0" fontId="4" fillId="2" borderId="0" xfId="0" applyFont="1" applyFill="1" applyAlignment="1">
      <alignment horizontal="center" wrapText="1"/>
    </xf>
    <xf numFmtId="0" fontId="7" fillId="4" borderId="0" xfId="0" applyFont="1" applyFill="1" applyAlignment="1">
      <alignment vertical="top"/>
    </xf>
    <xf numFmtId="0" fontId="29" fillId="8" borderId="0" xfId="0" applyFont="1" applyFill="1" applyAlignment="1">
      <alignment vertical="top"/>
    </xf>
    <xf numFmtId="0" fontId="4" fillId="2" borderId="9" xfId="0" applyFont="1" applyFill="1" applyBorder="1" applyAlignment="1">
      <alignment horizontal="center"/>
    </xf>
    <xf numFmtId="0" fontId="7" fillId="4" borderId="0" xfId="0" applyFont="1" applyFill="1" applyAlignment="1">
      <alignment horizontal="left" vertical="top"/>
    </xf>
    <xf numFmtId="0" fontId="8" fillId="0" borderId="0" xfId="0" applyFont="1" applyFill="1" applyBorder="1" applyAlignment="1">
      <alignment horizontal="right" vertical="top"/>
    </xf>
    <xf numFmtId="166" fontId="16" fillId="0" borderId="1" xfId="4" applyNumberFormat="1" applyFont="1" applyFill="1" applyBorder="1" applyAlignment="1">
      <alignment vertical="top"/>
    </xf>
    <xf numFmtId="0" fontId="7" fillId="4" borderId="0" xfId="0" applyFont="1" applyFill="1" applyBorder="1" applyAlignment="1">
      <alignment horizontal="right" vertical="top" wrapText="1"/>
    </xf>
    <xf numFmtId="0" fontId="7" fillId="0" borderId="0" xfId="0" applyFont="1" applyFill="1" applyAlignment="1">
      <alignment vertical="top"/>
    </xf>
    <xf numFmtId="0" fontId="7" fillId="5" borderId="1" xfId="0" applyFont="1" applyFill="1" applyBorder="1" applyAlignment="1">
      <alignment horizontal="left" vertical="top" wrapText="1"/>
    </xf>
    <xf numFmtId="0" fontId="6" fillId="0" borderId="13" xfId="0" applyFont="1" applyBorder="1"/>
    <xf numFmtId="0" fontId="5" fillId="2" borderId="5" xfId="0" applyFont="1" applyFill="1" applyBorder="1" applyAlignment="1">
      <alignment horizontal="left" vertical="center"/>
    </xf>
    <xf numFmtId="0" fontId="4" fillId="2" borderId="14" xfId="0" applyFont="1" applyFill="1" applyBorder="1"/>
    <xf numFmtId="0" fontId="4" fillId="0" borderId="14" xfId="0" applyFont="1" applyFill="1" applyBorder="1"/>
    <xf numFmtId="0" fontId="0" fillId="0" borderId="14" xfId="0" applyBorder="1"/>
    <xf numFmtId="0" fontId="3" fillId="0" borderId="14" xfId="0" applyFont="1" applyBorder="1"/>
    <xf numFmtId="14" fontId="26" fillId="2" borderId="14" xfId="0" applyNumberFormat="1" applyFont="1" applyFill="1" applyBorder="1" applyAlignment="1">
      <alignment vertical="top"/>
    </xf>
    <xf numFmtId="0" fontId="3" fillId="2" borderId="6" xfId="0" applyFont="1" applyFill="1" applyBorder="1"/>
    <xf numFmtId="0" fontId="5" fillId="2" borderId="3" xfId="0" applyFont="1" applyFill="1" applyBorder="1" applyAlignment="1">
      <alignment horizontal="left" vertical="center"/>
    </xf>
    <xf numFmtId="0" fontId="4" fillId="2" borderId="0" xfId="0" applyFont="1" applyFill="1" applyBorder="1"/>
    <xf numFmtId="0" fontId="4" fillId="0" borderId="0" xfId="0" applyFont="1" applyFill="1" applyBorder="1"/>
    <xf numFmtId="0" fontId="0" fillId="0" borderId="0" xfId="0" applyBorder="1"/>
    <xf numFmtId="0" fontId="3" fillId="0" borderId="0" xfId="0" applyFont="1" applyBorder="1"/>
    <xf numFmtId="14" fontId="27" fillId="2" borderId="0" xfId="0" applyNumberFormat="1" applyFont="1" applyFill="1" applyBorder="1" applyAlignment="1">
      <alignment vertical="top"/>
    </xf>
    <xf numFmtId="0" fontId="3" fillId="0" borderId="4" xfId="0" applyFont="1" applyBorder="1"/>
    <xf numFmtId="0" fontId="17" fillId="0" borderId="11" xfId="1" applyFont="1" applyFill="1" applyBorder="1" applyAlignment="1">
      <alignment horizontal="center" wrapText="1"/>
    </xf>
    <xf numFmtId="0" fontId="4" fillId="0" borderId="9" xfId="0" applyFont="1" applyFill="1" applyBorder="1"/>
    <xf numFmtId="0" fontId="0" fillId="0" borderId="9" xfId="0" applyBorder="1"/>
    <xf numFmtId="0" fontId="3" fillId="0" borderId="9" xfId="0" applyFont="1" applyBorder="1"/>
    <xf numFmtId="0" fontId="3" fillId="2" borderId="8" xfId="0" applyFont="1" applyFill="1" applyBorder="1"/>
    <xf numFmtId="0" fontId="4" fillId="2" borderId="0" xfId="0" applyFont="1" applyFill="1" applyAlignment="1">
      <alignment horizontal="center" vertical="center"/>
    </xf>
    <xf numFmtId="0" fontId="4" fillId="2" borderId="0" xfId="0" applyFont="1" applyFill="1" applyAlignment="1">
      <alignment horizontal="left"/>
    </xf>
    <xf numFmtId="0" fontId="3" fillId="0" borderId="0" xfId="0" applyFont="1" applyAlignment="1">
      <alignment horizontal="center" vertical="center"/>
    </xf>
    <xf numFmtId="0" fontId="7" fillId="3" borderId="0" xfId="0" applyFont="1" applyFill="1"/>
    <xf numFmtId="0" fontId="7" fillId="3" borderId="0" xfId="0" applyFont="1" applyFill="1" applyAlignment="1">
      <alignment horizontal="center" vertical="center"/>
    </xf>
    <xf numFmtId="0" fontId="4" fillId="2" borderId="9" xfId="0" applyFont="1" applyFill="1" applyBorder="1" applyAlignment="1">
      <alignment wrapText="1"/>
    </xf>
    <xf numFmtId="0" fontId="4" fillId="2" borderId="8" xfId="0" applyFont="1" applyFill="1" applyBorder="1" applyAlignment="1">
      <alignment wrapText="1"/>
    </xf>
    <xf numFmtId="0" fontId="5" fillId="2" borderId="1" xfId="0" applyFont="1" applyFill="1" applyBorder="1" applyAlignment="1">
      <alignment vertical="center" wrapText="1"/>
    </xf>
    <xf numFmtId="0" fontId="42" fillId="2" borderId="7" xfId="0" applyFont="1" applyFill="1" applyBorder="1" applyAlignment="1">
      <alignment horizontal="left" vertical="center"/>
    </xf>
    <xf numFmtId="0" fontId="5" fillId="2" borderId="0" xfId="0" applyFont="1" applyFill="1"/>
    <xf numFmtId="0" fontId="43" fillId="0" borderId="0" xfId="0" applyFont="1"/>
    <xf numFmtId="0" fontId="18" fillId="5" borderId="1" xfId="1" applyFont="1" applyFill="1" applyBorder="1" applyAlignment="1">
      <alignment horizontal="center" vertical="top"/>
    </xf>
    <xf numFmtId="0" fontId="18" fillId="5" borderId="1" xfId="1" applyFont="1" applyFill="1" applyBorder="1" applyAlignment="1">
      <alignment vertical="top"/>
    </xf>
    <xf numFmtId="0" fontId="18" fillId="5" borderId="1" xfId="1" applyFont="1" applyFill="1" applyBorder="1" applyAlignment="1">
      <alignment vertical="top" wrapText="1"/>
    </xf>
    <xf numFmtId="14" fontId="18" fillId="5" borderId="1" xfId="1" applyNumberFormat="1" applyFont="1" applyFill="1" applyBorder="1" applyAlignment="1">
      <alignment horizontal="center" vertical="top"/>
    </xf>
    <xf numFmtId="1" fontId="18" fillId="5" borderId="1" xfId="1" applyNumberFormat="1" applyFont="1" applyFill="1" applyBorder="1" applyAlignment="1">
      <alignment horizontal="center" vertical="top"/>
    </xf>
    <xf numFmtId="6" fontId="18" fillId="5" borderId="1" xfId="2" applyNumberFormat="1" applyFont="1" applyFill="1" applyBorder="1" applyAlignment="1">
      <alignment vertical="top"/>
    </xf>
    <xf numFmtId="0" fontId="21" fillId="5" borderId="0" xfId="0" applyFont="1" applyFill="1" applyAlignment="1">
      <alignment vertical="top"/>
    </xf>
    <xf numFmtId="166" fontId="3" fillId="5" borderId="0" xfId="4" applyNumberFormat="1" applyFont="1" applyFill="1" applyBorder="1" applyAlignment="1">
      <alignment vertical="top"/>
    </xf>
    <xf numFmtId="167" fontId="3" fillId="5" borderId="0" xfId="6" applyNumberFormat="1" applyFont="1" applyFill="1"/>
    <xf numFmtId="0" fontId="3" fillId="5" borderId="0" xfId="0" applyFont="1" applyFill="1" applyBorder="1" applyAlignment="1">
      <alignment vertical="top"/>
    </xf>
    <xf numFmtId="0" fontId="3" fillId="0" borderId="0" xfId="0" applyFont="1" applyFill="1" applyBorder="1" applyAlignment="1">
      <alignment horizontal="right" vertical="top" wrapText="1"/>
    </xf>
    <xf numFmtId="164" fontId="7" fillId="4" borderId="0" xfId="0" applyNumberFormat="1" applyFont="1" applyFill="1" applyAlignment="1">
      <alignment vertical="top"/>
    </xf>
    <xf numFmtId="14" fontId="3" fillId="4" borderId="0" xfId="0" applyNumberFormat="1" applyFont="1" applyFill="1" applyAlignment="1">
      <alignment horizontal="center"/>
    </xf>
    <xf numFmtId="164" fontId="15" fillId="3" borderId="1" xfId="0" applyNumberFormat="1" applyFont="1" applyFill="1" applyBorder="1" applyAlignment="1">
      <alignment horizontal="center"/>
    </xf>
    <xf numFmtId="164" fontId="15" fillId="0" borderId="1" xfId="0" applyNumberFormat="1" applyFont="1" applyBorder="1" applyAlignment="1">
      <alignment horizontal="right"/>
    </xf>
    <xf numFmtId="164" fontId="11" fillId="2" borderId="1" xfId="0" applyNumberFormat="1" applyFont="1" applyFill="1" applyBorder="1"/>
    <xf numFmtId="164" fontId="3" fillId="0" borderId="0" xfId="6" applyNumberFormat="1" applyFont="1" applyFill="1"/>
    <xf numFmtId="0" fontId="38" fillId="0" borderId="0" xfId="1" applyFont="1"/>
    <xf numFmtId="0" fontId="2" fillId="2" borderId="1" xfId="1" applyFont="1" applyFill="1" applyBorder="1" applyAlignment="1">
      <alignment horizontal="center"/>
    </xf>
    <xf numFmtId="5" fontId="16" fillId="0" borderId="1" xfId="1" applyNumberFormat="1" applyFont="1" applyFill="1" applyBorder="1" applyAlignment="1">
      <alignment horizontal="right"/>
    </xf>
    <xf numFmtId="0" fontId="2" fillId="3" borderId="1" xfId="1" applyFont="1" applyFill="1" applyBorder="1"/>
    <xf numFmtId="5" fontId="2" fillId="3" borderId="1" xfId="1" applyNumberFormat="1" applyFont="1" applyFill="1" applyBorder="1" applyAlignment="1">
      <alignment horizontal="right"/>
    </xf>
    <xf numFmtId="0" fontId="2" fillId="0" borderId="1" xfId="1" applyFont="1" applyFill="1" applyBorder="1"/>
    <xf numFmtId="5" fontId="2" fillId="4" borderId="1" xfId="1" applyNumberFormat="1" applyFont="1" applyFill="1" applyBorder="1"/>
    <xf numFmtId="0" fontId="2" fillId="0" borderId="0" xfId="1" applyFont="1" applyFill="1" applyBorder="1" applyAlignment="1">
      <alignment horizontal="right"/>
    </xf>
    <xf numFmtId="5" fontId="2" fillId="0" borderId="0" xfId="1" applyNumberFormat="1" applyFont="1" applyFill="1" applyBorder="1"/>
    <xf numFmtId="0" fontId="2" fillId="4" borderId="12" xfId="1" applyFont="1" applyFill="1" applyBorder="1" applyAlignment="1">
      <alignment horizontal="right"/>
    </xf>
    <xf numFmtId="9" fontId="2" fillId="4" borderId="12" xfId="1" applyNumberFormat="1" applyFont="1" applyFill="1" applyBorder="1" applyAlignment="1">
      <alignment horizontal="center"/>
    </xf>
    <xf numFmtId="166" fontId="2" fillId="4" borderId="12" xfId="1" applyNumberFormat="1" applyFont="1" applyFill="1" applyBorder="1" applyAlignment="1">
      <alignment horizontal="right"/>
    </xf>
    <xf numFmtId="6" fontId="2" fillId="4" borderId="12" xfId="2" applyNumberFormat="1" applyFont="1" applyFill="1" applyBorder="1"/>
    <xf numFmtId="0" fontId="7" fillId="8" borderId="0" xfId="0" applyFont="1" applyFill="1" applyAlignment="1">
      <alignment vertical="top"/>
    </xf>
    <xf numFmtId="0" fontId="40" fillId="0" borderId="11" xfId="1" applyFont="1" applyFill="1" applyBorder="1" applyAlignment="1">
      <alignment horizontal="center" wrapText="1"/>
    </xf>
    <xf numFmtId="0" fontId="16" fillId="0" borderId="1" xfId="1" applyFont="1" applyBorder="1" applyAlignment="1">
      <alignment horizontal="center" vertical="top"/>
    </xf>
    <xf numFmtId="0" fontId="16" fillId="0" borderId="1" xfId="1" applyFont="1" applyBorder="1" applyAlignment="1">
      <alignment vertical="top"/>
    </xf>
    <xf numFmtId="0" fontId="16" fillId="0" borderId="1" xfId="1" applyFont="1" applyBorder="1" applyAlignment="1">
      <alignment vertical="top" wrapText="1"/>
    </xf>
    <xf numFmtId="14" fontId="16" fillId="0" borderId="1" xfId="1" applyNumberFormat="1" applyFont="1" applyBorder="1" applyAlignment="1">
      <alignment horizontal="center" vertical="top"/>
    </xf>
    <xf numFmtId="1" fontId="16" fillId="0" borderId="1" xfId="1" applyNumberFormat="1" applyFont="1" applyBorder="1" applyAlignment="1">
      <alignment horizontal="center" vertical="top"/>
    </xf>
    <xf numFmtId="6" fontId="16" fillId="0" borderId="1" xfId="2" applyNumberFormat="1" applyFont="1" applyBorder="1" applyAlignment="1">
      <alignment vertical="top"/>
    </xf>
    <xf numFmtId="0" fontId="16" fillId="0" borderId="0" xfId="1" applyFont="1" applyFill="1" applyBorder="1" applyAlignment="1">
      <alignment horizontal="center" vertical="top"/>
    </xf>
    <xf numFmtId="6" fontId="16" fillId="0" borderId="1" xfId="2" applyNumberFormat="1" applyFont="1" applyFill="1" applyBorder="1" applyAlignment="1">
      <alignment vertical="top"/>
    </xf>
    <xf numFmtId="6" fontId="2" fillId="0" borderId="1" xfId="2" applyNumberFormat="1" applyFont="1" applyBorder="1" applyAlignment="1">
      <alignment vertical="top"/>
    </xf>
    <xf numFmtId="14" fontId="16" fillId="0" borderId="0" xfId="2" applyNumberFormat="1" applyFont="1" applyFill="1" applyBorder="1" applyAlignment="1">
      <alignment vertical="top"/>
    </xf>
    <xf numFmtId="6" fontId="16" fillId="0" borderId="1" xfId="1" applyNumberFormat="1" applyFont="1" applyBorder="1" applyAlignment="1">
      <alignment vertical="top"/>
    </xf>
    <xf numFmtId="6" fontId="2" fillId="0" borderId="0" xfId="2" applyNumberFormat="1" applyFont="1" applyFill="1" applyBorder="1" applyAlignment="1">
      <alignment vertical="top"/>
    </xf>
    <xf numFmtId="6" fontId="2" fillId="0" borderId="1" xfId="1" applyNumberFormat="1" applyFont="1" applyBorder="1"/>
    <xf numFmtId="0" fontId="2" fillId="0" borderId="1" xfId="1" applyFont="1" applyBorder="1" applyAlignment="1">
      <alignment horizontal="center"/>
    </xf>
    <xf numFmtId="0" fontId="2" fillId="0" borderId="0" xfId="1" applyFont="1" applyFill="1" applyBorder="1" applyAlignment="1">
      <alignment horizontal="center"/>
    </xf>
    <xf numFmtId="6" fontId="2" fillId="0" borderId="0" xfId="1" applyNumberFormat="1" applyFont="1" applyFill="1" applyBorder="1"/>
    <xf numFmtId="0" fontId="16" fillId="0" borderId="0" xfId="1" applyFont="1" applyAlignment="1">
      <alignment horizontal="center"/>
    </xf>
    <xf numFmtId="0" fontId="11" fillId="0" borderId="1" xfId="0" applyFont="1" applyFill="1" applyBorder="1" applyAlignment="1">
      <alignment horizontal="right"/>
    </xf>
    <xf numFmtId="0" fontId="12" fillId="0" borderId="7" xfId="0" applyFont="1" applyFill="1" applyBorder="1"/>
    <xf numFmtId="0" fontId="12" fillId="0" borderId="8" xfId="0" applyFont="1" applyFill="1" applyBorder="1"/>
    <xf numFmtId="164" fontId="10" fillId="0" borderId="1" xfId="0" applyNumberFormat="1" applyFont="1" applyBorder="1" applyAlignment="1">
      <alignment horizontal="right"/>
    </xf>
    <xf numFmtId="0" fontId="7" fillId="4" borderId="0" xfId="0" applyFont="1" applyFill="1" applyAlignment="1">
      <alignment vertical="top"/>
    </xf>
    <xf numFmtId="0" fontId="5" fillId="2" borderId="9" xfId="0" applyFont="1" applyFill="1" applyBorder="1" applyAlignment="1">
      <alignment horizontal="left" vertical="center"/>
    </xf>
    <xf numFmtId="0" fontId="7" fillId="4" borderId="0" xfId="0" applyFont="1" applyFill="1" applyAlignment="1">
      <alignment vertical="top"/>
    </xf>
    <xf numFmtId="0" fontId="7" fillId="4" borderId="0" xfId="0" applyFont="1" applyFill="1" applyAlignment="1">
      <alignment horizontal="left" vertical="top"/>
    </xf>
    <xf numFmtId="0" fontId="4" fillId="2" borderId="0" xfId="0" applyFont="1" applyFill="1" applyAlignment="1">
      <alignment horizontal="center" wrapText="1"/>
    </xf>
    <xf numFmtId="0" fontId="7" fillId="5" borderId="0" xfId="0" applyFont="1" applyFill="1" applyAlignment="1">
      <alignment horizontal="left" vertical="top"/>
    </xf>
    <xf numFmtId="166" fontId="7" fillId="0" borderId="0" xfId="4" applyNumberFormat="1" applyFont="1" applyFill="1" applyBorder="1" applyAlignment="1">
      <alignment vertical="top"/>
    </xf>
    <xf numFmtId="166" fontId="7" fillId="5" borderId="0" xfId="4" applyNumberFormat="1" applyFont="1" applyFill="1" applyBorder="1" applyAlignment="1">
      <alignment vertical="top"/>
    </xf>
    <xf numFmtId="167" fontId="7" fillId="5" borderId="0" xfId="6" applyNumberFormat="1" applyFont="1" applyFill="1"/>
    <xf numFmtId="0" fontId="7" fillId="3" borderId="0" xfId="0" applyFont="1" applyFill="1" applyAlignment="1">
      <alignment horizontal="left" vertical="center"/>
    </xf>
    <xf numFmtId="0" fontId="7" fillId="3" borderId="0" xfId="0" applyFont="1" applyFill="1" applyAlignment="1">
      <alignment horizontal="left"/>
    </xf>
    <xf numFmtId="0" fontId="4" fillId="2" borderId="1" xfId="0" applyFont="1" applyFill="1" applyBorder="1" applyAlignment="1">
      <alignment horizontal="center" vertical="center" wrapText="1"/>
    </xf>
    <xf numFmtId="0" fontId="14" fillId="0" borderId="0" xfId="0" applyFont="1" applyAlignment="1">
      <alignment horizontal="center"/>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164" fontId="44" fillId="3" borderId="7" xfId="0" applyNumberFormat="1" applyFont="1" applyFill="1" applyBorder="1" applyAlignment="1">
      <alignment horizontal="center" vertical="center"/>
    </xf>
    <xf numFmtId="164" fontId="44" fillId="3" borderId="9" xfId="0" applyNumberFormat="1" applyFont="1" applyFill="1" applyBorder="1" applyAlignment="1">
      <alignment horizontal="center" vertical="center"/>
    </xf>
    <xf numFmtId="164" fontId="44" fillId="3" borderId="8" xfId="0" applyNumberFormat="1" applyFont="1" applyFill="1" applyBorder="1" applyAlignment="1">
      <alignment horizontal="center" vertical="center"/>
    </xf>
    <xf numFmtId="0" fontId="7" fillId="4" borderId="0" xfId="0" applyFont="1" applyFill="1" applyAlignment="1">
      <alignment vertical="top"/>
    </xf>
    <xf numFmtId="0" fontId="29" fillId="8" borderId="0" xfId="0" applyFont="1" applyFill="1" applyAlignment="1">
      <alignment vertical="top"/>
    </xf>
    <xf numFmtId="0" fontId="4" fillId="2" borderId="7" xfId="0" applyFont="1" applyFill="1" applyBorder="1" applyAlignment="1">
      <alignment horizontal="center"/>
    </xf>
    <xf numFmtId="0" fontId="4" fillId="2" borderId="9" xfId="0" applyFont="1" applyFill="1" applyBorder="1" applyAlignment="1">
      <alignment horizontal="center"/>
    </xf>
    <xf numFmtId="0" fontId="4" fillId="2" borderId="8" xfId="0" applyFont="1" applyFill="1" applyBorder="1" applyAlignment="1">
      <alignment horizontal="center"/>
    </xf>
    <xf numFmtId="0" fontId="7" fillId="4" borderId="0" xfId="0" applyFont="1" applyFill="1" applyAlignment="1">
      <alignment horizontal="left" vertical="top"/>
    </xf>
    <xf numFmtId="0" fontId="4" fillId="2" borderId="2" xfId="0" applyFont="1" applyFill="1" applyBorder="1" applyAlignment="1">
      <alignment horizontal="center" wrapText="1"/>
    </xf>
    <xf numFmtId="0" fontId="4" fillId="2" borderId="12" xfId="0" applyFont="1" applyFill="1" applyBorder="1" applyAlignment="1">
      <alignment horizontal="center" wrapText="1"/>
    </xf>
    <xf numFmtId="166" fontId="16" fillId="0" borderId="2" xfId="4" applyNumberFormat="1" applyFont="1" applyFill="1" applyBorder="1" applyAlignment="1">
      <alignment horizontal="center" vertical="top"/>
    </xf>
    <xf numFmtId="166" fontId="16" fillId="0" borderId="13" xfId="4" applyNumberFormat="1" applyFont="1" applyFill="1" applyBorder="1" applyAlignment="1">
      <alignment horizontal="center" vertical="top"/>
    </xf>
    <xf numFmtId="166" fontId="16" fillId="0" borderId="12" xfId="4" applyNumberFormat="1" applyFont="1" applyFill="1" applyBorder="1" applyAlignment="1">
      <alignment horizontal="center" vertical="top"/>
    </xf>
    <xf numFmtId="8" fontId="16" fillId="0" borderId="2" xfId="3" applyNumberFormat="1" applyFont="1" applyFill="1" applyBorder="1" applyAlignment="1">
      <alignment horizontal="center" vertical="top"/>
    </xf>
    <xf numFmtId="8" fontId="16" fillId="0" borderId="13" xfId="3" applyNumberFormat="1" applyFont="1" applyFill="1" applyBorder="1" applyAlignment="1">
      <alignment horizontal="center" vertical="top"/>
    </xf>
    <xf numFmtId="8" fontId="16" fillId="0" borderId="12" xfId="3" applyNumberFormat="1" applyFont="1" applyFill="1" applyBorder="1" applyAlignment="1">
      <alignment horizontal="center" vertical="top"/>
    </xf>
    <xf numFmtId="0" fontId="2" fillId="3" borderId="7" xfId="1" applyFont="1" applyFill="1" applyBorder="1" applyAlignment="1">
      <alignment horizontal="right"/>
    </xf>
    <xf numFmtId="0" fontId="2" fillId="3" borderId="9" xfId="1" applyFont="1" applyFill="1" applyBorder="1" applyAlignment="1">
      <alignment horizontal="right"/>
    </xf>
    <xf numFmtId="0" fontId="2" fillId="3" borderId="8" xfId="1" applyFont="1" applyFill="1" applyBorder="1" applyAlignment="1">
      <alignment horizontal="right"/>
    </xf>
    <xf numFmtId="0" fontId="2" fillId="3" borderId="1" xfId="1" applyFont="1" applyFill="1" applyBorder="1" applyAlignment="1">
      <alignment horizontal="right"/>
    </xf>
    <xf numFmtId="0" fontId="2" fillId="8" borderId="1" xfId="1" applyFont="1" applyFill="1" applyBorder="1" applyAlignment="1">
      <alignment horizontal="right"/>
    </xf>
    <xf numFmtId="0" fontId="2" fillId="8" borderId="7" xfId="1" applyFont="1" applyFill="1" applyBorder="1" applyAlignment="1">
      <alignment horizontal="right"/>
    </xf>
    <xf numFmtId="0" fontId="2" fillId="8" borderId="9" xfId="1" applyFont="1" applyFill="1" applyBorder="1" applyAlignment="1">
      <alignment horizontal="right"/>
    </xf>
    <xf numFmtId="0" fontId="2" fillId="8" borderId="8" xfId="1" applyFont="1" applyFill="1" applyBorder="1" applyAlignment="1">
      <alignment horizontal="right"/>
    </xf>
    <xf numFmtId="0" fontId="17" fillId="8" borderId="1" xfId="1" applyFont="1" applyFill="1" applyBorder="1" applyAlignment="1">
      <alignment horizontal="right"/>
    </xf>
    <xf numFmtId="0" fontId="17" fillId="3" borderId="1" xfId="1" applyFont="1" applyFill="1" applyBorder="1" applyAlignment="1">
      <alignment horizontal="right"/>
    </xf>
    <xf numFmtId="0" fontId="8" fillId="0" borderId="0" xfId="0" applyFont="1" applyFill="1" applyBorder="1" applyAlignment="1">
      <alignment horizontal="right" vertical="top"/>
    </xf>
    <xf numFmtId="166" fontId="16" fillId="0" borderId="1" xfId="4" applyNumberFormat="1" applyFont="1" applyFill="1" applyBorder="1" applyAlignment="1">
      <alignment vertical="top"/>
    </xf>
    <xf numFmtId="0" fontId="7" fillId="4" borderId="0" xfId="0" applyFont="1" applyFill="1" applyAlignment="1">
      <alignment horizontal="left" vertical="center" wrapText="1"/>
    </xf>
    <xf numFmtId="0" fontId="17" fillId="8" borderId="7" xfId="1" applyFont="1" applyFill="1" applyBorder="1" applyAlignment="1">
      <alignment horizontal="right"/>
    </xf>
    <xf numFmtId="0" fontId="17" fillId="8" borderId="9" xfId="1" applyFont="1" applyFill="1" applyBorder="1" applyAlignment="1">
      <alignment horizontal="right"/>
    </xf>
    <xf numFmtId="0" fontId="17" fillId="8" borderId="8" xfId="1" applyFont="1" applyFill="1" applyBorder="1" applyAlignment="1">
      <alignment horizontal="right"/>
    </xf>
    <xf numFmtId="0" fontId="17" fillId="3" borderId="7" xfId="1" applyFont="1" applyFill="1" applyBorder="1" applyAlignment="1">
      <alignment horizontal="right"/>
    </xf>
    <xf numFmtId="0" fontId="17" fillId="3" borderId="9" xfId="1" applyFont="1" applyFill="1" applyBorder="1" applyAlignment="1">
      <alignment horizontal="right"/>
    </xf>
    <xf numFmtId="0" fontId="17" fillId="3" borderId="8" xfId="1" applyFont="1" applyFill="1" applyBorder="1" applyAlignment="1">
      <alignment horizontal="right"/>
    </xf>
    <xf numFmtId="0" fontId="4" fillId="2" borderId="0" xfId="0" applyFont="1" applyFill="1" applyAlignment="1">
      <alignment horizontal="center" wrapText="1"/>
    </xf>
    <xf numFmtId="166" fontId="38" fillId="0" borderId="2" xfId="4" applyNumberFormat="1" applyFont="1" applyFill="1" applyBorder="1" applyAlignment="1">
      <alignment horizontal="center" vertical="top"/>
    </xf>
    <xf numFmtId="166" fontId="38" fillId="0" borderId="13" xfId="4" applyNumberFormat="1" applyFont="1" applyFill="1" applyBorder="1" applyAlignment="1">
      <alignment horizontal="center" vertical="top"/>
    </xf>
    <xf numFmtId="166" fontId="38" fillId="0" borderId="12" xfId="4" applyNumberFormat="1" applyFont="1" applyFill="1" applyBorder="1" applyAlignment="1">
      <alignment horizontal="center" vertical="top"/>
    </xf>
    <xf numFmtId="8" fontId="38" fillId="0" borderId="2" xfId="3" applyNumberFormat="1" applyFont="1" applyFill="1" applyBorder="1" applyAlignment="1">
      <alignment horizontal="center" vertical="top"/>
    </xf>
    <xf numFmtId="8" fontId="38" fillId="0" borderId="13" xfId="3" applyNumberFormat="1" applyFont="1" applyFill="1" applyBorder="1" applyAlignment="1">
      <alignment horizontal="center" vertical="top"/>
    </xf>
    <xf numFmtId="8" fontId="38" fillId="0" borderId="12" xfId="3" applyNumberFormat="1" applyFont="1" applyFill="1" applyBorder="1" applyAlignment="1">
      <alignment horizontal="center" vertical="top"/>
    </xf>
    <xf numFmtId="0" fontId="7" fillId="5" borderId="0" xfId="0" applyFont="1" applyFill="1" applyAlignment="1">
      <alignment horizontal="left" vertical="top"/>
    </xf>
    <xf numFmtId="0" fontId="17" fillId="5" borderId="7" xfId="1" applyFont="1" applyFill="1" applyBorder="1" applyAlignment="1">
      <alignment horizontal="right"/>
    </xf>
    <xf numFmtId="0" fontId="17" fillId="5" borderId="9" xfId="1" applyFont="1" applyFill="1" applyBorder="1" applyAlignment="1">
      <alignment horizontal="right"/>
    </xf>
    <xf numFmtId="0" fontId="17" fillId="5" borderId="8" xfId="1" applyFont="1" applyFill="1" applyBorder="1" applyAlignment="1">
      <alignment horizontal="right"/>
    </xf>
    <xf numFmtId="0" fontId="17" fillId="5" borderId="1" xfId="1" applyFont="1" applyFill="1" applyBorder="1" applyAlignment="1">
      <alignment horizontal="right"/>
    </xf>
  </cellXfs>
  <cellStyles count="7">
    <cellStyle name="Comma" xfId="4" builtinId="3"/>
    <cellStyle name="Comma 2" xfId="3"/>
    <cellStyle name="Currency" xfId="6" builtinId="4"/>
    <cellStyle name="Currency 2" xfId="2"/>
    <cellStyle name="Normal" xfId="0" builtinId="0"/>
    <cellStyle name="Normal 2" xfId="1"/>
    <cellStyle name="Percent" xfId="5"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5.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26.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27.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28.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29.xml"/><Relationship Id="rId2" Type="http://schemas.openxmlformats.org/officeDocument/2006/relationships/vmlDrawing" Target="../drawings/vmlDrawing29.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30.xml"/><Relationship Id="rId2" Type="http://schemas.openxmlformats.org/officeDocument/2006/relationships/vmlDrawing" Target="../drawings/vmlDrawing30.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31.xml"/><Relationship Id="rId2" Type="http://schemas.openxmlformats.org/officeDocument/2006/relationships/vmlDrawing" Target="../drawings/vmlDrawing3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32.xml"/><Relationship Id="rId2" Type="http://schemas.openxmlformats.org/officeDocument/2006/relationships/vmlDrawing" Target="../drawings/vmlDrawing32.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34.xml"/><Relationship Id="rId2" Type="http://schemas.openxmlformats.org/officeDocument/2006/relationships/vmlDrawing" Target="../drawings/vmlDrawing34.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35.xml"/><Relationship Id="rId2" Type="http://schemas.openxmlformats.org/officeDocument/2006/relationships/vmlDrawing" Target="../drawings/vmlDrawing35.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36.xml"/><Relationship Id="rId2" Type="http://schemas.openxmlformats.org/officeDocument/2006/relationships/vmlDrawing" Target="../drawings/vmlDrawing36.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37.xml"/><Relationship Id="rId2" Type="http://schemas.openxmlformats.org/officeDocument/2006/relationships/vmlDrawing" Target="../drawings/vmlDrawing37.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38.xml"/><Relationship Id="rId2" Type="http://schemas.openxmlformats.org/officeDocument/2006/relationships/vmlDrawing" Target="../drawings/vmlDrawing38.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39.xml"/><Relationship Id="rId2" Type="http://schemas.openxmlformats.org/officeDocument/2006/relationships/vmlDrawing" Target="../drawings/vmlDrawing39.v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40.xml"/><Relationship Id="rId2" Type="http://schemas.openxmlformats.org/officeDocument/2006/relationships/vmlDrawing" Target="../drawings/vmlDrawing40.v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41.xml"/><Relationship Id="rId2" Type="http://schemas.openxmlformats.org/officeDocument/2006/relationships/vmlDrawing" Target="../drawings/vmlDrawing41.v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42.xml"/><Relationship Id="rId2" Type="http://schemas.openxmlformats.org/officeDocument/2006/relationships/vmlDrawing" Target="../drawings/vmlDrawing42.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43.xml"/><Relationship Id="rId2" Type="http://schemas.openxmlformats.org/officeDocument/2006/relationships/vmlDrawing" Target="../drawings/vmlDrawing43.v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44.xml"/><Relationship Id="rId2" Type="http://schemas.openxmlformats.org/officeDocument/2006/relationships/vmlDrawing" Target="../drawings/vmlDrawing44.v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5.xml"/><Relationship Id="rId2" Type="http://schemas.openxmlformats.org/officeDocument/2006/relationships/vmlDrawing" Target="../drawings/vmlDrawing45.v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46.xml"/><Relationship Id="rId2" Type="http://schemas.openxmlformats.org/officeDocument/2006/relationships/vmlDrawing" Target="../drawings/vmlDrawing46.v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sheetPr>
    <pageSetUpPr fitToPage="1"/>
  </sheetPr>
  <dimension ref="A1:D53"/>
  <sheetViews>
    <sheetView tabSelected="1" zoomScale="90" zoomScaleNormal="90" workbookViewId="0">
      <pane ySplit="1" topLeftCell="A2" activePane="bottomLeft" state="frozen"/>
      <selection pane="bottomLeft" activeCell="A56" sqref="A56"/>
    </sheetView>
  </sheetViews>
  <sheetFormatPr defaultRowHeight="12.75"/>
  <cols>
    <col min="1" max="1" width="5" style="2" customWidth="1"/>
    <col min="2" max="2" width="7.28515625" style="315" customWidth="1"/>
    <col min="3" max="3" width="64.5703125" style="2" customWidth="1"/>
    <col min="4" max="5" width="18.140625" style="2" customWidth="1"/>
    <col min="6" max="16384" width="9.140625" style="2"/>
  </cols>
  <sheetData>
    <row r="1" spans="1:3">
      <c r="A1" s="313" t="s">
        <v>233</v>
      </c>
      <c r="B1" s="313" t="s">
        <v>86</v>
      </c>
      <c r="C1" s="314" t="s">
        <v>234</v>
      </c>
    </row>
    <row r="2" spans="1:3">
      <c r="A2" s="386" t="s">
        <v>256</v>
      </c>
      <c r="B2" s="386"/>
      <c r="C2" s="386"/>
    </row>
    <row r="3" spans="1:3">
      <c r="A3" s="2">
        <v>1</v>
      </c>
      <c r="C3" s="2" t="s">
        <v>9</v>
      </c>
    </row>
    <row r="4" spans="1:3">
      <c r="A4" s="2">
        <v>2</v>
      </c>
      <c r="C4" s="2" t="s">
        <v>346</v>
      </c>
    </row>
    <row r="5" spans="1:3">
      <c r="A5" s="387" t="s">
        <v>257</v>
      </c>
      <c r="B5" s="387"/>
      <c r="C5" s="387"/>
    </row>
    <row r="6" spans="1:3">
      <c r="A6" s="2">
        <v>3</v>
      </c>
      <c r="B6" s="315" t="s">
        <v>186</v>
      </c>
      <c r="C6" s="2" t="s">
        <v>187</v>
      </c>
    </row>
    <row r="7" spans="1:3">
      <c r="A7" s="2">
        <v>4</v>
      </c>
      <c r="B7" s="315" t="s">
        <v>303</v>
      </c>
      <c r="C7" s="2" t="s">
        <v>302</v>
      </c>
    </row>
    <row r="8" spans="1:3">
      <c r="A8" s="2">
        <v>5</v>
      </c>
      <c r="B8" s="315" t="s">
        <v>189</v>
      </c>
      <c r="C8" s="2" t="s">
        <v>353</v>
      </c>
    </row>
    <row r="9" spans="1:3">
      <c r="A9" s="2">
        <v>6</v>
      </c>
      <c r="B9" s="315" t="s">
        <v>190</v>
      </c>
      <c r="C9" s="2" t="s">
        <v>296</v>
      </c>
    </row>
    <row r="10" spans="1:3">
      <c r="A10" s="2">
        <v>7</v>
      </c>
      <c r="B10" s="315" t="s">
        <v>191</v>
      </c>
      <c r="C10" s="2" t="s">
        <v>297</v>
      </c>
    </row>
    <row r="11" spans="1:3">
      <c r="A11" s="2">
        <v>8</v>
      </c>
      <c r="B11" s="315" t="s">
        <v>205</v>
      </c>
      <c r="C11" s="2" t="s">
        <v>298</v>
      </c>
    </row>
    <row r="12" spans="1:3">
      <c r="A12" s="2">
        <v>9</v>
      </c>
      <c r="B12" s="315" t="s">
        <v>304</v>
      </c>
      <c r="C12" s="2" t="s">
        <v>299</v>
      </c>
    </row>
    <row r="13" spans="1:3">
      <c r="A13" s="2">
        <v>10</v>
      </c>
      <c r="B13" s="315" t="s">
        <v>305</v>
      </c>
      <c r="C13" s="2" t="s">
        <v>300</v>
      </c>
    </row>
    <row r="14" spans="1:3">
      <c r="A14" s="2">
        <v>11</v>
      </c>
      <c r="B14" s="315" t="s">
        <v>306</v>
      </c>
      <c r="C14" s="2" t="s">
        <v>301</v>
      </c>
    </row>
    <row r="15" spans="1:3">
      <c r="A15" s="2">
        <v>12</v>
      </c>
      <c r="B15" s="315" t="s">
        <v>192</v>
      </c>
      <c r="C15" s="2" t="s">
        <v>206</v>
      </c>
    </row>
    <row r="16" spans="1:3">
      <c r="A16" s="2">
        <v>13</v>
      </c>
      <c r="B16" s="315" t="s">
        <v>193</v>
      </c>
      <c r="C16" s="2" t="s">
        <v>188</v>
      </c>
    </row>
    <row r="17" spans="1:4">
      <c r="A17" s="316" t="s">
        <v>258</v>
      </c>
      <c r="B17" s="317"/>
      <c r="C17" s="316"/>
    </row>
    <row r="18" spans="1:4">
      <c r="A18" s="2">
        <v>14</v>
      </c>
      <c r="B18" s="315" t="s">
        <v>197</v>
      </c>
      <c r="C18" s="2" t="s">
        <v>335</v>
      </c>
    </row>
    <row r="19" spans="1:4">
      <c r="A19" s="2">
        <v>15</v>
      </c>
      <c r="B19" s="315" t="s">
        <v>307</v>
      </c>
      <c r="C19" s="2" t="s">
        <v>336</v>
      </c>
    </row>
    <row r="20" spans="1:4">
      <c r="A20" s="2">
        <v>16</v>
      </c>
      <c r="B20" s="315" t="s">
        <v>198</v>
      </c>
      <c r="C20" s="2" t="s">
        <v>337</v>
      </c>
    </row>
    <row r="21" spans="1:4">
      <c r="A21" s="2">
        <v>17</v>
      </c>
      <c r="B21" s="315" t="s">
        <v>199</v>
      </c>
      <c r="C21" s="2" t="s">
        <v>338</v>
      </c>
    </row>
    <row r="22" spans="1:4">
      <c r="A22" s="2">
        <v>18</v>
      </c>
      <c r="B22" s="315" t="s">
        <v>200</v>
      </c>
      <c r="C22" s="2" t="s">
        <v>339</v>
      </c>
    </row>
    <row r="23" spans="1:4">
      <c r="A23" s="2">
        <v>19</v>
      </c>
      <c r="B23" s="315" t="s">
        <v>250</v>
      </c>
      <c r="C23" s="2" t="s">
        <v>340</v>
      </c>
    </row>
    <row r="24" spans="1:4">
      <c r="A24" s="2">
        <v>20</v>
      </c>
      <c r="B24" s="315" t="s">
        <v>308</v>
      </c>
      <c r="C24" s="2" t="s">
        <v>341</v>
      </c>
    </row>
    <row r="25" spans="1:4">
      <c r="A25" s="2">
        <v>21</v>
      </c>
      <c r="B25" s="315" t="s">
        <v>309</v>
      </c>
      <c r="C25" s="2" t="s">
        <v>342</v>
      </c>
    </row>
    <row r="26" spans="1:4">
      <c r="A26" s="2">
        <v>22</v>
      </c>
      <c r="B26" s="315" t="s">
        <v>310</v>
      </c>
      <c r="C26" s="2" t="s">
        <v>343</v>
      </c>
    </row>
    <row r="27" spans="1:4">
      <c r="A27" s="2">
        <v>23</v>
      </c>
      <c r="B27" s="315" t="s">
        <v>201</v>
      </c>
      <c r="C27" s="2" t="s">
        <v>344</v>
      </c>
    </row>
    <row r="28" spans="1:4">
      <c r="A28" s="2">
        <v>24</v>
      </c>
      <c r="B28" s="315" t="s">
        <v>202</v>
      </c>
      <c r="C28" s="2" t="s">
        <v>345</v>
      </c>
    </row>
    <row r="29" spans="1:4">
      <c r="A29" s="387" t="s">
        <v>259</v>
      </c>
      <c r="B29" s="387"/>
      <c r="C29" s="387"/>
    </row>
    <row r="30" spans="1:4">
      <c r="A30" s="2">
        <v>25</v>
      </c>
      <c r="B30" s="315" t="s">
        <v>246</v>
      </c>
      <c r="C30" s="2" t="s">
        <v>194</v>
      </c>
    </row>
    <row r="31" spans="1:4">
      <c r="A31" s="2">
        <v>26</v>
      </c>
      <c r="B31" s="315" t="s">
        <v>311</v>
      </c>
      <c r="C31" s="2" t="s">
        <v>320</v>
      </c>
    </row>
    <row r="32" spans="1:4">
      <c r="A32" s="2">
        <v>27</v>
      </c>
      <c r="B32" s="315" t="s">
        <v>247</v>
      </c>
      <c r="C32" s="2" t="s">
        <v>195</v>
      </c>
      <c r="D32" s="229"/>
    </row>
    <row r="33" spans="1:3">
      <c r="A33" s="2">
        <v>28</v>
      </c>
      <c r="B33" s="315" t="s">
        <v>248</v>
      </c>
      <c r="C33" s="2" t="s">
        <v>321</v>
      </c>
    </row>
    <row r="34" spans="1:3">
      <c r="A34" s="2">
        <v>29</v>
      </c>
      <c r="B34" s="315" t="s">
        <v>249</v>
      </c>
      <c r="C34" s="2" t="s">
        <v>322</v>
      </c>
    </row>
    <row r="35" spans="1:3">
      <c r="A35" s="2">
        <v>30</v>
      </c>
      <c r="B35" s="315" t="s">
        <v>251</v>
      </c>
      <c r="C35" s="2" t="s">
        <v>323</v>
      </c>
    </row>
    <row r="36" spans="1:3">
      <c r="A36" s="2">
        <v>31</v>
      </c>
      <c r="B36" s="315" t="s">
        <v>312</v>
      </c>
      <c r="C36" s="2" t="s">
        <v>324</v>
      </c>
    </row>
    <row r="37" spans="1:3">
      <c r="A37" s="2">
        <v>32</v>
      </c>
      <c r="B37" s="315" t="s">
        <v>313</v>
      </c>
      <c r="C37" s="2" t="s">
        <v>325</v>
      </c>
    </row>
    <row r="38" spans="1:3">
      <c r="A38" s="2">
        <v>33</v>
      </c>
      <c r="B38" s="315" t="s">
        <v>314</v>
      </c>
      <c r="C38" s="2" t="s">
        <v>326</v>
      </c>
    </row>
    <row r="39" spans="1:3">
      <c r="A39" s="2">
        <v>34</v>
      </c>
      <c r="B39" s="315" t="s">
        <v>252</v>
      </c>
      <c r="C39" s="2" t="s">
        <v>327</v>
      </c>
    </row>
    <row r="40" spans="1:3">
      <c r="A40" s="2">
        <v>35</v>
      </c>
      <c r="B40" s="315" t="s">
        <v>253</v>
      </c>
      <c r="C40" s="2" t="s">
        <v>196</v>
      </c>
    </row>
    <row r="41" spans="1:3">
      <c r="A41" s="387" t="s">
        <v>282</v>
      </c>
      <c r="B41" s="387"/>
      <c r="C41" s="387"/>
    </row>
    <row r="42" spans="1:3">
      <c r="A42" s="2">
        <v>36</v>
      </c>
      <c r="B42" s="315" t="s">
        <v>285</v>
      </c>
      <c r="C42" s="2" t="s">
        <v>328</v>
      </c>
    </row>
    <row r="43" spans="1:3">
      <c r="A43" s="2">
        <v>37</v>
      </c>
      <c r="B43" s="315" t="s">
        <v>315</v>
      </c>
      <c r="C43" s="2" t="s">
        <v>329</v>
      </c>
    </row>
    <row r="44" spans="1:3">
      <c r="A44" s="2">
        <v>38</v>
      </c>
      <c r="B44" s="315" t="s">
        <v>286</v>
      </c>
      <c r="C44" s="2" t="s">
        <v>289</v>
      </c>
    </row>
    <row r="45" spans="1:3">
      <c r="A45" s="2">
        <v>39</v>
      </c>
      <c r="B45" s="315" t="s">
        <v>287</v>
      </c>
      <c r="C45" s="2" t="s">
        <v>330</v>
      </c>
    </row>
    <row r="46" spans="1:3">
      <c r="A46" s="2">
        <v>40</v>
      </c>
      <c r="B46" s="315" t="s">
        <v>536</v>
      </c>
      <c r="C46" s="2" t="s">
        <v>331</v>
      </c>
    </row>
    <row r="47" spans="1:3">
      <c r="A47" s="2">
        <v>41</v>
      </c>
      <c r="B47" s="315" t="s">
        <v>316</v>
      </c>
      <c r="C47" s="2" t="s">
        <v>332</v>
      </c>
    </row>
    <row r="48" spans="1:3">
      <c r="A48" s="2">
        <v>42</v>
      </c>
      <c r="B48" s="315" t="s">
        <v>317</v>
      </c>
      <c r="C48" s="2" t="s">
        <v>333</v>
      </c>
    </row>
    <row r="49" spans="1:3">
      <c r="A49" s="2">
        <v>43</v>
      </c>
      <c r="B49" s="315" t="s">
        <v>318</v>
      </c>
      <c r="C49" s="2" t="s">
        <v>334</v>
      </c>
    </row>
    <row r="50" spans="1:3">
      <c r="A50" s="2">
        <v>44</v>
      </c>
      <c r="B50" s="315" t="s">
        <v>288</v>
      </c>
      <c r="C50" s="2" t="s">
        <v>283</v>
      </c>
    </row>
    <row r="51" spans="1:3">
      <c r="A51" s="2">
        <v>45</v>
      </c>
      <c r="B51" s="315" t="s">
        <v>319</v>
      </c>
      <c r="C51" s="2" t="s">
        <v>284</v>
      </c>
    </row>
    <row r="52" spans="1:3">
      <c r="A52" s="387" t="s">
        <v>457</v>
      </c>
      <c r="B52" s="387"/>
      <c r="C52" s="387"/>
    </row>
    <row r="53" spans="1:3">
      <c r="A53" s="2">
        <v>46</v>
      </c>
      <c r="B53" s="315" t="s">
        <v>469</v>
      </c>
      <c r="C53" s="2" t="s">
        <v>470</v>
      </c>
    </row>
  </sheetData>
  <mergeCells count="5">
    <mergeCell ref="A2:C2"/>
    <mergeCell ref="A5:C5"/>
    <mergeCell ref="A29:C29"/>
    <mergeCell ref="A41:C41"/>
    <mergeCell ref="A52:C52"/>
  </mergeCells>
  <pageMargins left="0.7" right="0.7" top="0.89" bottom="0.75" header="0.3" footer="0.3"/>
  <pageSetup orientation="portrait" r:id="rId1"/>
  <headerFooter>
    <oddHeader>&amp;L&amp;"Arial,Bold"&amp;12Solicitation HBEX4 - Request for CalHEERS Development and Operations Services&amp;"-,Regular"&amp;11
&amp;"Arial,Regular"&amp;10Index of Cost Schedules</oddHeader>
    <oddFooter>&amp;L&amp;"Arial,Regular"&amp;10Addendum 3 - February 17, 2012&amp;R&amp;"Arial,Regular"&amp;10Page A8-&amp;P</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K45"/>
  <sheetViews>
    <sheetView zoomScale="90" zoomScaleNormal="90" workbookViewId="0">
      <pane ySplit="1" topLeftCell="A2" activePane="bottomLeft" state="frozen"/>
      <selection pane="bottomLeft" activeCell="A34" sqref="A34"/>
    </sheetView>
  </sheetViews>
  <sheetFormatPr defaultColWidth="9.140625" defaultRowHeight="14.25"/>
  <cols>
    <col min="1" max="1" width="67.140625" style="1" customWidth="1"/>
    <col min="2" max="5" width="14.7109375" style="1" customWidth="1"/>
    <col min="6" max="16384" width="9.140625" style="1"/>
  </cols>
  <sheetData>
    <row r="1" spans="1:11" ht="54.75" customHeight="1">
      <c r="A1" s="28" t="s">
        <v>9</v>
      </c>
      <c r="B1" s="388" t="s">
        <v>164</v>
      </c>
      <c r="C1" s="388"/>
      <c r="D1" s="388" t="s">
        <v>255</v>
      </c>
      <c r="E1" s="388"/>
    </row>
    <row r="2" spans="1:11" s="6" customFormat="1" ht="15" customHeight="1">
      <c r="A2" s="29" t="s">
        <v>271</v>
      </c>
      <c r="B2" s="30" t="s">
        <v>44</v>
      </c>
      <c r="C2" s="30" t="s">
        <v>50</v>
      </c>
      <c r="D2" s="30" t="s">
        <v>44</v>
      </c>
      <c r="E2" s="30" t="s">
        <v>50</v>
      </c>
    </row>
    <row r="3" spans="1:11" s="6" customFormat="1" ht="12.75">
      <c r="A3" s="75" t="s">
        <v>45</v>
      </c>
      <c r="B3" s="36"/>
      <c r="C3" s="36"/>
      <c r="D3" s="36"/>
      <c r="E3" s="37"/>
    </row>
    <row r="4" spans="1:11" s="2" customFormat="1" ht="12.75">
      <c r="A4" s="31" t="s">
        <v>543</v>
      </c>
      <c r="B4" s="32"/>
      <c r="C4" s="32"/>
      <c r="D4" s="32"/>
      <c r="E4" s="32"/>
      <c r="G4" s="229"/>
      <c r="H4" s="229"/>
      <c r="I4" s="229"/>
    </row>
    <row r="5" spans="1:11">
      <c r="A5" s="33" t="s">
        <v>357</v>
      </c>
      <c r="B5" s="32"/>
      <c r="C5" s="32" t="s">
        <v>46</v>
      </c>
      <c r="D5" s="32"/>
      <c r="E5" s="32" t="s">
        <v>46</v>
      </c>
    </row>
    <row r="6" spans="1:11">
      <c r="A6" s="33" t="s">
        <v>358</v>
      </c>
      <c r="B6" s="32"/>
      <c r="C6" s="32"/>
      <c r="D6" s="32"/>
      <c r="E6" s="32"/>
    </row>
    <row r="7" spans="1:11">
      <c r="A7" s="33" t="s">
        <v>359</v>
      </c>
      <c r="B7" s="32"/>
      <c r="C7" s="32"/>
      <c r="D7" s="32"/>
      <c r="E7" s="32"/>
    </row>
    <row r="8" spans="1:11">
      <c r="A8" s="33" t="s">
        <v>560</v>
      </c>
      <c r="B8" s="32"/>
      <c r="C8" s="32"/>
      <c r="D8" s="32"/>
      <c r="E8" s="32"/>
    </row>
    <row r="9" spans="1:11">
      <c r="A9" s="33" t="s">
        <v>360</v>
      </c>
      <c r="B9" s="32"/>
      <c r="C9" s="32"/>
      <c r="D9" s="32"/>
      <c r="E9" s="32"/>
    </row>
    <row r="10" spans="1:11">
      <c r="A10" s="27" t="s">
        <v>53</v>
      </c>
      <c r="B10" s="338">
        <f>SUM(B4:B9)</f>
        <v>0</v>
      </c>
      <c r="C10" s="338">
        <f>SUM(C4:C9)</f>
        <v>0</v>
      </c>
      <c r="D10" s="338">
        <f t="shared" ref="D10:E10" si="0">SUM(D4:D9)</f>
        <v>0</v>
      </c>
      <c r="E10" s="338">
        <f t="shared" si="0"/>
        <v>0</v>
      </c>
      <c r="G10" s="83"/>
      <c r="H10" s="83"/>
      <c r="I10" s="83"/>
      <c r="J10" s="83"/>
      <c r="K10" s="83"/>
    </row>
    <row r="11" spans="1:11" ht="32.1" customHeight="1">
      <c r="A11" s="34"/>
      <c r="B11" s="390" t="s">
        <v>52</v>
      </c>
      <c r="C11" s="391"/>
      <c r="D11" s="390" t="s">
        <v>52</v>
      </c>
      <c r="E11" s="391"/>
      <c r="G11" s="83"/>
      <c r="H11" s="83"/>
      <c r="I11" s="83"/>
      <c r="J11" s="83"/>
      <c r="K11" s="83"/>
    </row>
    <row r="12" spans="1:11" s="6" customFormat="1" ht="15" customHeight="1">
      <c r="A12" s="29" t="s">
        <v>272</v>
      </c>
      <c r="B12" s="30" t="s">
        <v>44</v>
      </c>
      <c r="C12" s="30" t="s">
        <v>50</v>
      </c>
      <c r="D12" s="30" t="s">
        <v>44</v>
      </c>
      <c r="E12" s="30" t="s">
        <v>50</v>
      </c>
      <c r="G12" s="137"/>
      <c r="H12" s="137"/>
      <c r="I12" s="137"/>
      <c r="J12" s="137"/>
      <c r="K12" s="137"/>
    </row>
    <row r="13" spans="1:11" ht="14.25" customHeight="1">
      <c r="A13" s="75" t="s">
        <v>47</v>
      </c>
      <c r="B13" s="35"/>
      <c r="C13" s="35"/>
      <c r="D13" s="35"/>
      <c r="E13" s="35"/>
      <c r="G13" s="83"/>
      <c r="H13" s="83"/>
      <c r="I13" s="83"/>
      <c r="J13" s="83"/>
      <c r="K13" s="83"/>
    </row>
    <row r="14" spans="1:11">
      <c r="A14" s="33" t="s">
        <v>361</v>
      </c>
      <c r="B14" s="32"/>
      <c r="C14" s="32"/>
      <c r="D14" s="376">
        <f>B14</f>
        <v>0</v>
      </c>
      <c r="E14" s="376">
        <f>C14</f>
        <v>0</v>
      </c>
      <c r="G14" s="83"/>
      <c r="H14" s="83"/>
      <c r="I14" s="83"/>
      <c r="J14" s="83"/>
      <c r="K14" s="83"/>
    </row>
    <row r="15" spans="1:11" ht="15">
      <c r="A15" s="33" t="s">
        <v>362</v>
      </c>
      <c r="B15" s="32"/>
      <c r="C15" s="32"/>
      <c r="D15" s="376">
        <f t="shared" ref="D15:D16" si="1">B15</f>
        <v>0</v>
      </c>
      <c r="E15" s="376">
        <f t="shared" ref="E15:E16" si="2">C15</f>
        <v>0</v>
      </c>
      <c r="F15"/>
      <c r="G15"/>
      <c r="H15"/>
      <c r="I15"/>
      <c r="J15"/>
      <c r="K15"/>
    </row>
    <row r="16" spans="1:11" ht="15">
      <c r="A16" s="33" t="s">
        <v>363</v>
      </c>
      <c r="B16" s="32"/>
      <c r="C16" s="32"/>
      <c r="D16" s="376">
        <f t="shared" si="1"/>
        <v>0</v>
      </c>
      <c r="E16" s="376">
        <f t="shared" si="2"/>
        <v>0</v>
      </c>
      <c r="F16"/>
      <c r="G16"/>
      <c r="H16"/>
      <c r="I16"/>
      <c r="J16"/>
      <c r="K16"/>
    </row>
    <row r="17" spans="1:11" ht="15">
      <c r="A17" s="33" t="s">
        <v>364</v>
      </c>
      <c r="B17" s="392" t="s">
        <v>569</v>
      </c>
      <c r="C17" s="393"/>
      <c r="D17" s="393"/>
      <c r="E17" s="394"/>
      <c r="F17"/>
      <c r="G17"/>
      <c r="H17"/>
      <c r="I17"/>
      <c r="J17"/>
      <c r="K17"/>
    </row>
    <row r="18" spans="1:11" ht="15">
      <c r="A18" s="27" t="s">
        <v>53</v>
      </c>
      <c r="B18" s="338">
        <f>SUM(B14:B16)</f>
        <v>0</v>
      </c>
      <c r="C18" s="338">
        <f t="shared" ref="C18:E18" si="3">SUM(C14:C16)</f>
        <v>0</v>
      </c>
      <c r="D18" s="338">
        <f t="shared" si="3"/>
        <v>0</v>
      </c>
      <c r="E18" s="338">
        <f t="shared" si="3"/>
        <v>0</v>
      </c>
      <c r="F18"/>
      <c r="G18"/>
      <c r="H18"/>
      <c r="I18"/>
      <c r="J18"/>
      <c r="K18"/>
    </row>
    <row r="19" spans="1:11" ht="15">
      <c r="A19" s="24" t="s">
        <v>49</v>
      </c>
      <c r="B19" s="339">
        <f>SUM(B10,B18)</f>
        <v>0</v>
      </c>
      <c r="C19" s="339">
        <f>SUM(C10,C18)</f>
        <v>0</v>
      </c>
      <c r="D19" s="339">
        <f>D10</f>
        <v>0</v>
      </c>
      <c r="E19" s="339">
        <f>E10</f>
        <v>0</v>
      </c>
    </row>
    <row r="20" spans="1:11" ht="9" customHeight="1">
      <c r="A20" s="22"/>
      <c r="B20" s="23"/>
      <c r="C20" s="23"/>
      <c r="D20" s="23"/>
      <c r="E20" s="23"/>
    </row>
    <row r="21" spans="1:11" ht="15">
      <c r="A21" s="24" t="s">
        <v>48</v>
      </c>
      <c r="B21" s="25"/>
      <c r="C21" s="25"/>
      <c r="D21" s="25"/>
      <c r="E21" s="25"/>
    </row>
    <row r="22" spans="1:11" s="83" customFormat="1" ht="15">
      <c r="A22" s="373"/>
      <c r="B22" s="374"/>
      <c r="C22" s="375"/>
      <c r="D22" s="374"/>
      <c r="E22" s="375"/>
    </row>
    <row r="23" spans="1:11" ht="32.1" customHeight="1">
      <c r="A23" s="34"/>
      <c r="B23" s="390" t="s">
        <v>572</v>
      </c>
      <c r="C23" s="391"/>
      <c r="D23" s="390" t="s">
        <v>572</v>
      </c>
      <c r="E23" s="391"/>
      <c r="G23" s="83"/>
      <c r="H23" s="83"/>
      <c r="I23" s="83"/>
      <c r="J23" s="83"/>
      <c r="K23" s="83"/>
    </row>
    <row r="24" spans="1:11" s="6" customFormat="1" ht="15" customHeight="1">
      <c r="A24" s="29" t="s">
        <v>537</v>
      </c>
      <c r="B24" s="30"/>
      <c r="C24" s="30" t="s">
        <v>538</v>
      </c>
      <c r="D24" s="30"/>
      <c r="E24" s="30" t="s">
        <v>538</v>
      </c>
      <c r="G24" s="137"/>
      <c r="H24" s="137"/>
      <c r="I24" s="137"/>
      <c r="J24" s="137"/>
      <c r="K24" s="137"/>
    </row>
    <row r="25" spans="1:11">
      <c r="A25" s="33" t="s">
        <v>570</v>
      </c>
      <c r="B25" s="337"/>
      <c r="C25" s="338"/>
      <c r="D25" s="337"/>
      <c r="E25" s="376">
        <f>C25</f>
        <v>0</v>
      </c>
    </row>
    <row r="26" spans="1:11">
      <c r="A26" s="33" t="s">
        <v>571</v>
      </c>
      <c r="B26" s="337"/>
      <c r="C26" s="338"/>
      <c r="D26" s="337"/>
      <c r="E26" s="376">
        <f>C26</f>
        <v>0</v>
      </c>
    </row>
    <row r="28" spans="1:11" ht="15">
      <c r="A28" s="24" t="s">
        <v>573</v>
      </c>
      <c r="B28" s="339">
        <f>B19</f>
        <v>0</v>
      </c>
      <c r="C28" s="339">
        <f>C19+C25</f>
        <v>0</v>
      </c>
      <c r="D28" s="339">
        <f>D19</f>
        <v>0</v>
      </c>
      <c r="E28" s="339">
        <f>E19+E25</f>
        <v>0</v>
      </c>
    </row>
    <row r="29" spans="1:11" ht="15">
      <c r="A29" s="24" t="s">
        <v>574</v>
      </c>
      <c r="B29" s="339">
        <f>B19</f>
        <v>0</v>
      </c>
      <c r="C29" s="339">
        <f>C19+C26</f>
        <v>0</v>
      </c>
      <c r="D29" s="339">
        <f>D19</f>
        <v>0</v>
      </c>
      <c r="E29" s="339">
        <f>E19+E26</f>
        <v>0</v>
      </c>
    </row>
    <row r="30" spans="1:11">
      <c r="A30" s="26"/>
    </row>
    <row r="31" spans="1:11">
      <c r="A31" s="26"/>
    </row>
    <row r="33" spans="1:5" ht="15">
      <c r="A33" s="23"/>
    </row>
    <row r="34" spans="1:5">
      <c r="A34" s="26"/>
    </row>
    <row r="35" spans="1:5">
      <c r="A35" s="26"/>
    </row>
    <row r="36" spans="1:5">
      <c r="A36" s="26"/>
    </row>
    <row r="37" spans="1:5">
      <c r="A37" s="26"/>
    </row>
    <row r="39" spans="1:5" ht="15">
      <c r="A39" s="23"/>
    </row>
    <row r="40" spans="1:5">
      <c r="A40" s="26"/>
    </row>
    <row r="41" spans="1:5">
      <c r="A41" s="26"/>
    </row>
    <row r="45" spans="1:5" ht="20.25">
      <c r="A45" s="389"/>
      <c r="B45" s="389"/>
      <c r="C45" s="389"/>
      <c r="D45" s="389"/>
      <c r="E45" s="389"/>
    </row>
  </sheetData>
  <mergeCells count="8">
    <mergeCell ref="B1:C1"/>
    <mergeCell ref="D1:E1"/>
    <mergeCell ref="A45:E45"/>
    <mergeCell ref="B11:C11"/>
    <mergeCell ref="D11:E11"/>
    <mergeCell ref="B23:C23"/>
    <mergeCell ref="D23:E23"/>
    <mergeCell ref="B17:E17"/>
  </mergeCells>
  <pageMargins left="0.7" right="0.7" top="0.75" bottom="0.75" header="0.3" footer="0.3"/>
  <pageSetup scale="72" orientation="landscape" r:id="rId1"/>
  <headerFooter>
    <oddHeader>&amp;L&amp;"Arial,Bold"&amp;12Solicitation HBEX4 - Request for CalHEERS Development and Operations Services
&amp;"Arial,Regular"&amp;10Cost Summary</oddHeader>
    <oddFooter>&amp;L&amp;"Arial,Regular"&amp;10Addendum 3 - February 17, 2012&amp;R&amp;"Arial,Regular"&amp;10Page A8-&amp;P</oddFooter>
  </headerFooter>
  <legacyDrawing r:id="rId2"/>
</worksheet>
</file>

<file path=xl/worksheets/sheet3.xml><?xml version="1.0" encoding="utf-8"?>
<worksheet xmlns="http://schemas.openxmlformats.org/spreadsheetml/2006/main" xmlns:r="http://schemas.openxmlformats.org/officeDocument/2006/relationships">
  <dimension ref="A1:G94"/>
  <sheetViews>
    <sheetView zoomScale="90" zoomScaleNormal="90" workbookViewId="0">
      <pane ySplit="1" topLeftCell="A2" activePane="bottomLeft" state="frozen"/>
      <selection pane="bottomLeft"/>
    </sheetView>
  </sheetViews>
  <sheetFormatPr defaultColWidth="9.140625" defaultRowHeight="14.25"/>
  <cols>
    <col min="1" max="1" width="172.5703125" style="1" customWidth="1"/>
    <col min="2" max="16384" width="9.140625" style="1"/>
  </cols>
  <sheetData>
    <row r="1" spans="1:5" ht="54.75" customHeight="1">
      <c r="A1" s="28" t="s">
        <v>346</v>
      </c>
    </row>
    <row r="2" spans="1:5" s="141" customFormat="1" ht="15" customHeight="1">
      <c r="A2" s="140" t="s">
        <v>271</v>
      </c>
    </row>
    <row r="3" spans="1:5" s="141" customFormat="1" ht="12.75">
      <c r="A3" s="292" t="s">
        <v>45</v>
      </c>
    </row>
    <row r="4" spans="1:5" s="151" customFormat="1" ht="15">
      <c r="A4" s="150" t="s">
        <v>254</v>
      </c>
      <c r="C4" s="152"/>
      <c r="D4" s="152"/>
      <c r="E4" s="152"/>
    </row>
    <row r="5" spans="1:5" s="141" customFormat="1" ht="15">
      <c r="A5" s="146" t="s">
        <v>351</v>
      </c>
      <c r="C5" s="143"/>
      <c r="D5" s="143"/>
      <c r="E5" s="143"/>
    </row>
    <row r="6" spans="1:5" s="141" customFormat="1" ht="15">
      <c r="A6" s="146" t="s">
        <v>350</v>
      </c>
      <c r="C6" s="143"/>
      <c r="D6" s="143"/>
      <c r="E6" s="143"/>
    </row>
    <row r="7" spans="1:5" s="148" customFormat="1" ht="15">
      <c r="A7" s="147" t="s">
        <v>51</v>
      </c>
    </row>
    <row r="8" spans="1:5" s="144" customFormat="1">
      <c r="A8" s="146" t="s">
        <v>351</v>
      </c>
    </row>
    <row r="9" spans="1:5" s="144" customFormat="1">
      <c r="A9" s="146" t="s">
        <v>350</v>
      </c>
    </row>
    <row r="10" spans="1:5" s="148" customFormat="1" ht="15">
      <c r="A10" s="147" t="s">
        <v>273</v>
      </c>
    </row>
    <row r="11" spans="1:5" s="144" customFormat="1">
      <c r="A11" s="146" t="s">
        <v>351</v>
      </c>
    </row>
    <row r="12" spans="1:5" s="144" customFormat="1">
      <c r="A12" s="146" t="s">
        <v>350</v>
      </c>
    </row>
    <row r="13" spans="1:5" s="148" customFormat="1" ht="15">
      <c r="A13" s="147" t="s">
        <v>274</v>
      </c>
    </row>
    <row r="14" spans="1:5" s="144" customFormat="1">
      <c r="A14" s="146" t="s">
        <v>351</v>
      </c>
    </row>
    <row r="15" spans="1:5" s="144" customFormat="1">
      <c r="A15" s="146" t="s">
        <v>350</v>
      </c>
    </row>
    <row r="16" spans="1:5" s="148" customFormat="1" ht="15">
      <c r="A16" s="147" t="s">
        <v>561</v>
      </c>
    </row>
    <row r="17" spans="1:7" s="144" customFormat="1">
      <c r="A17" s="146" t="s">
        <v>351</v>
      </c>
    </row>
    <row r="18" spans="1:7" s="144" customFormat="1">
      <c r="A18" s="146" t="s">
        <v>350</v>
      </c>
    </row>
    <row r="19" spans="1:7" s="148" customFormat="1" ht="15">
      <c r="A19" s="147" t="s">
        <v>439</v>
      </c>
    </row>
    <row r="20" spans="1:7" s="144" customFormat="1">
      <c r="A20" s="146" t="s">
        <v>351</v>
      </c>
    </row>
    <row r="21" spans="1:7" s="144" customFormat="1">
      <c r="A21" s="146" t="s">
        <v>350</v>
      </c>
    </row>
    <row r="22" spans="1:7" s="148" customFormat="1" ht="15">
      <c r="A22" s="147" t="s">
        <v>440</v>
      </c>
    </row>
    <row r="23" spans="1:7" s="144" customFormat="1">
      <c r="A23" s="146" t="s">
        <v>351</v>
      </c>
    </row>
    <row r="24" spans="1:7" s="144" customFormat="1">
      <c r="A24" s="146" t="s">
        <v>350</v>
      </c>
    </row>
    <row r="25" spans="1:7" s="144" customFormat="1">
      <c r="A25" s="27"/>
      <c r="C25" s="145"/>
      <c r="D25" s="145"/>
      <c r="E25" s="145"/>
      <c r="F25" s="145"/>
      <c r="G25" s="145"/>
    </row>
    <row r="26" spans="1:7" s="141" customFormat="1" ht="15" customHeight="1">
      <c r="A26" s="140" t="s">
        <v>349</v>
      </c>
    </row>
    <row r="27" spans="1:7" s="141" customFormat="1" ht="12.75">
      <c r="A27" s="292" t="s">
        <v>45</v>
      </c>
    </row>
    <row r="28" spans="1:7" s="151" customFormat="1" ht="15">
      <c r="A28" s="150" t="s">
        <v>441</v>
      </c>
      <c r="C28" s="152"/>
      <c r="D28" s="152"/>
      <c r="E28" s="152"/>
    </row>
    <row r="29" spans="1:7" s="144" customFormat="1">
      <c r="A29" s="146" t="s">
        <v>351</v>
      </c>
    </row>
    <row r="30" spans="1:7" s="144" customFormat="1">
      <c r="A30" s="146" t="s">
        <v>350</v>
      </c>
    </row>
    <row r="31" spans="1:7" s="148" customFormat="1" ht="15">
      <c r="A31" s="147" t="s">
        <v>442</v>
      </c>
    </row>
    <row r="32" spans="1:7" s="144" customFormat="1">
      <c r="A32" s="146" t="s">
        <v>351</v>
      </c>
    </row>
    <row r="33" spans="1:1" s="144" customFormat="1">
      <c r="A33" s="146" t="s">
        <v>350</v>
      </c>
    </row>
    <row r="34" spans="1:1" s="148" customFormat="1" ht="15">
      <c r="A34" s="147" t="s">
        <v>443</v>
      </c>
    </row>
    <row r="35" spans="1:1" s="144" customFormat="1">
      <c r="A35" s="146" t="s">
        <v>351</v>
      </c>
    </row>
    <row r="36" spans="1:1" s="144" customFormat="1">
      <c r="A36" s="146" t="s">
        <v>350</v>
      </c>
    </row>
    <row r="37" spans="1:1" s="148" customFormat="1" ht="15">
      <c r="A37" s="147" t="s">
        <v>444</v>
      </c>
    </row>
    <row r="38" spans="1:1" s="144" customFormat="1">
      <c r="A38" s="146" t="s">
        <v>351</v>
      </c>
    </row>
    <row r="39" spans="1:1" s="144" customFormat="1">
      <c r="A39" s="146" t="s">
        <v>350</v>
      </c>
    </row>
    <row r="40" spans="1:1" s="148" customFormat="1" ht="15">
      <c r="A40" s="147" t="s">
        <v>562</v>
      </c>
    </row>
    <row r="41" spans="1:1" s="144" customFormat="1">
      <c r="A41" s="146" t="s">
        <v>351</v>
      </c>
    </row>
    <row r="42" spans="1:1" s="144" customFormat="1">
      <c r="A42" s="146" t="s">
        <v>350</v>
      </c>
    </row>
    <row r="43" spans="1:1" s="148" customFormat="1" ht="15">
      <c r="A43" s="147" t="s">
        <v>445</v>
      </c>
    </row>
    <row r="44" spans="1:1" s="144" customFormat="1">
      <c r="A44" s="146" t="s">
        <v>351</v>
      </c>
    </row>
    <row r="45" spans="1:1" s="144" customFormat="1">
      <c r="A45" s="146" t="s">
        <v>350</v>
      </c>
    </row>
    <row r="46" spans="1:1" s="148" customFormat="1" ht="15">
      <c r="A46" s="147" t="s">
        <v>446</v>
      </c>
    </row>
    <row r="47" spans="1:1" s="144" customFormat="1">
      <c r="A47" s="146" t="s">
        <v>351</v>
      </c>
    </row>
    <row r="48" spans="1:1" s="144" customFormat="1">
      <c r="A48" s="146" t="s">
        <v>350</v>
      </c>
    </row>
    <row r="49" spans="1:7" s="144" customFormat="1">
      <c r="A49" s="27"/>
      <c r="C49" s="145"/>
      <c r="D49" s="145"/>
      <c r="E49" s="145"/>
      <c r="F49" s="145"/>
      <c r="G49" s="145"/>
    </row>
    <row r="50" spans="1:7" s="141" customFormat="1" ht="15" customHeight="1">
      <c r="A50" s="140" t="s">
        <v>272</v>
      </c>
      <c r="C50" s="142"/>
      <c r="D50" s="142"/>
      <c r="E50" s="142"/>
      <c r="F50" s="142"/>
      <c r="G50" s="142"/>
    </row>
    <row r="51" spans="1:7" s="144" customFormat="1" ht="14.25" customHeight="1">
      <c r="A51" s="292" t="s">
        <v>47</v>
      </c>
      <c r="C51" s="145"/>
      <c r="D51" s="145"/>
      <c r="E51" s="145"/>
      <c r="F51" s="145"/>
      <c r="G51" s="145"/>
    </row>
    <row r="52" spans="1:7" s="148" customFormat="1" ht="15">
      <c r="A52" s="147" t="s">
        <v>447</v>
      </c>
      <c r="C52" s="149"/>
      <c r="D52" s="149"/>
      <c r="E52" s="149"/>
      <c r="F52" s="149"/>
      <c r="G52" s="149"/>
    </row>
    <row r="53" spans="1:7" s="144" customFormat="1">
      <c r="A53" s="146" t="s">
        <v>351</v>
      </c>
    </row>
    <row r="54" spans="1:7" s="144" customFormat="1">
      <c r="A54" s="146" t="s">
        <v>350</v>
      </c>
    </row>
    <row r="55" spans="1:7" s="148" customFormat="1" ht="15">
      <c r="A55" s="147" t="s">
        <v>448</v>
      </c>
      <c r="C55" s="149"/>
      <c r="D55" s="149"/>
      <c r="E55" s="149"/>
      <c r="F55" s="149"/>
      <c r="G55" s="149"/>
    </row>
    <row r="56" spans="1:7" s="144" customFormat="1">
      <c r="A56" s="146" t="s">
        <v>351</v>
      </c>
    </row>
    <row r="57" spans="1:7" s="144" customFormat="1">
      <c r="A57" s="146" t="s">
        <v>350</v>
      </c>
    </row>
    <row r="58" spans="1:7" s="148" customFormat="1" ht="15">
      <c r="A58" s="147" t="s">
        <v>449</v>
      </c>
    </row>
    <row r="59" spans="1:7" s="144" customFormat="1">
      <c r="A59" s="146" t="s">
        <v>351</v>
      </c>
    </row>
    <row r="60" spans="1:7" s="144" customFormat="1">
      <c r="A60" s="146" t="s">
        <v>350</v>
      </c>
    </row>
    <row r="61" spans="1:7" s="148" customFormat="1" ht="15">
      <c r="A61" s="147" t="s">
        <v>450</v>
      </c>
    </row>
    <row r="62" spans="1:7" s="144" customFormat="1">
      <c r="A62" s="146" t="s">
        <v>351</v>
      </c>
    </row>
    <row r="63" spans="1:7" s="144" customFormat="1">
      <c r="A63" s="146" t="s">
        <v>350</v>
      </c>
    </row>
    <row r="64" spans="1:7" s="148" customFormat="1" ht="15">
      <c r="A64" s="147" t="s">
        <v>511</v>
      </c>
    </row>
    <row r="65" spans="1:7" s="144" customFormat="1">
      <c r="A65" s="146" t="s">
        <v>351</v>
      </c>
    </row>
    <row r="66" spans="1:7" s="144" customFormat="1">
      <c r="A66" s="146" t="s">
        <v>350</v>
      </c>
    </row>
    <row r="67" spans="1:7" s="148" customFormat="1" ht="15">
      <c r="A67" s="147" t="s">
        <v>510</v>
      </c>
    </row>
    <row r="68" spans="1:7" s="144" customFormat="1">
      <c r="A68" s="146" t="s">
        <v>351</v>
      </c>
    </row>
    <row r="69" spans="1:7" s="144" customFormat="1">
      <c r="A69" s="146" t="s">
        <v>350</v>
      </c>
    </row>
    <row r="70" spans="1:7" ht="15">
      <c r="A70" s="293"/>
    </row>
    <row r="71" spans="1:7" s="141" customFormat="1" ht="15" customHeight="1">
      <c r="A71" s="140" t="s">
        <v>451</v>
      </c>
      <c r="C71" s="142"/>
      <c r="D71" s="142"/>
      <c r="E71" s="142"/>
      <c r="F71" s="142"/>
      <c r="G71" s="142"/>
    </row>
    <row r="72" spans="1:7" s="148" customFormat="1" ht="15">
      <c r="A72" s="147" t="s">
        <v>539</v>
      </c>
    </row>
    <row r="73" spans="1:7" s="144" customFormat="1">
      <c r="A73" s="146" t="s">
        <v>351</v>
      </c>
    </row>
    <row r="74" spans="1:7" s="144" customFormat="1">
      <c r="A74" s="146" t="s">
        <v>350</v>
      </c>
    </row>
    <row r="75" spans="1:7" s="148" customFormat="1" ht="15">
      <c r="A75" s="147" t="s">
        <v>540</v>
      </c>
    </row>
    <row r="76" spans="1:7" s="144" customFormat="1">
      <c r="A76" s="146" t="s">
        <v>351</v>
      </c>
    </row>
    <row r="77" spans="1:7" s="144" customFormat="1">
      <c r="A77" s="146" t="s">
        <v>350</v>
      </c>
    </row>
    <row r="78" spans="1:7" s="148" customFormat="1" ht="15">
      <c r="A78" s="147" t="s">
        <v>541</v>
      </c>
    </row>
    <row r="79" spans="1:7" s="144" customFormat="1">
      <c r="A79" s="146" t="s">
        <v>351</v>
      </c>
    </row>
    <row r="80" spans="1:7" s="144" customFormat="1">
      <c r="A80" s="146" t="s">
        <v>350</v>
      </c>
    </row>
    <row r="81" spans="1:7" s="148" customFormat="1" ht="15">
      <c r="A81" s="147" t="s">
        <v>557</v>
      </c>
    </row>
    <row r="82" spans="1:7" s="144" customFormat="1">
      <c r="A82" s="146" t="s">
        <v>351</v>
      </c>
    </row>
    <row r="83" spans="1:7" s="144" customFormat="1">
      <c r="A83" s="146" t="s">
        <v>350</v>
      </c>
    </row>
    <row r="84" spans="1:7" s="148" customFormat="1" ht="15">
      <c r="A84" s="147" t="s">
        <v>558</v>
      </c>
    </row>
    <row r="85" spans="1:7" s="144" customFormat="1">
      <c r="A85" s="146" t="s">
        <v>351</v>
      </c>
    </row>
    <row r="86" spans="1:7" s="144" customFormat="1">
      <c r="A86" s="146" t="s">
        <v>350</v>
      </c>
    </row>
    <row r="87" spans="1:7" s="148" customFormat="1" ht="15">
      <c r="A87" s="147" t="s">
        <v>559</v>
      </c>
    </row>
    <row r="88" spans="1:7" s="144" customFormat="1">
      <c r="A88" s="146" t="s">
        <v>351</v>
      </c>
    </row>
    <row r="89" spans="1:7" s="144" customFormat="1">
      <c r="A89" s="146" t="s">
        <v>350</v>
      </c>
    </row>
    <row r="90" spans="1:7" ht="15">
      <c r="A90" s="293"/>
    </row>
    <row r="91" spans="1:7" s="141" customFormat="1" ht="15" customHeight="1">
      <c r="A91" s="140" t="s">
        <v>537</v>
      </c>
      <c r="C91" s="142"/>
      <c r="D91" s="142"/>
      <c r="E91" s="142"/>
      <c r="F91" s="142"/>
      <c r="G91" s="142"/>
    </row>
    <row r="92" spans="1:7" s="148" customFormat="1" ht="15">
      <c r="A92" s="147" t="s">
        <v>542</v>
      </c>
    </row>
    <row r="93" spans="1:7" s="144" customFormat="1">
      <c r="A93" s="146" t="s">
        <v>351</v>
      </c>
    </row>
    <row r="94" spans="1:7" s="144" customFormat="1">
      <c r="A94" s="146" t="s">
        <v>350</v>
      </c>
    </row>
  </sheetData>
  <pageMargins left="0.7" right="0.7" top="0.75" bottom="0.75" header="0.3" footer="0.3"/>
  <pageSetup scale="90" orientation="landscape" r:id="rId1"/>
  <headerFooter>
    <oddHeader>&amp;L&amp;"Arial,Bold"&amp;12Solicitation HBEX4 - Request for CalHEERS Development and Operations Services
&amp;"Arial,Regular"&amp;10Assumptions Index</oddHeader>
    <oddFooter>&amp;L&amp;"Arial,Regular"&amp;10Addendum 3 - February 17, 2012&amp;R&amp;"Arial,Regular"&amp;10Page A8-&amp;P</oddFooter>
  </headerFooter>
  <legacyDrawing r:id="rId2"/>
</worksheet>
</file>

<file path=xl/worksheets/sheet4.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J21" sqref="J21"/>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125" t="s">
        <v>347</v>
      </c>
      <c r="B1" s="126"/>
      <c r="C1" s="126"/>
      <c r="D1" s="126"/>
      <c r="E1" s="126"/>
      <c r="F1" s="126"/>
      <c r="G1" s="126"/>
      <c r="H1" s="318"/>
      <c r="I1" s="126"/>
      <c r="J1" s="126"/>
      <c r="K1" s="126"/>
      <c r="L1" s="319"/>
    </row>
    <row r="2" spans="1:12" ht="39" customHeight="1">
      <c r="A2" s="320"/>
      <c r="B2" s="124" t="s">
        <v>93</v>
      </c>
      <c r="C2" s="124" t="s">
        <v>94</v>
      </c>
      <c r="D2" s="124" t="s">
        <v>95</v>
      </c>
      <c r="E2" s="124" t="s">
        <v>65</v>
      </c>
      <c r="F2" s="124" t="s">
        <v>102</v>
      </c>
      <c r="G2" s="124" t="s">
        <v>66</v>
      </c>
      <c r="H2" s="124" t="s">
        <v>260</v>
      </c>
      <c r="I2" s="124" t="s">
        <v>103</v>
      </c>
      <c r="J2" s="124" t="s">
        <v>104</v>
      </c>
      <c r="K2" s="124" t="s">
        <v>105</v>
      </c>
      <c r="L2" s="124" t="s">
        <v>261</v>
      </c>
    </row>
    <row r="3" spans="1:12" s="6" customFormat="1" ht="12.75">
      <c r="A3" s="5" t="s">
        <v>4</v>
      </c>
      <c r="B3" s="265"/>
      <c r="C3" s="265"/>
      <c r="D3" s="265"/>
      <c r="E3" s="265"/>
      <c r="F3" s="265"/>
      <c r="G3" s="265"/>
      <c r="H3" s="265"/>
      <c r="I3" s="265"/>
      <c r="J3" s="265"/>
      <c r="K3" s="265"/>
      <c r="L3" s="265"/>
    </row>
    <row r="4" spans="1:12" s="2" customFormat="1" ht="12.75">
      <c r="A4" s="2" t="s">
        <v>163</v>
      </c>
      <c r="B4" s="45">
        <f>'C1a - Baseline D&amp;I Deliver-Serv'!Q154</f>
        <v>0</v>
      </c>
      <c r="C4" s="45">
        <f>'C1a - Baseline D&amp;I Deliver-Serv'!Q154+'C1a - Baseline D&amp;I Deliver-Serv'!X154</f>
        <v>0</v>
      </c>
      <c r="D4" s="45">
        <f>'C1a - Baseline D&amp;I Deliver-Serv'!R154+'C1a - Baseline D&amp;I Deliver-Serv'!Y154</f>
        <v>1000000</v>
      </c>
      <c r="E4" s="45">
        <f>'C1a - Baseline D&amp;I Deliver-Serv'!S154+'C1a - Baseline D&amp;I Deliver-Serv'!Z154</f>
        <v>1000000</v>
      </c>
      <c r="F4" s="45">
        <f>'C1a - Baseline D&amp;I Deliver-Serv'!T154+'C1a - Baseline D&amp;I Deliver-Serv'!AA154</f>
        <v>0</v>
      </c>
      <c r="G4" s="45">
        <f>'C1a - Baseline D&amp;I Deliver-Serv'!U154+'C1a - Baseline D&amp;I Deliver-Serv'!AB154</f>
        <v>0</v>
      </c>
      <c r="H4" s="45">
        <f>'C1a - Baseline D&amp;I Deliver-Serv'!AE154</f>
        <v>2000000</v>
      </c>
      <c r="I4" s="45">
        <v>0</v>
      </c>
      <c r="J4" s="45">
        <v>0</v>
      </c>
      <c r="K4" s="45">
        <v>0</v>
      </c>
      <c r="L4" s="45">
        <f>SUM(H4:K4)</f>
        <v>2000000</v>
      </c>
    </row>
    <row r="5" spans="1:12" s="2" customFormat="1" ht="12.75">
      <c r="A5" s="2" t="s">
        <v>5</v>
      </c>
      <c r="B5" s="45">
        <f>'B1 - Baseline HW &amp; SW Summary'!B6</f>
        <v>0</v>
      </c>
      <c r="C5" s="45">
        <f>'B1 - Baseline HW &amp; SW Summary'!C6</f>
        <v>0</v>
      </c>
      <c r="D5" s="45">
        <f>'B1 - Baseline HW &amp; SW Summary'!D6</f>
        <v>0</v>
      </c>
      <c r="E5" s="45">
        <f>'B1 - Baseline HW &amp; SW Summary'!E6</f>
        <v>0</v>
      </c>
      <c r="F5" s="45">
        <f>'B1 - Baseline HW &amp; SW Summary'!F6</f>
        <v>0</v>
      </c>
      <c r="G5" s="45">
        <f>'B1 - Baseline HW &amp; SW Summary'!G6</f>
        <v>0</v>
      </c>
      <c r="H5" s="45">
        <f>'B1 - Baseline HW &amp; SW Summary'!H6</f>
        <v>0</v>
      </c>
      <c r="I5" s="45">
        <f>'B1 - Baseline HW &amp; SW Summary'!I6</f>
        <v>0</v>
      </c>
      <c r="J5" s="45">
        <f>'B1 - Baseline HW &amp; SW Summary'!J6</f>
        <v>0</v>
      </c>
      <c r="K5" s="45">
        <f>'B1 - Baseline HW &amp; SW Summary'!K6</f>
        <v>0</v>
      </c>
      <c r="L5" s="45">
        <f>'B1 - Baseline HW &amp; SW Summary'!L6</f>
        <v>0</v>
      </c>
    </row>
    <row r="6" spans="1:12" s="2" customFormat="1" ht="12.75">
      <c r="A6" s="2" t="s">
        <v>6</v>
      </c>
      <c r="B6" s="45">
        <f>'B1 - Baseline HW &amp; SW Summary'!B10</f>
        <v>0</v>
      </c>
      <c r="C6" s="45">
        <f>'B1 - Baseline HW &amp; SW Summary'!C10</f>
        <v>0</v>
      </c>
      <c r="D6" s="45">
        <f>'B1 - Baseline HW &amp; SW Summary'!D10</f>
        <v>0</v>
      </c>
      <c r="E6" s="45">
        <f>'B1 - Baseline HW &amp; SW Summary'!E10</f>
        <v>0</v>
      </c>
      <c r="F6" s="45">
        <f>'B1 - Baseline HW &amp; SW Summary'!F10</f>
        <v>0</v>
      </c>
      <c r="G6" s="45">
        <f>'B1 - Baseline HW &amp; SW Summary'!G10</f>
        <v>0</v>
      </c>
      <c r="H6" s="45">
        <f>'B1 - Baseline HW &amp; SW Summary'!H10</f>
        <v>0</v>
      </c>
      <c r="I6" s="45">
        <f>'B1 - Baseline HW &amp; SW Summary'!I10</f>
        <v>0</v>
      </c>
      <c r="J6" s="45">
        <f>'B1 - Baseline HW &amp; SW Summary'!J10</f>
        <v>0</v>
      </c>
      <c r="K6" s="45">
        <f>'B1 - Baseline HW &amp; SW Summary'!K10</f>
        <v>0</v>
      </c>
      <c r="L6" s="45">
        <f>'B1 - Baseline HW &amp; SW Summary'!L10</f>
        <v>0</v>
      </c>
    </row>
    <row r="7" spans="1:12" s="2" customFormat="1" ht="12.75">
      <c r="A7" s="2" t="s">
        <v>414</v>
      </c>
      <c r="B7" s="45">
        <f>'B1 - Baseline HW &amp; SW Summary'!B13</f>
        <v>0</v>
      </c>
      <c r="C7" s="45">
        <f>'B1 - Baseline HW &amp; SW Summary'!C13</f>
        <v>0</v>
      </c>
      <c r="D7" s="45">
        <f>'B1 - Baseline HW &amp; SW Summary'!D13</f>
        <v>0</v>
      </c>
      <c r="E7" s="45">
        <f>'B1 - Baseline HW &amp; SW Summary'!E13</f>
        <v>0</v>
      </c>
      <c r="F7" s="45">
        <f>'B1 - Baseline HW &amp; SW Summary'!F13</f>
        <v>0</v>
      </c>
      <c r="G7" s="45">
        <f>'B1 - Baseline HW &amp; SW Summary'!G13</f>
        <v>0</v>
      </c>
      <c r="H7" s="45">
        <f>'B1 - Baseline HW &amp; SW Summary'!H13</f>
        <v>0</v>
      </c>
      <c r="I7" s="45">
        <f>'B1 - Baseline HW &amp; SW Summary'!I13</f>
        <v>0</v>
      </c>
      <c r="J7" s="45">
        <f>'B1 - Baseline HW &amp; SW Summary'!J13</f>
        <v>0</v>
      </c>
      <c r="K7" s="45">
        <f>'B1 - Baseline HW &amp; SW Summary'!K13</f>
        <v>0</v>
      </c>
      <c r="L7" s="45">
        <f>'B1 - Baseline HW &amp; SW Summary'!L11</f>
        <v>0</v>
      </c>
    </row>
    <row r="8" spans="1:12" s="2" customFormat="1" ht="12.75">
      <c r="A8" s="2" t="s">
        <v>0</v>
      </c>
      <c r="B8" s="45">
        <f>'E1 - Baseline Facilities'!B8</f>
        <v>0</v>
      </c>
      <c r="C8" s="45">
        <f>'E1 - Baseline Facilities'!C8</f>
        <v>0</v>
      </c>
      <c r="D8" s="45">
        <f>'E1 - Baseline Facilities'!D8</f>
        <v>0</v>
      </c>
      <c r="E8" s="45">
        <f>'E1 - Baseline Facilities'!E8</f>
        <v>0</v>
      </c>
      <c r="F8" s="45">
        <f>'E1 - Baseline Facilities'!F8</f>
        <v>0</v>
      </c>
      <c r="G8" s="45">
        <f>'E1 - Baseline Facilities'!G8</f>
        <v>0</v>
      </c>
      <c r="H8" s="45">
        <f>'E1 - Baseline Facilities'!H8</f>
        <v>0</v>
      </c>
      <c r="I8" s="45">
        <f>'E1 - Baseline Facilities'!I8</f>
        <v>0</v>
      </c>
      <c r="J8" s="45">
        <f>'E1 - Baseline Facilities'!J8</f>
        <v>0</v>
      </c>
      <c r="K8" s="45">
        <f>'E1 - Baseline Facilities'!K8</f>
        <v>0</v>
      </c>
      <c r="L8" s="45">
        <f>'E1 - Baseline Facilities'!L8</f>
        <v>0</v>
      </c>
    </row>
    <row r="9" spans="1:12" s="2" customFormat="1" ht="12.75">
      <c r="A9" s="10" t="s">
        <v>10</v>
      </c>
      <c r="B9" s="266">
        <f t="shared" ref="B9:L9" si="0">SUM(B4:B8)</f>
        <v>0</v>
      </c>
      <c r="C9" s="266">
        <f t="shared" si="0"/>
        <v>0</v>
      </c>
      <c r="D9" s="266">
        <f t="shared" si="0"/>
        <v>1000000</v>
      </c>
      <c r="E9" s="266">
        <f t="shared" si="0"/>
        <v>1000000</v>
      </c>
      <c r="F9" s="266">
        <f t="shared" si="0"/>
        <v>0</v>
      </c>
      <c r="G9" s="266">
        <f t="shared" si="0"/>
        <v>0</v>
      </c>
      <c r="H9" s="266">
        <f t="shared" si="0"/>
        <v>2000000</v>
      </c>
      <c r="I9" s="266">
        <f t="shared" si="0"/>
        <v>0</v>
      </c>
      <c r="J9" s="266">
        <f t="shared" si="0"/>
        <v>0</v>
      </c>
      <c r="K9" s="266">
        <f t="shared" si="0"/>
        <v>0</v>
      </c>
      <c r="L9" s="266">
        <f t="shared" si="0"/>
        <v>2000000</v>
      </c>
    </row>
    <row r="10" spans="1:12" s="2" customFormat="1" ht="12.75">
      <c r="A10" s="4" t="s">
        <v>7</v>
      </c>
      <c r="B10" s="265"/>
      <c r="C10" s="265"/>
      <c r="D10" s="265"/>
      <c r="E10" s="265"/>
      <c r="F10" s="265"/>
      <c r="G10" s="265"/>
      <c r="H10" s="265"/>
      <c r="I10" s="265"/>
      <c r="J10" s="265"/>
      <c r="K10" s="265"/>
      <c r="L10" s="265"/>
    </row>
    <row r="11" spans="1:12" s="2" customFormat="1" ht="12.75">
      <c r="A11" s="2" t="s">
        <v>8</v>
      </c>
      <c r="B11" s="45">
        <f>+'D1a - Baseline O&amp;M Services'!F128</f>
        <v>0</v>
      </c>
      <c r="C11" s="45">
        <f>+'D1a - Baseline O&amp;M Services'!G128</f>
        <v>0</v>
      </c>
      <c r="D11" s="45">
        <f>+'D1a - Baseline O&amp;M Services'!H128</f>
        <v>0</v>
      </c>
      <c r="E11" s="45">
        <f>+'D1a - Baseline O&amp;M Services'!I128</f>
        <v>0</v>
      </c>
      <c r="F11" s="45">
        <f>+'D1a - Baseline O&amp;M Services'!J128</f>
        <v>0</v>
      </c>
      <c r="G11" s="45">
        <f>+'D1a - Baseline O&amp;M Services'!K128</f>
        <v>0</v>
      </c>
      <c r="H11" s="45">
        <f>+'D1a - Baseline O&amp;M Services'!L128</f>
        <v>0</v>
      </c>
      <c r="I11" s="45">
        <f>+'D1a - Baseline O&amp;M Services'!M128</f>
        <v>0</v>
      </c>
      <c r="J11" s="45">
        <f>+'D1a - Baseline O&amp;M Services'!N128</f>
        <v>0</v>
      </c>
      <c r="K11" s="45">
        <f>+'D1a - Baseline O&amp;M Services'!O128</f>
        <v>0</v>
      </c>
      <c r="L11" s="45">
        <f>+'D1a - Baseline O&amp;M Services'!P88</f>
        <v>0</v>
      </c>
    </row>
    <row r="12" spans="1:12" s="2" customFormat="1" ht="12.75">
      <c r="A12" s="2" t="s">
        <v>5</v>
      </c>
      <c r="B12" s="45">
        <f>+'B1 - Baseline HW &amp; SW Summary'!B19</f>
        <v>0</v>
      </c>
      <c r="C12" s="45">
        <f>+'B1 - Baseline HW &amp; SW Summary'!C19</f>
        <v>0</v>
      </c>
      <c r="D12" s="45">
        <f>+'B1 - Baseline HW &amp; SW Summary'!D19</f>
        <v>0</v>
      </c>
      <c r="E12" s="45">
        <f>+'B1 - Baseline HW &amp; SW Summary'!E19</f>
        <v>0</v>
      </c>
      <c r="F12" s="45">
        <f>+'B1 - Baseline HW &amp; SW Summary'!F19</f>
        <v>0</v>
      </c>
      <c r="G12" s="45">
        <f>+'B1 - Baseline HW &amp; SW Summary'!G19</f>
        <v>0</v>
      </c>
      <c r="H12" s="45">
        <f>+'B1 - Baseline HW &amp; SW Summary'!H19</f>
        <v>0</v>
      </c>
      <c r="I12" s="45">
        <f>+'B1 - Baseline HW &amp; SW Summary'!I19</f>
        <v>0</v>
      </c>
      <c r="J12" s="45">
        <f>+'B1 - Baseline HW &amp; SW Summary'!J19</f>
        <v>0</v>
      </c>
      <c r="K12" s="45">
        <f>+'B1 - Baseline HW &amp; SW Summary'!K19</f>
        <v>0</v>
      </c>
      <c r="L12" s="45">
        <f>+'B1 - Baseline HW &amp; SW Summary'!L19</f>
        <v>0</v>
      </c>
    </row>
    <row r="13" spans="1:12" s="2" customFormat="1" ht="12.75">
      <c r="A13" s="2" t="s">
        <v>6</v>
      </c>
      <c r="B13" s="45">
        <f>+'B1 - Baseline HW &amp; SW Summary'!B23</f>
        <v>0</v>
      </c>
      <c r="C13" s="45">
        <f>+'B1 - Baseline HW &amp; SW Summary'!C23</f>
        <v>0</v>
      </c>
      <c r="D13" s="45">
        <f>+'B1 - Baseline HW &amp; SW Summary'!D23</f>
        <v>0</v>
      </c>
      <c r="E13" s="45">
        <f>+'B1 - Baseline HW &amp; SW Summary'!E23</f>
        <v>0</v>
      </c>
      <c r="F13" s="45">
        <f>+'B1 - Baseline HW &amp; SW Summary'!F23</f>
        <v>0</v>
      </c>
      <c r="G13" s="45">
        <f>+'B1 - Baseline HW &amp; SW Summary'!G23</f>
        <v>0</v>
      </c>
      <c r="H13" s="45">
        <f>+'B1 - Baseline HW &amp; SW Summary'!H23</f>
        <v>0</v>
      </c>
      <c r="I13" s="45">
        <f>+'B1 - Baseline HW &amp; SW Summary'!I23</f>
        <v>0</v>
      </c>
      <c r="J13" s="45">
        <f>+'B1 - Baseline HW &amp; SW Summary'!J23</f>
        <v>0</v>
      </c>
      <c r="K13" s="45">
        <f>+'B1 - Baseline HW &amp; SW Summary'!K23</f>
        <v>0</v>
      </c>
      <c r="L13" s="45">
        <f>+'B1 - Baseline HW &amp; SW Summary'!L23</f>
        <v>0</v>
      </c>
    </row>
    <row r="14" spans="1:12" s="2" customFormat="1" ht="12.75">
      <c r="A14" s="2" t="s">
        <v>414</v>
      </c>
      <c r="B14" s="45">
        <f>+'B1 - Baseline HW &amp; SW Summary'!B26</f>
        <v>0</v>
      </c>
      <c r="C14" s="45">
        <f>+'B1 - Baseline HW &amp; SW Summary'!C26</f>
        <v>0</v>
      </c>
      <c r="D14" s="45">
        <f>+'B1 - Baseline HW &amp; SW Summary'!D26</f>
        <v>0</v>
      </c>
      <c r="E14" s="45">
        <f>+'B1 - Baseline HW &amp; SW Summary'!E26</f>
        <v>0</v>
      </c>
      <c r="F14" s="45">
        <f>+'B1 - Baseline HW &amp; SW Summary'!F26</f>
        <v>0</v>
      </c>
      <c r="G14" s="45">
        <f>+'B1 - Baseline HW &amp; SW Summary'!G26</f>
        <v>0</v>
      </c>
      <c r="H14" s="45">
        <f>+'B1 - Baseline HW &amp; SW Summary'!H26</f>
        <v>0</v>
      </c>
      <c r="I14" s="45">
        <f>+'B1 - Baseline HW &amp; SW Summary'!I26</f>
        <v>0</v>
      </c>
      <c r="J14" s="45">
        <f>+'B1 - Baseline HW &amp; SW Summary'!J26</f>
        <v>0</v>
      </c>
      <c r="K14" s="45">
        <f>+'B1 - Baseline HW &amp; SW Summary'!K26</f>
        <v>0</v>
      </c>
      <c r="L14" s="45">
        <f>+'B1 - Baseline HW &amp; SW Summary'!L24</f>
        <v>0</v>
      </c>
    </row>
    <row r="15" spans="1:12" s="2" customFormat="1" ht="12.75">
      <c r="A15" s="2" t="s">
        <v>0</v>
      </c>
      <c r="B15" s="45">
        <f>+'E1 - Baseline Facilities'!B15</f>
        <v>0</v>
      </c>
      <c r="C15" s="45">
        <f>+'E1 - Baseline Facilities'!C15</f>
        <v>0</v>
      </c>
      <c r="D15" s="45">
        <f>+'E1 - Baseline Facilities'!D15</f>
        <v>0</v>
      </c>
      <c r="E15" s="45">
        <f>+'E1 - Baseline Facilities'!E15</f>
        <v>0</v>
      </c>
      <c r="F15" s="45">
        <f>+'E1 - Baseline Facilities'!F15</f>
        <v>0</v>
      </c>
      <c r="G15" s="45">
        <f>+'E1 - Baseline Facilities'!G15</f>
        <v>0</v>
      </c>
      <c r="H15" s="45">
        <f>+'E1 - Baseline Facilities'!H15</f>
        <v>0</v>
      </c>
      <c r="I15" s="45">
        <f>+'E1 - Baseline Facilities'!I15</f>
        <v>0</v>
      </c>
      <c r="J15" s="45">
        <f>+'E1 - Baseline Facilities'!J15</f>
        <v>0</v>
      </c>
      <c r="K15" s="45">
        <f>+'E1 - Baseline Facilities'!K15</f>
        <v>0</v>
      </c>
      <c r="L15" s="45">
        <f>+'E1 - Baseline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1000000</v>
      </c>
      <c r="E18" s="267">
        <f t="shared" si="2"/>
        <v>1000000</v>
      </c>
      <c r="F18" s="267">
        <f t="shared" si="2"/>
        <v>0</v>
      </c>
      <c r="G18" s="267">
        <f t="shared" si="2"/>
        <v>0</v>
      </c>
      <c r="H18" s="267">
        <f t="shared" si="2"/>
        <v>2000000</v>
      </c>
      <c r="I18" s="267">
        <f t="shared" si="2"/>
        <v>0</v>
      </c>
      <c r="J18" s="267">
        <f t="shared" si="2"/>
        <v>0</v>
      </c>
      <c r="K18" s="267">
        <f t="shared" si="2"/>
        <v>0</v>
      </c>
      <c r="L18" s="267">
        <f t="shared" si="2"/>
        <v>2000000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pageMargins left="0.7" right="0.7" top="0.75" bottom="0.75" header="0.3" footer="0.3"/>
  <pageSetup scale="65" orientation="landscape" r:id="rId1"/>
  <headerFooter>
    <oddHeader>&amp;L&amp;"Arial,Bold"&amp;12Solicitation HBEX4 - Request for CalHEERS Development and Operations Services&amp;"-,Regular"&amp;11
&amp;10Baseline System Summary</oddHeader>
    <oddFooter>&amp;LAddendum 3 - February 17, 2012&amp;RPage A8-&amp;P</oddFooter>
  </headerFooter>
  <legacyDrawing r:id="rId2"/>
</worksheet>
</file>

<file path=xl/worksheets/sheet5.xml><?xml version="1.0" encoding="utf-8"?>
<worksheet xmlns="http://schemas.openxmlformats.org/spreadsheetml/2006/main" xmlns:r="http://schemas.openxmlformats.org/officeDocument/2006/relationships">
  <sheetPr>
    <pageSetUpPr fitToPage="1"/>
  </sheetPr>
  <dimension ref="A1:AC27"/>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A35" sqref="A35"/>
    </sheetView>
  </sheetViews>
  <sheetFormatPr defaultRowHeight="14.25"/>
  <cols>
    <col min="1" max="1" width="37.85546875" style="341" customWidth="1"/>
    <col min="2" max="12" width="13.7109375" style="341" customWidth="1"/>
    <col min="13" max="254" width="9.140625" style="341"/>
    <col min="255" max="255" width="23.140625" style="341" bestFit="1" customWidth="1"/>
    <col min="256" max="268" width="13.7109375" style="341" customWidth="1"/>
    <col min="269" max="510" width="9.140625" style="341"/>
    <col min="511" max="511" width="23.140625" style="341" bestFit="1" customWidth="1"/>
    <col min="512" max="524" width="13.7109375" style="341" customWidth="1"/>
    <col min="525" max="766" width="9.140625" style="341"/>
    <col min="767" max="767" width="23.140625" style="341" bestFit="1" customWidth="1"/>
    <col min="768" max="780" width="13.7109375" style="341" customWidth="1"/>
    <col min="781" max="1022" width="9.140625" style="341"/>
    <col min="1023" max="1023" width="23.140625" style="341" bestFit="1" customWidth="1"/>
    <col min="1024" max="1036" width="13.7109375" style="341" customWidth="1"/>
    <col min="1037" max="1278" width="9.140625" style="341"/>
    <col min="1279" max="1279" width="23.140625" style="341" bestFit="1" customWidth="1"/>
    <col min="1280" max="1292" width="13.7109375" style="341" customWidth="1"/>
    <col min="1293" max="1534" width="9.140625" style="341"/>
    <col min="1535" max="1535" width="23.140625" style="341" bestFit="1" customWidth="1"/>
    <col min="1536" max="1548" width="13.7109375" style="341" customWidth="1"/>
    <col min="1549" max="1790" width="9.140625" style="341"/>
    <col min="1791" max="1791" width="23.140625" style="341" bestFit="1" customWidth="1"/>
    <col min="1792" max="1804" width="13.7109375" style="341" customWidth="1"/>
    <col min="1805" max="2046" width="9.140625" style="341"/>
    <col min="2047" max="2047" width="23.140625" style="341" bestFit="1" customWidth="1"/>
    <col min="2048" max="2060" width="13.7109375" style="341" customWidth="1"/>
    <col min="2061" max="2302" width="9.140625" style="341"/>
    <col min="2303" max="2303" width="23.140625" style="341" bestFit="1" customWidth="1"/>
    <col min="2304" max="2316" width="13.7109375" style="341" customWidth="1"/>
    <col min="2317" max="2558" width="9.140625" style="341"/>
    <col min="2559" max="2559" width="23.140625" style="341" bestFit="1" customWidth="1"/>
    <col min="2560" max="2572" width="13.7109375" style="341" customWidth="1"/>
    <col min="2573" max="2814" width="9.140625" style="341"/>
    <col min="2815" max="2815" width="23.140625" style="341" bestFit="1" customWidth="1"/>
    <col min="2816" max="2828" width="13.7109375" style="341" customWidth="1"/>
    <col min="2829" max="3070" width="9.140625" style="341"/>
    <col min="3071" max="3071" width="23.140625" style="341" bestFit="1" customWidth="1"/>
    <col min="3072" max="3084" width="13.7109375" style="341" customWidth="1"/>
    <col min="3085" max="3326" width="9.140625" style="341"/>
    <col min="3327" max="3327" width="23.140625" style="341" bestFit="1" customWidth="1"/>
    <col min="3328" max="3340" width="13.7109375" style="341" customWidth="1"/>
    <col min="3341" max="3582" width="9.140625" style="341"/>
    <col min="3583" max="3583" width="23.140625" style="341" bestFit="1" customWidth="1"/>
    <col min="3584" max="3596" width="13.7109375" style="341" customWidth="1"/>
    <col min="3597" max="3838" width="9.140625" style="341"/>
    <col min="3839" max="3839" width="23.140625" style="341" bestFit="1" customWidth="1"/>
    <col min="3840" max="3852" width="13.7109375" style="341" customWidth="1"/>
    <col min="3853" max="4094" width="9.140625" style="341"/>
    <col min="4095" max="4095" width="23.140625" style="341" bestFit="1" customWidth="1"/>
    <col min="4096" max="4108" width="13.7109375" style="341" customWidth="1"/>
    <col min="4109" max="4350" width="9.140625" style="341"/>
    <col min="4351" max="4351" width="23.140625" style="341" bestFit="1" customWidth="1"/>
    <col min="4352" max="4364" width="13.7109375" style="341" customWidth="1"/>
    <col min="4365" max="4606" width="9.140625" style="341"/>
    <col min="4607" max="4607" width="23.140625" style="341" bestFit="1" customWidth="1"/>
    <col min="4608" max="4620" width="13.7109375" style="341" customWidth="1"/>
    <col min="4621" max="4862" width="9.140625" style="341"/>
    <col min="4863" max="4863" width="23.140625" style="341" bestFit="1" customWidth="1"/>
    <col min="4864" max="4876" width="13.7109375" style="341" customWidth="1"/>
    <col min="4877" max="5118" width="9.140625" style="341"/>
    <col min="5119" max="5119" width="23.140625" style="341" bestFit="1" customWidth="1"/>
    <col min="5120" max="5132" width="13.7109375" style="341" customWidth="1"/>
    <col min="5133" max="5374" width="9.140625" style="341"/>
    <col min="5375" max="5375" width="23.140625" style="341" bestFit="1" customWidth="1"/>
    <col min="5376" max="5388" width="13.7109375" style="341" customWidth="1"/>
    <col min="5389" max="5630" width="9.140625" style="341"/>
    <col min="5631" max="5631" width="23.140625" style="341" bestFit="1" customWidth="1"/>
    <col min="5632" max="5644" width="13.7109375" style="341" customWidth="1"/>
    <col min="5645" max="5886" width="9.140625" style="341"/>
    <col min="5887" max="5887" width="23.140625" style="341" bestFit="1" customWidth="1"/>
    <col min="5888" max="5900" width="13.7109375" style="341" customWidth="1"/>
    <col min="5901" max="6142" width="9.140625" style="341"/>
    <col min="6143" max="6143" width="23.140625" style="341" bestFit="1" customWidth="1"/>
    <col min="6144" max="6156" width="13.7109375" style="341" customWidth="1"/>
    <col min="6157" max="6398" width="9.140625" style="341"/>
    <col min="6399" max="6399" width="23.140625" style="341" bestFit="1" customWidth="1"/>
    <col min="6400" max="6412" width="13.7109375" style="341" customWidth="1"/>
    <col min="6413" max="6654" width="9.140625" style="341"/>
    <col min="6655" max="6655" width="23.140625" style="341" bestFit="1" customWidth="1"/>
    <col min="6656" max="6668" width="13.7109375" style="341" customWidth="1"/>
    <col min="6669" max="6910" width="9.140625" style="341"/>
    <col min="6911" max="6911" width="23.140625" style="341" bestFit="1" customWidth="1"/>
    <col min="6912" max="6924" width="13.7109375" style="341" customWidth="1"/>
    <col min="6925" max="7166" width="9.140625" style="341"/>
    <col min="7167" max="7167" width="23.140625" style="341" bestFit="1" customWidth="1"/>
    <col min="7168" max="7180" width="13.7109375" style="341" customWidth="1"/>
    <col min="7181" max="7422" width="9.140625" style="341"/>
    <col min="7423" max="7423" width="23.140625" style="341" bestFit="1" customWidth="1"/>
    <col min="7424" max="7436" width="13.7109375" style="341" customWidth="1"/>
    <col min="7437" max="7678" width="9.140625" style="341"/>
    <col min="7679" max="7679" width="23.140625" style="341" bestFit="1" customWidth="1"/>
    <col min="7680" max="7692" width="13.7109375" style="341" customWidth="1"/>
    <col min="7693" max="7934" width="9.140625" style="341"/>
    <col min="7935" max="7935" width="23.140625" style="341" bestFit="1" customWidth="1"/>
    <col min="7936" max="7948" width="13.7109375" style="341" customWidth="1"/>
    <col min="7949" max="8190" width="9.140625" style="341"/>
    <col min="8191" max="8191" width="23.140625" style="341" bestFit="1" customWidth="1"/>
    <col min="8192" max="8204" width="13.7109375" style="341" customWidth="1"/>
    <col min="8205" max="8446" width="9.140625" style="341"/>
    <col min="8447" max="8447" width="23.140625" style="341" bestFit="1" customWidth="1"/>
    <col min="8448" max="8460" width="13.7109375" style="341" customWidth="1"/>
    <col min="8461" max="8702" width="9.140625" style="341"/>
    <col min="8703" max="8703" width="23.140625" style="341" bestFit="1" customWidth="1"/>
    <col min="8704" max="8716" width="13.7109375" style="341" customWidth="1"/>
    <col min="8717" max="8958" width="9.140625" style="341"/>
    <col min="8959" max="8959" width="23.140625" style="341" bestFit="1" customWidth="1"/>
    <col min="8960" max="8972" width="13.7109375" style="341" customWidth="1"/>
    <col min="8973" max="9214" width="9.140625" style="341"/>
    <col min="9215" max="9215" width="23.140625" style="341" bestFit="1" customWidth="1"/>
    <col min="9216" max="9228" width="13.7109375" style="341" customWidth="1"/>
    <col min="9229" max="9470" width="9.140625" style="341"/>
    <col min="9471" max="9471" width="23.140625" style="341" bestFit="1" customWidth="1"/>
    <col min="9472" max="9484" width="13.7109375" style="341" customWidth="1"/>
    <col min="9485" max="9726" width="9.140625" style="341"/>
    <col min="9727" max="9727" width="23.140625" style="341" bestFit="1" customWidth="1"/>
    <col min="9728" max="9740" width="13.7109375" style="341" customWidth="1"/>
    <col min="9741" max="9982" width="9.140625" style="341"/>
    <col min="9983" max="9983" width="23.140625" style="341" bestFit="1" customWidth="1"/>
    <col min="9984" max="9996" width="13.7109375" style="341" customWidth="1"/>
    <col min="9997" max="10238" width="9.140625" style="341"/>
    <col min="10239" max="10239" width="23.140625" style="341" bestFit="1" customWidth="1"/>
    <col min="10240" max="10252" width="13.7109375" style="341" customWidth="1"/>
    <col min="10253" max="10494" width="9.140625" style="341"/>
    <col min="10495" max="10495" width="23.140625" style="341" bestFit="1" customWidth="1"/>
    <col min="10496" max="10508" width="13.7109375" style="341" customWidth="1"/>
    <col min="10509" max="10750" width="9.140625" style="341"/>
    <col min="10751" max="10751" width="23.140625" style="341" bestFit="1" customWidth="1"/>
    <col min="10752" max="10764" width="13.7109375" style="341" customWidth="1"/>
    <col min="10765" max="11006" width="9.140625" style="341"/>
    <col min="11007" max="11007" width="23.140625" style="341" bestFit="1" customWidth="1"/>
    <col min="11008" max="11020" width="13.7109375" style="341" customWidth="1"/>
    <col min="11021" max="11262" width="9.140625" style="341"/>
    <col min="11263" max="11263" width="23.140625" style="341" bestFit="1" customWidth="1"/>
    <col min="11264" max="11276" width="13.7109375" style="341" customWidth="1"/>
    <col min="11277" max="11518" width="9.140625" style="341"/>
    <col min="11519" max="11519" width="23.140625" style="341" bestFit="1" customWidth="1"/>
    <col min="11520" max="11532" width="13.7109375" style="341" customWidth="1"/>
    <col min="11533" max="11774" width="9.140625" style="341"/>
    <col min="11775" max="11775" width="23.140625" style="341" bestFit="1" customWidth="1"/>
    <col min="11776" max="11788" width="13.7109375" style="341" customWidth="1"/>
    <col min="11789" max="12030" width="9.140625" style="341"/>
    <col min="12031" max="12031" width="23.140625" style="341" bestFit="1" customWidth="1"/>
    <col min="12032" max="12044" width="13.7109375" style="341" customWidth="1"/>
    <col min="12045" max="12286" width="9.140625" style="341"/>
    <col min="12287" max="12287" width="23.140625" style="341" bestFit="1" customWidth="1"/>
    <col min="12288" max="12300" width="13.7109375" style="341" customWidth="1"/>
    <col min="12301" max="12542" width="9.140625" style="341"/>
    <col min="12543" max="12543" width="23.140625" style="341" bestFit="1" customWidth="1"/>
    <col min="12544" max="12556" width="13.7109375" style="341" customWidth="1"/>
    <col min="12557" max="12798" width="9.140625" style="341"/>
    <col min="12799" max="12799" width="23.140625" style="341" bestFit="1" customWidth="1"/>
    <col min="12800" max="12812" width="13.7109375" style="341" customWidth="1"/>
    <col min="12813" max="13054" width="9.140625" style="341"/>
    <col min="13055" max="13055" width="23.140625" style="341" bestFit="1" customWidth="1"/>
    <col min="13056" max="13068" width="13.7109375" style="341" customWidth="1"/>
    <col min="13069" max="13310" width="9.140625" style="341"/>
    <col min="13311" max="13311" width="23.140625" style="341" bestFit="1" customWidth="1"/>
    <col min="13312" max="13324" width="13.7109375" style="341" customWidth="1"/>
    <col min="13325" max="13566" width="9.140625" style="341"/>
    <col min="13567" max="13567" width="23.140625" style="341" bestFit="1" customWidth="1"/>
    <col min="13568" max="13580" width="13.7109375" style="341" customWidth="1"/>
    <col min="13581" max="13822" width="9.140625" style="341"/>
    <col min="13823" max="13823" width="23.140625" style="341" bestFit="1" customWidth="1"/>
    <col min="13824" max="13836" width="13.7109375" style="341" customWidth="1"/>
    <col min="13837" max="14078" width="9.140625" style="341"/>
    <col min="14079" max="14079" width="23.140625" style="341" bestFit="1" customWidth="1"/>
    <col min="14080" max="14092" width="13.7109375" style="341" customWidth="1"/>
    <col min="14093" max="14334" width="9.140625" style="341"/>
    <col min="14335" max="14335" width="23.140625" style="341" bestFit="1" customWidth="1"/>
    <col min="14336" max="14348" width="13.7109375" style="341" customWidth="1"/>
    <col min="14349" max="14590" width="9.140625" style="341"/>
    <col min="14591" max="14591" width="23.140625" style="341" bestFit="1" customWidth="1"/>
    <col min="14592" max="14604" width="13.7109375" style="341" customWidth="1"/>
    <col min="14605" max="14846" width="9.140625" style="341"/>
    <col min="14847" max="14847" width="23.140625" style="341" bestFit="1" customWidth="1"/>
    <col min="14848" max="14860" width="13.7109375" style="341" customWidth="1"/>
    <col min="14861" max="15102" width="9.140625" style="341"/>
    <col min="15103" max="15103" width="23.140625" style="341" bestFit="1" customWidth="1"/>
    <col min="15104" max="15116" width="13.7109375" style="341" customWidth="1"/>
    <col min="15117" max="15358" width="9.140625" style="341"/>
    <col min="15359" max="15359" width="23.140625" style="341" bestFit="1" customWidth="1"/>
    <col min="15360" max="15372" width="13.7109375" style="341" customWidth="1"/>
    <col min="15373" max="15614" width="9.140625" style="341"/>
    <col min="15615" max="15615" width="23.140625" style="341" bestFit="1" customWidth="1"/>
    <col min="15616" max="15628" width="13.7109375" style="341" customWidth="1"/>
    <col min="15629" max="15870" width="9.140625" style="341"/>
    <col min="15871" max="15871" width="23.140625" style="341" bestFit="1" customWidth="1"/>
    <col min="15872" max="15884" width="13.7109375" style="341" customWidth="1"/>
    <col min="15885" max="16126" width="9.140625" style="341"/>
    <col min="16127" max="16127" width="23.140625" style="341" bestFit="1" customWidth="1"/>
    <col min="16128" max="16140" width="13.7109375" style="341" customWidth="1"/>
    <col min="16141" max="16384" width="9.140625" style="341"/>
  </cols>
  <sheetData>
    <row r="1" spans="1:29" s="2" customFormat="1" ht="24" customHeight="1">
      <c r="A1" s="21" t="s">
        <v>352</v>
      </c>
      <c r="B1" s="3"/>
      <c r="C1" s="3"/>
      <c r="D1" s="3"/>
      <c r="E1" s="3"/>
      <c r="F1" s="3"/>
      <c r="G1" s="3"/>
      <c r="H1" s="3"/>
      <c r="I1" s="3"/>
      <c r="J1" s="3"/>
      <c r="K1" s="3"/>
      <c r="L1" s="3"/>
      <c r="M1" s="1"/>
      <c r="N1" s="1"/>
      <c r="O1" s="1"/>
      <c r="P1" s="1"/>
      <c r="Q1" s="1"/>
      <c r="R1" s="1"/>
      <c r="S1" s="1"/>
      <c r="T1" s="1"/>
      <c r="U1" s="1"/>
      <c r="V1" s="1"/>
      <c r="W1" s="1"/>
      <c r="X1" s="1"/>
      <c r="Y1" s="1"/>
      <c r="Z1" s="1"/>
      <c r="AA1" s="1"/>
      <c r="AB1" s="1"/>
      <c r="AC1" s="123"/>
    </row>
    <row r="2" spans="1:29" s="133" customFormat="1" ht="52.5" customHeight="1">
      <c r="A2" s="342"/>
      <c r="B2" s="124" t="s">
        <v>93</v>
      </c>
      <c r="C2" s="124" t="s">
        <v>94</v>
      </c>
      <c r="D2" s="124" t="s">
        <v>95</v>
      </c>
      <c r="E2" s="124" t="s">
        <v>65</v>
      </c>
      <c r="F2" s="124" t="s">
        <v>102</v>
      </c>
      <c r="G2" s="124" t="s">
        <v>66</v>
      </c>
      <c r="H2" s="124" t="s">
        <v>501</v>
      </c>
      <c r="I2" s="124" t="s">
        <v>103</v>
      </c>
      <c r="J2" s="124" t="s">
        <v>104</v>
      </c>
      <c r="K2" s="124" t="s">
        <v>105</v>
      </c>
      <c r="L2" s="124" t="s">
        <v>502</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s="133" customFormat="1" ht="12.75">
      <c r="A4" s="261" t="s">
        <v>5</v>
      </c>
      <c r="B4" s="343">
        <f>'C1c - Baseline D&amp;I HWSWServ'!DK111</f>
        <v>0</v>
      </c>
      <c r="C4" s="343">
        <f>'C1c - Baseline D&amp;I HWSWServ'!DL111</f>
        <v>0</v>
      </c>
      <c r="D4" s="343">
        <f>'C1c - Baseline D&amp;I HWSWServ'!DM111</f>
        <v>0</v>
      </c>
      <c r="E4" s="343">
        <f>'C1c - Baseline D&amp;I HWSWServ'!DN111</f>
        <v>0</v>
      </c>
      <c r="F4" s="343">
        <f>'C1c - Baseline D&amp;I HWSWServ'!DO111</f>
        <v>0</v>
      </c>
      <c r="G4" s="343">
        <f>'C1c - Baseline D&amp;I HWSWServ'!DP111</f>
        <v>0</v>
      </c>
      <c r="H4" s="343">
        <f>'C1c - Baseline D&amp;I HWSWServ'!DQ111</f>
        <v>0</v>
      </c>
      <c r="I4" s="343">
        <f>'C1c - Baseline D&amp;I HWSWServ'!DR111</f>
        <v>0</v>
      </c>
      <c r="J4" s="343">
        <f>'C1c - Baseline D&amp;I HWSWServ'!DS111</f>
        <v>0</v>
      </c>
      <c r="K4" s="343">
        <f>'C1c - Baseline D&amp;I HWSWServ'!DT111</f>
        <v>0</v>
      </c>
      <c r="L4" s="343">
        <f>'C1c - Baseline D&amp;I HWSWServ'!DU111</f>
        <v>0</v>
      </c>
    </row>
    <row r="5" spans="1:29" s="133" customFormat="1" ht="12.75">
      <c r="A5" s="261" t="s">
        <v>131</v>
      </c>
      <c r="B5" s="343">
        <f>'C1d - Baseline D&amp;I HWSW Maint'!DL107</f>
        <v>0</v>
      </c>
      <c r="C5" s="343">
        <f>'C1d - Baseline D&amp;I HWSW Maint'!DM107</f>
        <v>0</v>
      </c>
      <c r="D5" s="343">
        <f>'C1d - Baseline D&amp;I HWSW Maint'!DN107</f>
        <v>0</v>
      </c>
      <c r="E5" s="343">
        <f>'C1d - Baseline D&amp;I HWSW Maint'!DO107</f>
        <v>0</v>
      </c>
      <c r="F5" s="343">
        <f>'C1d - Baseline D&amp;I HWSW Maint'!DP107</f>
        <v>0</v>
      </c>
      <c r="G5" s="343">
        <f>'C1d - Baseline D&amp;I HWSW Maint'!DQ107</f>
        <v>0</v>
      </c>
      <c r="H5" s="343">
        <f>'C1d - Baseline D&amp;I HWSW Maint'!DR107</f>
        <v>0</v>
      </c>
      <c r="I5" s="343">
        <f>'C1d - Baseline D&amp;I HWSW Maint'!DS107</f>
        <v>0</v>
      </c>
      <c r="J5" s="343">
        <f>'C1d - Baseline D&amp;I HWSW Maint'!DT107</f>
        <v>0</v>
      </c>
      <c r="K5" s="343">
        <f>'C1d - Baseline D&amp;I HWSW Maint'!DU107</f>
        <v>0</v>
      </c>
      <c r="L5" s="343">
        <f>'C1d - Baseline D&amp;I HWSW Maint'!DV107</f>
        <v>0</v>
      </c>
    </row>
    <row r="6" spans="1:29" s="133" customFormat="1" ht="12.75">
      <c r="A6" s="344" t="s">
        <v>184</v>
      </c>
      <c r="B6" s="345">
        <f>SUM(B4:B5)</f>
        <v>0</v>
      </c>
      <c r="C6" s="345">
        <f t="shared" ref="C6:L6" si="0">SUM(C4:C5)</f>
        <v>0</v>
      </c>
      <c r="D6" s="345">
        <f t="shared" si="0"/>
        <v>0</v>
      </c>
      <c r="E6" s="345">
        <f t="shared" si="0"/>
        <v>0</v>
      </c>
      <c r="F6" s="345">
        <f t="shared" si="0"/>
        <v>0</v>
      </c>
      <c r="G6" s="345">
        <f t="shared" si="0"/>
        <v>0</v>
      </c>
      <c r="H6" s="345">
        <f t="shared" si="0"/>
        <v>0</v>
      </c>
      <c r="I6" s="345">
        <f t="shared" si="0"/>
        <v>0</v>
      </c>
      <c r="J6" s="345">
        <f t="shared" si="0"/>
        <v>0</v>
      </c>
      <c r="K6" s="345">
        <f t="shared" si="0"/>
        <v>0</v>
      </c>
      <c r="L6" s="345">
        <f t="shared" si="0"/>
        <v>0</v>
      </c>
    </row>
    <row r="7" spans="1:29" s="133" customFormat="1" ht="12.75">
      <c r="A7" s="261"/>
      <c r="B7" s="343"/>
      <c r="C7" s="343"/>
      <c r="D7" s="343"/>
      <c r="E7" s="343"/>
      <c r="F7" s="343"/>
      <c r="G7" s="343"/>
      <c r="H7" s="343"/>
      <c r="I7" s="343"/>
      <c r="J7" s="343"/>
      <c r="K7" s="343"/>
      <c r="L7" s="343"/>
    </row>
    <row r="8" spans="1:29" s="133" customFormat="1" ht="12.75">
      <c r="A8" s="261" t="s">
        <v>6</v>
      </c>
      <c r="B8" s="343">
        <f>'C1c - Baseline D&amp;I HWSWServ'!DK112</f>
        <v>0</v>
      </c>
      <c r="C8" s="343">
        <f>'C1c - Baseline D&amp;I HWSWServ'!DL112</f>
        <v>0</v>
      </c>
      <c r="D8" s="343">
        <f>'C1c - Baseline D&amp;I HWSWServ'!DM112</f>
        <v>0</v>
      </c>
      <c r="E8" s="343">
        <f>'C1c - Baseline D&amp;I HWSWServ'!DN112</f>
        <v>0</v>
      </c>
      <c r="F8" s="343">
        <f>'C1c - Baseline D&amp;I HWSWServ'!DO112</f>
        <v>0</v>
      </c>
      <c r="G8" s="343">
        <f>'C1c - Baseline D&amp;I HWSWServ'!DP112</f>
        <v>0</v>
      </c>
      <c r="H8" s="343">
        <f>'C1c - Baseline D&amp;I HWSWServ'!DQ112</f>
        <v>0</v>
      </c>
      <c r="I8" s="343">
        <f>'C1c - Baseline D&amp;I HWSWServ'!DR112</f>
        <v>0</v>
      </c>
      <c r="J8" s="343">
        <f>'C1c - Baseline D&amp;I HWSWServ'!DS112</f>
        <v>0</v>
      </c>
      <c r="K8" s="343">
        <f>'C1c - Baseline D&amp;I HWSWServ'!DT112</f>
        <v>0</v>
      </c>
      <c r="L8" s="343">
        <f>'C1c - Baseline D&amp;I HWSWServ'!DU112</f>
        <v>0</v>
      </c>
    </row>
    <row r="9" spans="1:29" s="133" customFormat="1" ht="12.75">
      <c r="A9" s="261" t="s">
        <v>132</v>
      </c>
      <c r="B9" s="343">
        <f>'C1d - Baseline D&amp;I HWSW Maint'!DL108</f>
        <v>0</v>
      </c>
      <c r="C9" s="343">
        <f>'C1d - Baseline D&amp;I HWSW Maint'!DM108</f>
        <v>0</v>
      </c>
      <c r="D9" s="343">
        <f>'C1d - Baseline D&amp;I HWSW Maint'!DN108</f>
        <v>0</v>
      </c>
      <c r="E9" s="343">
        <f>'C1d - Baseline D&amp;I HWSW Maint'!DO108</f>
        <v>0</v>
      </c>
      <c r="F9" s="343">
        <f>'C1d - Baseline D&amp;I HWSW Maint'!DP108</f>
        <v>0</v>
      </c>
      <c r="G9" s="343">
        <f>'C1d - Baseline D&amp;I HWSW Maint'!DQ108</f>
        <v>0</v>
      </c>
      <c r="H9" s="343">
        <f>'C1d - Baseline D&amp;I HWSW Maint'!DR108</f>
        <v>0</v>
      </c>
      <c r="I9" s="343">
        <f>'C1d - Baseline D&amp;I HWSW Maint'!DS108</f>
        <v>0</v>
      </c>
      <c r="J9" s="343">
        <f>'C1d - Baseline D&amp;I HWSW Maint'!DT108</f>
        <v>0</v>
      </c>
      <c r="K9" s="343">
        <f>'C1d - Baseline D&amp;I HWSW Maint'!DU108</f>
        <v>0</v>
      </c>
      <c r="L9" s="343">
        <f>'C1d - Baseline D&amp;I HWSW Maint'!DV108</f>
        <v>0</v>
      </c>
    </row>
    <row r="10" spans="1:29" s="133" customFormat="1" ht="12.75">
      <c r="A10" s="344" t="s">
        <v>185</v>
      </c>
      <c r="B10" s="345">
        <f>SUM(B8:B9)</f>
        <v>0</v>
      </c>
      <c r="C10" s="345">
        <f t="shared" ref="C10:L10" si="1">SUM(C8:C9)</f>
        <v>0</v>
      </c>
      <c r="D10" s="345">
        <f t="shared" si="1"/>
        <v>0</v>
      </c>
      <c r="E10" s="345">
        <f t="shared" si="1"/>
        <v>0</v>
      </c>
      <c r="F10" s="345">
        <f t="shared" si="1"/>
        <v>0</v>
      </c>
      <c r="G10" s="345">
        <f t="shared" si="1"/>
        <v>0</v>
      </c>
      <c r="H10" s="345">
        <f t="shared" si="1"/>
        <v>0</v>
      </c>
      <c r="I10" s="345">
        <f t="shared" si="1"/>
        <v>0</v>
      </c>
      <c r="J10" s="345">
        <f t="shared" si="1"/>
        <v>0</v>
      </c>
      <c r="K10" s="345">
        <f t="shared" si="1"/>
        <v>0</v>
      </c>
      <c r="L10" s="345">
        <f t="shared" si="1"/>
        <v>0</v>
      </c>
    </row>
    <row r="11" spans="1:29" s="133" customFormat="1" ht="12.75">
      <c r="A11" s="346"/>
      <c r="B11" s="343"/>
      <c r="C11" s="343"/>
      <c r="D11" s="343"/>
      <c r="E11" s="343"/>
      <c r="F11" s="343"/>
      <c r="G11" s="343"/>
      <c r="H11" s="343"/>
      <c r="I11" s="343"/>
      <c r="J11" s="343"/>
      <c r="K11" s="343"/>
      <c r="L11" s="343"/>
    </row>
    <row r="12" spans="1:29" s="133" customFormat="1" ht="12.75">
      <c r="A12" s="261" t="s">
        <v>414</v>
      </c>
      <c r="B12" s="343">
        <f>'C1c - Baseline D&amp;I HWSWServ'!DK113</f>
        <v>0</v>
      </c>
      <c r="C12" s="343">
        <f>'C1c - Baseline D&amp;I HWSWServ'!DL113</f>
        <v>0</v>
      </c>
      <c r="D12" s="343">
        <f>'C1c - Baseline D&amp;I HWSWServ'!DM113</f>
        <v>0</v>
      </c>
      <c r="E12" s="343">
        <f>'C1c - Baseline D&amp;I HWSWServ'!DN113</f>
        <v>0</v>
      </c>
      <c r="F12" s="343">
        <f>'C1c - Baseline D&amp;I HWSWServ'!DO113</f>
        <v>0</v>
      </c>
      <c r="G12" s="343">
        <f>'C1c - Baseline D&amp;I HWSWServ'!DP113</f>
        <v>0</v>
      </c>
      <c r="H12" s="343">
        <f>'C1c - Baseline D&amp;I HWSWServ'!DQ113</f>
        <v>0</v>
      </c>
      <c r="I12" s="343">
        <f>'C1c - Baseline D&amp;I HWSWServ'!DR113</f>
        <v>0</v>
      </c>
      <c r="J12" s="343">
        <f>'C1c - Baseline D&amp;I HWSWServ'!DS113</f>
        <v>0</v>
      </c>
      <c r="K12" s="343">
        <f>'C1c - Baseline D&amp;I HWSWServ'!DT113</f>
        <v>0</v>
      </c>
      <c r="L12" s="343">
        <f>'C1c - Baseline D&amp;I HWSWServ'!DU108</f>
        <v>0</v>
      </c>
    </row>
    <row r="13" spans="1:29" s="133" customFormat="1" ht="12.75">
      <c r="A13" s="344" t="s">
        <v>397</v>
      </c>
      <c r="B13" s="345">
        <f t="shared" ref="B13:L13" si="2">SUM(B12:B12)</f>
        <v>0</v>
      </c>
      <c r="C13" s="345">
        <f t="shared" si="2"/>
        <v>0</v>
      </c>
      <c r="D13" s="345">
        <f t="shared" si="2"/>
        <v>0</v>
      </c>
      <c r="E13" s="345">
        <f t="shared" si="2"/>
        <v>0</v>
      </c>
      <c r="F13" s="345">
        <f t="shared" si="2"/>
        <v>0</v>
      </c>
      <c r="G13" s="345">
        <f t="shared" si="2"/>
        <v>0</v>
      </c>
      <c r="H13" s="345">
        <f t="shared" si="2"/>
        <v>0</v>
      </c>
      <c r="I13" s="345">
        <f t="shared" si="2"/>
        <v>0</v>
      </c>
      <c r="J13" s="345">
        <f t="shared" si="2"/>
        <v>0</v>
      </c>
      <c r="K13" s="345">
        <f t="shared" si="2"/>
        <v>0</v>
      </c>
      <c r="L13" s="345">
        <f t="shared" si="2"/>
        <v>0</v>
      </c>
    </row>
    <row r="14" spans="1:29" s="133" customFormat="1" ht="12.75">
      <c r="A14" s="134" t="s">
        <v>67</v>
      </c>
      <c r="B14" s="347">
        <f t="shared" ref="B14:L14" si="3">SUM(B6,B10,B13)</f>
        <v>0</v>
      </c>
      <c r="C14" s="347">
        <f t="shared" si="3"/>
        <v>0</v>
      </c>
      <c r="D14" s="347">
        <f t="shared" si="3"/>
        <v>0</v>
      </c>
      <c r="E14" s="347">
        <f t="shared" si="3"/>
        <v>0</v>
      </c>
      <c r="F14" s="347">
        <f t="shared" si="3"/>
        <v>0</v>
      </c>
      <c r="G14" s="347">
        <f t="shared" si="3"/>
        <v>0</v>
      </c>
      <c r="H14" s="347">
        <f t="shared" si="3"/>
        <v>0</v>
      </c>
      <c r="I14" s="347">
        <f t="shared" si="3"/>
        <v>0</v>
      </c>
      <c r="J14" s="347">
        <f t="shared" si="3"/>
        <v>0</v>
      </c>
      <c r="K14" s="347">
        <f t="shared" si="3"/>
        <v>0</v>
      </c>
      <c r="L14" s="347">
        <f t="shared" si="3"/>
        <v>0</v>
      </c>
    </row>
    <row r="15" spans="1:29" s="135" customFormat="1" ht="12.75">
      <c r="A15" s="348"/>
      <c r="B15" s="349"/>
      <c r="C15" s="349"/>
      <c r="D15" s="349"/>
      <c r="E15" s="349"/>
      <c r="F15" s="349"/>
      <c r="G15" s="349"/>
      <c r="H15" s="349"/>
      <c r="I15" s="349"/>
      <c r="J15" s="349"/>
      <c r="K15" s="349"/>
      <c r="L15" s="349"/>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s="133" customFormat="1" ht="12.75">
      <c r="A17" s="261" t="s">
        <v>5</v>
      </c>
      <c r="B17" s="343">
        <f>'D1b - Baseline O&amp;M HWSWServ'!DK111</f>
        <v>0</v>
      </c>
      <c r="C17" s="343">
        <f>'D1b - Baseline O&amp;M HWSWServ'!DL111</f>
        <v>0</v>
      </c>
      <c r="D17" s="343">
        <f>'D1b - Baseline O&amp;M HWSWServ'!DM111</f>
        <v>0</v>
      </c>
      <c r="E17" s="343">
        <f>'D1b - Baseline O&amp;M HWSWServ'!DN111</f>
        <v>0</v>
      </c>
      <c r="F17" s="343">
        <f>'D1b - Baseline O&amp;M HWSWServ'!DO111</f>
        <v>0</v>
      </c>
      <c r="G17" s="343">
        <f>'D1b - Baseline O&amp;M HWSWServ'!DP111</f>
        <v>0</v>
      </c>
      <c r="H17" s="343">
        <f>'D1b - Baseline O&amp;M HWSWServ'!DQ111</f>
        <v>0</v>
      </c>
      <c r="I17" s="343">
        <f>'D1b - Baseline O&amp;M HWSWServ'!DR111</f>
        <v>0</v>
      </c>
      <c r="J17" s="343">
        <f>'D1b - Baseline O&amp;M HWSWServ'!DS111</f>
        <v>0</v>
      </c>
      <c r="K17" s="343">
        <f>'D1b - Baseline O&amp;M HWSWServ'!DT111</f>
        <v>0</v>
      </c>
      <c r="L17" s="343">
        <f>'D1b - Baseline O&amp;M HWSWServ'!DU111</f>
        <v>0</v>
      </c>
    </row>
    <row r="18" spans="1:12" s="133" customFormat="1" ht="12.75">
      <c r="A18" s="261" t="s">
        <v>131</v>
      </c>
      <c r="B18" s="343">
        <f>'D1c - Baseline O&amp;M HWSW Maint'!DL107</f>
        <v>0</v>
      </c>
      <c r="C18" s="343">
        <f>'D1c - Baseline O&amp;M HWSW Maint'!DM107</f>
        <v>0</v>
      </c>
      <c r="D18" s="343">
        <f>'D1c - Baseline O&amp;M HWSW Maint'!DN107</f>
        <v>0</v>
      </c>
      <c r="E18" s="343">
        <f>'D1c - Baseline O&amp;M HWSW Maint'!DO107</f>
        <v>0</v>
      </c>
      <c r="F18" s="343">
        <f>'D1c - Baseline O&amp;M HWSW Maint'!DP107</f>
        <v>0</v>
      </c>
      <c r="G18" s="343">
        <f>'D1c - Baseline O&amp;M HWSW Maint'!DQ107</f>
        <v>0</v>
      </c>
      <c r="H18" s="343">
        <f>'D1c - Baseline O&amp;M HWSW Maint'!DR107</f>
        <v>0</v>
      </c>
      <c r="I18" s="343">
        <f>'D1c - Baseline O&amp;M HWSW Maint'!DS107</f>
        <v>0</v>
      </c>
      <c r="J18" s="343">
        <f>'D1c - Baseline O&amp;M HWSW Maint'!DT107</f>
        <v>0</v>
      </c>
      <c r="K18" s="343">
        <f>'D1c - Baseline O&amp;M HWSW Maint'!DU107</f>
        <v>0</v>
      </c>
      <c r="L18" s="343">
        <f>'D1c - Baseline O&amp;M HWSW Maint'!DV107</f>
        <v>0</v>
      </c>
    </row>
    <row r="19" spans="1:12" s="133" customFormat="1" ht="12.75">
      <c r="A19" s="344" t="s">
        <v>184</v>
      </c>
      <c r="B19" s="345">
        <f>SUM(B17:B18)</f>
        <v>0</v>
      </c>
      <c r="C19" s="345">
        <f t="shared" ref="C19:L19" si="4">SUM(C17:C18)</f>
        <v>0</v>
      </c>
      <c r="D19" s="345">
        <f t="shared" si="4"/>
        <v>0</v>
      </c>
      <c r="E19" s="345">
        <f t="shared" si="4"/>
        <v>0</v>
      </c>
      <c r="F19" s="345">
        <f t="shared" si="4"/>
        <v>0</v>
      </c>
      <c r="G19" s="345">
        <f t="shared" si="4"/>
        <v>0</v>
      </c>
      <c r="H19" s="345">
        <f t="shared" si="4"/>
        <v>0</v>
      </c>
      <c r="I19" s="345">
        <f t="shared" si="4"/>
        <v>0</v>
      </c>
      <c r="J19" s="345">
        <f t="shared" si="4"/>
        <v>0</v>
      </c>
      <c r="K19" s="345">
        <f t="shared" si="4"/>
        <v>0</v>
      </c>
      <c r="L19" s="345">
        <f t="shared" si="4"/>
        <v>0</v>
      </c>
    </row>
    <row r="20" spans="1:12" s="133" customFormat="1" ht="12.75">
      <c r="A20" s="261"/>
      <c r="B20" s="343"/>
      <c r="C20" s="343"/>
      <c r="D20" s="343"/>
      <c r="E20" s="343"/>
      <c r="F20" s="343"/>
      <c r="G20" s="343"/>
      <c r="H20" s="343"/>
      <c r="I20" s="343"/>
      <c r="J20" s="343"/>
      <c r="K20" s="343"/>
      <c r="L20" s="343"/>
    </row>
    <row r="21" spans="1:12" s="133" customFormat="1" ht="12.75">
      <c r="A21" s="261" t="s">
        <v>6</v>
      </c>
      <c r="B21" s="343">
        <f>'D1b - Baseline O&amp;M HWSWServ'!DK112</f>
        <v>0</v>
      </c>
      <c r="C21" s="343">
        <f>'D1b - Baseline O&amp;M HWSWServ'!DL112</f>
        <v>0</v>
      </c>
      <c r="D21" s="343">
        <f>'D1b - Baseline O&amp;M HWSWServ'!DM112</f>
        <v>0</v>
      </c>
      <c r="E21" s="343">
        <f>'D1b - Baseline O&amp;M HWSWServ'!DN112</f>
        <v>0</v>
      </c>
      <c r="F21" s="343">
        <f>'D1b - Baseline O&amp;M HWSWServ'!DO112</f>
        <v>0</v>
      </c>
      <c r="G21" s="343">
        <f>'D1b - Baseline O&amp;M HWSWServ'!DP112</f>
        <v>0</v>
      </c>
      <c r="H21" s="343">
        <f>'D1b - Baseline O&amp;M HWSWServ'!DQ112</f>
        <v>0</v>
      </c>
      <c r="I21" s="343">
        <f>'D1b - Baseline O&amp;M HWSWServ'!DR112</f>
        <v>0</v>
      </c>
      <c r="J21" s="343">
        <f>'D1b - Baseline O&amp;M HWSWServ'!DS112</f>
        <v>0</v>
      </c>
      <c r="K21" s="343">
        <f>'D1b - Baseline O&amp;M HWSWServ'!DT112</f>
        <v>0</v>
      </c>
      <c r="L21" s="343">
        <f>'D1b - Baseline O&amp;M HWSWServ'!DU112</f>
        <v>0</v>
      </c>
    </row>
    <row r="22" spans="1:12" s="133" customFormat="1" ht="12.75">
      <c r="A22" s="261" t="s">
        <v>132</v>
      </c>
      <c r="B22" s="343">
        <f>'D1c - Baseline O&amp;M HWSW Maint'!DL108</f>
        <v>0</v>
      </c>
      <c r="C22" s="343">
        <f>'D1c - Baseline O&amp;M HWSW Maint'!DM108</f>
        <v>0</v>
      </c>
      <c r="D22" s="343">
        <f>'D1c - Baseline O&amp;M HWSW Maint'!DN108</f>
        <v>0</v>
      </c>
      <c r="E22" s="343">
        <f>'D1c - Baseline O&amp;M HWSW Maint'!DO108</f>
        <v>0</v>
      </c>
      <c r="F22" s="343">
        <f>'D1c - Baseline O&amp;M HWSW Maint'!DP108</f>
        <v>0</v>
      </c>
      <c r="G22" s="343">
        <f>'D1c - Baseline O&amp;M HWSW Maint'!DQ108</f>
        <v>0</v>
      </c>
      <c r="H22" s="343">
        <f>'D1c - Baseline O&amp;M HWSW Maint'!DR108</f>
        <v>0</v>
      </c>
      <c r="I22" s="343">
        <f>'D1c - Baseline O&amp;M HWSW Maint'!DS108</f>
        <v>0</v>
      </c>
      <c r="J22" s="343">
        <f>'D1c - Baseline O&amp;M HWSW Maint'!DT108</f>
        <v>0</v>
      </c>
      <c r="K22" s="343">
        <f>'D1c - Baseline O&amp;M HWSW Maint'!DU108</f>
        <v>0</v>
      </c>
      <c r="L22" s="343">
        <f>'D1c - Baseline O&amp;M HWSW Maint'!DV108</f>
        <v>0</v>
      </c>
    </row>
    <row r="23" spans="1:12" s="133" customFormat="1" ht="12.75">
      <c r="A23" s="344" t="s">
        <v>185</v>
      </c>
      <c r="B23" s="345">
        <f>SUM(B21:B22)</f>
        <v>0</v>
      </c>
      <c r="C23" s="345">
        <f t="shared" ref="C23:L23" si="5">SUM(C21:C22)</f>
        <v>0</v>
      </c>
      <c r="D23" s="345">
        <f t="shared" si="5"/>
        <v>0</v>
      </c>
      <c r="E23" s="345">
        <f t="shared" si="5"/>
        <v>0</v>
      </c>
      <c r="F23" s="345">
        <f t="shared" si="5"/>
        <v>0</v>
      </c>
      <c r="G23" s="345">
        <f t="shared" si="5"/>
        <v>0</v>
      </c>
      <c r="H23" s="345">
        <f t="shared" si="5"/>
        <v>0</v>
      </c>
      <c r="I23" s="345">
        <f t="shared" si="5"/>
        <v>0</v>
      </c>
      <c r="J23" s="345">
        <f t="shared" si="5"/>
        <v>0</v>
      </c>
      <c r="K23" s="345">
        <f t="shared" si="5"/>
        <v>0</v>
      </c>
      <c r="L23" s="345">
        <f t="shared" si="5"/>
        <v>0</v>
      </c>
    </row>
    <row r="24" spans="1:12" s="133" customFormat="1" ht="12.75">
      <c r="A24" s="346"/>
      <c r="B24" s="343"/>
      <c r="C24" s="343"/>
      <c r="D24" s="343"/>
      <c r="E24" s="343"/>
      <c r="F24" s="343"/>
      <c r="G24" s="343"/>
      <c r="H24" s="343"/>
      <c r="I24" s="343"/>
      <c r="J24" s="343"/>
      <c r="K24" s="343"/>
      <c r="L24" s="343"/>
    </row>
    <row r="25" spans="1:12" s="133" customFormat="1" ht="12.75">
      <c r="A25" s="261" t="s">
        <v>414</v>
      </c>
      <c r="B25" s="343">
        <f>'D1b - Baseline O&amp;M HWSWServ'!DK113</f>
        <v>0</v>
      </c>
      <c r="C25" s="343">
        <f>'D1b - Baseline O&amp;M HWSWServ'!DL113</f>
        <v>0</v>
      </c>
      <c r="D25" s="343">
        <f>'D1b - Baseline O&amp;M HWSWServ'!DM113</f>
        <v>0</v>
      </c>
      <c r="E25" s="343">
        <f>'D1b - Baseline O&amp;M HWSWServ'!DN113</f>
        <v>0</v>
      </c>
      <c r="F25" s="343">
        <f>'D1b - Baseline O&amp;M HWSWServ'!DO113</f>
        <v>0</v>
      </c>
      <c r="G25" s="343">
        <f>'D1b - Baseline O&amp;M HWSWServ'!DP113</f>
        <v>0</v>
      </c>
      <c r="H25" s="343">
        <f>'D1b - Baseline O&amp;M HWSWServ'!DQ113</f>
        <v>0</v>
      </c>
      <c r="I25" s="343">
        <f>'D1b - Baseline O&amp;M HWSWServ'!DR113</f>
        <v>0</v>
      </c>
      <c r="J25" s="343">
        <f>'D1b - Baseline O&amp;M HWSWServ'!DS113</f>
        <v>0</v>
      </c>
      <c r="K25" s="343">
        <f>'D1b - Baseline O&amp;M HWSWServ'!DT113</f>
        <v>0</v>
      </c>
      <c r="L25" s="343">
        <f>'D1b - Baseline O&amp;M HWSWServ'!DU113</f>
        <v>0</v>
      </c>
    </row>
    <row r="26" spans="1:12" s="133" customFormat="1" ht="12.75">
      <c r="A26" s="344" t="s">
        <v>397</v>
      </c>
      <c r="B26" s="345">
        <f>SUM(B25)</f>
        <v>0</v>
      </c>
      <c r="C26" s="345">
        <f t="shared" ref="C26:L26" si="6">SUM(C25)</f>
        <v>0</v>
      </c>
      <c r="D26" s="345">
        <f t="shared" si="6"/>
        <v>0</v>
      </c>
      <c r="E26" s="345">
        <f t="shared" si="6"/>
        <v>0</v>
      </c>
      <c r="F26" s="345">
        <f t="shared" si="6"/>
        <v>0</v>
      </c>
      <c r="G26" s="345">
        <f t="shared" si="6"/>
        <v>0</v>
      </c>
      <c r="H26" s="345">
        <f t="shared" si="6"/>
        <v>0</v>
      </c>
      <c r="I26" s="345">
        <f t="shared" si="6"/>
        <v>0</v>
      </c>
      <c r="J26" s="345">
        <f t="shared" si="6"/>
        <v>0</v>
      </c>
      <c r="K26" s="345">
        <f t="shared" si="6"/>
        <v>0</v>
      </c>
      <c r="L26" s="345">
        <f t="shared" si="6"/>
        <v>0</v>
      </c>
    </row>
    <row r="27" spans="1:12" s="133" customFormat="1" ht="12.75">
      <c r="A27" s="134" t="s">
        <v>67</v>
      </c>
      <c r="B27" s="347">
        <f t="shared" ref="B27:L27" si="7">SUM(B19,B23,B26)</f>
        <v>0</v>
      </c>
      <c r="C27" s="347">
        <f t="shared" si="7"/>
        <v>0</v>
      </c>
      <c r="D27" s="347">
        <f t="shared" si="7"/>
        <v>0</v>
      </c>
      <c r="E27" s="347">
        <f t="shared" si="7"/>
        <v>0</v>
      </c>
      <c r="F27" s="347">
        <f t="shared" si="7"/>
        <v>0</v>
      </c>
      <c r="G27" s="347">
        <f t="shared" si="7"/>
        <v>0</v>
      </c>
      <c r="H27" s="347">
        <f t="shared" si="7"/>
        <v>0</v>
      </c>
      <c r="I27" s="347">
        <f t="shared" si="7"/>
        <v>0</v>
      </c>
      <c r="J27" s="347">
        <f t="shared" si="7"/>
        <v>0</v>
      </c>
      <c r="K27" s="347">
        <f t="shared" si="7"/>
        <v>0</v>
      </c>
      <c r="L27" s="347">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&amp;"Arial,Regular"&amp;10Baseline System Hardware, Software, and Services Summary</oddHeader>
    <oddFooter>&amp;L&amp;"Arial,Regular"&amp;10Addendum 3 - February 17, 2012&amp;R&amp;"Arial,Regular"&amp;10Page  A8-&amp;P</oddFooter>
  </headerFooter>
  <legacyDrawing r:id="rId2"/>
</worksheet>
</file>

<file path=xl/worksheets/sheet6.xml><?xml version="1.0" encoding="utf-8"?>
<worksheet xmlns="http://schemas.openxmlformats.org/spreadsheetml/2006/main" xmlns:r="http://schemas.openxmlformats.org/officeDocument/2006/relationships">
  <dimension ref="A1:AE179"/>
  <sheetViews>
    <sheetView zoomScale="90" zoomScaleNormal="90" workbookViewId="0">
      <pane xSplit="3" ySplit="2" topLeftCell="D3" activePane="bottomRight" state="frozen"/>
      <selection activeCell="C15" sqref="C15"/>
      <selection pane="topRight" activeCell="C15" sqref="C15"/>
      <selection pane="bottomLeft" activeCell="C15" sqref="C15"/>
      <selection pane="bottomRight" activeCell="B2" sqref="B2"/>
    </sheetView>
  </sheetViews>
  <sheetFormatPr defaultColWidth="9.140625" defaultRowHeight="12.75"/>
  <cols>
    <col min="1" max="1" width="8.28515625" style="12" customWidth="1"/>
    <col min="2" max="2" width="7.140625" style="12" customWidth="1"/>
    <col min="3" max="3" width="54.7109375" style="2" customWidth="1"/>
    <col min="4" max="4" width="11.140625" style="2" customWidth="1"/>
    <col min="5" max="9" width="10.7109375" style="2" customWidth="1"/>
    <col min="10" max="10" width="12.28515625" style="2" customWidth="1"/>
    <col min="11" max="12" width="10.7109375" style="2" customWidth="1"/>
    <col min="13" max="14" width="11.28515625" style="2" customWidth="1"/>
    <col min="15" max="15" width="11.28515625" style="12" customWidth="1"/>
    <col min="16" max="16" width="13.140625" style="2" customWidth="1"/>
    <col min="17" max="22" width="12.7109375" style="2" customWidth="1"/>
    <col min="23" max="23" width="15.5703125" style="2" customWidth="1"/>
    <col min="24" max="29" width="12.7109375" style="2" customWidth="1"/>
    <col min="30" max="30" width="12.85546875" style="2" customWidth="1"/>
    <col min="31" max="31" width="16" style="2" customWidth="1"/>
    <col min="32" max="16384" width="9.140625" style="2"/>
  </cols>
  <sheetData>
    <row r="1" spans="1:31" ht="24" customHeight="1">
      <c r="A1" s="125" t="s">
        <v>13</v>
      </c>
      <c r="B1" s="378"/>
      <c r="C1" s="126"/>
      <c r="D1" s="126"/>
      <c r="E1" s="126"/>
      <c r="F1" s="126"/>
      <c r="G1" s="126"/>
      <c r="H1" s="126"/>
      <c r="I1" s="126"/>
      <c r="J1" s="126"/>
      <c r="K1" s="126"/>
      <c r="L1" s="126"/>
      <c r="M1" s="126"/>
      <c r="N1" s="126"/>
      <c r="O1" s="281"/>
      <c r="P1" s="126"/>
      <c r="Q1" s="397" t="s">
        <v>182</v>
      </c>
      <c r="R1" s="398"/>
      <c r="S1" s="398"/>
      <c r="T1" s="398"/>
      <c r="U1" s="398"/>
      <c r="V1" s="398"/>
      <c r="W1" s="399"/>
      <c r="X1" s="397" t="s">
        <v>183</v>
      </c>
      <c r="Y1" s="398"/>
      <c r="Z1" s="398"/>
      <c r="AA1" s="398"/>
      <c r="AB1" s="398"/>
      <c r="AC1" s="398"/>
      <c r="AD1" s="399"/>
      <c r="AE1" s="401" t="s">
        <v>89</v>
      </c>
    </row>
    <row r="2" spans="1:31" s="191" customFormat="1" ht="67.5" customHeight="1">
      <c r="A2" s="124" t="s">
        <v>86</v>
      </c>
      <c r="B2" s="124" t="s">
        <v>575</v>
      </c>
      <c r="C2" s="124" t="s">
        <v>71</v>
      </c>
      <c r="D2" s="124" t="s">
        <v>1</v>
      </c>
      <c r="E2" s="124" t="s">
        <v>2</v>
      </c>
      <c r="F2" s="124" t="s">
        <v>90</v>
      </c>
      <c r="G2" s="124" t="s">
        <v>54</v>
      </c>
      <c r="H2" s="124" t="s">
        <v>3</v>
      </c>
      <c r="I2" s="124" t="s">
        <v>91</v>
      </c>
      <c r="J2" s="124" t="s">
        <v>55</v>
      </c>
      <c r="K2" s="124" t="s">
        <v>56</v>
      </c>
      <c r="L2" s="124" t="s">
        <v>57</v>
      </c>
      <c r="M2" s="124" t="s">
        <v>58</v>
      </c>
      <c r="N2" s="124" t="s">
        <v>174</v>
      </c>
      <c r="O2" s="124" t="s">
        <v>70</v>
      </c>
      <c r="P2" s="124" t="s">
        <v>365</v>
      </c>
      <c r="Q2" s="124" t="s">
        <v>59</v>
      </c>
      <c r="R2" s="124" t="s">
        <v>60</v>
      </c>
      <c r="S2" s="124" t="s">
        <v>61</v>
      </c>
      <c r="T2" s="124" t="s">
        <v>62</v>
      </c>
      <c r="U2" s="124" t="s">
        <v>63</v>
      </c>
      <c r="V2" s="124" t="s">
        <v>64</v>
      </c>
      <c r="W2" s="124" t="s">
        <v>87</v>
      </c>
      <c r="X2" s="124" t="s">
        <v>59</v>
      </c>
      <c r="Y2" s="124" t="s">
        <v>60</v>
      </c>
      <c r="Z2" s="124" t="s">
        <v>61</v>
      </c>
      <c r="AA2" s="124" t="s">
        <v>62</v>
      </c>
      <c r="AB2" s="124" t="s">
        <v>63</v>
      </c>
      <c r="AC2" s="124" t="s">
        <v>64</v>
      </c>
      <c r="AD2" s="124" t="s">
        <v>88</v>
      </c>
      <c r="AE2" s="402"/>
    </row>
    <row r="3" spans="1:31" s="153" customFormat="1" ht="18">
      <c r="A3" s="154" t="s">
        <v>394</v>
      </c>
      <c r="B3" s="154"/>
      <c r="C3" s="155"/>
      <c r="D3" s="156"/>
      <c r="E3" s="157"/>
      <c r="F3" s="156"/>
      <c r="G3" s="156"/>
      <c r="H3" s="156"/>
      <c r="I3" s="156"/>
      <c r="J3" s="158"/>
      <c r="K3" s="159"/>
      <c r="L3" s="158"/>
      <c r="M3" s="158"/>
      <c r="N3" s="156"/>
      <c r="O3" s="168"/>
      <c r="P3" s="156"/>
      <c r="Q3" s="158"/>
      <c r="R3" s="158"/>
      <c r="S3" s="158"/>
      <c r="T3" s="158"/>
      <c r="U3" s="158"/>
      <c r="V3" s="158"/>
      <c r="W3" s="158"/>
      <c r="X3" s="158"/>
      <c r="Y3" s="158"/>
      <c r="Z3" s="158"/>
      <c r="AA3" s="158"/>
      <c r="AB3" s="158"/>
      <c r="AC3" s="158"/>
      <c r="AD3" s="158"/>
      <c r="AE3" s="158"/>
    </row>
    <row r="4" spans="1:31" s="85" customFormat="1">
      <c r="A4" s="17" t="s">
        <v>20</v>
      </c>
      <c r="B4" s="17"/>
      <c r="C4" s="17"/>
      <c r="D4" s="17"/>
      <c r="E4" s="17"/>
      <c r="F4" s="17"/>
      <c r="G4" s="17"/>
      <c r="H4" s="17"/>
      <c r="I4" s="17"/>
      <c r="J4" s="17"/>
      <c r="K4" s="17"/>
      <c r="L4" s="17"/>
      <c r="M4" s="17"/>
      <c r="N4" s="84"/>
      <c r="O4" s="169"/>
      <c r="P4" s="138"/>
      <c r="Q4" s="112">
        <v>40725</v>
      </c>
      <c r="R4" s="112">
        <v>41091</v>
      </c>
      <c r="S4" s="112">
        <v>41456</v>
      </c>
      <c r="T4" s="112">
        <v>41821</v>
      </c>
      <c r="U4" s="112">
        <v>42186</v>
      </c>
      <c r="V4" s="112">
        <v>42552</v>
      </c>
      <c r="W4" s="84"/>
      <c r="X4" s="112">
        <v>40725</v>
      </c>
      <c r="Y4" s="112">
        <v>41091</v>
      </c>
      <c r="Z4" s="112">
        <v>41456</v>
      </c>
      <c r="AA4" s="112">
        <v>41821</v>
      </c>
      <c r="AB4" s="112">
        <v>42186</v>
      </c>
      <c r="AC4" s="112">
        <v>42552</v>
      </c>
      <c r="AD4" s="84"/>
      <c r="AE4" s="84"/>
    </row>
    <row r="5" spans="1:31" s="85" customFormat="1">
      <c r="A5" s="86" t="s">
        <v>21</v>
      </c>
      <c r="B5" s="86"/>
      <c r="C5" s="13"/>
      <c r="D5" s="87"/>
      <c r="E5" s="87"/>
      <c r="F5" s="87"/>
      <c r="G5" s="87"/>
      <c r="H5" s="87"/>
      <c r="I5" s="87"/>
      <c r="J5" s="87"/>
      <c r="K5" s="87"/>
      <c r="L5" s="87"/>
      <c r="M5" s="87"/>
      <c r="N5" s="87"/>
      <c r="O5" s="170"/>
      <c r="P5" s="87"/>
      <c r="Q5" s="113">
        <v>41090</v>
      </c>
      <c r="R5" s="113">
        <v>41455</v>
      </c>
      <c r="S5" s="113">
        <v>41820</v>
      </c>
      <c r="T5" s="113">
        <v>42185</v>
      </c>
      <c r="U5" s="113">
        <v>42551</v>
      </c>
      <c r="V5" s="113">
        <v>42916</v>
      </c>
      <c r="W5" s="87"/>
      <c r="X5" s="113">
        <v>41090</v>
      </c>
      <c r="Y5" s="113">
        <v>41455</v>
      </c>
      <c r="Z5" s="113">
        <v>41820</v>
      </c>
      <c r="AA5" s="113">
        <v>42185</v>
      </c>
      <c r="AB5" s="113">
        <v>42551</v>
      </c>
      <c r="AC5" s="113">
        <v>42916</v>
      </c>
      <c r="AD5" s="87"/>
      <c r="AE5" s="87"/>
    </row>
    <row r="6" spans="1:31" s="85" customFormat="1">
      <c r="A6" s="88">
        <v>1</v>
      </c>
      <c r="B6" s="88" t="s">
        <v>576</v>
      </c>
      <c r="C6" s="11" t="s">
        <v>14</v>
      </c>
      <c r="D6" s="89"/>
      <c r="E6" s="16"/>
      <c r="F6" s="12"/>
      <c r="G6" s="16"/>
      <c r="H6" s="16"/>
      <c r="I6" s="16"/>
      <c r="J6" s="45"/>
      <c r="K6" s="67">
        <v>0.1</v>
      </c>
      <c r="L6" s="44">
        <f>J6*K6</f>
        <v>0</v>
      </c>
      <c r="M6" s="44">
        <f>J6-L6</f>
        <v>0</v>
      </c>
      <c r="N6" s="91" t="s">
        <v>355</v>
      </c>
      <c r="O6" s="165">
        <f t="shared" ref="O6:O13" si="0">$O$135</f>
        <v>0</v>
      </c>
      <c r="P6" s="162">
        <f>L6</f>
        <v>0</v>
      </c>
      <c r="Q6" s="111">
        <f>IF(AND($I6&gt;=Q$4,$I6&lt;=Q$5),$M6,0)</f>
        <v>0</v>
      </c>
      <c r="R6" s="111">
        <f t="shared" ref="Q6:V13" si="1">IF(AND($I6&gt;=R$4,$I6&lt;=R$5),$M6,0)</f>
        <v>0</v>
      </c>
      <c r="S6" s="111">
        <f t="shared" si="1"/>
        <v>0</v>
      </c>
      <c r="T6" s="111">
        <f t="shared" si="1"/>
        <v>0</v>
      </c>
      <c r="U6" s="111">
        <f t="shared" si="1"/>
        <v>0</v>
      </c>
      <c r="V6" s="111">
        <f t="shared" si="1"/>
        <v>0</v>
      </c>
      <c r="W6" s="90">
        <f>SUM(Q6:V6)</f>
        <v>0</v>
      </c>
      <c r="X6" s="44">
        <f t="shared" ref="X6:AC13" si="2">IF(AND($O6&gt;=X$4,$O6&lt;=X$5),$P6,0)</f>
        <v>0</v>
      </c>
      <c r="Y6" s="44">
        <f t="shared" si="2"/>
        <v>0</v>
      </c>
      <c r="Z6" s="44">
        <f t="shared" si="2"/>
        <v>0</v>
      </c>
      <c r="AA6" s="44">
        <f t="shared" si="2"/>
        <v>0</v>
      </c>
      <c r="AB6" s="44">
        <f t="shared" si="2"/>
        <v>0</v>
      </c>
      <c r="AC6" s="44">
        <f t="shared" si="2"/>
        <v>0</v>
      </c>
      <c r="AD6" s="90">
        <f>SUM(X6:AC6)</f>
        <v>0</v>
      </c>
      <c r="AE6" s="90">
        <f>SUM(W6,AD6)</f>
        <v>0</v>
      </c>
    </row>
    <row r="7" spans="1:31" s="85" customFormat="1">
      <c r="A7" s="91">
        <v>2</v>
      </c>
      <c r="B7" s="91" t="s">
        <v>577</v>
      </c>
      <c r="C7" s="11" t="s">
        <v>15</v>
      </c>
      <c r="H7" s="92"/>
      <c r="I7" s="110"/>
      <c r="J7" s="93"/>
      <c r="K7" s="94">
        <f>$K$6</f>
        <v>0.1</v>
      </c>
      <c r="L7" s="90">
        <f t="shared" ref="L7:L13" si="3">J7*K7</f>
        <v>0</v>
      </c>
      <c r="M7" s="90">
        <f t="shared" ref="M7:M13" si="4">J7-L7</f>
        <v>0</v>
      </c>
      <c r="N7" s="91" t="s">
        <v>355</v>
      </c>
      <c r="O7" s="165">
        <f t="shared" si="0"/>
        <v>0</v>
      </c>
      <c r="P7" s="162">
        <f t="shared" ref="P7:P13" si="5">L7</f>
        <v>0</v>
      </c>
      <c r="Q7" s="111">
        <f t="shared" si="1"/>
        <v>0</v>
      </c>
      <c r="R7" s="111">
        <f t="shared" si="1"/>
        <v>0</v>
      </c>
      <c r="S7" s="111">
        <f t="shared" si="1"/>
        <v>0</v>
      </c>
      <c r="T7" s="111">
        <f t="shared" si="1"/>
        <v>0</v>
      </c>
      <c r="U7" s="111">
        <f t="shared" si="1"/>
        <v>0</v>
      </c>
      <c r="V7" s="111">
        <f t="shared" si="1"/>
        <v>0</v>
      </c>
      <c r="W7" s="90">
        <f t="shared" ref="W7:W13" si="6">SUM(Q7:V7)</f>
        <v>0</v>
      </c>
      <c r="X7" s="44">
        <f t="shared" si="2"/>
        <v>0</v>
      </c>
      <c r="Y7" s="44">
        <f t="shared" si="2"/>
        <v>0</v>
      </c>
      <c r="Z7" s="44">
        <f t="shared" si="2"/>
        <v>0</v>
      </c>
      <c r="AA7" s="44">
        <f t="shared" si="2"/>
        <v>0</v>
      </c>
      <c r="AB7" s="44">
        <f t="shared" si="2"/>
        <v>0</v>
      </c>
      <c r="AC7" s="44">
        <f t="shared" si="2"/>
        <v>0</v>
      </c>
      <c r="AD7" s="90">
        <f t="shared" ref="AD7:AD13" si="7">SUM(X7:AC7)</f>
        <v>0</v>
      </c>
      <c r="AE7" s="90">
        <f t="shared" ref="AE7:AE13" si="8">SUM(W7,AD7)</f>
        <v>0</v>
      </c>
    </row>
    <row r="8" spans="1:31" s="85" customFormat="1">
      <c r="A8" s="91">
        <v>3</v>
      </c>
      <c r="B8" s="91" t="s">
        <v>577</v>
      </c>
      <c r="C8" s="11" t="s">
        <v>16</v>
      </c>
      <c r="I8" s="92"/>
      <c r="J8" s="93"/>
      <c r="K8" s="94">
        <f t="shared" ref="K8:K13" si="9">$K$6</f>
        <v>0.1</v>
      </c>
      <c r="L8" s="90">
        <f t="shared" si="3"/>
        <v>0</v>
      </c>
      <c r="M8" s="90">
        <f t="shared" si="4"/>
        <v>0</v>
      </c>
      <c r="N8" s="91" t="s">
        <v>355</v>
      </c>
      <c r="O8" s="165">
        <f t="shared" si="0"/>
        <v>0</v>
      </c>
      <c r="P8" s="162">
        <f t="shared" si="5"/>
        <v>0</v>
      </c>
      <c r="Q8" s="111">
        <f t="shared" si="1"/>
        <v>0</v>
      </c>
      <c r="R8" s="111">
        <f t="shared" si="1"/>
        <v>0</v>
      </c>
      <c r="S8" s="111">
        <f>IF(AND($I8&gt;=S$4,$I8&lt;=S$5),$M8,0)</f>
        <v>0</v>
      </c>
      <c r="T8" s="111">
        <f t="shared" si="1"/>
        <v>0</v>
      </c>
      <c r="U8" s="111">
        <f t="shared" si="1"/>
        <v>0</v>
      </c>
      <c r="V8" s="111">
        <f t="shared" si="1"/>
        <v>0</v>
      </c>
      <c r="W8" s="90">
        <f t="shared" si="6"/>
        <v>0</v>
      </c>
      <c r="X8" s="44">
        <f t="shared" si="2"/>
        <v>0</v>
      </c>
      <c r="Y8" s="44">
        <f t="shared" si="2"/>
        <v>0</v>
      </c>
      <c r="Z8" s="44">
        <f t="shared" si="2"/>
        <v>0</v>
      </c>
      <c r="AA8" s="44">
        <f t="shared" si="2"/>
        <v>0</v>
      </c>
      <c r="AB8" s="44">
        <f t="shared" si="2"/>
        <v>0</v>
      </c>
      <c r="AC8" s="44">
        <f t="shared" si="2"/>
        <v>0</v>
      </c>
      <c r="AD8" s="90">
        <f t="shared" si="7"/>
        <v>0</v>
      </c>
      <c r="AE8" s="90">
        <f t="shared" si="8"/>
        <v>0</v>
      </c>
    </row>
    <row r="9" spans="1:31" s="85" customFormat="1">
      <c r="A9" s="91">
        <v>4</v>
      </c>
      <c r="B9" s="91" t="s">
        <v>577</v>
      </c>
      <c r="C9" s="11" t="s">
        <v>17</v>
      </c>
      <c r="J9" s="93"/>
      <c r="K9" s="94">
        <f t="shared" si="9"/>
        <v>0.1</v>
      </c>
      <c r="L9" s="90">
        <f t="shared" si="3"/>
        <v>0</v>
      </c>
      <c r="M9" s="90">
        <f t="shared" si="4"/>
        <v>0</v>
      </c>
      <c r="N9" s="91" t="s">
        <v>355</v>
      </c>
      <c r="O9" s="165">
        <f t="shared" si="0"/>
        <v>0</v>
      </c>
      <c r="P9" s="162">
        <f t="shared" si="5"/>
        <v>0</v>
      </c>
      <c r="Q9" s="111">
        <f t="shared" si="1"/>
        <v>0</v>
      </c>
      <c r="R9" s="111">
        <f t="shared" si="1"/>
        <v>0</v>
      </c>
      <c r="S9" s="111">
        <f t="shared" si="1"/>
        <v>0</v>
      </c>
      <c r="T9" s="111">
        <f t="shared" si="1"/>
        <v>0</v>
      </c>
      <c r="U9" s="111">
        <f t="shared" si="1"/>
        <v>0</v>
      </c>
      <c r="V9" s="111">
        <f t="shared" si="1"/>
        <v>0</v>
      </c>
      <c r="W9" s="90">
        <f t="shared" si="6"/>
        <v>0</v>
      </c>
      <c r="X9" s="44">
        <f t="shared" si="2"/>
        <v>0</v>
      </c>
      <c r="Y9" s="44">
        <f t="shared" si="2"/>
        <v>0</v>
      </c>
      <c r="Z9" s="44">
        <f t="shared" si="2"/>
        <v>0</v>
      </c>
      <c r="AA9" s="44">
        <f t="shared" si="2"/>
        <v>0</v>
      </c>
      <c r="AB9" s="44">
        <f t="shared" si="2"/>
        <v>0</v>
      </c>
      <c r="AC9" s="44">
        <f t="shared" si="2"/>
        <v>0</v>
      </c>
      <c r="AD9" s="90">
        <f t="shared" si="7"/>
        <v>0</v>
      </c>
      <c r="AE9" s="90">
        <f t="shared" si="8"/>
        <v>0</v>
      </c>
    </row>
    <row r="10" spans="1:31" s="85" customFormat="1">
      <c r="A10" s="91" t="s">
        <v>148</v>
      </c>
      <c r="B10" s="91" t="s">
        <v>577</v>
      </c>
      <c r="C10" s="11" t="s">
        <v>146</v>
      </c>
      <c r="J10" s="93"/>
      <c r="K10" s="94">
        <f t="shared" si="9"/>
        <v>0.1</v>
      </c>
      <c r="L10" s="90">
        <f t="shared" si="3"/>
        <v>0</v>
      </c>
      <c r="M10" s="90">
        <f t="shared" si="4"/>
        <v>0</v>
      </c>
      <c r="N10" s="91" t="s">
        <v>355</v>
      </c>
      <c r="O10" s="165">
        <f t="shared" si="0"/>
        <v>0</v>
      </c>
      <c r="P10" s="162">
        <f t="shared" si="5"/>
        <v>0</v>
      </c>
      <c r="Q10" s="111">
        <f t="shared" si="1"/>
        <v>0</v>
      </c>
      <c r="R10" s="111">
        <f t="shared" si="1"/>
        <v>0</v>
      </c>
      <c r="S10" s="111">
        <f t="shared" si="1"/>
        <v>0</v>
      </c>
      <c r="T10" s="111">
        <f t="shared" si="1"/>
        <v>0</v>
      </c>
      <c r="U10" s="111">
        <f t="shared" si="1"/>
        <v>0</v>
      </c>
      <c r="V10" s="111">
        <f t="shared" si="1"/>
        <v>0</v>
      </c>
      <c r="W10" s="90">
        <f t="shared" si="6"/>
        <v>0</v>
      </c>
      <c r="X10" s="44">
        <f t="shared" si="2"/>
        <v>0</v>
      </c>
      <c r="Y10" s="44">
        <f t="shared" si="2"/>
        <v>0</v>
      </c>
      <c r="Z10" s="44">
        <f t="shared" si="2"/>
        <v>0</v>
      </c>
      <c r="AA10" s="44">
        <f t="shared" si="2"/>
        <v>0</v>
      </c>
      <c r="AB10" s="44">
        <f t="shared" si="2"/>
        <v>0</v>
      </c>
      <c r="AC10" s="44">
        <f t="shared" si="2"/>
        <v>0</v>
      </c>
      <c r="AD10" s="90">
        <f t="shared" si="7"/>
        <v>0</v>
      </c>
      <c r="AE10" s="90">
        <f t="shared" si="8"/>
        <v>0</v>
      </c>
    </row>
    <row r="11" spans="1:31" s="85" customFormat="1">
      <c r="A11" s="91" t="s">
        <v>149</v>
      </c>
      <c r="B11" s="91" t="s">
        <v>577</v>
      </c>
      <c r="C11" s="11" t="s">
        <v>147</v>
      </c>
      <c r="J11" s="93"/>
      <c r="K11" s="94">
        <f t="shared" si="9"/>
        <v>0.1</v>
      </c>
      <c r="L11" s="90">
        <f t="shared" si="3"/>
        <v>0</v>
      </c>
      <c r="M11" s="90">
        <f t="shared" si="4"/>
        <v>0</v>
      </c>
      <c r="N11" s="91" t="s">
        <v>355</v>
      </c>
      <c r="O11" s="165">
        <f t="shared" si="0"/>
        <v>0</v>
      </c>
      <c r="P11" s="162">
        <f t="shared" si="5"/>
        <v>0</v>
      </c>
      <c r="Q11" s="111">
        <f t="shared" si="1"/>
        <v>0</v>
      </c>
      <c r="R11" s="111">
        <f t="shared" si="1"/>
        <v>0</v>
      </c>
      <c r="S11" s="111">
        <f t="shared" si="1"/>
        <v>0</v>
      </c>
      <c r="T11" s="111">
        <f t="shared" si="1"/>
        <v>0</v>
      </c>
      <c r="U11" s="111">
        <f t="shared" si="1"/>
        <v>0</v>
      </c>
      <c r="V11" s="111">
        <f t="shared" si="1"/>
        <v>0</v>
      </c>
      <c r="W11" s="90">
        <f t="shared" si="6"/>
        <v>0</v>
      </c>
      <c r="X11" s="44">
        <f t="shared" si="2"/>
        <v>0</v>
      </c>
      <c r="Y11" s="44">
        <f t="shared" si="2"/>
        <v>0</v>
      </c>
      <c r="Z11" s="44">
        <f t="shared" si="2"/>
        <v>0</v>
      </c>
      <c r="AA11" s="44">
        <f t="shared" si="2"/>
        <v>0</v>
      </c>
      <c r="AB11" s="44">
        <f t="shared" si="2"/>
        <v>0</v>
      </c>
      <c r="AC11" s="44">
        <f t="shared" si="2"/>
        <v>0</v>
      </c>
      <c r="AD11" s="90">
        <f t="shared" si="7"/>
        <v>0</v>
      </c>
      <c r="AE11" s="90">
        <f t="shared" si="8"/>
        <v>0</v>
      </c>
    </row>
    <row r="12" spans="1:31" s="85" customFormat="1">
      <c r="A12" s="91">
        <v>6</v>
      </c>
      <c r="B12" s="91" t="s">
        <v>577</v>
      </c>
      <c r="C12" s="11" t="s">
        <v>18</v>
      </c>
      <c r="J12" s="93"/>
      <c r="K12" s="94">
        <f t="shared" si="9"/>
        <v>0.1</v>
      </c>
      <c r="L12" s="90">
        <f t="shared" si="3"/>
        <v>0</v>
      </c>
      <c r="M12" s="90">
        <f t="shared" si="4"/>
        <v>0</v>
      </c>
      <c r="N12" s="91" t="s">
        <v>355</v>
      </c>
      <c r="O12" s="165">
        <f t="shared" si="0"/>
        <v>0</v>
      </c>
      <c r="P12" s="162">
        <f t="shared" si="5"/>
        <v>0</v>
      </c>
      <c r="Q12" s="111">
        <f t="shared" si="1"/>
        <v>0</v>
      </c>
      <c r="R12" s="111">
        <f t="shared" si="1"/>
        <v>0</v>
      </c>
      <c r="S12" s="111">
        <f t="shared" si="1"/>
        <v>0</v>
      </c>
      <c r="T12" s="111">
        <f t="shared" si="1"/>
        <v>0</v>
      </c>
      <c r="U12" s="111">
        <f t="shared" si="1"/>
        <v>0</v>
      </c>
      <c r="V12" s="111">
        <f t="shared" si="1"/>
        <v>0</v>
      </c>
      <c r="W12" s="90">
        <f t="shared" si="6"/>
        <v>0</v>
      </c>
      <c r="X12" s="44">
        <f t="shared" si="2"/>
        <v>0</v>
      </c>
      <c r="Y12" s="44">
        <f t="shared" si="2"/>
        <v>0</v>
      </c>
      <c r="Z12" s="44">
        <f t="shared" si="2"/>
        <v>0</v>
      </c>
      <c r="AA12" s="44">
        <f t="shared" si="2"/>
        <v>0</v>
      </c>
      <c r="AB12" s="44">
        <f t="shared" si="2"/>
        <v>0</v>
      </c>
      <c r="AC12" s="44">
        <f t="shared" si="2"/>
        <v>0</v>
      </c>
      <c r="AD12" s="90">
        <f t="shared" si="7"/>
        <v>0</v>
      </c>
      <c r="AE12" s="90">
        <f t="shared" si="8"/>
        <v>0</v>
      </c>
    </row>
    <row r="13" spans="1:31" s="85" customFormat="1">
      <c r="A13" s="91">
        <v>7</v>
      </c>
      <c r="B13" s="91" t="s">
        <v>577</v>
      </c>
      <c r="C13" s="11" t="s">
        <v>19</v>
      </c>
      <c r="E13" s="92"/>
      <c r="J13" s="93"/>
      <c r="K13" s="94">
        <f t="shared" si="9"/>
        <v>0.1</v>
      </c>
      <c r="L13" s="90">
        <f t="shared" si="3"/>
        <v>0</v>
      </c>
      <c r="M13" s="90">
        <f t="shared" si="4"/>
        <v>0</v>
      </c>
      <c r="N13" s="91" t="s">
        <v>355</v>
      </c>
      <c r="O13" s="165">
        <f t="shared" si="0"/>
        <v>0</v>
      </c>
      <c r="P13" s="162">
        <f t="shared" si="5"/>
        <v>0</v>
      </c>
      <c r="Q13" s="111">
        <f t="shared" si="1"/>
        <v>0</v>
      </c>
      <c r="R13" s="111">
        <f t="shared" si="1"/>
        <v>0</v>
      </c>
      <c r="S13" s="111">
        <f t="shared" si="1"/>
        <v>0</v>
      </c>
      <c r="T13" s="111">
        <f t="shared" si="1"/>
        <v>0</v>
      </c>
      <c r="U13" s="111">
        <f t="shared" si="1"/>
        <v>0</v>
      </c>
      <c r="V13" s="111">
        <f t="shared" si="1"/>
        <v>0</v>
      </c>
      <c r="W13" s="90">
        <f t="shared" si="6"/>
        <v>0</v>
      </c>
      <c r="X13" s="44">
        <f t="shared" si="2"/>
        <v>0</v>
      </c>
      <c r="Y13" s="44">
        <f t="shared" si="2"/>
        <v>0</v>
      </c>
      <c r="Z13" s="44">
        <f t="shared" si="2"/>
        <v>0</v>
      </c>
      <c r="AA13" s="44">
        <f t="shared" si="2"/>
        <v>0</v>
      </c>
      <c r="AB13" s="44">
        <f t="shared" si="2"/>
        <v>0</v>
      </c>
      <c r="AC13" s="44">
        <f t="shared" si="2"/>
        <v>0</v>
      </c>
      <c r="AD13" s="90">
        <f t="shared" si="7"/>
        <v>0</v>
      </c>
      <c r="AE13" s="90">
        <f t="shared" si="8"/>
        <v>0</v>
      </c>
    </row>
    <row r="14" spans="1:31" s="106" customFormat="1">
      <c r="A14" s="114"/>
      <c r="B14" s="114"/>
      <c r="C14" s="71" t="s">
        <v>165</v>
      </c>
      <c r="E14" s="119"/>
      <c r="J14" s="117">
        <f>SUM(J6:J13)</f>
        <v>0</v>
      </c>
      <c r="K14" s="120"/>
      <c r="L14" s="117">
        <f>SUM(L6:L13)</f>
        <v>0</v>
      </c>
      <c r="M14" s="117">
        <f>SUM(M6:M13)</f>
        <v>0</v>
      </c>
      <c r="O14" s="114"/>
      <c r="P14" s="117">
        <f t="shared" ref="P14:AE14" si="10">SUM(P6:P13)</f>
        <v>0</v>
      </c>
      <c r="Q14" s="118">
        <f t="shared" si="10"/>
        <v>0</v>
      </c>
      <c r="R14" s="118">
        <f t="shared" si="10"/>
        <v>0</v>
      </c>
      <c r="S14" s="118">
        <f t="shared" si="10"/>
        <v>0</v>
      </c>
      <c r="T14" s="118">
        <f t="shared" si="10"/>
        <v>0</v>
      </c>
      <c r="U14" s="118">
        <f t="shared" si="10"/>
        <v>0</v>
      </c>
      <c r="V14" s="118">
        <f t="shared" si="10"/>
        <v>0</v>
      </c>
      <c r="W14" s="117">
        <f t="shared" si="10"/>
        <v>0</v>
      </c>
      <c r="X14" s="117">
        <f t="shared" si="10"/>
        <v>0</v>
      </c>
      <c r="Y14" s="117">
        <f t="shared" si="10"/>
        <v>0</v>
      </c>
      <c r="Z14" s="117">
        <f t="shared" si="10"/>
        <v>0</v>
      </c>
      <c r="AA14" s="117">
        <f t="shared" si="10"/>
        <v>0</v>
      </c>
      <c r="AB14" s="117">
        <f t="shared" si="10"/>
        <v>0</v>
      </c>
      <c r="AC14" s="117">
        <f t="shared" si="10"/>
        <v>0</v>
      </c>
      <c r="AD14" s="117">
        <f t="shared" si="10"/>
        <v>0</v>
      </c>
      <c r="AE14" s="117">
        <f t="shared" si="10"/>
        <v>0</v>
      </c>
    </row>
    <row r="15" spans="1:31" s="85" customFormat="1">
      <c r="A15" s="91"/>
      <c r="B15" s="91"/>
      <c r="C15" s="70"/>
      <c r="E15" s="92"/>
      <c r="J15" s="93"/>
      <c r="K15" s="94"/>
      <c r="L15" s="93"/>
      <c r="M15" s="93"/>
      <c r="O15" s="91"/>
      <c r="Q15" s="93"/>
      <c r="R15" s="93"/>
      <c r="S15" s="93"/>
      <c r="T15" s="93"/>
      <c r="U15" s="93"/>
      <c r="V15" s="93"/>
      <c r="W15" s="93"/>
      <c r="X15" s="93"/>
      <c r="Y15" s="93"/>
      <c r="Z15" s="93"/>
      <c r="AA15" s="93"/>
      <c r="AB15" s="93"/>
      <c r="AC15" s="93"/>
      <c r="AD15" s="93"/>
      <c r="AE15" s="93"/>
    </row>
    <row r="16" spans="1:31" s="85" customFormat="1">
      <c r="A16" s="184" t="s">
        <v>22</v>
      </c>
      <c r="B16" s="377"/>
      <c r="C16" s="184"/>
      <c r="D16" s="184"/>
      <c r="E16" s="184"/>
      <c r="F16" s="184"/>
      <c r="G16" s="184"/>
      <c r="H16" s="184"/>
      <c r="I16" s="184"/>
      <c r="J16" s="184"/>
      <c r="K16" s="184"/>
      <c r="L16" s="184"/>
      <c r="M16" s="184"/>
      <c r="N16" s="95"/>
      <c r="O16" s="169"/>
      <c r="P16" s="139"/>
      <c r="Q16" s="400"/>
      <c r="R16" s="400"/>
      <c r="S16" s="400"/>
      <c r="T16" s="400"/>
      <c r="U16" s="400"/>
      <c r="V16" s="400"/>
      <c r="W16" s="400"/>
      <c r="X16" s="400"/>
      <c r="Y16" s="400"/>
      <c r="Z16" s="400"/>
      <c r="AA16" s="400"/>
      <c r="AB16" s="400"/>
      <c r="AC16" s="400"/>
      <c r="AD16" s="400"/>
      <c r="AE16" s="400"/>
    </row>
    <row r="17" spans="1:31" s="85" customFormat="1">
      <c r="A17" s="96" t="s">
        <v>23</v>
      </c>
      <c r="B17" s="96"/>
      <c r="C17" s="96"/>
      <c r="D17" s="96"/>
      <c r="E17" s="96"/>
      <c r="F17" s="96"/>
      <c r="G17" s="96"/>
      <c r="H17" s="96"/>
      <c r="I17" s="96"/>
      <c r="J17" s="96"/>
      <c r="K17" s="96"/>
      <c r="L17" s="96"/>
      <c r="M17" s="96"/>
      <c r="N17" s="96"/>
      <c r="O17" s="171"/>
      <c r="P17" s="96"/>
      <c r="Q17" s="96"/>
      <c r="R17" s="96"/>
      <c r="S17" s="96"/>
      <c r="T17" s="96"/>
      <c r="U17" s="96"/>
      <c r="V17" s="96"/>
      <c r="W17" s="96"/>
      <c r="X17" s="96"/>
      <c r="Y17" s="96"/>
      <c r="Z17" s="96"/>
      <c r="AA17" s="96"/>
      <c r="AB17" s="96"/>
      <c r="AC17" s="96"/>
      <c r="AD17" s="96"/>
      <c r="AE17" s="96"/>
    </row>
    <row r="18" spans="1:31" s="85" customFormat="1">
      <c r="A18" s="91">
        <v>8</v>
      </c>
      <c r="B18" s="91" t="s">
        <v>576</v>
      </c>
      <c r="C18" s="11" t="s">
        <v>24</v>
      </c>
      <c r="E18" s="92"/>
      <c r="G18" s="92"/>
      <c r="H18" s="92"/>
      <c r="I18" s="92"/>
      <c r="J18" s="93"/>
      <c r="K18" s="94">
        <f t="shared" ref="K18:K25" si="11">$K$6</f>
        <v>0.1</v>
      </c>
      <c r="L18" s="90">
        <f t="shared" ref="L18:L26" si="12">J18*K18</f>
        <v>0</v>
      </c>
      <c r="M18" s="90">
        <f>J18-L18</f>
        <v>0</v>
      </c>
      <c r="N18" s="91" t="s">
        <v>366</v>
      </c>
      <c r="O18" s="165">
        <f t="shared" ref="O18:O25" si="13">$O$136</f>
        <v>0</v>
      </c>
      <c r="P18" s="93">
        <f>L18*0.5</f>
        <v>0</v>
      </c>
      <c r="Q18" s="111">
        <f t="shared" ref="Q18:V26" si="14">IF(AND($I18&gt;=Q$4,$I18&lt;=Q$5),$M18,0)</f>
        <v>0</v>
      </c>
      <c r="R18" s="111">
        <f t="shared" si="14"/>
        <v>0</v>
      </c>
      <c r="S18" s="111">
        <f t="shared" si="14"/>
        <v>0</v>
      </c>
      <c r="T18" s="111">
        <f t="shared" si="14"/>
        <v>0</v>
      </c>
      <c r="U18" s="111">
        <f t="shared" si="14"/>
        <v>0</v>
      </c>
      <c r="V18" s="111">
        <f t="shared" si="14"/>
        <v>0</v>
      </c>
      <c r="W18" s="90">
        <f>SUM(Q18:V18)</f>
        <v>0</v>
      </c>
      <c r="X18" s="44">
        <f t="shared" ref="X18:AC26" si="15">IF(AND($O18&gt;=X$4,$O18&lt;=X$5),$P18,0)</f>
        <v>0</v>
      </c>
      <c r="Y18" s="44">
        <f t="shared" si="15"/>
        <v>0</v>
      </c>
      <c r="Z18" s="44">
        <f t="shared" si="15"/>
        <v>0</v>
      </c>
      <c r="AA18" s="44">
        <f t="shared" si="15"/>
        <v>0</v>
      </c>
      <c r="AB18" s="44">
        <f t="shared" si="15"/>
        <v>0</v>
      </c>
      <c r="AC18" s="44">
        <f t="shared" si="15"/>
        <v>0</v>
      </c>
      <c r="AD18" s="90">
        <f>SUM(X18:AC18)</f>
        <v>0</v>
      </c>
      <c r="AE18" s="90">
        <f>SUM(W18,AD18)</f>
        <v>0</v>
      </c>
    </row>
    <row r="19" spans="1:31" s="85" customFormat="1">
      <c r="A19" s="91">
        <v>9</v>
      </c>
      <c r="B19" s="91" t="s">
        <v>577</v>
      </c>
      <c r="C19" s="11" t="s">
        <v>608</v>
      </c>
      <c r="J19" s="93"/>
      <c r="K19" s="94">
        <f t="shared" si="11"/>
        <v>0.1</v>
      </c>
      <c r="L19" s="90">
        <f t="shared" si="12"/>
        <v>0</v>
      </c>
      <c r="M19" s="90">
        <f t="shared" ref="M19:M26" si="16">J19-L19</f>
        <v>0</v>
      </c>
      <c r="N19" s="91" t="s">
        <v>366</v>
      </c>
      <c r="O19" s="165">
        <f t="shared" si="13"/>
        <v>0</v>
      </c>
      <c r="P19" s="93">
        <f t="shared" ref="P19:P25" si="17">L19*0.5</f>
        <v>0</v>
      </c>
      <c r="Q19" s="111">
        <f t="shared" si="14"/>
        <v>0</v>
      </c>
      <c r="R19" s="111">
        <f t="shared" si="14"/>
        <v>0</v>
      </c>
      <c r="S19" s="111">
        <f t="shared" si="14"/>
        <v>0</v>
      </c>
      <c r="T19" s="111">
        <f t="shared" si="14"/>
        <v>0</v>
      </c>
      <c r="U19" s="111">
        <f t="shared" si="14"/>
        <v>0</v>
      </c>
      <c r="V19" s="111">
        <f t="shared" si="14"/>
        <v>0</v>
      </c>
      <c r="W19" s="90">
        <f t="shared" ref="W19:W25" si="18">SUM(Q19:V19)</f>
        <v>0</v>
      </c>
      <c r="X19" s="44">
        <f t="shared" si="15"/>
        <v>0</v>
      </c>
      <c r="Y19" s="44">
        <f t="shared" si="15"/>
        <v>0</v>
      </c>
      <c r="Z19" s="44">
        <f t="shared" si="15"/>
        <v>0</v>
      </c>
      <c r="AA19" s="44">
        <f t="shared" si="15"/>
        <v>0</v>
      </c>
      <c r="AB19" s="44">
        <f t="shared" si="15"/>
        <v>0</v>
      </c>
      <c r="AC19" s="44">
        <f t="shared" si="15"/>
        <v>0</v>
      </c>
      <c r="AD19" s="90">
        <f t="shared" ref="AD19:AD25" si="19">SUM(X19:AC19)</f>
        <v>0</v>
      </c>
      <c r="AE19" s="90">
        <f t="shared" ref="AE19:AE25" si="20">SUM(W19,AD19)</f>
        <v>0</v>
      </c>
    </row>
    <row r="20" spans="1:31" s="85" customFormat="1">
      <c r="A20" s="91">
        <v>10</v>
      </c>
      <c r="B20" s="91" t="s">
        <v>577</v>
      </c>
      <c r="C20" s="11" t="s">
        <v>607</v>
      </c>
      <c r="J20" s="93"/>
      <c r="K20" s="94">
        <f t="shared" si="11"/>
        <v>0.1</v>
      </c>
      <c r="L20" s="90">
        <f t="shared" si="12"/>
        <v>0</v>
      </c>
      <c r="M20" s="90">
        <f t="shared" si="16"/>
        <v>0</v>
      </c>
      <c r="N20" s="91" t="s">
        <v>366</v>
      </c>
      <c r="O20" s="165">
        <f t="shared" si="13"/>
        <v>0</v>
      </c>
      <c r="P20" s="93">
        <f t="shared" si="17"/>
        <v>0</v>
      </c>
      <c r="Q20" s="111">
        <f t="shared" si="14"/>
        <v>0</v>
      </c>
      <c r="R20" s="111">
        <f t="shared" si="14"/>
        <v>0</v>
      </c>
      <c r="S20" s="111">
        <f t="shared" si="14"/>
        <v>0</v>
      </c>
      <c r="T20" s="111">
        <f t="shared" si="14"/>
        <v>0</v>
      </c>
      <c r="U20" s="111">
        <f t="shared" si="14"/>
        <v>0</v>
      </c>
      <c r="V20" s="111">
        <f t="shared" si="14"/>
        <v>0</v>
      </c>
      <c r="W20" s="90">
        <f t="shared" si="18"/>
        <v>0</v>
      </c>
      <c r="X20" s="44">
        <f t="shared" si="15"/>
        <v>0</v>
      </c>
      <c r="Y20" s="44">
        <f t="shared" si="15"/>
        <v>0</v>
      </c>
      <c r="Z20" s="44">
        <f t="shared" si="15"/>
        <v>0</v>
      </c>
      <c r="AA20" s="44">
        <f t="shared" si="15"/>
        <v>0</v>
      </c>
      <c r="AB20" s="44">
        <f t="shared" si="15"/>
        <v>0</v>
      </c>
      <c r="AC20" s="44">
        <f t="shared" si="15"/>
        <v>0</v>
      </c>
      <c r="AD20" s="90">
        <f t="shared" si="19"/>
        <v>0</v>
      </c>
      <c r="AE20" s="90">
        <f t="shared" si="20"/>
        <v>0</v>
      </c>
    </row>
    <row r="21" spans="1:31" s="85" customFormat="1">
      <c r="A21" s="91">
        <v>11</v>
      </c>
      <c r="B21" s="91" t="s">
        <v>577</v>
      </c>
      <c r="C21" s="11" t="s">
        <v>606</v>
      </c>
      <c r="I21" s="92"/>
      <c r="J21" s="93"/>
      <c r="K21" s="94">
        <f t="shared" si="11"/>
        <v>0.1</v>
      </c>
      <c r="L21" s="90">
        <f t="shared" si="12"/>
        <v>0</v>
      </c>
      <c r="M21" s="90">
        <f t="shared" si="16"/>
        <v>0</v>
      </c>
      <c r="N21" s="91" t="s">
        <v>366</v>
      </c>
      <c r="O21" s="165">
        <f t="shared" si="13"/>
        <v>0</v>
      </c>
      <c r="P21" s="93">
        <f t="shared" si="17"/>
        <v>0</v>
      </c>
      <c r="Q21" s="111">
        <f t="shared" si="14"/>
        <v>0</v>
      </c>
      <c r="R21" s="111">
        <f t="shared" si="14"/>
        <v>0</v>
      </c>
      <c r="S21" s="111">
        <f t="shared" si="14"/>
        <v>0</v>
      </c>
      <c r="T21" s="111">
        <f t="shared" si="14"/>
        <v>0</v>
      </c>
      <c r="U21" s="111">
        <f t="shared" si="14"/>
        <v>0</v>
      </c>
      <c r="V21" s="111">
        <f t="shared" si="14"/>
        <v>0</v>
      </c>
      <c r="W21" s="90">
        <f t="shared" si="18"/>
        <v>0</v>
      </c>
      <c r="X21" s="44">
        <f t="shared" si="15"/>
        <v>0</v>
      </c>
      <c r="Y21" s="44">
        <f t="shared" si="15"/>
        <v>0</v>
      </c>
      <c r="Z21" s="44">
        <f t="shared" si="15"/>
        <v>0</v>
      </c>
      <c r="AA21" s="44">
        <f t="shared" si="15"/>
        <v>0</v>
      </c>
      <c r="AB21" s="44">
        <f t="shared" si="15"/>
        <v>0</v>
      </c>
      <c r="AC21" s="44">
        <f t="shared" si="15"/>
        <v>0</v>
      </c>
      <c r="AD21" s="90">
        <f t="shared" si="19"/>
        <v>0</v>
      </c>
      <c r="AE21" s="90">
        <f t="shared" si="20"/>
        <v>0</v>
      </c>
    </row>
    <row r="22" spans="1:31" s="85" customFormat="1">
      <c r="A22" s="91">
        <v>12</v>
      </c>
      <c r="B22" s="91" t="s">
        <v>577</v>
      </c>
      <c r="C22" s="11" t="s">
        <v>25</v>
      </c>
      <c r="J22" s="93"/>
      <c r="K22" s="94">
        <f t="shared" si="11"/>
        <v>0.1</v>
      </c>
      <c r="L22" s="90">
        <f t="shared" si="12"/>
        <v>0</v>
      </c>
      <c r="M22" s="90">
        <f t="shared" si="16"/>
        <v>0</v>
      </c>
      <c r="N22" s="91" t="s">
        <v>366</v>
      </c>
      <c r="O22" s="165">
        <f t="shared" si="13"/>
        <v>0</v>
      </c>
      <c r="P22" s="93">
        <f t="shared" si="17"/>
        <v>0</v>
      </c>
      <c r="Q22" s="111">
        <f t="shared" si="14"/>
        <v>0</v>
      </c>
      <c r="R22" s="111">
        <f t="shared" si="14"/>
        <v>0</v>
      </c>
      <c r="S22" s="111">
        <f t="shared" si="14"/>
        <v>0</v>
      </c>
      <c r="T22" s="111">
        <f t="shared" si="14"/>
        <v>0</v>
      </c>
      <c r="U22" s="111">
        <f t="shared" si="14"/>
        <v>0</v>
      </c>
      <c r="V22" s="111">
        <f t="shared" si="14"/>
        <v>0</v>
      </c>
      <c r="W22" s="90">
        <f t="shared" si="18"/>
        <v>0</v>
      </c>
      <c r="X22" s="44">
        <f t="shared" si="15"/>
        <v>0</v>
      </c>
      <c r="Y22" s="44">
        <f t="shared" si="15"/>
        <v>0</v>
      </c>
      <c r="Z22" s="44">
        <f t="shared" si="15"/>
        <v>0</v>
      </c>
      <c r="AA22" s="44">
        <f t="shared" si="15"/>
        <v>0</v>
      </c>
      <c r="AB22" s="44">
        <f t="shared" si="15"/>
        <v>0</v>
      </c>
      <c r="AC22" s="44">
        <f t="shared" si="15"/>
        <v>0</v>
      </c>
      <c r="AD22" s="90">
        <f t="shared" si="19"/>
        <v>0</v>
      </c>
      <c r="AE22" s="90">
        <f t="shared" si="20"/>
        <v>0</v>
      </c>
    </row>
    <row r="23" spans="1:31" s="85" customFormat="1">
      <c r="A23" s="91">
        <v>13</v>
      </c>
      <c r="B23" s="91" t="s">
        <v>577</v>
      </c>
      <c r="C23" s="11" t="s">
        <v>26</v>
      </c>
      <c r="J23" s="93"/>
      <c r="K23" s="94">
        <f t="shared" si="11"/>
        <v>0.1</v>
      </c>
      <c r="L23" s="90">
        <f t="shared" si="12"/>
        <v>0</v>
      </c>
      <c r="M23" s="90">
        <f t="shared" si="16"/>
        <v>0</v>
      </c>
      <c r="N23" s="91" t="s">
        <v>366</v>
      </c>
      <c r="O23" s="165">
        <f t="shared" si="13"/>
        <v>0</v>
      </c>
      <c r="P23" s="93">
        <f t="shared" si="17"/>
        <v>0</v>
      </c>
      <c r="Q23" s="111">
        <f t="shared" si="14"/>
        <v>0</v>
      </c>
      <c r="R23" s="111">
        <f t="shared" si="14"/>
        <v>0</v>
      </c>
      <c r="S23" s="111">
        <f t="shared" si="14"/>
        <v>0</v>
      </c>
      <c r="T23" s="111">
        <f t="shared" si="14"/>
        <v>0</v>
      </c>
      <c r="U23" s="111">
        <f t="shared" si="14"/>
        <v>0</v>
      </c>
      <c r="V23" s="111">
        <f t="shared" si="14"/>
        <v>0</v>
      </c>
      <c r="W23" s="90">
        <f t="shared" si="18"/>
        <v>0</v>
      </c>
      <c r="X23" s="44">
        <f t="shared" si="15"/>
        <v>0</v>
      </c>
      <c r="Y23" s="44">
        <f t="shared" si="15"/>
        <v>0</v>
      </c>
      <c r="Z23" s="44">
        <f t="shared" si="15"/>
        <v>0</v>
      </c>
      <c r="AA23" s="44">
        <f t="shared" si="15"/>
        <v>0</v>
      </c>
      <c r="AB23" s="44">
        <f t="shared" si="15"/>
        <v>0</v>
      </c>
      <c r="AC23" s="44">
        <f t="shared" si="15"/>
        <v>0</v>
      </c>
      <c r="AD23" s="90">
        <f t="shared" si="19"/>
        <v>0</v>
      </c>
      <c r="AE23" s="90">
        <f t="shared" si="20"/>
        <v>0</v>
      </c>
    </row>
    <row r="24" spans="1:31" s="85" customFormat="1">
      <c r="A24" s="91" t="s">
        <v>152</v>
      </c>
      <c r="B24" s="91" t="s">
        <v>577</v>
      </c>
      <c r="C24" s="11" t="s">
        <v>150</v>
      </c>
      <c r="J24" s="93"/>
      <c r="K24" s="94">
        <f t="shared" si="11"/>
        <v>0.1</v>
      </c>
      <c r="L24" s="90">
        <f t="shared" si="12"/>
        <v>0</v>
      </c>
      <c r="M24" s="90">
        <f t="shared" si="16"/>
        <v>0</v>
      </c>
      <c r="N24" s="91" t="s">
        <v>366</v>
      </c>
      <c r="O24" s="165">
        <f t="shared" si="13"/>
        <v>0</v>
      </c>
      <c r="P24" s="93">
        <f t="shared" si="17"/>
        <v>0</v>
      </c>
      <c r="Q24" s="111">
        <f t="shared" si="14"/>
        <v>0</v>
      </c>
      <c r="R24" s="111">
        <f t="shared" si="14"/>
        <v>0</v>
      </c>
      <c r="S24" s="111">
        <f t="shared" si="14"/>
        <v>0</v>
      </c>
      <c r="T24" s="111">
        <f t="shared" si="14"/>
        <v>0</v>
      </c>
      <c r="U24" s="111">
        <f t="shared" si="14"/>
        <v>0</v>
      </c>
      <c r="V24" s="111">
        <f t="shared" si="14"/>
        <v>0</v>
      </c>
      <c r="W24" s="90">
        <f t="shared" si="18"/>
        <v>0</v>
      </c>
      <c r="X24" s="44">
        <f t="shared" si="15"/>
        <v>0</v>
      </c>
      <c r="Y24" s="44">
        <f t="shared" si="15"/>
        <v>0</v>
      </c>
      <c r="Z24" s="44">
        <f t="shared" si="15"/>
        <v>0</v>
      </c>
      <c r="AA24" s="44">
        <f t="shared" si="15"/>
        <v>0</v>
      </c>
      <c r="AB24" s="44">
        <f t="shared" si="15"/>
        <v>0</v>
      </c>
      <c r="AC24" s="44">
        <f t="shared" si="15"/>
        <v>0</v>
      </c>
      <c r="AD24" s="90">
        <f t="shared" si="19"/>
        <v>0</v>
      </c>
      <c r="AE24" s="90">
        <f t="shared" si="20"/>
        <v>0</v>
      </c>
    </row>
    <row r="25" spans="1:31" s="85" customFormat="1">
      <c r="A25" s="91" t="s">
        <v>153</v>
      </c>
      <c r="B25" s="91" t="s">
        <v>577</v>
      </c>
      <c r="C25" s="11" t="s">
        <v>151</v>
      </c>
      <c r="J25" s="93"/>
      <c r="K25" s="94">
        <f t="shared" si="11"/>
        <v>0.1</v>
      </c>
      <c r="L25" s="90">
        <f t="shared" si="12"/>
        <v>0</v>
      </c>
      <c r="M25" s="90">
        <f t="shared" si="16"/>
        <v>0</v>
      </c>
      <c r="N25" s="91" t="s">
        <v>366</v>
      </c>
      <c r="O25" s="165">
        <f t="shared" si="13"/>
        <v>0</v>
      </c>
      <c r="P25" s="93">
        <f t="shared" si="17"/>
        <v>0</v>
      </c>
      <c r="Q25" s="111">
        <f t="shared" si="14"/>
        <v>0</v>
      </c>
      <c r="R25" s="111">
        <f t="shared" si="14"/>
        <v>0</v>
      </c>
      <c r="S25" s="111">
        <f t="shared" si="14"/>
        <v>0</v>
      </c>
      <c r="T25" s="111">
        <f t="shared" si="14"/>
        <v>0</v>
      </c>
      <c r="U25" s="111">
        <f t="shared" si="14"/>
        <v>0</v>
      </c>
      <c r="V25" s="111">
        <f t="shared" si="14"/>
        <v>0</v>
      </c>
      <c r="W25" s="90">
        <f t="shared" si="18"/>
        <v>0</v>
      </c>
      <c r="X25" s="44">
        <f t="shared" si="15"/>
        <v>0</v>
      </c>
      <c r="Y25" s="44">
        <f t="shared" si="15"/>
        <v>0</v>
      </c>
      <c r="Z25" s="44">
        <f t="shared" si="15"/>
        <v>0</v>
      </c>
      <c r="AA25" s="44">
        <f t="shared" si="15"/>
        <v>0</v>
      </c>
      <c r="AB25" s="44">
        <f t="shared" si="15"/>
        <v>0</v>
      </c>
      <c r="AC25" s="44">
        <f t="shared" si="15"/>
        <v>0</v>
      </c>
      <c r="AD25" s="90">
        <f t="shared" si="19"/>
        <v>0</v>
      </c>
      <c r="AE25" s="90">
        <f t="shared" si="20"/>
        <v>0</v>
      </c>
    </row>
    <row r="26" spans="1:31" s="85" customFormat="1">
      <c r="A26" s="91"/>
      <c r="B26" s="91"/>
      <c r="C26" s="11" t="s">
        <v>544</v>
      </c>
      <c r="J26" s="93"/>
      <c r="K26" s="94">
        <v>0</v>
      </c>
      <c r="L26" s="90">
        <f t="shared" si="12"/>
        <v>0</v>
      </c>
      <c r="M26" s="90">
        <f t="shared" si="16"/>
        <v>0</v>
      </c>
      <c r="N26" s="91" t="s">
        <v>368</v>
      </c>
      <c r="O26" s="165">
        <f>$O$138</f>
        <v>0</v>
      </c>
      <c r="P26" s="93">
        <f>SUM(P18:P25)</f>
        <v>0</v>
      </c>
      <c r="Q26" s="111">
        <f t="shared" si="14"/>
        <v>0</v>
      </c>
      <c r="R26" s="111">
        <f t="shared" si="14"/>
        <v>0</v>
      </c>
      <c r="S26" s="111">
        <f t="shared" si="14"/>
        <v>0</v>
      </c>
      <c r="T26" s="111">
        <f t="shared" si="14"/>
        <v>0</v>
      </c>
      <c r="U26" s="111">
        <f t="shared" si="14"/>
        <v>0</v>
      </c>
      <c r="V26" s="111">
        <f t="shared" si="14"/>
        <v>0</v>
      </c>
      <c r="W26" s="90">
        <f t="shared" ref="W26" si="21">SUM(Q26:V26)</f>
        <v>0</v>
      </c>
      <c r="X26" s="44">
        <f t="shared" si="15"/>
        <v>0</v>
      </c>
      <c r="Y26" s="44">
        <f t="shared" si="15"/>
        <v>0</v>
      </c>
      <c r="Z26" s="44">
        <f t="shared" si="15"/>
        <v>0</v>
      </c>
      <c r="AA26" s="44">
        <f t="shared" si="15"/>
        <v>0</v>
      </c>
      <c r="AB26" s="44">
        <f t="shared" si="15"/>
        <v>0</v>
      </c>
      <c r="AC26" s="44">
        <f t="shared" si="15"/>
        <v>0</v>
      </c>
      <c r="AD26" s="90">
        <f t="shared" ref="AD26" si="22">SUM(X26:AC26)</f>
        <v>0</v>
      </c>
      <c r="AE26" s="90">
        <f t="shared" ref="AE26" si="23">SUM(W26,AD26)</f>
        <v>0</v>
      </c>
    </row>
    <row r="27" spans="1:31" s="106" customFormat="1">
      <c r="A27" s="114"/>
      <c r="B27" s="114"/>
      <c r="C27" s="71" t="s">
        <v>166</v>
      </c>
      <c r="J27" s="117">
        <f>SUM(J18:J26)</f>
        <v>0</v>
      </c>
      <c r="L27" s="117">
        <f>SUM(L18:L26)</f>
        <v>0</v>
      </c>
      <c r="M27" s="117">
        <f>SUM(M18:M26)</f>
        <v>0</v>
      </c>
      <c r="N27" s="91"/>
      <c r="O27" s="165"/>
      <c r="P27" s="117">
        <f>SUM(P18:P26)</f>
        <v>0</v>
      </c>
      <c r="Q27" s="117">
        <f t="shared" ref="Q27:AE27" si="24">SUM(Q18:Q26)</f>
        <v>0</v>
      </c>
      <c r="R27" s="117">
        <f t="shared" si="24"/>
        <v>0</v>
      </c>
      <c r="S27" s="117">
        <f t="shared" si="24"/>
        <v>0</v>
      </c>
      <c r="T27" s="117">
        <f t="shared" si="24"/>
        <v>0</v>
      </c>
      <c r="U27" s="117">
        <f t="shared" si="24"/>
        <v>0</v>
      </c>
      <c r="V27" s="117">
        <f t="shared" si="24"/>
        <v>0</v>
      </c>
      <c r="W27" s="117">
        <f t="shared" si="24"/>
        <v>0</v>
      </c>
      <c r="X27" s="117">
        <f t="shared" si="24"/>
        <v>0</v>
      </c>
      <c r="Y27" s="117">
        <f t="shared" si="24"/>
        <v>0</v>
      </c>
      <c r="Z27" s="117">
        <f t="shared" si="24"/>
        <v>0</v>
      </c>
      <c r="AA27" s="117">
        <f t="shared" si="24"/>
        <v>0</v>
      </c>
      <c r="AB27" s="117">
        <f t="shared" si="24"/>
        <v>0</v>
      </c>
      <c r="AC27" s="117">
        <f t="shared" si="24"/>
        <v>0</v>
      </c>
      <c r="AD27" s="117">
        <f t="shared" si="24"/>
        <v>0</v>
      </c>
      <c r="AE27" s="117">
        <f t="shared" si="24"/>
        <v>0</v>
      </c>
    </row>
    <row r="28" spans="1:31" s="85" customFormat="1">
      <c r="A28" s="91"/>
      <c r="B28" s="91"/>
      <c r="C28" s="70"/>
      <c r="J28" s="93"/>
      <c r="L28" s="93"/>
      <c r="M28" s="93"/>
      <c r="O28" s="91"/>
      <c r="Q28" s="93"/>
      <c r="R28" s="93"/>
      <c r="S28" s="93"/>
      <c r="T28" s="93"/>
      <c r="U28" s="93"/>
      <c r="V28" s="93"/>
      <c r="W28" s="93"/>
      <c r="X28" s="93"/>
      <c r="Y28" s="93"/>
      <c r="Z28" s="93"/>
      <c r="AA28" s="93"/>
      <c r="AB28" s="93"/>
      <c r="AC28" s="93"/>
      <c r="AD28" s="93"/>
      <c r="AE28" s="93"/>
    </row>
    <row r="29" spans="1:31" s="85" customFormat="1">
      <c r="A29" s="96" t="s">
        <v>27</v>
      </c>
      <c r="B29" s="96"/>
      <c r="C29" s="96"/>
      <c r="D29" s="96"/>
      <c r="E29" s="96"/>
      <c r="F29" s="96"/>
      <c r="G29" s="96"/>
      <c r="H29" s="96"/>
      <c r="I29" s="96"/>
      <c r="J29" s="97"/>
      <c r="K29" s="96"/>
      <c r="L29" s="96"/>
      <c r="M29" s="96"/>
      <c r="N29" s="96"/>
      <c r="O29" s="171"/>
      <c r="P29" s="96"/>
      <c r="Q29" s="96"/>
      <c r="R29" s="96"/>
      <c r="S29" s="96"/>
      <c r="T29" s="96"/>
      <c r="U29" s="96"/>
      <c r="V29" s="96"/>
      <c r="W29" s="96"/>
      <c r="X29" s="96"/>
      <c r="Y29" s="96"/>
      <c r="Z29" s="96"/>
      <c r="AA29" s="96"/>
      <c r="AB29" s="96"/>
      <c r="AC29" s="96"/>
      <c r="AD29" s="96"/>
      <c r="AE29" s="96"/>
    </row>
    <row r="30" spans="1:31" s="85" customFormat="1">
      <c r="A30" s="91">
        <v>14</v>
      </c>
      <c r="B30" s="91" t="s">
        <v>577</v>
      </c>
      <c r="C30" s="14" t="s">
        <v>42</v>
      </c>
      <c r="J30" s="93"/>
      <c r="K30" s="94">
        <f t="shared" ref="K30:K38" si="25">$K$6</f>
        <v>0.1</v>
      </c>
      <c r="L30" s="90">
        <f t="shared" ref="L30:L39" si="26">J30*K30</f>
        <v>0</v>
      </c>
      <c r="M30" s="90">
        <f t="shared" ref="M30:M39" si="27">J30-L30</f>
        <v>0</v>
      </c>
      <c r="N30" s="91" t="s">
        <v>366</v>
      </c>
      <c r="O30" s="165">
        <f t="shared" ref="O30:O38" si="28">$O$136</f>
        <v>0</v>
      </c>
      <c r="P30" s="93">
        <f t="shared" ref="P30:P38" si="29">L30*0.5</f>
        <v>0</v>
      </c>
      <c r="Q30" s="111">
        <f t="shared" ref="Q30:V39" si="30">IF(AND($I30&gt;=Q$4,$I30&lt;=Q$5),$M30,0)</f>
        <v>0</v>
      </c>
      <c r="R30" s="111">
        <f t="shared" si="30"/>
        <v>0</v>
      </c>
      <c r="S30" s="111">
        <f t="shared" si="30"/>
        <v>0</v>
      </c>
      <c r="T30" s="111">
        <f t="shared" si="30"/>
        <v>0</v>
      </c>
      <c r="U30" s="111">
        <f t="shared" si="30"/>
        <v>0</v>
      </c>
      <c r="V30" s="111">
        <f t="shared" si="30"/>
        <v>0</v>
      </c>
      <c r="W30" s="90">
        <f>SUM(Q30:V30)</f>
        <v>0</v>
      </c>
      <c r="X30" s="44">
        <f t="shared" ref="X30:AC39" si="31">IF(AND($O30&gt;=X$4,$O30&lt;=X$5),$P30,0)</f>
        <v>0</v>
      </c>
      <c r="Y30" s="44">
        <f t="shared" si="31"/>
        <v>0</v>
      </c>
      <c r="Z30" s="44">
        <f t="shared" si="31"/>
        <v>0</v>
      </c>
      <c r="AA30" s="44">
        <f t="shared" si="31"/>
        <v>0</v>
      </c>
      <c r="AB30" s="44">
        <f t="shared" si="31"/>
        <v>0</v>
      </c>
      <c r="AC30" s="44">
        <f t="shared" si="31"/>
        <v>0</v>
      </c>
      <c r="AD30" s="90">
        <f>SUM(X30:AC30)</f>
        <v>0</v>
      </c>
      <c r="AE30" s="90">
        <f>SUM(W30,AD30)</f>
        <v>0</v>
      </c>
    </row>
    <row r="31" spans="1:31" s="85" customFormat="1">
      <c r="A31" s="91">
        <v>15</v>
      </c>
      <c r="B31" s="91" t="s">
        <v>577</v>
      </c>
      <c r="C31" s="14" t="s">
        <v>590</v>
      </c>
      <c r="J31" s="93"/>
      <c r="K31" s="94">
        <f t="shared" si="25"/>
        <v>0.1</v>
      </c>
      <c r="L31" s="90">
        <f t="shared" si="26"/>
        <v>0</v>
      </c>
      <c r="M31" s="90">
        <f t="shared" si="27"/>
        <v>0</v>
      </c>
      <c r="N31" s="91" t="s">
        <v>366</v>
      </c>
      <c r="O31" s="165">
        <f t="shared" si="28"/>
        <v>0</v>
      </c>
      <c r="P31" s="93">
        <f t="shared" si="29"/>
        <v>0</v>
      </c>
      <c r="Q31" s="111">
        <f t="shared" si="30"/>
        <v>0</v>
      </c>
      <c r="R31" s="111">
        <f t="shared" si="30"/>
        <v>0</v>
      </c>
      <c r="S31" s="111">
        <f t="shared" si="30"/>
        <v>0</v>
      </c>
      <c r="T31" s="111">
        <f t="shared" si="30"/>
        <v>0</v>
      </c>
      <c r="U31" s="111">
        <f t="shared" si="30"/>
        <v>0</v>
      </c>
      <c r="V31" s="111">
        <f t="shared" si="30"/>
        <v>0</v>
      </c>
      <c r="W31" s="90">
        <f t="shared" ref="W31:W38" si="32">SUM(Q31:V31)</f>
        <v>0</v>
      </c>
      <c r="X31" s="44">
        <f t="shared" si="31"/>
        <v>0</v>
      </c>
      <c r="Y31" s="44">
        <f t="shared" si="31"/>
        <v>0</v>
      </c>
      <c r="Z31" s="44">
        <f t="shared" si="31"/>
        <v>0</v>
      </c>
      <c r="AA31" s="44">
        <f t="shared" si="31"/>
        <v>0</v>
      </c>
      <c r="AB31" s="44">
        <f t="shared" si="31"/>
        <v>0</v>
      </c>
      <c r="AC31" s="44">
        <f t="shared" si="31"/>
        <v>0</v>
      </c>
      <c r="AD31" s="90">
        <f t="shared" ref="AD31:AD39" si="33">SUM(X31:AC31)</f>
        <v>0</v>
      </c>
      <c r="AE31" s="90">
        <f t="shared" ref="AE31:AE39" si="34">SUM(W31,AD31)</f>
        <v>0</v>
      </c>
    </row>
    <row r="32" spans="1:31" s="85" customFormat="1">
      <c r="A32" s="91">
        <v>16</v>
      </c>
      <c r="B32" s="91" t="s">
        <v>577</v>
      </c>
      <c r="C32" s="14" t="s">
        <v>591</v>
      </c>
      <c r="J32" s="93"/>
      <c r="K32" s="94">
        <f t="shared" si="25"/>
        <v>0.1</v>
      </c>
      <c r="L32" s="90">
        <f t="shared" si="26"/>
        <v>0</v>
      </c>
      <c r="M32" s="90">
        <f t="shared" si="27"/>
        <v>0</v>
      </c>
      <c r="N32" s="91" t="s">
        <v>366</v>
      </c>
      <c r="O32" s="165">
        <f t="shared" si="28"/>
        <v>0</v>
      </c>
      <c r="P32" s="93">
        <f t="shared" si="29"/>
        <v>0</v>
      </c>
      <c r="Q32" s="111">
        <f t="shared" si="30"/>
        <v>0</v>
      </c>
      <c r="R32" s="111">
        <f t="shared" si="30"/>
        <v>0</v>
      </c>
      <c r="S32" s="111">
        <f t="shared" si="30"/>
        <v>0</v>
      </c>
      <c r="T32" s="111">
        <f t="shared" si="30"/>
        <v>0</v>
      </c>
      <c r="U32" s="111">
        <f t="shared" si="30"/>
        <v>0</v>
      </c>
      <c r="V32" s="111">
        <f t="shared" si="30"/>
        <v>0</v>
      </c>
      <c r="W32" s="90">
        <f t="shared" si="32"/>
        <v>0</v>
      </c>
      <c r="X32" s="44">
        <f t="shared" si="31"/>
        <v>0</v>
      </c>
      <c r="Y32" s="44">
        <f t="shared" si="31"/>
        <v>0</v>
      </c>
      <c r="Z32" s="44">
        <f t="shared" si="31"/>
        <v>0</v>
      </c>
      <c r="AA32" s="44">
        <f t="shared" si="31"/>
        <v>0</v>
      </c>
      <c r="AB32" s="44">
        <f t="shared" si="31"/>
        <v>0</v>
      </c>
      <c r="AC32" s="44">
        <f t="shared" si="31"/>
        <v>0</v>
      </c>
      <c r="AD32" s="90">
        <f t="shared" si="33"/>
        <v>0</v>
      </c>
      <c r="AE32" s="90">
        <f t="shared" si="34"/>
        <v>0</v>
      </c>
    </row>
    <row r="33" spans="1:31" s="85" customFormat="1">
      <c r="A33" s="91">
        <v>17</v>
      </c>
      <c r="B33" s="91" t="s">
        <v>577</v>
      </c>
      <c r="C33" s="14" t="s">
        <v>592</v>
      </c>
      <c r="I33" s="92"/>
      <c r="J33" s="93"/>
      <c r="K33" s="94">
        <f t="shared" si="25"/>
        <v>0.1</v>
      </c>
      <c r="L33" s="90">
        <f t="shared" si="26"/>
        <v>0</v>
      </c>
      <c r="M33" s="90">
        <f t="shared" si="27"/>
        <v>0</v>
      </c>
      <c r="N33" s="91" t="s">
        <v>366</v>
      </c>
      <c r="O33" s="165">
        <f t="shared" si="28"/>
        <v>0</v>
      </c>
      <c r="P33" s="93">
        <f t="shared" si="29"/>
        <v>0</v>
      </c>
      <c r="Q33" s="111">
        <f t="shared" si="30"/>
        <v>0</v>
      </c>
      <c r="R33" s="111">
        <f t="shared" si="30"/>
        <v>0</v>
      </c>
      <c r="S33" s="111">
        <f t="shared" si="30"/>
        <v>0</v>
      </c>
      <c r="T33" s="111">
        <f t="shared" si="30"/>
        <v>0</v>
      </c>
      <c r="U33" s="111">
        <f t="shared" si="30"/>
        <v>0</v>
      </c>
      <c r="V33" s="111">
        <f t="shared" si="30"/>
        <v>0</v>
      </c>
      <c r="W33" s="90">
        <f t="shared" si="32"/>
        <v>0</v>
      </c>
      <c r="X33" s="44">
        <f t="shared" si="31"/>
        <v>0</v>
      </c>
      <c r="Y33" s="44">
        <f t="shared" si="31"/>
        <v>0</v>
      </c>
      <c r="Z33" s="44">
        <f t="shared" si="31"/>
        <v>0</v>
      </c>
      <c r="AA33" s="44">
        <f t="shared" si="31"/>
        <v>0</v>
      </c>
      <c r="AB33" s="44">
        <f t="shared" si="31"/>
        <v>0</v>
      </c>
      <c r="AC33" s="44">
        <f t="shared" si="31"/>
        <v>0</v>
      </c>
      <c r="AD33" s="90">
        <f t="shared" si="33"/>
        <v>0</v>
      </c>
      <c r="AE33" s="90">
        <f t="shared" si="34"/>
        <v>0</v>
      </c>
    </row>
    <row r="34" spans="1:31" s="85" customFormat="1">
      <c r="A34" s="91">
        <v>18</v>
      </c>
      <c r="B34" s="91" t="s">
        <v>577</v>
      </c>
      <c r="C34" s="14" t="s">
        <v>593</v>
      </c>
      <c r="J34" s="93"/>
      <c r="K34" s="94">
        <f t="shared" si="25"/>
        <v>0.1</v>
      </c>
      <c r="L34" s="90">
        <f t="shared" si="26"/>
        <v>0</v>
      </c>
      <c r="M34" s="90">
        <f t="shared" si="27"/>
        <v>0</v>
      </c>
      <c r="N34" s="91" t="s">
        <v>366</v>
      </c>
      <c r="O34" s="165">
        <f t="shared" si="28"/>
        <v>0</v>
      </c>
      <c r="P34" s="93">
        <f t="shared" si="29"/>
        <v>0</v>
      </c>
      <c r="Q34" s="111">
        <f t="shared" si="30"/>
        <v>0</v>
      </c>
      <c r="R34" s="111">
        <f t="shared" si="30"/>
        <v>0</v>
      </c>
      <c r="S34" s="111">
        <f t="shared" si="30"/>
        <v>0</v>
      </c>
      <c r="T34" s="111">
        <f t="shared" si="30"/>
        <v>0</v>
      </c>
      <c r="U34" s="111">
        <f t="shared" si="30"/>
        <v>0</v>
      </c>
      <c r="V34" s="111">
        <f t="shared" si="30"/>
        <v>0</v>
      </c>
      <c r="W34" s="90">
        <f t="shared" si="32"/>
        <v>0</v>
      </c>
      <c r="X34" s="44">
        <f t="shared" si="31"/>
        <v>0</v>
      </c>
      <c r="Y34" s="44">
        <f t="shared" si="31"/>
        <v>0</v>
      </c>
      <c r="Z34" s="44">
        <f t="shared" si="31"/>
        <v>0</v>
      </c>
      <c r="AA34" s="44">
        <f t="shared" si="31"/>
        <v>0</v>
      </c>
      <c r="AB34" s="44">
        <f t="shared" si="31"/>
        <v>0</v>
      </c>
      <c r="AC34" s="44">
        <f t="shared" si="31"/>
        <v>0</v>
      </c>
      <c r="AD34" s="90">
        <f t="shared" si="33"/>
        <v>0</v>
      </c>
      <c r="AE34" s="90">
        <f t="shared" si="34"/>
        <v>0</v>
      </c>
    </row>
    <row r="35" spans="1:31" s="85" customFormat="1">
      <c r="A35" s="91">
        <v>19</v>
      </c>
      <c r="B35" s="91" t="s">
        <v>577</v>
      </c>
      <c r="C35" s="14" t="s">
        <v>594</v>
      </c>
      <c r="J35" s="93"/>
      <c r="K35" s="94">
        <f t="shared" si="25"/>
        <v>0.1</v>
      </c>
      <c r="L35" s="90">
        <f t="shared" si="26"/>
        <v>0</v>
      </c>
      <c r="M35" s="90">
        <f t="shared" si="27"/>
        <v>0</v>
      </c>
      <c r="N35" s="91" t="s">
        <v>366</v>
      </c>
      <c r="O35" s="165">
        <f t="shared" si="28"/>
        <v>0</v>
      </c>
      <c r="P35" s="93">
        <f t="shared" si="29"/>
        <v>0</v>
      </c>
      <c r="Q35" s="111">
        <f t="shared" si="30"/>
        <v>0</v>
      </c>
      <c r="R35" s="111">
        <f t="shared" si="30"/>
        <v>0</v>
      </c>
      <c r="S35" s="111">
        <f t="shared" si="30"/>
        <v>0</v>
      </c>
      <c r="T35" s="111">
        <f t="shared" si="30"/>
        <v>0</v>
      </c>
      <c r="U35" s="111">
        <f t="shared" si="30"/>
        <v>0</v>
      </c>
      <c r="V35" s="111">
        <f t="shared" si="30"/>
        <v>0</v>
      </c>
      <c r="W35" s="90">
        <f t="shared" si="32"/>
        <v>0</v>
      </c>
      <c r="X35" s="44">
        <f t="shared" si="31"/>
        <v>0</v>
      </c>
      <c r="Y35" s="44">
        <f t="shared" si="31"/>
        <v>0</v>
      </c>
      <c r="Z35" s="44">
        <f t="shared" si="31"/>
        <v>0</v>
      </c>
      <c r="AA35" s="44">
        <f t="shared" si="31"/>
        <v>0</v>
      </c>
      <c r="AB35" s="44">
        <f t="shared" si="31"/>
        <v>0</v>
      </c>
      <c r="AC35" s="44">
        <f t="shared" si="31"/>
        <v>0</v>
      </c>
      <c r="AD35" s="90">
        <f t="shared" si="33"/>
        <v>0</v>
      </c>
      <c r="AE35" s="90">
        <f t="shared" si="34"/>
        <v>0</v>
      </c>
    </row>
    <row r="36" spans="1:31" s="85" customFormat="1">
      <c r="A36" s="91">
        <v>20</v>
      </c>
      <c r="B36" s="91" t="s">
        <v>577</v>
      </c>
      <c r="C36" s="14" t="s">
        <v>595</v>
      </c>
      <c r="J36" s="93"/>
      <c r="K36" s="94">
        <f t="shared" si="25"/>
        <v>0.1</v>
      </c>
      <c r="L36" s="90">
        <f t="shared" si="26"/>
        <v>0</v>
      </c>
      <c r="M36" s="90">
        <f t="shared" si="27"/>
        <v>0</v>
      </c>
      <c r="N36" s="91" t="s">
        <v>366</v>
      </c>
      <c r="O36" s="165">
        <f t="shared" si="28"/>
        <v>0</v>
      </c>
      <c r="P36" s="93">
        <f t="shared" si="29"/>
        <v>0</v>
      </c>
      <c r="Q36" s="111">
        <f t="shared" si="30"/>
        <v>0</v>
      </c>
      <c r="R36" s="111">
        <f t="shared" si="30"/>
        <v>0</v>
      </c>
      <c r="S36" s="111">
        <f t="shared" si="30"/>
        <v>0</v>
      </c>
      <c r="T36" s="111">
        <f t="shared" si="30"/>
        <v>0</v>
      </c>
      <c r="U36" s="111">
        <f t="shared" si="30"/>
        <v>0</v>
      </c>
      <c r="V36" s="111">
        <f t="shared" si="30"/>
        <v>0</v>
      </c>
      <c r="W36" s="90">
        <f t="shared" si="32"/>
        <v>0</v>
      </c>
      <c r="X36" s="44">
        <f t="shared" si="31"/>
        <v>0</v>
      </c>
      <c r="Y36" s="44">
        <f t="shared" si="31"/>
        <v>0</v>
      </c>
      <c r="Z36" s="44">
        <f t="shared" si="31"/>
        <v>0</v>
      </c>
      <c r="AA36" s="44">
        <f t="shared" si="31"/>
        <v>0</v>
      </c>
      <c r="AB36" s="44">
        <f t="shared" si="31"/>
        <v>0</v>
      </c>
      <c r="AC36" s="44">
        <f t="shared" si="31"/>
        <v>0</v>
      </c>
      <c r="AD36" s="90">
        <f t="shared" si="33"/>
        <v>0</v>
      </c>
      <c r="AE36" s="90">
        <f t="shared" si="34"/>
        <v>0</v>
      </c>
    </row>
    <row r="37" spans="1:31" s="85" customFormat="1">
      <c r="A37" s="91" t="s">
        <v>152</v>
      </c>
      <c r="B37" s="91" t="s">
        <v>577</v>
      </c>
      <c r="C37" s="11" t="s">
        <v>150</v>
      </c>
      <c r="J37" s="93"/>
      <c r="K37" s="94">
        <f t="shared" si="25"/>
        <v>0.1</v>
      </c>
      <c r="L37" s="90">
        <f t="shared" si="26"/>
        <v>0</v>
      </c>
      <c r="M37" s="90">
        <f t="shared" si="27"/>
        <v>0</v>
      </c>
      <c r="N37" s="91" t="s">
        <v>366</v>
      </c>
      <c r="O37" s="165">
        <f t="shared" si="28"/>
        <v>0</v>
      </c>
      <c r="P37" s="93">
        <f t="shared" si="29"/>
        <v>0</v>
      </c>
      <c r="Q37" s="111">
        <f t="shared" si="30"/>
        <v>0</v>
      </c>
      <c r="R37" s="111">
        <f t="shared" si="30"/>
        <v>0</v>
      </c>
      <c r="S37" s="111">
        <f t="shared" si="30"/>
        <v>0</v>
      </c>
      <c r="T37" s="111">
        <f t="shared" si="30"/>
        <v>0</v>
      </c>
      <c r="U37" s="111">
        <f t="shared" si="30"/>
        <v>0</v>
      </c>
      <c r="V37" s="111">
        <f t="shared" si="30"/>
        <v>0</v>
      </c>
      <c r="W37" s="90">
        <f t="shared" si="32"/>
        <v>0</v>
      </c>
      <c r="X37" s="44">
        <f t="shared" si="31"/>
        <v>0</v>
      </c>
      <c r="Y37" s="44">
        <f t="shared" si="31"/>
        <v>0</v>
      </c>
      <c r="Z37" s="44">
        <f t="shared" si="31"/>
        <v>0</v>
      </c>
      <c r="AA37" s="44">
        <f t="shared" si="31"/>
        <v>0</v>
      </c>
      <c r="AB37" s="44">
        <f t="shared" si="31"/>
        <v>0</v>
      </c>
      <c r="AC37" s="44">
        <f t="shared" si="31"/>
        <v>0</v>
      </c>
      <c r="AD37" s="90">
        <f t="shared" si="33"/>
        <v>0</v>
      </c>
      <c r="AE37" s="90">
        <f t="shared" si="34"/>
        <v>0</v>
      </c>
    </row>
    <row r="38" spans="1:31" s="85" customFormat="1">
      <c r="A38" s="91" t="s">
        <v>153</v>
      </c>
      <c r="B38" s="91" t="s">
        <v>577</v>
      </c>
      <c r="C38" s="11" t="s">
        <v>151</v>
      </c>
      <c r="J38" s="93"/>
      <c r="K38" s="94">
        <f t="shared" si="25"/>
        <v>0.1</v>
      </c>
      <c r="L38" s="90">
        <f t="shared" si="26"/>
        <v>0</v>
      </c>
      <c r="M38" s="90">
        <f t="shared" si="27"/>
        <v>0</v>
      </c>
      <c r="N38" s="91" t="s">
        <v>366</v>
      </c>
      <c r="O38" s="165">
        <f t="shared" si="28"/>
        <v>0</v>
      </c>
      <c r="P38" s="93">
        <f t="shared" si="29"/>
        <v>0</v>
      </c>
      <c r="Q38" s="111">
        <f t="shared" si="30"/>
        <v>0</v>
      </c>
      <c r="R38" s="111">
        <f t="shared" si="30"/>
        <v>0</v>
      </c>
      <c r="S38" s="111">
        <f t="shared" si="30"/>
        <v>0</v>
      </c>
      <c r="T38" s="111">
        <f t="shared" si="30"/>
        <v>0</v>
      </c>
      <c r="U38" s="111">
        <f t="shared" si="30"/>
        <v>0</v>
      </c>
      <c r="V38" s="111">
        <f t="shared" si="30"/>
        <v>0</v>
      </c>
      <c r="W38" s="90">
        <f t="shared" si="32"/>
        <v>0</v>
      </c>
      <c r="X38" s="44">
        <f t="shared" si="31"/>
        <v>0</v>
      </c>
      <c r="Y38" s="44">
        <f t="shared" si="31"/>
        <v>0</v>
      </c>
      <c r="Z38" s="44">
        <f t="shared" si="31"/>
        <v>0</v>
      </c>
      <c r="AA38" s="44">
        <f t="shared" si="31"/>
        <v>0</v>
      </c>
      <c r="AB38" s="44">
        <f t="shared" si="31"/>
        <v>0</v>
      </c>
      <c r="AC38" s="44">
        <f t="shared" si="31"/>
        <v>0</v>
      </c>
      <c r="AD38" s="90">
        <f t="shared" si="33"/>
        <v>0</v>
      </c>
      <c r="AE38" s="90">
        <f t="shared" si="34"/>
        <v>0</v>
      </c>
    </row>
    <row r="39" spans="1:31" s="85" customFormat="1">
      <c r="A39" s="91"/>
      <c r="B39" s="91"/>
      <c r="C39" s="11" t="s">
        <v>544</v>
      </c>
      <c r="J39" s="93"/>
      <c r="K39" s="94">
        <v>0</v>
      </c>
      <c r="L39" s="90">
        <f t="shared" si="26"/>
        <v>0</v>
      </c>
      <c r="M39" s="90">
        <f t="shared" si="27"/>
        <v>0</v>
      </c>
      <c r="N39" s="91" t="s">
        <v>368</v>
      </c>
      <c r="O39" s="165">
        <f>$O$138</f>
        <v>0</v>
      </c>
      <c r="P39" s="93">
        <f>SUM(P30:P38)</f>
        <v>0</v>
      </c>
      <c r="Q39" s="111">
        <f t="shared" si="30"/>
        <v>0</v>
      </c>
      <c r="R39" s="111">
        <f t="shared" si="30"/>
        <v>0</v>
      </c>
      <c r="S39" s="111">
        <f t="shared" si="30"/>
        <v>0</v>
      </c>
      <c r="T39" s="111">
        <f t="shared" si="30"/>
        <v>0</v>
      </c>
      <c r="U39" s="111">
        <f t="shared" si="30"/>
        <v>0</v>
      </c>
      <c r="V39" s="111">
        <f t="shared" si="30"/>
        <v>0</v>
      </c>
      <c r="W39" s="90">
        <f t="shared" ref="W39" si="35">SUM(Q39:V39)</f>
        <v>0</v>
      </c>
      <c r="X39" s="44">
        <f t="shared" si="31"/>
        <v>0</v>
      </c>
      <c r="Y39" s="44">
        <f t="shared" si="31"/>
        <v>0</v>
      </c>
      <c r="Z39" s="44">
        <f t="shared" si="31"/>
        <v>0</v>
      </c>
      <c r="AA39" s="44">
        <f t="shared" si="31"/>
        <v>0</v>
      </c>
      <c r="AB39" s="44">
        <f t="shared" si="31"/>
        <v>0</v>
      </c>
      <c r="AC39" s="44">
        <f t="shared" si="31"/>
        <v>0</v>
      </c>
      <c r="AD39" s="90">
        <f t="shared" si="33"/>
        <v>0</v>
      </c>
      <c r="AE39" s="90">
        <f t="shared" si="34"/>
        <v>0</v>
      </c>
    </row>
    <row r="40" spans="1:31" s="106" customFormat="1">
      <c r="A40" s="114"/>
      <c r="B40" s="114"/>
      <c r="C40" s="71" t="s">
        <v>166</v>
      </c>
      <c r="J40" s="117">
        <f t="shared" ref="J40" si="36">SUM(J30:J39)</f>
        <v>0</v>
      </c>
      <c r="L40" s="117">
        <f t="shared" ref="L40" si="37">SUM(L30:L39)</f>
        <v>0</v>
      </c>
      <c r="M40" s="117">
        <f t="shared" ref="M40" si="38">SUM(M30:M39)</f>
        <v>0</v>
      </c>
      <c r="O40" s="114"/>
      <c r="P40" s="117">
        <f t="shared" ref="P40:AD40" si="39">SUM(P30:P39)</f>
        <v>0</v>
      </c>
      <c r="Q40" s="117">
        <f t="shared" si="39"/>
        <v>0</v>
      </c>
      <c r="R40" s="117">
        <f t="shared" si="39"/>
        <v>0</v>
      </c>
      <c r="S40" s="117">
        <f t="shared" si="39"/>
        <v>0</v>
      </c>
      <c r="T40" s="117">
        <f t="shared" si="39"/>
        <v>0</v>
      </c>
      <c r="U40" s="117">
        <f t="shared" si="39"/>
        <v>0</v>
      </c>
      <c r="V40" s="117">
        <f t="shared" si="39"/>
        <v>0</v>
      </c>
      <c r="W40" s="117">
        <f t="shared" si="39"/>
        <v>0</v>
      </c>
      <c r="X40" s="117">
        <f t="shared" si="39"/>
        <v>0</v>
      </c>
      <c r="Y40" s="117">
        <f t="shared" si="39"/>
        <v>0</v>
      </c>
      <c r="Z40" s="117">
        <f t="shared" si="39"/>
        <v>0</v>
      </c>
      <c r="AA40" s="117">
        <f t="shared" si="39"/>
        <v>0</v>
      </c>
      <c r="AB40" s="117">
        <f t="shared" si="39"/>
        <v>0</v>
      </c>
      <c r="AC40" s="117">
        <f t="shared" si="39"/>
        <v>0</v>
      </c>
      <c r="AD40" s="117">
        <f t="shared" si="39"/>
        <v>0</v>
      </c>
      <c r="AE40" s="117">
        <f>SUM(AE30:AE39)</f>
        <v>0</v>
      </c>
    </row>
    <row r="41" spans="1:31" s="85" customFormat="1">
      <c r="A41" s="91"/>
      <c r="B41" s="91"/>
      <c r="C41" s="14"/>
      <c r="J41" s="93"/>
      <c r="L41" s="93"/>
      <c r="M41" s="93"/>
      <c r="O41" s="91"/>
    </row>
    <row r="42" spans="1:31" s="85" customFormat="1">
      <c r="A42" s="17" t="s">
        <v>28</v>
      </c>
      <c r="B42" s="17"/>
      <c r="C42" s="18"/>
      <c r="D42" s="98"/>
      <c r="E42" s="98"/>
      <c r="F42" s="98"/>
      <c r="G42" s="98"/>
      <c r="H42" s="98"/>
      <c r="I42" s="98"/>
      <c r="J42" s="98"/>
      <c r="K42" s="98"/>
      <c r="L42" s="98"/>
      <c r="M42" s="98"/>
      <c r="N42" s="98"/>
      <c r="O42" s="172"/>
      <c r="P42" s="98"/>
      <c r="Q42" s="98"/>
      <c r="R42" s="98"/>
      <c r="S42" s="98"/>
      <c r="T42" s="98"/>
      <c r="U42" s="98"/>
      <c r="V42" s="98"/>
      <c r="W42" s="98"/>
      <c r="X42" s="98"/>
      <c r="Y42" s="98"/>
      <c r="Z42" s="98"/>
      <c r="AA42" s="98"/>
      <c r="AB42" s="98"/>
      <c r="AC42" s="98"/>
      <c r="AD42" s="98"/>
      <c r="AE42" s="98"/>
    </row>
    <row r="43" spans="1:31" s="85" customFormat="1">
      <c r="A43" s="19" t="s">
        <v>29</v>
      </c>
      <c r="B43" s="19"/>
      <c r="C43" s="13"/>
      <c r="D43" s="87"/>
      <c r="E43" s="87"/>
      <c r="F43" s="87"/>
      <c r="G43" s="87"/>
      <c r="H43" s="87"/>
      <c r="I43" s="87"/>
      <c r="J43" s="87"/>
      <c r="K43" s="87"/>
      <c r="L43" s="87"/>
      <c r="M43" s="87"/>
      <c r="N43" s="87"/>
      <c r="O43" s="170"/>
      <c r="P43" s="87"/>
      <c r="Q43" s="87"/>
      <c r="R43" s="87"/>
      <c r="S43" s="87"/>
      <c r="T43" s="87"/>
      <c r="U43" s="87"/>
      <c r="V43" s="87"/>
      <c r="W43" s="87"/>
      <c r="X43" s="87"/>
      <c r="Y43" s="87"/>
      <c r="Z43" s="87"/>
      <c r="AA43" s="87"/>
      <c r="AB43" s="87"/>
      <c r="AC43" s="87"/>
      <c r="AD43" s="87"/>
      <c r="AE43" s="87"/>
    </row>
    <row r="44" spans="1:31" s="85" customFormat="1">
      <c r="A44" s="99">
        <v>21</v>
      </c>
      <c r="B44" s="91" t="s">
        <v>577</v>
      </c>
      <c r="C44" s="69" t="s">
        <v>43</v>
      </c>
      <c r="I44" s="92"/>
      <c r="J44" s="93"/>
      <c r="K44" s="94">
        <f t="shared" ref="K44:K55" si="40">$K$6</f>
        <v>0.1</v>
      </c>
      <c r="L44" s="90">
        <f t="shared" ref="L44:L56" si="41">J44*K44</f>
        <v>0</v>
      </c>
      <c r="M44" s="90">
        <f t="shared" ref="M44:M56" si="42">J44-L44</f>
        <v>0</v>
      </c>
      <c r="N44" s="91" t="s">
        <v>366</v>
      </c>
      <c r="O44" s="165">
        <f t="shared" ref="O44:O55" si="43">$O$136</f>
        <v>0</v>
      </c>
      <c r="P44" s="93">
        <f t="shared" ref="P44:P55" si="44">L44*0.5</f>
        <v>0</v>
      </c>
      <c r="Q44" s="111">
        <f t="shared" ref="Q44:V56" si="45">IF(AND($I44&gt;=Q$4,$I44&lt;=Q$5),$M44,0)</f>
        <v>0</v>
      </c>
      <c r="R44" s="111">
        <f t="shared" si="45"/>
        <v>0</v>
      </c>
      <c r="S44" s="111">
        <f t="shared" si="45"/>
        <v>0</v>
      </c>
      <c r="T44" s="111">
        <f t="shared" si="45"/>
        <v>0</v>
      </c>
      <c r="U44" s="111">
        <f t="shared" si="45"/>
        <v>0</v>
      </c>
      <c r="V44" s="111">
        <f t="shared" si="45"/>
        <v>0</v>
      </c>
      <c r="W44" s="90">
        <f>SUM(Q44:V44)</f>
        <v>0</v>
      </c>
      <c r="X44" s="44">
        <f t="shared" ref="X44:AC56" si="46">IF(AND($O44&gt;=X$4,$O44&lt;=X$5),$P44,0)</f>
        <v>0</v>
      </c>
      <c r="Y44" s="44">
        <f t="shared" si="46"/>
        <v>0</v>
      </c>
      <c r="Z44" s="44">
        <f t="shared" si="46"/>
        <v>0</v>
      </c>
      <c r="AA44" s="44">
        <f t="shared" si="46"/>
        <v>0</v>
      </c>
      <c r="AB44" s="44">
        <f t="shared" si="46"/>
        <v>0</v>
      </c>
      <c r="AC44" s="44">
        <f t="shared" si="46"/>
        <v>0</v>
      </c>
      <c r="AD44" s="90">
        <f>SUM(X44:AC44)</f>
        <v>0</v>
      </c>
      <c r="AE44" s="90">
        <f>SUM(W44,AD44)</f>
        <v>0</v>
      </c>
    </row>
    <row r="45" spans="1:31" s="85" customFormat="1">
      <c r="A45" s="99">
        <v>22</v>
      </c>
      <c r="B45" s="91" t="s">
        <v>576</v>
      </c>
      <c r="C45" s="20" t="s">
        <v>596</v>
      </c>
      <c r="J45" s="93"/>
      <c r="K45" s="94">
        <f t="shared" si="40"/>
        <v>0.1</v>
      </c>
      <c r="L45" s="90">
        <f t="shared" si="41"/>
        <v>0</v>
      </c>
      <c r="M45" s="90">
        <f t="shared" si="42"/>
        <v>0</v>
      </c>
      <c r="N45" s="91" t="s">
        <v>366</v>
      </c>
      <c r="O45" s="165">
        <f t="shared" si="43"/>
        <v>0</v>
      </c>
      <c r="P45" s="93">
        <f t="shared" si="44"/>
        <v>0</v>
      </c>
      <c r="Q45" s="111">
        <f t="shared" si="45"/>
        <v>0</v>
      </c>
      <c r="R45" s="111">
        <f t="shared" si="45"/>
        <v>0</v>
      </c>
      <c r="S45" s="111">
        <f t="shared" si="45"/>
        <v>0</v>
      </c>
      <c r="T45" s="111">
        <f t="shared" si="45"/>
        <v>0</v>
      </c>
      <c r="U45" s="111">
        <f t="shared" si="45"/>
        <v>0</v>
      </c>
      <c r="V45" s="111">
        <f t="shared" si="45"/>
        <v>0</v>
      </c>
      <c r="W45" s="90">
        <f t="shared" ref="W45:W55" si="47">SUM(Q45:V45)</f>
        <v>0</v>
      </c>
      <c r="X45" s="44">
        <f t="shared" si="46"/>
        <v>0</v>
      </c>
      <c r="Y45" s="44">
        <f t="shared" si="46"/>
        <v>0</v>
      </c>
      <c r="Z45" s="44">
        <f t="shared" si="46"/>
        <v>0</v>
      </c>
      <c r="AA45" s="44">
        <f t="shared" si="46"/>
        <v>0</v>
      </c>
      <c r="AB45" s="44">
        <f t="shared" si="46"/>
        <v>0</v>
      </c>
      <c r="AC45" s="44">
        <f t="shared" si="46"/>
        <v>0</v>
      </c>
      <c r="AD45" s="90">
        <f t="shared" ref="AD45:AD56" si="48">SUM(X45:AC45)</f>
        <v>0</v>
      </c>
      <c r="AE45" s="90">
        <f t="shared" ref="AE45:AE56" si="49">SUM(W45,AD45)</f>
        <v>0</v>
      </c>
    </row>
    <row r="46" spans="1:31" s="85" customFormat="1">
      <c r="A46" s="99">
        <v>23</v>
      </c>
      <c r="B46" s="91" t="s">
        <v>576</v>
      </c>
      <c r="C46" s="20" t="s">
        <v>597</v>
      </c>
      <c r="J46" s="93"/>
      <c r="K46" s="94">
        <f t="shared" si="40"/>
        <v>0.1</v>
      </c>
      <c r="L46" s="90">
        <f t="shared" si="41"/>
        <v>0</v>
      </c>
      <c r="M46" s="90">
        <f t="shared" si="42"/>
        <v>0</v>
      </c>
      <c r="N46" s="91" t="s">
        <v>366</v>
      </c>
      <c r="O46" s="165">
        <f t="shared" si="43"/>
        <v>0</v>
      </c>
      <c r="P46" s="93">
        <f t="shared" si="44"/>
        <v>0</v>
      </c>
      <c r="Q46" s="111">
        <f t="shared" si="45"/>
        <v>0</v>
      </c>
      <c r="R46" s="111">
        <f t="shared" si="45"/>
        <v>0</v>
      </c>
      <c r="S46" s="111">
        <f t="shared" si="45"/>
        <v>0</v>
      </c>
      <c r="T46" s="111">
        <f t="shared" si="45"/>
        <v>0</v>
      </c>
      <c r="U46" s="111">
        <f t="shared" si="45"/>
        <v>0</v>
      </c>
      <c r="V46" s="111">
        <f t="shared" si="45"/>
        <v>0</v>
      </c>
      <c r="W46" s="90">
        <f t="shared" si="47"/>
        <v>0</v>
      </c>
      <c r="X46" s="44">
        <f t="shared" si="46"/>
        <v>0</v>
      </c>
      <c r="Y46" s="44">
        <f t="shared" si="46"/>
        <v>0</v>
      </c>
      <c r="Z46" s="44">
        <f t="shared" si="46"/>
        <v>0</v>
      </c>
      <c r="AA46" s="44">
        <f t="shared" si="46"/>
        <v>0</v>
      </c>
      <c r="AB46" s="44">
        <f t="shared" si="46"/>
        <v>0</v>
      </c>
      <c r="AC46" s="44">
        <f t="shared" si="46"/>
        <v>0</v>
      </c>
      <c r="AD46" s="90">
        <f t="shared" si="48"/>
        <v>0</v>
      </c>
      <c r="AE46" s="90">
        <f t="shared" si="49"/>
        <v>0</v>
      </c>
    </row>
    <row r="47" spans="1:31" s="85" customFormat="1">
      <c r="A47" s="99">
        <v>24</v>
      </c>
      <c r="B47" s="91" t="s">
        <v>576</v>
      </c>
      <c r="C47" s="20" t="s">
        <v>598</v>
      </c>
      <c r="J47" s="93"/>
      <c r="K47" s="94">
        <f t="shared" si="40"/>
        <v>0.1</v>
      </c>
      <c r="L47" s="90">
        <f t="shared" si="41"/>
        <v>0</v>
      </c>
      <c r="M47" s="90">
        <f t="shared" si="42"/>
        <v>0</v>
      </c>
      <c r="N47" s="91" t="s">
        <v>366</v>
      </c>
      <c r="O47" s="165">
        <f t="shared" si="43"/>
        <v>0</v>
      </c>
      <c r="P47" s="93">
        <f t="shared" si="44"/>
        <v>0</v>
      </c>
      <c r="Q47" s="111">
        <f t="shared" si="45"/>
        <v>0</v>
      </c>
      <c r="R47" s="111">
        <f t="shared" si="45"/>
        <v>0</v>
      </c>
      <c r="S47" s="111">
        <f t="shared" si="45"/>
        <v>0</v>
      </c>
      <c r="T47" s="111">
        <f t="shared" si="45"/>
        <v>0</v>
      </c>
      <c r="U47" s="111">
        <f t="shared" si="45"/>
        <v>0</v>
      </c>
      <c r="V47" s="111">
        <f t="shared" si="45"/>
        <v>0</v>
      </c>
      <c r="W47" s="90">
        <f t="shared" si="47"/>
        <v>0</v>
      </c>
      <c r="X47" s="44">
        <f t="shared" si="46"/>
        <v>0</v>
      </c>
      <c r="Y47" s="44">
        <f t="shared" si="46"/>
        <v>0</v>
      </c>
      <c r="Z47" s="44">
        <f t="shared" si="46"/>
        <v>0</v>
      </c>
      <c r="AA47" s="44">
        <f t="shared" si="46"/>
        <v>0</v>
      </c>
      <c r="AB47" s="44">
        <f t="shared" si="46"/>
        <v>0</v>
      </c>
      <c r="AC47" s="44">
        <f t="shared" si="46"/>
        <v>0</v>
      </c>
      <c r="AD47" s="90">
        <f t="shared" si="48"/>
        <v>0</v>
      </c>
      <c r="AE47" s="90">
        <f t="shared" si="49"/>
        <v>0</v>
      </c>
    </row>
    <row r="48" spans="1:31" s="85" customFormat="1">
      <c r="A48" s="99">
        <v>25</v>
      </c>
      <c r="B48" s="91" t="s">
        <v>577</v>
      </c>
      <c r="C48" s="20" t="s">
        <v>599</v>
      </c>
      <c r="J48" s="93"/>
      <c r="K48" s="94">
        <f t="shared" si="40"/>
        <v>0.1</v>
      </c>
      <c r="L48" s="90">
        <f t="shared" si="41"/>
        <v>0</v>
      </c>
      <c r="M48" s="90">
        <f t="shared" si="42"/>
        <v>0</v>
      </c>
      <c r="N48" s="91" t="s">
        <v>366</v>
      </c>
      <c r="O48" s="165">
        <f t="shared" si="43"/>
        <v>0</v>
      </c>
      <c r="P48" s="93">
        <f t="shared" si="44"/>
        <v>0</v>
      </c>
      <c r="Q48" s="111">
        <f t="shared" si="45"/>
        <v>0</v>
      </c>
      <c r="R48" s="111">
        <f t="shared" si="45"/>
        <v>0</v>
      </c>
      <c r="S48" s="111">
        <f t="shared" si="45"/>
        <v>0</v>
      </c>
      <c r="T48" s="111">
        <f t="shared" si="45"/>
        <v>0</v>
      </c>
      <c r="U48" s="111">
        <f t="shared" si="45"/>
        <v>0</v>
      </c>
      <c r="V48" s="111">
        <f t="shared" si="45"/>
        <v>0</v>
      </c>
      <c r="W48" s="90">
        <f t="shared" si="47"/>
        <v>0</v>
      </c>
      <c r="X48" s="44">
        <f t="shared" si="46"/>
        <v>0</v>
      </c>
      <c r="Y48" s="44">
        <f t="shared" si="46"/>
        <v>0</v>
      </c>
      <c r="Z48" s="44">
        <f t="shared" si="46"/>
        <v>0</v>
      </c>
      <c r="AA48" s="44">
        <f t="shared" si="46"/>
        <v>0</v>
      </c>
      <c r="AB48" s="44">
        <f t="shared" si="46"/>
        <v>0</v>
      </c>
      <c r="AC48" s="44">
        <f t="shared" si="46"/>
        <v>0</v>
      </c>
      <c r="AD48" s="90">
        <f t="shared" si="48"/>
        <v>0</v>
      </c>
      <c r="AE48" s="90">
        <f t="shared" si="49"/>
        <v>0</v>
      </c>
    </row>
    <row r="49" spans="1:31" s="85" customFormat="1">
      <c r="A49" s="99">
        <v>26</v>
      </c>
      <c r="B49" s="91" t="s">
        <v>576</v>
      </c>
      <c r="C49" s="20" t="s">
        <v>600</v>
      </c>
      <c r="J49" s="93"/>
      <c r="K49" s="94">
        <f t="shared" si="40"/>
        <v>0.1</v>
      </c>
      <c r="L49" s="90">
        <f t="shared" si="41"/>
        <v>0</v>
      </c>
      <c r="M49" s="90">
        <f t="shared" si="42"/>
        <v>0</v>
      </c>
      <c r="N49" s="91" t="s">
        <v>366</v>
      </c>
      <c r="O49" s="165">
        <f t="shared" si="43"/>
        <v>0</v>
      </c>
      <c r="P49" s="93">
        <f t="shared" si="44"/>
        <v>0</v>
      </c>
      <c r="Q49" s="111">
        <f t="shared" si="45"/>
        <v>0</v>
      </c>
      <c r="R49" s="111">
        <f t="shared" si="45"/>
        <v>0</v>
      </c>
      <c r="S49" s="111">
        <f t="shared" si="45"/>
        <v>0</v>
      </c>
      <c r="T49" s="111">
        <f t="shared" si="45"/>
        <v>0</v>
      </c>
      <c r="U49" s="111">
        <f t="shared" si="45"/>
        <v>0</v>
      </c>
      <c r="V49" s="111">
        <f t="shared" si="45"/>
        <v>0</v>
      </c>
      <c r="W49" s="90">
        <f t="shared" si="47"/>
        <v>0</v>
      </c>
      <c r="X49" s="44">
        <f t="shared" si="46"/>
        <v>0</v>
      </c>
      <c r="Y49" s="44">
        <f t="shared" si="46"/>
        <v>0</v>
      </c>
      <c r="Z49" s="44">
        <f t="shared" si="46"/>
        <v>0</v>
      </c>
      <c r="AA49" s="44">
        <f t="shared" si="46"/>
        <v>0</v>
      </c>
      <c r="AB49" s="44">
        <f t="shared" si="46"/>
        <v>0</v>
      </c>
      <c r="AC49" s="44">
        <f t="shared" si="46"/>
        <v>0</v>
      </c>
      <c r="AD49" s="90">
        <f t="shared" si="48"/>
        <v>0</v>
      </c>
      <c r="AE49" s="90">
        <f t="shared" si="49"/>
        <v>0</v>
      </c>
    </row>
    <row r="50" spans="1:31" s="85" customFormat="1">
      <c r="A50" s="99">
        <v>27</v>
      </c>
      <c r="B50" s="91" t="s">
        <v>577</v>
      </c>
      <c r="C50" s="20" t="s">
        <v>601</v>
      </c>
      <c r="J50" s="93"/>
      <c r="K50" s="94">
        <f t="shared" si="40"/>
        <v>0.1</v>
      </c>
      <c r="L50" s="90">
        <f t="shared" si="41"/>
        <v>0</v>
      </c>
      <c r="M50" s="90">
        <f t="shared" si="42"/>
        <v>0</v>
      </c>
      <c r="N50" s="91" t="s">
        <v>366</v>
      </c>
      <c r="O50" s="165">
        <f t="shared" si="43"/>
        <v>0</v>
      </c>
      <c r="P50" s="93">
        <f t="shared" si="44"/>
        <v>0</v>
      </c>
      <c r="Q50" s="111">
        <f t="shared" si="45"/>
        <v>0</v>
      </c>
      <c r="R50" s="111">
        <f t="shared" si="45"/>
        <v>0</v>
      </c>
      <c r="S50" s="111">
        <f t="shared" si="45"/>
        <v>0</v>
      </c>
      <c r="T50" s="111">
        <f t="shared" si="45"/>
        <v>0</v>
      </c>
      <c r="U50" s="111">
        <f t="shared" si="45"/>
        <v>0</v>
      </c>
      <c r="V50" s="111">
        <f t="shared" si="45"/>
        <v>0</v>
      </c>
      <c r="W50" s="90">
        <f t="shared" si="47"/>
        <v>0</v>
      </c>
      <c r="X50" s="44">
        <f t="shared" si="46"/>
        <v>0</v>
      </c>
      <c r="Y50" s="44">
        <f t="shared" si="46"/>
        <v>0</v>
      </c>
      <c r="Z50" s="44">
        <f t="shared" si="46"/>
        <v>0</v>
      </c>
      <c r="AA50" s="44">
        <f t="shared" si="46"/>
        <v>0</v>
      </c>
      <c r="AB50" s="44">
        <f t="shared" si="46"/>
        <v>0</v>
      </c>
      <c r="AC50" s="44">
        <f t="shared" si="46"/>
        <v>0</v>
      </c>
      <c r="AD50" s="90">
        <f t="shared" si="48"/>
        <v>0</v>
      </c>
      <c r="AE50" s="90">
        <f t="shared" si="49"/>
        <v>0</v>
      </c>
    </row>
    <row r="51" spans="1:31" s="85" customFormat="1">
      <c r="A51" s="99">
        <v>28</v>
      </c>
      <c r="B51" s="99" t="s">
        <v>576</v>
      </c>
      <c r="C51" s="20" t="s">
        <v>30</v>
      </c>
      <c r="J51" s="93"/>
      <c r="K51" s="94">
        <f t="shared" si="40"/>
        <v>0.1</v>
      </c>
      <c r="L51" s="90">
        <f t="shared" si="41"/>
        <v>0</v>
      </c>
      <c r="M51" s="90">
        <f t="shared" si="42"/>
        <v>0</v>
      </c>
      <c r="N51" s="91" t="s">
        <v>366</v>
      </c>
      <c r="O51" s="165">
        <f t="shared" si="43"/>
        <v>0</v>
      </c>
      <c r="P51" s="93">
        <f t="shared" si="44"/>
        <v>0</v>
      </c>
      <c r="Q51" s="111">
        <f t="shared" si="45"/>
        <v>0</v>
      </c>
      <c r="R51" s="111">
        <f t="shared" si="45"/>
        <v>0</v>
      </c>
      <c r="S51" s="111">
        <f t="shared" si="45"/>
        <v>0</v>
      </c>
      <c r="T51" s="111">
        <f t="shared" si="45"/>
        <v>0</v>
      </c>
      <c r="U51" s="111">
        <f t="shared" si="45"/>
        <v>0</v>
      </c>
      <c r="V51" s="111">
        <f t="shared" si="45"/>
        <v>0</v>
      </c>
      <c r="W51" s="90">
        <f t="shared" si="47"/>
        <v>0</v>
      </c>
      <c r="X51" s="44">
        <f t="shared" si="46"/>
        <v>0</v>
      </c>
      <c r="Y51" s="44">
        <f t="shared" si="46"/>
        <v>0</v>
      </c>
      <c r="Z51" s="44">
        <f t="shared" si="46"/>
        <v>0</v>
      </c>
      <c r="AA51" s="44">
        <f t="shared" si="46"/>
        <v>0</v>
      </c>
      <c r="AB51" s="44">
        <f t="shared" si="46"/>
        <v>0</v>
      </c>
      <c r="AC51" s="44">
        <f t="shared" si="46"/>
        <v>0</v>
      </c>
      <c r="AD51" s="90">
        <f t="shared" si="48"/>
        <v>0</v>
      </c>
      <c r="AE51" s="90">
        <f t="shared" si="49"/>
        <v>0</v>
      </c>
    </row>
    <row r="52" spans="1:31" s="85" customFormat="1">
      <c r="A52" s="99">
        <v>29</v>
      </c>
      <c r="B52" s="91" t="s">
        <v>576</v>
      </c>
      <c r="C52" s="20" t="s">
        <v>31</v>
      </c>
      <c r="J52" s="93"/>
      <c r="K52" s="94">
        <f t="shared" si="40"/>
        <v>0.1</v>
      </c>
      <c r="L52" s="90">
        <f t="shared" si="41"/>
        <v>0</v>
      </c>
      <c r="M52" s="90">
        <f t="shared" si="42"/>
        <v>0</v>
      </c>
      <c r="N52" s="91" t="s">
        <v>366</v>
      </c>
      <c r="O52" s="165">
        <f t="shared" si="43"/>
        <v>0</v>
      </c>
      <c r="P52" s="93">
        <f t="shared" si="44"/>
        <v>0</v>
      </c>
      <c r="Q52" s="111">
        <f t="shared" si="45"/>
        <v>0</v>
      </c>
      <c r="R52" s="111">
        <f t="shared" si="45"/>
        <v>0</v>
      </c>
      <c r="S52" s="111">
        <f t="shared" si="45"/>
        <v>0</v>
      </c>
      <c r="T52" s="111">
        <f t="shared" si="45"/>
        <v>0</v>
      </c>
      <c r="U52" s="111">
        <f t="shared" si="45"/>
        <v>0</v>
      </c>
      <c r="V52" s="111">
        <f t="shared" si="45"/>
        <v>0</v>
      </c>
      <c r="W52" s="90">
        <f t="shared" si="47"/>
        <v>0</v>
      </c>
      <c r="X52" s="44">
        <f t="shared" si="46"/>
        <v>0</v>
      </c>
      <c r="Y52" s="44">
        <f t="shared" si="46"/>
        <v>0</v>
      </c>
      <c r="Z52" s="44">
        <f t="shared" si="46"/>
        <v>0</v>
      </c>
      <c r="AA52" s="44">
        <f t="shared" si="46"/>
        <v>0</v>
      </c>
      <c r="AB52" s="44">
        <f t="shared" si="46"/>
        <v>0</v>
      </c>
      <c r="AC52" s="44">
        <f t="shared" si="46"/>
        <v>0</v>
      </c>
      <c r="AD52" s="90">
        <f t="shared" si="48"/>
        <v>0</v>
      </c>
      <c r="AE52" s="90">
        <f t="shared" si="49"/>
        <v>0</v>
      </c>
    </row>
    <row r="53" spans="1:31" s="85" customFormat="1">
      <c r="A53" s="91" t="s">
        <v>152</v>
      </c>
      <c r="B53" s="91" t="s">
        <v>577</v>
      </c>
      <c r="C53" s="11" t="s">
        <v>150</v>
      </c>
      <c r="J53" s="93"/>
      <c r="K53" s="94">
        <f t="shared" si="40"/>
        <v>0.1</v>
      </c>
      <c r="L53" s="90">
        <f t="shared" si="41"/>
        <v>0</v>
      </c>
      <c r="M53" s="90">
        <f t="shared" si="42"/>
        <v>0</v>
      </c>
      <c r="N53" s="91" t="s">
        <v>366</v>
      </c>
      <c r="O53" s="165">
        <f t="shared" si="43"/>
        <v>0</v>
      </c>
      <c r="P53" s="93">
        <f t="shared" si="44"/>
        <v>0</v>
      </c>
      <c r="Q53" s="111">
        <f t="shared" si="45"/>
        <v>0</v>
      </c>
      <c r="R53" s="111">
        <f t="shared" si="45"/>
        <v>0</v>
      </c>
      <c r="S53" s="111">
        <f t="shared" si="45"/>
        <v>0</v>
      </c>
      <c r="T53" s="111">
        <f t="shared" si="45"/>
        <v>0</v>
      </c>
      <c r="U53" s="111">
        <f t="shared" si="45"/>
        <v>0</v>
      </c>
      <c r="V53" s="111">
        <f t="shared" si="45"/>
        <v>0</v>
      </c>
      <c r="W53" s="90">
        <f t="shared" si="47"/>
        <v>0</v>
      </c>
      <c r="X53" s="44">
        <f t="shared" si="46"/>
        <v>0</v>
      </c>
      <c r="Y53" s="44">
        <f t="shared" si="46"/>
        <v>0</v>
      </c>
      <c r="Z53" s="44">
        <f t="shared" si="46"/>
        <v>0</v>
      </c>
      <c r="AA53" s="44">
        <f t="shared" si="46"/>
        <v>0</v>
      </c>
      <c r="AB53" s="44">
        <f t="shared" si="46"/>
        <v>0</v>
      </c>
      <c r="AC53" s="44">
        <f t="shared" si="46"/>
        <v>0</v>
      </c>
      <c r="AD53" s="90">
        <f t="shared" si="48"/>
        <v>0</v>
      </c>
      <c r="AE53" s="90">
        <f t="shared" si="49"/>
        <v>0</v>
      </c>
    </row>
    <row r="54" spans="1:31" s="85" customFormat="1">
      <c r="A54" s="91" t="s">
        <v>153</v>
      </c>
      <c r="B54" s="91" t="s">
        <v>577</v>
      </c>
      <c r="C54" s="11" t="s">
        <v>151</v>
      </c>
      <c r="J54" s="93"/>
      <c r="K54" s="94">
        <f t="shared" si="40"/>
        <v>0.1</v>
      </c>
      <c r="L54" s="90">
        <f t="shared" si="41"/>
        <v>0</v>
      </c>
      <c r="M54" s="90">
        <f t="shared" si="42"/>
        <v>0</v>
      </c>
      <c r="N54" s="91" t="s">
        <v>366</v>
      </c>
      <c r="O54" s="165">
        <f t="shared" si="43"/>
        <v>0</v>
      </c>
      <c r="P54" s="93">
        <f t="shared" si="44"/>
        <v>0</v>
      </c>
      <c r="Q54" s="111">
        <f t="shared" si="45"/>
        <v>0</v>
      </c>
      <c r="R54" s="111">
        <f t="shared" si="45"/>
        <v>0</v>
      </c>
      <c r="S54" s="111">
        <f t="shared" si="45"/>
        <v>0</v>
      </c>
      <c r="T54" s="111">
        <f t="shared" si="45"/>
        <v>0</v>
      </c>
      <c r="U54" s="111">
        <f t="shared" si="45"/>
        <v>0</v>
      </c>
      <c r="V54" s="111">
        <f t="shared" si="45"/>
        <v>0</v>
      </c>
      <c r="W54" s="90">
        <f t="shared" si="47"/>
        <v>0</v>
      </c>
      <c r="X54" s="44">
        <f t="shared" si="46"/>
        <v>0</v>
      </c>
      <c r="Y54" s="44">
        <f t="shared" si="46"/>
        <v>0</v>
      </c>
      <c r="Z54" s="44">
        <f t="shared" si="46"/>
        <v>0</v>
      </c>
      <c r="AA54" s="44">
        <f t="shared" si="46"/>
        <v>0</v>
      </c>
      <c r="AB54" s="44">
        <f t="shared" si="46"/>
        <v>0</v>
      </c>
      <c r="AC54" s="44">
        <f t="shared" si="46"/>
        <v>0</v>
      </c>
      <c r="AD54" s="90">
        <f t="shared" si="48"/>
        <v>0</v>
      </c>
      <c r="AE54" s="90">
        <f t="shared" si="49"/>
        <v>0</v>
      </c>
    </row>
    <row r="55" spans="1:31" s="85" customFormat="1">
      <c r="A55" s="99" t="s">
        <v>154</v>
      </c>
      <c r="B55" s="91" t="s">
        <v>577</v>
      </c>
      <c r="C55" s="69" t="s">
        <v>155</v>
      </c>
      <c r="J55" s="93"/>
      <c r="K55" s="94">
        <f t="shared" si="40"/>
        <v>0.1</v>
      </c>
      <c r="L55" s="90">
        <f t="shared" si="41"/>
        <v>0</v>
      </c>
      <c r="M55" s="90">
        <f t="shared" si="42"/>
        <v>0</v>
      </c>
      <c r="N55" s="91" t="s">
        <v>366</v>
      </c>
      <c r="O55" s="165">
        <f t="shared" si="43"/>
        <v>0</v>
      </c>
      <c r="P55" s="93">
        <f t="shared" si="44"/>
        <v>0</v>
      </c>
      <c r="Q55" s="111">
        <f t="shared" si="45"/>
        <v>0</v>
      </c>
      <c r="R55" s="111">
        <f t="shared" si="45"/>
        <v>0</v>
      </c>
      <c r="S55" s="111">
        <f t="shared" si="45"/>
        <v>0</v>
      </c>
      <c r="T55" s="111">
        <f t="shared" si="45"/>
        <v>0</v>
      </c>
      <c r="U55" s="111">
        <f t="shared" si="45"/>
        <v>0</v>
      </c>
      <c r="V55" s="111">
        <f t="shared" si="45"/>
        <v>0</v>
      </c>
      <c r="W55" s="90">
        <f t="shared" si="47"/>
        <v>0</v>
      </c>
      <c r="X55" s="44">
        <f t="shared" si="46"/>
        <v>0</v>
      </c>
      <c r="Y55" s="44">
        <f t="shared" si="46"/>
        <v>0</v>
      </c>
      <c r="Z55" s="44">
        <f t="shared" si="46"/>
        <v>0</v>
      </c>
      <c r="AA55" s="44">
        <f t="shared" si="46"/>
        <v>0</v>
      </c>
      <c r="AB55" s="44">
        <f t="shared" si="46"/>
        <v>0</v>
      </c>
      <c r="AC55" s="44">
        <f t="shared" si="46"/>
        <v>0</v>
      </c>
      <c r="AD55" s="90">
        <f t="shared" si="48"/>
        <v>0</v>
      </c>
      <c r="AE55" s="90">
        <f t="shared" si="49"/>
        <v>0</v>
      </c>
    </row>
    <row r="56" spans="1:31" s="85" customFormat="1">
      <c r="A56" s="91"/>
      <c r="B56" s="91"/>
      <c r="C56" s="11" t="s">
        <v>544</v>
      </c>
      <c r="J56" s="93"/>
      <c r="K56" s="94">
        <v>0</v>
      </c>
      <c r="L56" s="90">
        <f t="shared" si="41"/>
        <v>0</v>
      </c>
      <c r="M56" s="90">
        <f t="shared" si="42"/>
        <v>0</v>
      </c>
      <c r="N56" s="91" t="s">
        <v>368</v>
      </c>
      <c r="O56" s="165">
        <f>$O$138</f>
        <v>0</v>
      </c>
      <c r="P56" s="93">
        <f>SUM(P44:P55)</f>
        <v>0</v>
      </c>
      <c r="Q56" s="111">
        <f t="shared" si="45"/>
        <v>0</v>
      </c>
      <c r="R56" s="111">
        <f t="shared" si="45"/>
        <v>0</v>
      </c>
      <c r="S56" s="111">
        <f t="shared" si="45"/>
        <v>0</v>
      </c>
      <c r="T56" s="111">
        <f t="shared" si="45"/>
        <v>0</v>
      </c>
      <c r="U56" s="111">
        <f t="shared" si="45"/>
        <v>0</v>
      </c>
      <c r="V56" s="111">
        <f t="shared" si="45"/>
        <v>0</v>
      </c>
      <c r="W56" s="90">
        <f t="shared" ref="W56" si="50">SUM(Q56:V56)</f>
        <v>0</v>
      </c>
      <c r="X56" s="44">
        <f t="shared" si="46"/>
        <v>0</v>
      </c>
      <c r="Y56" s="44">
        <f t="shared" si="46"/>
        <v>0</v>
      </c>
      <c r="Z56" s="44">
        <f t="shared" si="46"/>
        <v>0</v>
      </c>
      <c r="AA56" s="44">
        <f t="shared" si="46"/>
        <v>0</v>
      </c>
      <c r="AB56" s="44">
        <f t="shared" si="46"/>
        <v>0</v>
      </c>
      <c r="AC56" s="44">
        <f t="shared" si="46"/>
        <v>0</v>
      </c>
      <c r="AD56" s="90">
        <f t="shared" si="48"/>
        <v>0</v>
      </c>
      <c r="AE56" s="90">
        <f t="shared" si="49"/>
        <v>0</v>
      </c>
    </row>
    <row r="57" spans="1:31" s="106" customFormat="1">
      <c r="A57" s="116"/>
      <c r="B57" s="116"/>
      <c r="C57" s="71" t="s">
        <v>166</v>
      </c>
      <c r="J57" s="117">
        <f>SUM(J44:J56)</f>
        <v>0</v>
      </c>
      <c r="L57" s="117">
        <f>SUM(L44:L56)</f>
        <v>0</v>
      </c>
      <c r="M57" s="117">
        <f>SUM(M44:M56)</f>
        <v>0</v>
      </c>
      <c r="O57" s="114"/>
      <c r="P57" s="117">
        <f t="shared" ref="P57:AE57" si="51">SUM(P44:P56)</f>
        <v>0</v>
      </c>
      <c r="Q57" s="117">
        <f t="shared" si="51"/>
        <v>0</v>
      </c>
      <c r="R57" s="117">
        <f t="shared" si="51"/>
        <v>0</v>
      </c>
      <c r="S57" s="117">
        <f t="shared" si="51"/>
        <v>0</v>
      </c>
      <c r="T57" s="117">
        <f t="shared" si="51"/>
        <v>0</v>
      </c>
      <c r="U57" s="117">
        <f t="shared" si="51"/>
        <v>0</v>
      </c>
      <c r="V57" s="117">
        <f t="shared" si="51"/>
        <v>0</v>
      </c>
      <c r="W57" s="117">
        <f t="shared" si="51"/>
        <v>0</v>
      </c>
      <c r="X57" s="117">
        <f t="shared" si="51"/>
        <v>0</v>
      </c>
      <c r="Y57" s="117">
        <f t="shared" si="51"/>
        <v>0</v>
      </c>
      <c r="Z57" s="117">
        <f t="shared" si="51"/>
        <v>0</v>
      </c>
      <c r="AA57" s="117">
        <f t="shared" si="51"/>
        <v>0</v>
      </c>
      <c r="AB57" s="117">
        <f t="shared" si="51"/>
        <v>0</v>
      </c>
      <c r="AC57" s="117">
        <f t="shared" si="51"/>
        <v>0</v>
      </c>
      <c r="AD57" s="117">
        <f t="shared" si="51"/>
        <v>0</v>
      </c>
      <c r="AE57" s="117">
        <f t="shared" si="51"/>
        <v>0</v>
      </c>
    </row>
    <row r="58" spans="1:31" s="85" customFormat="1">
      <c r="A58" s="99"/>
      <c r="B58" s="99"/>
      <c r="C58" s="70"/>
      <c r="J58" s="93"/>
      <c r="L58" s="93"/>
      <c r="M58" s="93"/>
      <c r="O58" s="91"/>
      <c r="Q58" s="93"/>
      <c r="R58" s="93"/>
      <c r="S58" s="93"/>
      <c r="T58" s="93"/>
      <c r="U58" s="93"/>
      <c r="V58" s="93"/>
      <c r="W58" s="93"/>
      <c r="X58" s="93"/>
      <c r="Y58" s="93"/>
      <c r="Z58" s="93"/>
      <c r="AA58" s="93"/>
      <c r="AB58" s="93"/>
      <c r="AC58" s="93"/>
      <c r="AD58" s="93"/>
      <c r="AE58" s="93"/>
    </row>
    <row r="59" spans="1:31" s="85" customFormat="1">
      <c r="A59" s="19" t="s">
        <v>32</v>
      </c>
      <c r="B59" s="19"/>
      <c r="C59" s="13"/>
      <c r="D59" s="87"/>
      <c r="E59" s="87"/>
      <c r="F59" s="87"/>
      <c r="G59" s="87"/>
      <c r="H59" s="87"/>
      <c r="I59" s="87"/>
      <c r="J59" s="87"/>
      <c r="K59" s="87"/>
      <c r="L59" s="87"/>
      <c r="M59" s="87"/>
      <c r="N59" s="87"/>
      <c r="O59" s="170"/>
      <c r="P59" s="87"/>
      <c r="Q59" s="87"/>
      <c r="R59" s="87"/>
      <c r="S59" s="87"/>
      <c r="T59" s="87"/>
      <c r="U59" s="87"/>
      <c r="V59" s="87"/>
      <c r="W59" s="87"/>
      <c r="X59" s="87"/>
      <c r="Y59" s="87"/>
      <c r="Z59" s="87"/>
      <c r="AA59" s="87"/>
      <c r="AB59" s="87"/>
      <c r="AC59" s="87"/>
      <c r="AD59" s="87"/>
      <c r="AE59" s="87"/>
    </row>
    <row r="60" spans="1:31" s="85" customFormat="1">
      <c r="A60" s="99">
        <v>30</v>
      </c>
      <c r="B60" s="99" t="s">
        <v>576</v>
      </c>
      <c r="C60" s="20" t="s">
        <v>578</v>
      </c>
      <c r="J60" s="93"/>
      <c r="K60" s="94">
        <f t="shared" ref="K60:K75" si="52">$K$6</f>
        <v>0.1</v>
      </c>
      <c r="L60" s="90">
        <f t="shared" ref="L60:L76" si="53">J60*K60</f>
        <v>0</v>
      </c>
      <c r="M60" s="90">
        <f t="shared" ref="M60:M76" si="54">J60-L60</f>
        <v>0</v>
      </c>
      <c r="N60" s="91" t="s">
        <v>367</v>
      </c>
      <c r="O60" s="165">
        <f t="shared" ref="O60:O75" si="55">$O$137</f>
        <v>0</v>
      </c>
      <c r="P60" s="93">
        <f t="shared" ref="P60:P75" si="56">L60*0.5</f>
        <v>0</v>
      </c>
      <c r="Q60" s="111">
        <f t="shared" ref="Q60:V75" si="57">IF(AND($I60&gt;=Q$4,$I60&lt;=Q$5),$M60,0)</f>
        <v>0</v>
      </c>
      <c r="R60" s="111">
        <f t="shared" si="57"/>
        <v>0</v>
      </c>
      <c r="S60" s="111">
        <f t="shared" si="57"/>
        <v>0</v>
      </c>
      <c r="T60" s="111">
        <f t="shared" si="57"/>
        <v>0</v>
      </c>
      <c r="U60" s="111">
        <f t="shared" si="57"/>
        <v>0</v>
      </c>
      <c r="V60" s="111">
        <f t="shared" si="57"/>
        <v>0</v>
      </c>
      <c r="W60" s="90">
        <f>SUM(Q60:V60)</f>
        <v>0</v>
      </c>
      <c r="X60" s="44">
        <f t="shared" ref="X60:AC75" si="58">IF(AND($O60&gt;=X$4,$O60&lt;=X$5),$P60,0)</f>
        <v>0</v>
      </c>
      <c r="Y60" s="44">
        <f t="shared" si="58"/>
        <v>0</v>
      </c>
      <c r="Z60" s="44">
        <f t="shared" si="58"/>
        <v>0</v>
      </c>
      <c r="AA60" s="44">
        <f t="shared" si="58"/>
        <v>0</v>
      </c>
      <c r="AB60" s="44">
        <f t="shared" si="58"/>
        <v>0</v>
      </c>
      <c r="AC60" s="44">
        <f t="shared" si="58"/>
        <v>0</v>
      </c>
      <c r="AD60" s="90">
        <f>SUM(X60:AC60)</f>
        <v>0</v>
      </c>
      <c r="AE60" s="90">
        <f>SUM(W60,AD60)</f>
        <v>0</v>
      </c>
    </row>
    <row r="61" spans="1:31" s="85" customFormat="1">
      <c r="A61" s="99">
        <v>31</v>
      </c>
      <c r="B61" s="99" t="s">
        <v>576</v>
      </c>
      <c r="C61" s="20" t="s">
        <v>581</v>
      </c>
      <c r="J61" s="93"/>
      <c r="K61" s="94">
        <f t="shared" si="52"/>
        <v>0.1</v>
      </c>
      <c r="L61" s="90">
        <f t="shared" si="53"/>
        <v>0</v>
      </c>
      <c r="M61" s="90">
        <f t="shared" si="54"/>
        <v>0</v>
      </c>
      <c r="N61" s="91" t="s">
        <v>367</v>
      </c>
      <c r="O61" s="165">
        <f t="shared" si="55"/>
        <v>0</v>
      </c>
      <c r="P61" s="93">
        <f t="shared" si="56"/>
        <v>0</v>
      </c>
      <c r="Q61" s="111">
        <f t="shared" si="57"/>
        <v>0</v>
      </c>
      <c r="R61" s="111">
        <f t="shared" si="57"/>
        <v>0</v>
      </c>
      <c r="S61" s="111">
        <f t="shared" si="57"/>
        <v>0</v>
      </c>
      <c r="T61" s="111">
        <f t="shared" si="57"/>
        <v>0</v>
      </c>
      <c r="U61" s="111">
        <f t="shared" si="57"/>
        <v>0</v>
      </c>
      <c r="V61" s="111">
        <f t="shared" si="57"/>
        <v>0</v>
      </c>
      <c r="W61" s="90">
        <f t="shared" ref="W61:W75" si="59">SUM(Q61:V61)</f>
        <v>0</v>
      </c>
      <c r="X61" s="44">
        <f t="shared" si="58"/>
        <v>0</v>
      </c>
      <c r="Y61" s="44">
        <f t="shared" si="58"/>
        <v>0</v>
      </c>
      <c r="Z61" s="44">
        <f t="shared" si="58"/>
        <v>0</v>
      </c>
      <c r="AA61" s="44">
        <f t="shared" si="58"/>
        <v>0</v>
      </c>
      <c r="AB61" s="44">
        <f t="shared" si="58"/>
        <v>0</v>
      </c>
      <c r="AC61" s="44">
        <f t="shared" si="58"/>
        <v>0</v>
      </c>
      <c r="AD61" s="90">
        <f t="shared" ref="AD61:AD76" si="60">SUM(X61:AC61)</f>
        <v>0</v>
      </c>
      <c r="AE61" s="90">
        <f t="shared" ref="AE61:AE76" si="61">SUM(W61,AD61)</f>
        <v>0</v>
      </c>
    </row>
    <row r="62" spans="1:31" s="85" customFormat="1">
      <c r="A62" s="99">
        <v>32</v>
      </c>
      <c r="B62" s="91" t="s">
        <v>577</v>
      </c>
      <c r="C62" s="20" t="s">
        <v>585</v>
      </c>
      <c r="J62" s="93"/>
      <c r="K62" s="94">
        <f t="shared" si="52"/>
        <v>0.1</v>
      </c>
      <c r="L62" s="90">
        <f t="shared" si="53"/>
        <v>0</v>
      </c>
      <c r="M62" s="90">
        <f t="shared" si="54"/>
        <v>0</v>
      </c>
      <c r="N62" s="91" t="s">
        <v>367</v>
      </c>
      <c r="O62" s="165">
        <f t="shared" si="55"/>
        <v>0</v>
      </c>
      <c r="P62" s="93">
        <f t="shared" si="56"/>
        <v>0</v>
      </c>
      <c r="Q62" s="111">
        <f t="shared" si="57"/>
        <v>0</v>
      </c>
      <c r="R62" s="111">
        <f t="shared" si="57"/>
        <v>0</v>
      </c>
      <c r="S62" s="111">
        <f t="shared" si="57"/>
        <v>0</v>
      </c>
      <c r="T62" s="111">
        <f t="shared" si="57"/>
        <v>0</v>
      </c>
      <c r="U62" s="111">
        <f t="shared" si="57"/>
        <v>0</v>
      </c>
      <c r="V62" s="111">
        <f t="shared" si="57"/>
        <v>0</v>
      </c>
      <c r="W62" s="90">
        <f t="shared" si="59"/>
        <v>0</v>
      </c>
      <c r="X62" s="44">
        <f t="shared" si="58"/>
        <v>0</v>
      </c>
      <c r="Y62" s="44">
        <f t="shared" si="58"/>
        <v>0</v>
      </c>
      <c r="Z62" s="44">
        <f t="shared" si="58"/>
        <v>0</v>
      </c>
      <c r="AA62" s="44">
        <f t="shared" si="58"/>
        <v>0</v>
      </c>
      <c r="AB62" s="44">
        <f t="shared" si="58"/>
        <v>0</v>
      </c>
      <c r="AC62" s="44">
        <f t="shared" si="58"/>
        <v>0</v>
      </c>
      <c r="AD62" s="90">
        <f t="shared" si="60"/>
        <v>0</v>
      </c>
      <c r="AE62" s="90">
        <f t="shared" si="61"/>
        <v>0</v>
      </c>
    </row>
    <row r="63" spans="1:31" s="85" customFormat="1">
      <c r="A63" s="99">
        <v>33</v>
      </c>
      <c r="B63" s="99" t="s">
        <v>576</v>
      </c>
      <c r="C63" s="20" t="s">
        <v>586</v>
      </c>
      <c r="J63" s="93"/>
      <c r="K63" s="94">
        <f t="shared" si="52"/>
        <v>0.1</v>
      </c>
      <c r="L63" s="90">
        <f t="shared" si="53"/>
        <v>0</v>
      </c>
      <c r="M63" s="90">
        <f t="shared" si="54"/>
        <v>0</v>
      </c>
      <c r="N63" s="91" t="s">
        <v>367</v>
      </c>
      <c r="O63" s="165">
        <f t="shared" si="55"/>
        <v>0</v>
      </c>
      <c r="P63" s="93">
        <f t="shared" si="56"/>
        <v>0</v>
      </c>
      <c r="Q63" s="111">
        <f t="shared" si="57"/>
        <v>0</v>
      </c>
      <c r="R63" s="111">
        <f t="shared" si="57"/>
        <v>0</v>
      </c>
      <c r="S63" s="111">
        <f t="shared" si="57"/>
        <v>0</v>
      </c>
      <c r="T63" s="111">
        <f t="shared" si="57"/>
        <v>0</v>
      </c>
      <c r="U63" s="111">
        <f t="shared" si="57"/>
        <v>0</v>
      </c>
      <c r="V63" s="111">
        <f t="shared" si="57"/>
        <v>0</v>
      </c>
      <c r="W63" s="90">
        <f t="shared" si="59"/>
        <v>0</v>
      </c>
      <c r="X63" s="44">
        <f t="shared" si="58"/>
        <v>0</v>
      </c>
      <c r="Y63" s="44">
        <f t="shared" si="58"/>
        <v>0</v>
      </c>
      <c r="Z63" s="44">
        <f t="shared" si="58"/>
        <v>0</v>
      </c>
      <c r="AA63" s="44">
        <f t="shared" si="58"/>
        <v>0</v>
      </c>
      <c r="AB63" s="44">
        <f t="shared" si="58"/>
        <v>0</v>
      </c>
      <c r="AC63" s="44">
        <f t="shared" si="58"/>
        <v>0</v>
      </c>
      <c r="AD63" s="90">
        <f t="shared" si="60"/>
        <v>0</v>
      </c>
      <c r="AE63" s="90">
        <f t="shared" si="61"/>
        <v>0</v>
      </c>
    </row>
    <row r="64" spans="1:31" s="85" customFormat="1">
      <c r="A64" s="99">
        <v>34</v>
      </c>
      <c r="B64" s="91" t="s">
        <v>577</v>
      </c>
      <c r="C64" s="20" t="s">
        <v>136</v>
      </c>
      <c r="J64" s="93"/>
      <c r="K64" s="94">
        <f t="shared" si="52"/>
        <v>0.1</v>
      </c>
      <c r="L64" s="90">
        <f t="shared" si="53"/>
        <v>0</v>
      </c>
      <c r="M64" s="90">
        <f t="shared" si="54"/>
        <v>0</v>
      </c>
      <c r="N64" s="91" t="s">
        <v>367</v>
      </c>
      <c r="O64" s="165">
        <f t="shared" si="55"/>
        <v>0</v>
      </c>
      <c r="P64" s="93">
        <f t="shared" si="56"/>
        <v>0</v>
      </c>
      <c r="Q64" s="111">
        <f t="shared" si="57"/>
        <v>0</v>
      </c>
      <c r="R64" s="111">
        <f t="shared" si="57"/>
        <v>0</v>
      </c>
      <c r="S64" s="111">
        <f t="shared" si="57"/>
        <v>0</v>
      </c>
      <c r="T64" s="111">
        <f t="shared" si="57"/>
        <v>0</v>
      </c>
      <c r="U64" s="111">
        <f t="shared" si="57"/>
        <v>0</v>
      </c>
      <c r="V64" s="111">
        <f t="shared" si="57"/>
        <v>0</v>
      </c>
      <c r="W64" s="90">
        <f t="shared" si="59"/>
        <v>0</v>
      </c>
      <c r="X64" s="44">
        <f t="shared" si="58"/>
        <v>0</v>
      </c>
      <c r="Y64" s="44">
        <f t="shared" si="58"/>
        <v>0</v>
      </c>
      <c r="Z64" s="44">
        <f t="shared" si="58"/>
        <v>0</v>
      </c>
      <c r="AA64" s="44">
        <f t="shared" si="58"/>
        <v>0</v>
      </c>
      <c r="AB64" s="44">
        <f t="shared" si="58"/>
        <v>0</v>
      </c>
      <c r="AC64" s="44">
        <f t="shared" si="58"/>
        <v>0</v>
      </c>
      <c r="AD64" s="90">
        <f t="shared" si="60"/>
        <v>0</v>
      </c>
      <c r="AE64" s="90">
        <f t="shared" si="61"/>
        <v>0</v>
      </c>
    </row>
    <row r="65" spans="1:31" s="85" customFormat="1">
      <c r="A65" s="99">
        <v>35</v>
      </c>
      <c r="B65" s="91" t="s">
        <v>577</v>
      </c>
      <c r="C65" s="20" t="s">
        <v>587</v>
      </c>
      <c r="J65" s="93"/>
      <c r="K65" s="94">
        <f t="shared" si="52"/>
        <v>0.1</v>
      </c>
      <c r="L65" s="90">
        <f t="shared" si="53"/>
        <v>0</v>
      </c>
      <c r="M65" s="90">
        <f t="shared" si="54"/>
        <v>0</v>
      </c>
      <c r="N65" s="91" t="s">
        <v>367</v>
      </c>
      <c r="O65" s="165">
        <f t="shared" si="55"/>
        <v>0</v>
      </c>
      <c r="P65" s="93">
        <f t="shared" si="56"/>
        <v>0</v>
      </c>
      <c r="Q65" s="111">
        <f t="shared" si="57"/>
        <v>0</v>
      </c>
      <c r="R65" s="111">
        <f t="shared" si="57"/>
        <v>0</v>
      </c>
      <c r="S65" s="111">
        <f t="shared" si="57"/>
        <v>0</v>
      </c>
      <c r="T65" s="111">
        <f t="shared" si="57"/>
        <v>0</v>
      </c>
      <c r="U65" s="111">
        <f t="shared" si="57"/>
        <v>0</v>
      </c>
      <c r="V65" s="111">
        <f t="shared" si="57"/>
        <v>0</v>
      </c>
      <c r="W65" s="90">
        <f t="shared" si="59"/>
        <v>0</v>
      </c>
      <c r="X65" s="44">
        <f t="shared" si="58"/>
        <v>0</v>
      </c>
      <c r="Y65" s="44">
        <f t="shared" si="58"/>
        <v>0</v>
      </c>
      <c r="Z65" s="44">
        <f t="shared" si="58"/>
        <v>0</v>
      </c>
      <c r="AA65" s="44">
        <f t="shared" si="58"/>
        <v>0</v>
      </c>
      <c r="AB65" s="44">
        <f t="shared" si="58"/>
        <v>0</v>
      </c>
      <c r="AC65" s="44">
        <f t="shared" si="58"/>
        <v>0</v>
      </c>
      <c r="AD65" s="90">
        <f t="shared" si="60"/>
        <v>0</v>
      </c>
      <c r="AE65" s="90">
        <f t="shared" si="61"/>
        <v>0</v>
      </c>
    </row>
    <row r="66" spans="1:31" s="85" customFormat="1">
      <c r="A66" s="99">
        <v>36</v>
      </c>
      <c r="B66" s="91" t="s">
        <v>577</v>
      </c>
      <c r="C66" s="20" t="s">
        <v>33</v>
      </c>
      <c r="J66" s="93"/>
      <c r="K66" s="94">
        <f t="shared" si="52"/>
        <v>0.1</v>
      </c>
      <c r="L66" s="90">
        <f t="shared" si="53"/>
        <v>0</v>
      </c>
      <c r="M66" s="90">
        <f t="shared" si="54"/>
        <v>0</v>
      </c>
      <c r="N66" s="91" t="s">
        <v>367</v>
      </c>
      <c r="O66" s="165">
        <f t="shared" si="55"/>
        <v>0</v>
      </c>
      <c r="P66" s="93">
        <f t="shared" si="56"/>
        <v>0</v>
      </c>
      <c r="Q66" s="111">
        <f t="shared" si="57"/>
        <v>0</v>
      </c>
      <c r="R66" s="111">
        <f t="shared" si="57"/>
        <v>0</v>
      </c>
      <c r="S66" s="111">
        <f t="shared" si="57"/>
        <v>0</v>
      </c>
      <c r="T66" s="111">
        <f t="shared" si="57"/>
        <v>0</v>
      </c>
      <c r="U66" s="111">
        <f t="shared" si="57"/>
        <v>0</v>
      </c>
      <c r="V66" s="111">
        <f t="shared" si="57"/>
        <v>0</v>
      </c>
      <c r="W66" s="90">
        <f t="shared" si="59"/>
        <v>0</v>
      </c>
      <c r="X66" s="44">
        <f t="shared" si="58"/>
        <v>0</v>
      </c>
      <c r="Y66" s="44">
        <f t="shared" si="58"/>
        <v>0</v>
      </c>
      <c r="Z66" s="44">
        <f t="shared" si="58"/>
        <v>0</v>
      </c>
      <c r="AA66" s="44">
        <f t="shared" si="58"/>
        <v>0</v>
      </c>
      <c r="AB66" s="44">
        <f t="shared" si="58"/>
        <v>0</v>
      </c>
      <c r="AC66" s="44">
        <f t="shared" si="58"/>
        <v>0</v>
      </c>
      <c r="AD66" s="90">
        <f t="shared" si="60"/>
        <v>0</v>
      </c>
      <c r="AE66" s="90">
        <f t="shared" si="61"/>
        <v>0</v>
      </c>
    </row>
    <row r="67" spans="1:31" s="85" customFormat="1" ht="25.5">
      <c r="A67" s="99">
        <v>37</v>
      </c>
      <c r="B67" s="91" t="s">
        <v>577</v>
      </c>
      <c r="C67" s="11" t="s">
        <v>604</v>
      </c>
      <c r="J67" s="93"/>
      <c r="K67" s="94">
        <f t="shared" si="52"/>
        <v>0.1</v>
      </c>
      <c r="L67" s="90">
        <f t="shared" si="53"/>
        <v>0</v>
      </c>
      <c r="M67" s="90">
        <f t="shared" si="54"/>
        <v>0</v>
      </c>
      <c r="N67" s="91" t="s">
        <v>367</v>
      </c>
      <c r="O67" s="167">
        <f t="shared" si="55"/>
        <v>0</v>
      </c>
      <c r="P67" s="93">
        <f t="shared" si="56"/>
        <v>0</v>
      </c>
      <c r="Q67" s="111">
        <f t="shared" si="57"/>
        <v>0</v>
      </c>
      <c r="R67" s="111">
        <f t="shared" si="57"/>
        <v>0</v>
      </c>
      <c r="S67" s="111">
        <f t="shared" si="57"/>
        <v>0</v>
      </c>
      <c r="T67" s="111">
        <f t="shared" si="57"/>
        <v>0</v>
      </c>
      <c r="U67" s="111">
        <f t="shared" si="57"/>
        <v>0</v>
      </c>
      <c r="V67" s="111">
        <f t="shared" si="57"/>
        <v>0</v>
      </c>
      <c r="W67" s="90">
        <f t="shared" si="59"/>
        <v>0</v>
      </c>
      <c r="X67" s="90">
        <f t="shared" si="58"/>
        <v>0</v>
      </c>
      <c r="Y67" s="90">
        <f t="shared" si="58"/>
        <v>0</v>
      </c>
      <c r="Z67" s="90">
        <f t="shared" si="58"/>
        <v>0</v>
      </c>
      <c r="AA67" s="90">
        <f t="shared" si="58"/>
        <v>0</v>
      </c>
      <c r="AB67" s="90">
        <f t="shared" si="58"/>
        <v>0</v>
      </c>
      <c r="AC67" s="90">
        <f t="shared" si="58"/>
        <v>0</v>
      </c>
      <c r="AD67" s="90">
        <f t="shared" si="60"/>
        <v>0</v>
      </c>
      <c r="AE67" s="90">
        <f t="shared" si="61"/>
        <v>0</v>
      </c>
    </row>
    <row r="68" spans="1:31" s="85" customFormat="1">
      <c r="A68" s="99">
        <v>38</v>
      </c>
      <c r="B68" s="91" t="s">
        <v>577</v>
      </c>
      <c r="C68" s="20" t="s">
        <v>609</v>
      </c>
      <c r="J68" s="93"/>
      <c r="K68" s="94">
        <f t="shared" si="52"/>
        <v>0.1</v>
      </c>
      <c r="L68" s="90">
        <f t="shared" si="53"/>
        <v>0</v>
      </c>
      <c r="M68" s="90">
        <f t="shared" si="54"/>
        <v>0</v>
      </c>
      <c r="N68" s="91" t="s">
        <v>367</v>
      </c>
      <c r="O68" s="165">
        <f t="shared" si="55"/>
        <v>0</v>
      </c>
      <c r="P68" s="93">
        <f t="shared" si="56"/>
        <v>0</v>
      </c>
      <c r="Q68" s="111">
        <f t="shared" si="57"/>
        <v>0</v>
      </c>
      <c r="R68" s="111">
        <f t="shared" si="57"/>
        <v>0</v>
      </c>
      <c r="S68" s="111">
        <f t="shared" si="57"/>
        <v>0</v>
      </c>
      <c r="T68" s="111">
        <f t="shared" si="57"/>
        <v>0</v>
      </c>
      <c r="U68" s="111">
        <f t="shared" si="57"/>
        <v>0</v>
      </c>
      <c r="V68" s="111">
        <f t="shared" si="57"/>
        <v>0</v>
      </c>
      <c r="W68" s="90">
        <f t="shared" si="59"/>
        <v>0</v>
      </c>
      <c r="X68" s="44">
        <f t="shared" si="58"/>
        <v>0</v>
      </c>
      <c r="Y68" s="44">
        <f t="shared" si="58"/>
        <v>0</v>
      </c>
      <c r="Z68" s="44">
        <f t="shared" si="58"/>
        <v>0</v>
      </c>
      <c r="AA68" s="44">
        <f t="shared" si="58"/>
        <v>0</v>
      </c>
      <c r="AB68" s="44">
        <f t="shared" si="58"/>
        <v>0</v>
      </c>
      <c r="AC68" s="44">
        <f t="shared" si="58"/>
        <v>0</v>
      </c>
      <c r="AD68" s="90">
        <f t="shared" si="60"/>
        <v>0</v>
      </c>
      <c r="AE68" s="90">
        <f t="shared" si="61"/>
        <v>0</v>
      </c>
    </row>
    <row r="69" spans="1:31" s="85" customFormat="1">
      <c r="A69" s="99">
        <v>39</v>
      </c>
      <c r="B69" s="99" t="s">
        <v>576</v>
      </c>
      <c r="C69" s="20" t="s">
        <v>580</v>
      </c>
      <c r="J69" s="93"/>
      <c r="K69" s="94">
        <f t="shared" si="52"/>
        <v>0.1</v>
      </c>
      <c r="L69" s="90">
        <f t="shared" si="53"/>
        <v>0</v>
      </c>
      <c r="M69" s="90">
        <f t="shared" si="54"/>
        <v>0</v>
      </c>
      <c r="N69" s="91" t="s">
        <v>367</v>
      </c>
      <c r="O69" s="165">
        <f t="shared" si="55"/>
        <v>0</v>
      </c>
      <c r="P69" s="93">
        <f t="shared" si="56"/>
        <v>0</v>
      </c>
      <c r="Q69" s="111">
        <f t="shared" si="57"/>
        <v>0</v>
      </c>
      <c r="R69" s="111">
        <f t="shared" si="57"/>
        <v>0</v>
      </c>
      <c r="S69" s="111">
        <f t="shared" si="57"/>
        <v>0</v>
      </c>
      <c r="T69" s="111">
        <f t="shared" si="57"/>
        <v>0</v>
      </c>
      <c r="U69" s="111">
        <f t="shared" si="57"/>
        <v>0</v>
      </c>
      <c r="V69" s="111">
        <f t="shared" si="57"/>
        <v>0</v>
      </c>
      <c r="W69" s="90">
        <f t="shared" si="59"/>
        <v>0</v>
      </c>
      <c r="X69" s="44">
        <f t="shared" si="58"/>
        <v>0</v>
      </c>
      <c r="Y69" s="44">
        <f t="shared" si="58"/>
        <v>0</v>
      </c>
      <c r="Z69" s="44">
        <f t="shared" si="58"/>
        <v>0</v>
      </c>
      <c r="AA69" s="44">
        <f t="shared" si="58"/>
        <v>0</v>
      </c>
      <c r="AB69" s="44">
        <f t="shared" si="58"/>
        <v>0</v>
      </c>
      <c r="AC69" s="44">
        <f t="shared" si="58"/>
        <v>0</v>
      </c>
      <c r="AD69" s="90">
        <f t="shared" si="60"/>
        <v>0</v>
      </c>
      <c r="AE69" s="90">
        <f t="shared" si="61"/>
        <v>0</v>
      </c>
    </row>
    <row r="70" spans="1:31" s="85" customFormat="1">
      <c r="A70" s="99">
        <v>40</v>
      </c>
      <c r="B70" s="91" t="s">
        <v>577</v>
      </c>
      <c r="C70" s="20" t="s">
        <v>34</v>
      </c>
      <c r="J70" s="93"/>
      <c r="K70" s="94">
        <f t="shared" si="52"/>
        <v>0.1</v>
      </c>
      <c r="L70" s="90">
        <f t="shared" si="53"/>
        <v>0</v>
      </c>
      <c r="M70" s="90">
        <f t="shared" si="54"/>
        <v>0</v>
      </c>
      <c r="N70" s="91" t="s">
        <v>367</v>
      </c>
      <c r="O70" s="165">
        <f t="shared" si="55"/>
        <v>0</v>
      </c>
      <c r="P70" s="93">
        <f t="shared" si="56"/>
        <v>0</v>
      </c>
      <c r="Q70" s="111">
        <f t="shared" si="57"/>
        <v>0</v>
      </c>
      <c r="R70" s="111">
        <f t="shared" si="57"/>
        <v>0</v>
      </c>
      <c r="S70" s="111">
        <f t="shared" si="57"/>
        <v>0</v>
      </c>
      <c r="T70" s="111">
        <f t="shared" si="57"/>
        <v>0</v>
      </c>
      <c r="U70" s="111">
        <f t="shared" si="57"/>
        <v>0</v>
      </c>
      <c r="V70" s="111">
        <f t="shared" si="57"/>
        <v>0</v>
      </c>
      <c r="W70" s="90">
        <f t="shared" si="59"/>
        <v>0</v>
      </c>
      <c r="X70" s="44">
        <f t="shared" si="58"/>
        <v>0</v>
      </c>
      <c r="Y70" s="44">
        <f t="shared" si="58"/>
        <v>0</v>
      </c>
      <c r="Z70" s="44">
        <f t="shared" si="58"/>
        <v>0</v>
      </c>
      <c r="AA70" s="44">
        <f t="shared" si="58"/>
        <v>0</v>
      </c>
      <c r="AB70" s="44">
        <f t="shared" si="58"/>
        <v>0</v>
      </c>
      <c r="AC70" s="44">
        <f t="shared" si="58"/>
        <v>0</v>
      </c>
      <c r="AD70" s="90">
        <f t="shared" si="60"/>
        <v>0</v>
      </c>
      <c r="AE70" s="90">
        <f t="shared" si="61"/>
        <v>0</v>
      </c>
    </row>
    <row r="71" spans="1:31" s="85" customFormat="1">
      <c r="A71" s="99">
        <v>41</v>
      </c>
      <c r="B71" s="91" t="s">
        <v>577</v>
      </c>
      <c r="C71" s="20" t="s">
        <v>603</v>
      </c>
      <c r="E71" s="92"/>
      <c r="I71" s="92"/>
      <c r="J71" s="93"/>
      <c r="K71" s="94">
        <f t="shared" si="52"/>
        <v>0.1</v>
      </c>
      <c r="L71" s="90">
        <f t="shared" si="53"/>
        <v>0</v>
      </c>
      <c r="M71" s="90">
        <f t="shared" si="54"/>
        <v>0</v>
      </c>
      <c r="N71" s="91" t="s">
        <v>367</v>
      </c>
      <c r="O71" s="165">
        <f t="shared" si="55"/>
        <v>0</v>
      </c>
      <c r="P71" s="93">
        <f t="shared" si="56"/>
        <v>0</v>
      </c>
      <c r="Q71" s="111">
        <f t="shared" si="57"/>
        <v>0</v>
      </c>
      <c r="R71" s="111">
        <f t="shared" si="57"/>
        <v>0</v>
      </c>
      <c r="S71" s="111">
        <f t="shared" si="57"/>
        <v>0</v>
      </c>
      <c r="T71" s="111">
        <f t="shared" si="57"/>
        <v>0</v>
      </c>
      <c r="U71" s="111">
        <f t="shared" si="57"/>
        <v>0</v>
      </c>
      <c r="V71" s="111">
        <f t="shared" si="57"/>
        <v>0</v>
      </c>
      <c r="W71" s="90">
        <f t="shared" si="59"/>
        <v>0</v>
      </c>
      <c r="X71" s="44">
        <f t="shared" si="58"/>
        <v>0</v>
      </c>
      <c r="Y71" s="44">
        <f t="shared" si="58"/>
        <v>0</v>
      </c>
      <c r="Z71" s="44">
        <f t="shared" si="58"/>
        <v>0</v>
      </c>
      <c r="AA71" s="44">
        <f t="shared" si="58"/>
        <v>0</v>
      </c>
      <c r="AB71" s="44">
        <f t="shared" si="58"/>
        <v>0</v>
      </c>
      <c r="AC71" s="44">
        <f t="shared" si="58"/>
        <v>0</v>
      </c>
      <c r="AD71" s="90">
        <f t="shared" si="60"/>
        <v>0</v>
      </c>
      <c r="AE71" s="90">
        <f t="shared" si="61"/>
        <v>0</v>
      </c>
    </row>
    <row r="72" spans="1:31" s="85" customFormat="1">
      <c r="A72" s="99">
        <v>42</v>
      </c>
      <c r="B72" s="91" t="s">
        <v>577</v>
      </c>
      <c r="C72" s="20" t="s">
        <v>589</v>
      </c>
      <c r="E72" s="92"/>
      <c r="J72" s="93"/>
      <c r="K72" s="94">
        <f t="shared" si="52"/>
        <v>0.1</v>
      </c>
      <c r="L72" s="90">
        <f t="shared" si="53"/>
        <v>0</v>
      </c>
      <c r="M72" s="90">
        <f t="shared" si="54"/>
        <v>0</v>
      </c>
      <c r="N72" s="91" t="s">
        <v>367</v>
      </c>
      <c r="O72" s="165">
        <f t="shared" si="55"/>
        <v>0</v>
      </c>
      <c r="P72" s="93">
        <f t="shared" si="56"/>
        <v>0</v>
      </c>
      <c r="Q72" s="111">
        <f t="shared" si="57"/>
        <v>0</v>
      </c>
      <c r="R72" s="111">
        <f t="shared" si="57"/>
        <v>0</v>
      </c>
      <c r="S72" s="111">
        <f t="shared" si="57"/>
        <v>0</v>
      </c>
      <c r="T72" s="111">
        <f t="shared" si="57"/>
        <v>0</v>
      </c>
      <c r="U72" s="111">
        <f t="shared" si="57"/>
        <v>0</v>
      </c>
      <c r="V72" s="111">
        <f t="shared" si="57"/>
        <v>0</v>
      </c>
      <c r="W72" s="90">
        <f t="shared" si="59"/>
        <v>0</v>
      </c>
      <c r="X72" s="44">
        <f t="shared" si="58"/>
        <v>0</v>
      </c>
      <c r="Y72" s="44">
        <f t="shared" si="58"/>
        <v>0</v>
      </c>
      <c r="Z72" s="44">
        <f t="shared" si="58"/>
        <v>0</v>
      </c>
      <c r="AA72" s="44">
        <f t="shared" si="58"/>
        <v>0</v>
      </c>
      <c r="AB72" s="44">
        <f t="shared" si="58"/>
        <v>0</v>
      </c>
      <c r="AC72" s="44">
        <f t="shared" si="58"/>
        <v>0</v>
      </c>
      <c r="AD72" s="90">
        <f t="shared" si="60"/>
        <v>0</v>
      </c>
      <c r="AE72" s="90">
        <f t="shared" si="61"/>
        <v>0</v>
      </c>
    </row>
    <row r="73" spans="1:31" s="85" customFormat="1">
      <c r="A73" s="99">
        <v>43</v>
      </c>
      <c r="B73" s="99" t="s">
        <v>576</v>
      </c>
      <c r="C73" s="20" t="s">
        <v>35</v>
      </c>
      <c r="J73" s="93"/>
      <c r="K73" s="94">
        <f t="shared" si="52"/>
        <v>0.1</v>
      </c>
      <c r="L73" s="90">
        <f t="shared" si="53"/>
        <v>0</v>
      </c>
      <c r="M73" s="90">
        <f t="shared" si="54"/>
        <v>0</v>
      </c>
      <c r="N73" s="91" t="s">
        <v>367</v>
      </c>
      <c r="O73" s="165">
        <f t="shared" si="55"/>
        <v>0</v>
      </c>
      <c r="P73" s="93">
        <f t="shared" si="56"/>
        <v>0</v>
      </c>
      <c r="Q73" s="111">
        <f t="shared" si="57"/>
        <v>0</v>
      </c>
      <c r="R73" s="111">
        <f t="shared" si="57"/>
        <v>0</v>
      </c>
      <c r="S73" s="111">
        <f t="shared" si="57"/>
        <v>0</v>
      </c>
      <c r="T73" s="111">
        <f t="shared" si="57"/>
        <v>0</v>
      </c>
      <c r="U73" s="111">
        <f t="shared" si="57"/>
        <v>0</v>
      </c>
      <c r="V73" s="111">
        <f t="shared" si="57"/>
        <v>0</v>
      </c>
      <c r="W73" s="90">
        <f t="shared" si="59"/>
        <v>0</v>
      </c>
      <c r="X73" s="44">
        <f t="shared" si="58"/>
        <v>0</v>
      </c>
      <c r="Y73" s="44">
        <f t="shared" si="58"/>
        <v>0</v>
      </c>
      <c r="Z73" s="44">
        <f t="shared" si="58"/>
        <v>0</v>
      </c>
      <c r="AA73" s="44">
        <f t="shared" si="58"/>
        <v>0</v>
      </c>
      <c r="AB73" s="44">
        <f t="shared" si="58"/>
        <v>0</v>
      </c>
      <c r="AC73" s="44">
        <f t="shared" si="58"/>
        <v>0</v>
      </c>
      <c r="AD73" s="90">
        <f t="shared" si="60"/>
        <v>0</v>
      </c>
      <c r="AE73" s="90">
        <f t="shared" si="61"/>
        <v>0</v>
      </c>
    </row>
    <row r="74" spans="1:31" s="85" customFormat="1">
      <c r="A74" s="91" t="s">
        <v>152</v>
      </c>
      <c r="B74" s="91" t="s">
        <v>577</v>
      </c>
      <c r="C74" s="11" t="s">
        <v>150</v>
      </c>
      <c r="J74" s="93"/>
      <c r="K74" s="94">
        <f t="shared" si="52"/>
        <v>0.1</v>
      </c>
      <c r="L74" s="90">
        <f t="shared" si="53"/>
        <v>0</v>
      </c>
      <c r="M74" s="90">
        <f t="shared" si="54"/>
        <v>0</v>
      </c>
      <c r="N74" s="91" t="s">
        <v>367</v>
      </c>
      <c r="O74" s="165">
        <f t="shared" si="55"/>
        <v>0</v>
      </c>
      <c r="P74" s="93">
        <f t="shared" si="56"/>
        <v>0</v>
      </c>
      <c r="Q74" s="111">
        <f t="shared" si="57"/>
        <v>0</v>
      </c>
      <c r="R74" s="111">
        <f t="shared" si="57"/>
        <v>0</v>
      </c>
      <c r="S74" s="111">
        <f t="shared" si="57"/>
        <v>0</v>
      </c>
      <c r="T74" s="111">
        <f t="shared" si="57"/>
        <v>0</v>
      </c>
      <c r="U74" s="111">
        <f t="shared" si="57"/>
        <v>0</v>
      </c>
      <c r="V74" s="111">
        <f t="shared" si="57"/>
        <v>0</v>
      </c>
      <c r="W74" s="90">
        <f t="shared" si="59"/>
        <v>0</v>
      </c>
      <c r="X74" s="44">
        <f t="shared" si="58"/>
        <v>0</v>
      </c>
      <c r="Y74" s="44">
        <f t="shared" si="58"/>
        <v>0</v>
      </c>
      <c r="Z74" s="44">
        <f t="shared" si="58"/>
        <v>0</v>
      </c>
      <c r="AA74" s="44">
        <f t="shared" si="58"/>
        <v>0</v>
      </c>
      <c r="AB74" s="44">
        <f t="shared" si="58"/>
        <v>0</v>
      </c>
      <c r="AC74" s="44">
        <f t="shared" si="58"/>
        <v>0</v>
      </c>
      <c r="AD74" s="90">
        <f t="shared" si="60"/>
        <v>0</v>
      </c>
      <c r="AE74" s="90">
        <f t="shared" si="61"/>
        <v>0</v>
      </c>
    </row>
    <row r="75" spans="1:31" s="85" customFormat="1">
      <c r="A75" s="91" t="s">
        <v>153</v>
      </c>
      <c r="B75" s="91" t="s">
        <v>577</v>
      </c>
      <c r="C75" s="11" t="s">
        <v>151</v>
      </c>
      <c r="J75" s="93"/>
      <c r="K75" s="94">
        <f t="shared" si="52"/>
        <v>0.1</v>
      </c>
      <c r="L75" s="90">
        <f t="shared" si="53"/>
        <v>0</v>
      </c>
      <c r="M75" s="90">
        <f t="shared" si="54"/>
        <v>0</v>
      </c>
      <c r="N75" s="91" t="s">
        <v>367</v>
      </c>
      <c r="O75" s="165">
        <f t="shared" si="55"/>
        <v>0</v>
      </c>
      <c r="P75" s="93">
        <f t="shared" si="56"/>
        <v>0</v>
      </c>
      <c r="Q75" s="111">
        <f t="shared" si="57"/>
        <v>0</v>
      </c>
      <c r="R75" s="111">
        <f t="shared" si="57"/>
        <v>0</v>
      </c>
      <c r="S75" s="111">
        <f t="shared" si="57"/>
        <v>0</v>
      </c>
      <c r="T75" s="111">
        <f t="shared" si="57"/>
        <v>0</v>
      </c>
      <c r="U75" s="111">
        <f t="shared" si="57"/>
        <v>0</v>
      </c>
      <c r="V75" s="111">
        <f t="shared" si="57"/>
        <v>0</v>
      </c>
      <c r="W75" s="90">
        <f t="shared" si="59"/>
        <v>0</v>
      </c>
      <c r="X75" s="44">
        <f t="shared" si="58"/>
        <v>0</v>
      </c>
      <c r="Y75" s="44">
        <f t="shared" si="58"/>
        <v>0</v>
      </c>
      <c r="Z75" s="44">
        <f t="shared" si="58"/>
        <v>0</v>
      </c>
      <c r="AA75" s="44">
        <f t="shared" si="58"/>
        <v>0</v>
      </c>
      <c r="AB75" s="44">
        <f t="shared" si="58"/>
        <v>0</v>
      </c>
      <c r="AC75" s="44">
        <f t="shared" si="58"/>
        <v>0</v>
      </c>
      <c r="AD75" s="90">
        <f t="shared" si="60"/>
        <v>0</v>
      </c>
      <c r="AE75" s="90">
        <f t="shared" si="61"/>
        <v>0</v>
      </c>
    </row>
    <row r="76" spans="1:31" s="85" customFormat="1">
      <c r="A76" s="91"/>
      <c r="B76" s="91"/>
      <c r="C76" s="11" t="s">
        <v>544</v>
      </c>
      <c r="J76" s="93"/>
      <c r="K76" s="94">
        <v>0</v>
      </c>
      <c r="L76" s="90">
        <f t="shared" si="53"/>
        <v>0</v>
      </c>
      <c r="M76" s="90">
        <f t="shared" si="54"/>
        <v>0</v>
      </c>
      <c r="N76" s="91" t="s">
        <v>368</v>
      </c>
      <c r="O76" s="165">
        <f>$O$138</f>
        <v>0</v>
      </c>
      <c r="P76" s="93">
        <f>SUM(P60:P75)</f>
        <v>0</v>
      </c>
      <c r="Q76" s="111">
        <f t="shared" ref="Q76:V76" si="62">IF(AND($I76&gt;=Q$4,$I76&lt;=Q$5),$M76,0)</f>
        <v>0</v>
      </c>
      <c r="R76" s="111">
        <f t="shared" si="62"/>
        <v>0</v>
      </c>
      <c r="S76" s="111">
        <f t="shared" si="62"/>
        <v>0</v>
      </c>
      <c r="T76" s="111">
        <f t="shared" si="62"/>
        <v>0</v>
      </c>
      <c r="U76" s="111">
        <f t="shared" si="62"/>
        <v>0</v>
      </c>
      <c r="V76" s="111">
        <f t="shared" si="62"/>
        <v>0</v>
      </c>
      <c r="W76" s="90">
        <f t="shared" ref="W76" si="63">SUM(Q76:V76)</f>
        <v>0</v>
      </c>
      <c r="X76" s="44">
        <f t="shared" ref="X76:AC76" si="64">IF(AND($O76&gt;=X$4,$O76&lt;=X$5),$P76,0)</f>
        <v>0</v>
      </c>
      <c r="Y76" s="44">
        <f t="shared" si="64"/>
        <v>0</v>
      </c>
      <c r="Z76" s="44">
        <f t="shared" si="64"/>
        <v>0</v>
      </c>
      <c r="AA76" s="44">
        <f t="shared" si="64"/>
        <v>0</v>
      </c>
      <c r="AB76" s="44">
        <f t="shared" si="64"/>
        <v>0</v>
      </c>
      <c r="AC76" s="44">
        <f t="shared" si="64"/>
        <v>0</v>
      </c>
      <c r="AD76" s="90">
        <f t="shared" si="60"/>
        <v>0</v>
      </c>
      <c r="AE76" s="90">
        <f t="shared" si="61"/>
        <v>0</v>
      </c>
    </row>
    <row r="77" spans="1:31" s="106" customFormat="1">
      <c r="A77" s="116"/>
      <c r="B77" s="116"/>
      <c r="C77" s="71" t="s">
        <v>167</v>
      </c>
      <c r="J77" s="117">
        <f>SUM(J60:J76)</f>
        <v>0</v>
      </c>
      <c r="L77" s="117">
        <f>SUM(L60:L76)</f>
        <v>0</v>
      </c>
      <c r="M77" s="117">
        <f>SUM(M60:M76)</f>
        <v>0</v>
      </c>
      <c r="O77" s="114"/>
      <c r="P77" s="117">
        <f t="shared" ref="P77:AE77" si="65">SUM(P60:P76)</f>
        <v>0</v>
      </c>
      <c r="Q77" s="117">
        <f t="shared" si="65"/>
        <v>0</v>
      </c>
      <c r="R77" s="117">
        <f t="shared" si="65"/>
        <v>0</v>
      </c>
      <c r="S77" s="117">
        <f t="shared" si="65"/>
        <v>0</v>
      </c>
      <c r="T77" s="117">
        <f t="shared" si="65"/>
        <v>0</v>
      </c>
      <c r="U77" s="117">
        <f t="shared" si="65"/>
        <v>0</v>
      </c>
      <c r="V77" s="117">
        <f t="shared" si="65"/>
        <v>0</v>
      </c>
      <c r="W77" s="117">
        <f t="shared" si="65"/>
        <v>0</v>
      </c>
      <c r="X77" s="117">
        <f t="shared" si="65"/>
        <v>0</v>
      </c>
      <c r="Y77" s="117">
        <f t="shared" si="65"/>
        <v>0</v>
      </c>
      <c r="Z77" s="117">
        <f t="shared" si="65"/>
        <v>0</v>
      </c>
      <c r="AA77" s="117">
        <f t="shared" si="65"/>
        <v>0</v>
      </c>
      <c r="AB77" s="117">
        <f t="shared" si="65"/>
        <v>0</v>
      </c>
      <c r="AC77" s="117">
        <f t="shared" si="65"/>
        <v>0</v>
      </c>
      <c r="AD77" s="117">
        <f t="shared" si="65"/>
        <v>0</v>
      </c>
      <c r="AE77" s="117">
        <f t="shared" si="65"/>
        <v>0</v>
      </c>
    </row>
    <row r="78" spans="1:31" s="85" customFormat="1">
      <c r="A78" s="99"/>
      <c r="B78" s="99"/>
      <c r="C78" s="20"/>
      <c r="J78" s="93"/>
      <c r="L78" s="93"/>
      <c r="M78" s="93"/>
      <c r="O78" s="91"/>
      <c r="Q78" s="93"/>
      <c r="R78" s="93"/>
      <c r="S78" s="93"/>
      <c r="T78" s="93"/>
      <c r="U78" s="93"/>
      <c r="V78" s="93"/>
      <c r="W78" s="93"/>
      <c r="X78" s="93"/>
      <c r="Y78" s="93"/>
      <c r="Z78" s="93"/>
      <c r="AA78" s="93"/>
      <c r="AB78" s="93"/>
      <c r="AC78" s="93"/>
      <c r="AD78" s="93"/>
      <c r="AE78" s="93"/>
    </row>
    <row r="79" spans="1:31" s="85" customFormat="1">
      <c r="A79" s="17" t="s">
        <v>36</v>
      </c>
      <c r="B79" s="17"/>
      <c r="C79" s="18"/>
      <c r="D79" s="98"/>
      <c r="E79" s="98"/>
      <c r="F79" s="98"/>
      <c r="G79" s="98"/>
      <c r="H79" s="98"/>
      <c r="I79" s="98"/>
      <c r="J79" s="98"/>
      <c r="K79" s="98"/>
      <c r="L79" s="98"/>
      <c r="M79" s="98"/>
      <c r="N79" s="98"/>
      <c r="O79" s="172"/>
      <c r="P79" s="98"/>
      <c r="Q79" s="98"/>
      <c r="R79" s="98"/>
      <c r="S79" s="98"/>
      <c r="T79" s="98"/>
      <c r="U79" s="98"/>
      <c r="V79" s="98"/>
      <c r="W79" s="98"/>
      <c r="X79" s="98"/>
      <c r="Y79" s="98"/>
      <c r="Z79" s="98"/>
      <c r="AA79" s="98"/>
      <c r="AB79" s="98"/>
      <c r="AC79" s="98"/>
      <c r="AD79" s="98"/>
      <c r="AE79" s="98"/>
    </row>
    <row r="80" spans="1:31" s="85" customFormat="1">
      <c r="A80" s="19" t="s">
        <v>381</v>
      </c>
      <c r="B80" s="19"/>
      <c r="C80" s="13"/>
      <c r="D80" s="87"/>
      <c r="E80" s="87"/>
      <c r="F80" s="87"/>
      <c r="G80" s="87"/>
      <c r="H80" s="87"/>
      <c r="I80" s="87"/>
      <c r="J80" s="87"/>
      <c r="K80" s="87"/>
      <c r="L80" s="87"/>
      <c r="M80" s="87"/>
      <c r="N80" s="87"/>
      <c r="O80" s="170"/>
      <c r="P80" s="87"/>
      <c r="Q80" s="87"/>
      <c r="R80" s="87"/>
      <c r="S80" s="87"/>
      <c r="T80" s="87"/>
      <c r="U80" s="87"/>
      <c r="V80" s="87"/>
      <c r="W80" s="87"/>
      <c r="X80" s="87"/>
      <c r="Y80" s="87"/>
      <c r="Z80" s="87"/>
      <c r="AA80" s="87"/>
      <c r="AB80" s="87"/>
      <c r="AC80" s="87"/>
      <c r="AD80" s="87"/>
      <c r="AE80" s="87"/>
    </row>
    <row r="81" spans="1:31" s="85" customFormat="1">
      <c r="A81" s="99">
        <v>44</v>
      </c>
      <c r="B81" s="99" t="s">
        <v>576</v>
      </c>
      <c r="C81" s="20" t="s">
        <v>579</v>
      </c>
      <c r="J81" s="93"/>
      <c r="K81" s="94">
        <f t="shared" ref="K81:K101" si="66">$K$6</f>
        <v>0.1</v>
      </c>
      <c r="L81" s="90">
        <f t="shared" ref="L81:L102" si="67">J81*K81</f>
        <v>0</v>
      </c>
      <c r="M81" s="90">
        <f t="shared" ref="M81:M102" si="68">J81-L81</f>
        <v>0</v>
      </c>
      <c r="N81" s="91" t="s">
        <v>367</v>
      </c>
      <c r="O81" s="165">
        <f t="shared" ref="O81:O101" si="69">$O$137</f>
        <v>0</v>
      </c>
      <c r="P81" s="93">
        <f t="shared" ref="P81:P101" si="70">L81*0.5</f>
        <v>0</v>
      </c>
      <c r="Q81" s="111">
        <f t="shared" ref="Q81:V101" si="71">IF(AND($I81&gt;=Q$4,$I81&lt;=Q$5),$M81,0)</f>
        <v>0</v>
      </c>
      <c r="R81" s="111">
        <f t="shared" si="71"/>
        <v>0</v>
      </c>
      <c r="S81" s="111">
        <f t="shared" si="71"/>
        <v>0</v>
      </c>
      <c r="T81" s="111">
        <f t="shared" si="71"/>
        <v>0</v>
      </c>
      <c r="U81" s="111">
        <f t="shared" si="71"/>
        <v>0</v>
      </c>
      <c r="V81" s="111">
        <f t="shared" si="71"/>
        <v>0</v>
      </c>
      <c r="W81" s="90">
        <f>SUM(Q81:V81)</f>
        <v>0</v>
      </c>
      <c r="X81" s="44">
        <f t="shared" ref="X81:AC101" si="72">IF(AND($O81&gt;=X$4,$O81&lt;=X$5),$P81,0)</f>
        <v>0</v>
      </c>
      <c r="Y81" s="44">
        <f t="shared" si="72"/>
        <v>0</v>
      </c>
      <c r="Z81" s="44">
        <f t="shared" si="72"/>
        <v>0</v>
      </c>
      <c r="AA81" s="44">
        <f t="shared" si="72"/>
        <v>0</v>
      </c>
      <c r="AB81" s="44">
        <f t="shared" si="72"/>
        <v>0</v>
      </c>
      <c r="AC81" s="44">
        <f t="shared" si="72"/>
        <v>0</v>
      </c>
      <c r="AD81" s="90">
        <f>SUM(X81:AC81)</f>
        <v>0</v>
      </c>
      <c r="AE81" s="90">
        <f>SUM(W81,AD81)</f>
        <v>0</v>
      </c>
    </row>
    <row r="82" spans="1:31" s="85" customFormat="1">
      <c r="A82" s="99">
        <v>45</v>
      </c>
      <c r="B82" s="91" t="s">
        <v>577</v>
      </c>
      <c r="C82" s="11" t="s">
        <v>583</v>
      </c>
      <c r="J82" s="93"/>
      <c r="K82" s="94">
        <f t="shared" si="66"/>
        <v>0.1</v>
      </c>
      <c r="L82" s="90">
        <f t="shared" si="67"/>
        <v>0</v>
      </c>
      <c r="M82" s="90">
        <f t="shared" si="68"/>
        <v>0</v>
      </c>
      <c r="N82" s="91" t="s">
        <v>367</v>
      </c>
      <c r="O82" s="165">
        <f t="shared" si="69"/>
        <v>0</v>
      </c>
      <c r="P82" s="93">
        <f t="shared" si="70"/>
        <v>0</v>
      </c>
      <c r="Q82" s="111">
        <f t="shared" si="71"/>
        <v>0</v>
      </c>
      <c r="R82" s="111">
        <f t="shared" si="71"/>
        <v>0</v>
      </c>
      <c r="S82" s="111">
        <f t="shared" si="71"/>
        <v>0</v>
      </c>
      <c r="T82" s="111">
        <f t="shared" si="71"/>
        <v>0</v>
      </c>
      <c r="U82" s="111">
        <f t="shared" si="71"/>
        <v>0</v>
      </c>
      <c r="V82" s="111">
        <f t="shared" si="71"/>
        <v>0</v>
      </c>
      <c r="W82" s="90">
        <f t="shared" ref="W82:W101" si="73">SUM(Q82:V82)</f>
        <v>0</v>
      </c>
      <c r="X82" s="44">
        <f t="shared" si="72"/>
        <v>0</v>
      </c>
      <c r="Y82" s="44">
        <f t="shared" si="72"/>
        <v>0</v>
      </c>
      <c r="Z82" s="44">
        <f t="shared" si="72"/>
        <v>0</v>
      </c>
      <c r="AA82" s="44">
        <f t="shared" si="72"/>
        <v>0</v>
      </c>
      <c r="AB82" s="44">
        <f t="shared" si="72"/>
        <v>0</v>
      </c>
      <c r="AC82" s="44">
        <f t="shared" si="72"/>
        <v>0</v>
      </c>
      <c r="AD82" s="90">
        <f t="shared" ref="AD82:AD102" si="74">SUM(X82:AC82)</f>
        <v>0</v>
      </c>
      <c r="AE82" s="90">
        <f t="shared" ref="AE82:AE102" si="75">SUM(W82,AD82)</f>
        <v>0</v>
      </c>
    </row>
    <row r="83" spans="1:31" s="85" customFormat="1">
      <c r="A83" s="99">
        <v>46</v>
      </c>
      <c r="B83" s="99" t="s">
        <v>576</v>
      </c>
      <c r="C83" s="11" t="s">
        <v>582</v>
      </c>
      <c r="J83" s="93"/>
      <c r="K83" s="94">
        <f t="shared" si="66"/>
        <v>0.1</v>
      </c>
      <c r="L83" s="90">
        <f t="shared" si="67"/>
        <v>0</v>
      </c>
      <c r="M83" s="90">
        <f t="shared" si="68"/>
        <v>0</v>
      </c>
      <c r="N83" s="91" t="s">
        <v>367</v>
      </c>
      <c r="O83" s="165">
        <f t="shared" si="69"/>
        <v>0</v>
      </c>
      <c r="P83" s="93">
        <f t="shared" si="70"/>
        <v>0</v>
      </c>
      <c r="Q83" s="111">
        <f t="shared" si="71"/>
        <v>0</v>
      </c>
      <c r="R83" s="111">
        <f t="shared" si="71"/>
        <v>0</v>
      </c>
      <c r="S83" s="111">
        <f t="shared" si="71"/>
        <v>0</v>
      </c>
      <c r="T83" s="111">
        <f t="shared" si="71"/>
        <v>0</v>
      </c>
      <c r="U83" s="111">
        <f t="shared" si="71"/>
        <v>0</v>
      </c>
      <c r="V83" s="111">
        <f t="shared" si="71"/>
        <v>0</v>
      </c>
      <c r="W83" s="90">
        <f t="shared" si="73"/>
        <v>0</v>
      </c>
      <c r="X83" s="44">
        <f t="shared" si="72"/>
        <v>0</v>
      </c>
      <c r="Y83" s="44">
        <f t="shared" si="72"/>
        <v>0</v>
      </c>
      <c r="Z83" s="44">
        <f t="shared" si="72"/>
        <v>0</v>
      </c>
      <c r="AA83" s="44">
        <f t="shared" si="72"/>
        <v>0</v>
      </c>
      <c r="AB83" s="44">
        <f t="shared" si="72"/>
        <v>0</v>
      </c>
      <c r="AC83" s="44">
        <f t="shared" si="72"/>
        <v>0</v>
      </c>
      <c r="AD83" s="90">
        <f t="shared" si="74"/>
        <v>0</v>
      </c>
      <c r="AE83" s="90">
        <f t="shared" si="75"/>
        <v>0</v>
      </c>
    </row>
    <row r="84" spans="1:31" s="85" customFormat="1">
      <c r="A84" s="99">
        <v>47</v>
      </c>
      <c r="B84" s="99" t="s">
        <v>576</v>
      </c>
      <c r="C84" s="20" t="s">
        <v>584</v>
      </c>
      <c r="J84" s="93"/>
      <c r="K84" s="94">
        <f t="shared" si="66"/>
        <v>0.1</v>
      </c>
      <c r="L84" s="90">
        <f t="shared" si="67"/>
        <v>0</v>
      </c>
      <c r="M84" s="90">
        <f t="shared" si="68"/>
        <v>0</v>
      </c>
      <c r="N84" s="91" t="s">
        <v>367</v>
      </c>
      <c r="O84" s="165">
        <f t="shared" si="69"/>
        <v>0</v>
      </c>
      <c r="P84" s="93">
        <f t="shared" si="70"/>
        <v>0</v>
      </c>
      <c r="Q84" s="111">
        <f t="shared" si="71"/>
        <v>0</v>
      </c>
      <c r="R84" s="111">
        <f t="shared" si="71"/>
        <v>0</v>
      </c>
      <c r="S84" s="111">
        <f t="shared" si="71"/>
        <v>0</v>
      </c>
      <c r="T84" s="111">
        <f t="shared" si="71"/>
        <v>0</v>
      </c>
      <c r="U84" s="111">
        <f t="shared" si="71"/>
        <v>0</v>
      </c>
      <c r="V84" s="111">
        <f t="shared" si="71"/>
        <v>0</v>
      </c>
      <c r="W84" s="90">
        <f t="shared" si="73"/>
        <v>0</v>
      </c>
      <c r="X84" s="44">
        <f t="shared" si="72"/>
        <v>0</v>
      </c>
      <c r="Y84" s="44">
        <f t="shared" si="72"/>
        <v>0</v>
      </c>
      <c r="Z84" s="44">
        <f t="shared" si="72"/>
        <v>0</v>
      </c>
      <c r="AA84" s="44">
        <f t="shared" si="72"/>
        <v>0</v>
      </c>
      <c r="AB84" s="44">
        <f t="shared" si="72"/>
        <v>0</v>
      </c>
      <c r="AC84" s="44">
        <f t="shared" si="72"/>
        <v>0</v>
      </c>
      <c r="AD84" s="90">
        <f t="shared" si="74"/>
        <v>0</v>
      </c>
      <c r="AE84" s="90">
        <f t="shared" si="75"/>
        <v>0</v>
      </c>
    </row>
    <row r="85" spans="1:31" s="85" customFormat="1">
      <c r="A85" s="99">
        <v>48</v>
      </c>
      <c r="B85" s="91" t="s">
        <v>577</v>
      </c>
      <c r="C85" s="11" t="s">
        <v>33</v>
      </c>
      <c r="J85" s="93"/>
      <c r="K85" s="94">
        <f t="shared" si="66"/>
        <v>0.1</v>
      </c>
      <c r="L85" s="90">
        <f t="shared" si="67"/>
        <v>0</v>
      </c>
      <c r="M85" s="90">
        <f t="shared" si="68"/>
        <v>0</v>
      </c>
      <c r="N85" s="91" t="s">
        <v>367</v>
      </c>
      <c r="O85" s="165">
        <f t="shared" si="69"/>
        <v>0</v>
      </c>
      <c r="P85" s="93">
        <f t="shared" si="70"/>
        <v>0</v>
      </c>
      <c r="Q85" s="111">
        <f t="shared" si="71"/>
        <v>0</v>
      </c>
      <c r="R85" s="111">
        <f t="shared" si="71"/>
        <v>0</v>
      </c>
      <c r="S85" s="111">
        <f t="shared" si="71"/>
        <v>0</v>
      </c>
      <c r="T85" s="111">
        <f t="shared" si="71"/>
        <v>0</v>
      </c>
      <c r="U85" s="111">
        <f t="shared" si="71"/>
        <v>0</v>
      </c>
      <c r="V85" s="111">
        <f t="shared" si="71"/>
        <v>0</v>
      </c>
      <c r="W85" s="90">
        <f t="shared" si="73"/>
        <v>0</v>
      </c>
      <c r="X85" s="44">
        <f t="shared" si="72"/>
        <v>0</v>
      </c>
      <c r="Y85" s="44">
        <f t="shared" si="72"/>
        <v>0</v>
      </c>
      <c r="Z85" s="44">
        <f t="shared" si="72"/>
        <v>0</v>
      </c>
      <c r="AA85" s="44">
        <f t="shared" si="72"/>
        <v>0</v>
      </c>
      <c r="AB85" s="44">
        <f t="shared" si="72"/>
        <v>0</v>
      </c>
      <c r="AC85" s="44">
        <f t="shared" si="72"/>
        <v>0</v>
      </c>
      <c r="AD85" s="90">
        <f t="shared" si="74"/>
        <v>0</v>
      </c>
      <c r="AE85" s="90">
        <f t="shared" si="75"/>
        <v>0</v>
      </c>
    </row>
    <row r="86" spans="1:31" s="85" customFormat="1" ht="25.5">
      <c r="A86" s="99">
        <v>49</v>
      </c>
      <c r="B86" s="91" t="s">
        <v>577</v>
      </c>
      <c r="C86" s="11" t="s">
        <v>605</v>
      </c>
      <c r="J86" s="93"/>
      <c r="K86" s="94">
        <f t="shared" si="66"/>
        <v>0.1</v>
      </c>
      <c r="L86" s="90">
        <f t="shared" si="67"/>
        <v>0</v>
      </c>
      <c r="M86" s="90">
        <f t="shared" si="68"/>
        <v>0</v>
      </c>
      <c r="N86" s="91" t="s">
        <v>367</v>
      </c>
      <c r="O86" s="167">
        <f t="shared" si="69"/>
        <v>0</v>
      </c>
      <c r="P86" s="93">
        <f t="shared" si="70"/>
        <v>0</v>
      </c>
      <c r="Q86" s="111">
        <f t="shared" si="71"/>
        <v>0</v>
      </c>
      <c r="R86" s="111">
        <f t="shared" si="71"/>
        <v>0</v>
      </c>
      <c r="S86" s="111">
        <f t="shared" si="71"/>
        <v>0</v>
      </c>
      <c r="T86" s="111">
        <f t="shared" si="71"/>
        <v>0</v>
      </c>
      <c r="U86" s="111">
        <f t="shared" si="71"/>
        <v>0</v>
      </c>
      <c r="V86" s="111">
        <f t="shared" si="71"/>
        <v>0</v>
      </c>
      <c r="W86" s="90">
        <f t="shared" si="73"/>
        <v>0</v>
      </c>
      <c r="X86" s="90">
        <f t="shared" si="72"/>
        <v>0</v>
      </c>
      <c r="Y86" s="90">
        <f t="shared" si="72"/>
        <v>0</v>
      </c>
      <c r="Z86" s="90">
        <f t="shared" si="72"/>
        <v>0</v>
      </c>
      <c r="AA86" s="90">
        <f t="shared" si="72"/>
        <v>0</v>
      </c>
      <c r="AB86" s="90">
        <f t="shared" si="72"/>
        <v>0</v>
      </c>
      <c r="AC86" s="90">
        <f t="shared" si="72"/>
        <v>0</v>
      </c>
      <c r="AD86" s="90">
        <f t="shared" si="74"/>
        <v>0</v>
      </c>
      <c r="AE86" s="90">
        <f t="shared" si="75"/>
        <v>0</v>
      </c>
    </row>
    <row r="87" spans="1:31" s="85" customFormat="1">
      <c r="A87" s="99">
        <v>50</v>
      </c>
      <c r="B87" s="99" t="s">
        <v>576</v>
      </c>
      <c r="C87" s="11" t="s">
        <v>602</v>
      </c>
      <c r="J87" s="93"/>
      <c r="K87" s="94">
        <f t="shared" si="66"/>
        <v>0.1</v>
      </c>
      <c r="L87" s="90">
        <f t="shared" si="67"/>
        <v>0</v>
      </c>
      <c r="M87" s="90">
        <f t="shared" si="68"/>
        <v>0</v>
      </c>
      <c r="N87" s="91" t="s">
        <v>367</v>
      </c>
      <c r="O87" s="165">
        <f t="shared" si="69"/>
        <v>0</v>
      </c>
      <c r="P87" s="93">
        <f t="shared" si="70"/>
        <v>0</v>
      </c>
      <c r="Q87" s="111">
        <f t="shared" si="71"/>
        <v>0</v>
      </c>
      <c r="R87" s="111">
        <f t="shared" si="71"/>
        <v>0</v>
      </c>
      <c r="S87" s="111">
        <f t="shared" si="71"/>
        <v>0</v>
      </c>
      <c r="T87" s="111">
        <f t="shared" si="71"/>
        <v>0</v>
      </c>
      <c r="U87" s="111">
        <f t="shared" si="71"/>
        <v>0</v>
      </c>
      <c r="V87" s="111">
        <f t="shared" si="71"/>
        <v>0</v>
      </c>
      <c r="W87" s="90">
        <f t="shared" si="73"/>
        <v>0</v>
      </c>
      <c r="X87" s="44">
        <f t="shared" si="72"/>
        <v>0</v>
      </c>
      <c r="Y87" s="44">
        <f t="shared" si="72"/>
        <v>0</v>
      </c>
      <c r="Z87" s="44">
        <f t="shared" si="72"/>
        <v>0</v>
      </c>
      <c r="AA87" s="44">
        <f t="shared" si="72"/>
        <v>0</v>
      </c>
      <c r="AB87" s="44">
        <f t="shared" si="72"/>
        <v>0</v>
      </c>
      <c r="AC87" s="44">
        <f t="shared" si="72"/>
        <v>0</v>
      </c>
      <c r="AD87" s="90">
        <f t="shared" si="74"/>
        <v>0</v>
      </c>
      <c r="AE87" s="90">
        <f t="shared" si="75"/>
        <v>0</v>
      </c>
    </row>
    <row r="88" spans="1:31" s="85" customFormat="1">
      <c r="A88" s="99">
        <v>51</v>
      </c>
      <c r="B88" s="91" t="s">
        <v>577</v>
      </c>
      <c r="C88" s="11" t="s">
        <v>588</v>
      </c>
      <c r="J88" s="93"/>
      <c r="K88" s="94">
        <f t="shared" si="66"/>
        <v>0.1</v>
      </c>
      <c r="L88" s="90">
        <f t="shared" si="67"/>
        <v>0</v>
      </c>
      <c r="M88" s="90">
        <f t="shared" si="68"/>
        <v>0</v>
      </c>
      <c r="N88" s="91" t="s">
        <v>367</v>
      </c>
      <c r="O88" s="165">
        <f t="shared" si="69"/>
        <v>0</v>
      </c>
      <c r="P88" s="93">
        <f t="shared" si="70"/>
        <v>0</v>
      </c>
      <c r="Q88" s="111">
        <f t="shared" si="71"/>
        <v>0</v>
      </c>
      <c r="R88" s="111">
        <f t="shared" si="71"/>
        <v>0</v>
      </c>
      <c r="S88" s="111">
        <f t="shared" si="71"/>
        <v>0</v>
      </c>
      <c r="T88" s="111">
        <f t="shared" si="71"/>
        <v>0</v>
      </c>
      <c r="U88" s="111">
        <f t="shared" si="71"/>
        <v>0</v>
      </c>
      <c r="V88" s="111">
        <f t="shared" si="71"/>
        <v>0</v>
      </c>
      <c r="W88" s="90">
        <f t="shared" si="73"/>
        <v>0</v>
      </c>
      <c r="X88" s="44">
        <f t="shared" si="72"/>
        <v>0</v>
      </c>
      <c r="Y88" s="44">
        <f t="shared" si="72"/>
        <v>0</v>
      </c>
      <c r="Z88" s="44">
        <f t="shared" si="72"/>
        <v>0</v>
      </c>
      <c r="AA88" s="44">
        <f t="shared" si="72"/>
        <v>0</v>
      </c>
      <c r="AB88" s="44">
        <f t="shared" si="72"/>
        <v>0</v>
      </c>
      <c r="AC88" s="44">
        <f t="shared" si="72"/>
        <v>0</v>
      </c>
      <c r="AD88" s="90">
        <f t="shared" si="74"/>
        <v>0</v>
      </c>
      <c r="AE88" s="90">
        <f t="shared" si="75"/>
        <v>0</v>
      </c>
    </row>
    <row r="89" spans="1:31" s="85" customFormat="1">
      <c r="A89" s="99">
        <v>52</v>
      </c>
      <c r="B89" s="99" t="s">
        <v>576</v>
      </c>
      <c r="C89" s="11" t="s">
        <v>159</v>
      </c>
      <c r="J89" s="93"/>
      <c r="K89" s="94">
        <f t="shared" si="66"/>
        <v>0.1</v>
      </c>
      <c r="L89" s="90">
        <f t="shared" si="67"/>
        <v>0</v>
      </c>
      <c r="M89" s="90">
        <f t="shared" si="68"/>
        <v>0</v>
      </c>
      <c r="N89" s="91" t="s">
        <v>367</v>
      </c>
      <c r="O89" s="165">
        <f t="shared" si="69"/>
        <v>0</v>
      </c>
      <c r="P89" s="93">
        <f t="shared" si="70"/>
        <v>0</v>
      </c>
      <c r="Q89" s="111">
        <f t="shared" si="71"/>
        <v>0</v>
      </c>
      <c r="R89" s="111">
        <f t="shared" si="71"/>
        <v>0</v>
      </c>
      <c r="S89" s="111">
        <f t="shared" si="71"/>
        <v>0</v>
      </c>
      <c r="T89" s="111">
        <f t="shared" si="71"/>
        <v>0</v>
      </c>
      <c r="U89" s="111">
        <f t="shared" si="71"/>
        <v>0</v>
      </c>
      <c r="V89" s="111">
        <f t="shared" si="71"/>
        <v>0</v>
      </c>
      <c r="W89" s="90">
        <f t="shared" si="73"/>
        <v>0</v>
      </c>
      <c r="X89" s="44">
        <f t="shared" si="72"/>
        <v>0</v>
      </c>
      <c r="Y89" s="44">
        <f t="shared" si="72"/>
        <v>0</v>
      </c>
      <c r="Z89" s="44">
        <f t="shared" si="72"/>
        <v>0</v>
      </c>
      <c r="AA89" s="44">
        <f t="shared" si="72"/>
        <v>0</v>
      </c>
      <c r="AB89" s="44">
        <f t="shared" si="72"/>
        <v>0</v>
      </c>
      <c r="AC89" s="44">
        <f t="shared" si="72"/>
        <v>0</v>
      </c>
      <c r="AD89" s="90">
        <f t="shared" si="74"/>
        <v>0</v>
      </c>
      <c r="AE89" s="90">
        <f t="shared" si="75"/>
        <v>0</v>
      </c>
    </row>
    <row r="90" spans="1:31" s="85" customFormat="1">
      <c r="A90" s="99">
        <v>53</v>
      </c>
      <c r="B90" s="91" t="s">
        <v>577</v>
      </c>
      <c r="C90" s="11" t="s">
        <v>37</v>
      </c>
      <c r="J90" s="93"/>
      <c r="K90" s="94">
        <f t="shared" si="66"/>
        <v>0.1</v>
      </c>
      <c r="L90" s="90">
        <f t="shared" si="67"/>
        <v>0</v>
      </c>
      <c r="M90" s="90">
        <f t="shared" si="68"/>
        <v>0</v>
      </c>
      <c r="N90" s="91" t="s">
        <v>367</v>
      </c>
      <c r="O90" s="165">
        <f t="shared" si="69"/>
        <v>0</v>
      </c>
      <c r="P90" s="93">
        <f t="shared" si="70"/>
        <v>0</v>
      </c>
      <c r="Q90" s="111">
        <f t="shared" si="71"/>
        <v>0</v>
      </c>
      <c r="R90" s="111">
        <f t="shared" si="71"/>
        <v>0</v>
      </c>
      <c r="S90" s="111">
        <f t="shared" si="71"/>
        <v>0</v>
      </c>
      <c r="T90" s="111">
        <f t="shared" si="71"/>
        <v>0</v>
      </c>
      <c r="U90" s="111">
        <f t="shared" si="71"/>
        <v>0</v>
      </c>
      <c r="V90" s="111">
        <f t="shared" si="71"/>
        <v>0</v>
      </c>
      <c r="W90" s="90">
        <f t="shared" si="73"/>
        <v>0</v>
      </c>
      <c r="X90" s="44">
        <f t="shared" si="72"/>
        <v>0</v>
      </c>
      <c r="Y90" s="44">
        <f t="shared" si="72"/>
        <v>0</v>
      </c>
      <c r="Z90" s="44">
        <f t="shared" si="72"/>
        <v>0</v>
      </c>
      <c r="AA90" s="44">
        <f t="shared" si="72"/>
        <v>0</v>
      </c>
      <c r="AB90" s="44">
        <f t="shared" si="72"/>
        <v>0</v>
      </c>
      <c r="AC90" s="44">
        <f t="shared" si="72"/>
        <v>0</v>
      </c>
      <c r="AD90" s="90">
        <f t="shared" si="74"/>
        <v>0</v>
      </c>
      <c r="AE90" s="90">
        <f t="shared" si="75"/>
        <v>0</v>
      </c>
    </row>
    <row r="91" spans="1:31" s="85" customFormat="1">
      <c r="A91" s="99">
        <v>54</v>
      </c>
      <c r="B91" s="99" t="s">
        <v>576</v>
      </c>
      <c r="C91" s="11" t="s">
        <v>158</v>
      </c>
      <c r="J91" s="93"/>
      <c r="K91" s="94">
        <f t="shared" si="66"/>
        <v>0.1</v>
      </c>
      <c r="L91" s="90">
        <f t="shared" si="67"/>
        <v>0</v>
      </c>
      <c r="M91" s="90">
        <f t="shared" si="68"/>
        <v>0</v>
      </c>
      <c r="N91" s="91" t="s">
        <v>367</v>
      </c>
      <c r="O91" s="165">
        <f t="shared" si="69"/>
        <v>0</v>
      </c>
      <c r="P91" s="93">
        <f t="shared" si="70"/>
        <v>0</v>
      </c>
      <c r="Q91" s="111">
        <f t="shared" si="71"/>
        <v>0</v>
      </c>
      <c r="R91" s="111">
        <f t="shared" si="71"/>
        <v>0</v>
      </c>
      <c r="S91" s="111">
        <f t="shared" si="71"/>
        <v>0</v>
      </c>
      <c r="T91" s="111">
        <f t="shared" si="71"/>
        <v>0</v>
      </c>
      <c r="U91" s="111">
        <f t="shared" si="71"/>
        <v>0</v>
      </c>
      <c r="V91" s="111">
        <f t="shared" si="71"/>
        <v>0</v>
      </c>
      <c r="W91" s="90">
        <f t="shared" si="73"/>
        <v>0</v>
      </c>
      <c r="X91" s="44">
        <f t="shared" si="72"/>
        <v>0</v>
      </c>
      <c r="Y91" s="44">
        <f t="shared" si="72"/>
        <v>0</v>
      </c>
      <c r="Z91" s="44">
        <f t="shared" si="72"/>
        <v>0</v>
      </c>
      <c r="AA91" s="44">
        <f t="shared" si="72"/>
        <v>0</v>
      </c>
      <c r="AB91" s="44">
        <f t="shared" si="72"/>
        <v>0</v>
      </c>
      <c r="AC91" s="44">
        <f t="shared" si="72"/>
        <v>0</v>
      </c>
      <c r="AD91" s="90">
        <f t="shared" si="74"/>
        <v>0</v>
      </c>
      <c r="AE91" s="90">
        <f t="shared" si="75"/>
        <v>0</v>
      </c>
    </row>
    <row r="92" spans="1:31" s="85" customFormat="1">
      <c r="A92" s="99">
        <v>55</v>
      </c>
      <c r="B92" s="91" t="s">
        <v>577</v>
      </c>
      <c r="C92" s="11" t="s">
        <v>17</v>
      </c>
      <c r="J92" s="93"/>
      <c r="K92" s="94">
        <f t="shared" si="66"/>
        <v>0.1</v>
      </c>
      <c r="L92" s="90">
        <f t="shared" si="67"/>
        <v>0</v>
      </c>
      <c r="M92" s="90">
        <f t="shared" si="68"/>
        <v>0</v>
      </c>
      <c r="N92" s="91" t="s">
        <v>367</v>
      </c>
      <c r="O92" s="165">
        <f t="shared" si="69"/>
        <v>0</v>
      </c>
      <c r="P92" s="93">
        <f t="shared" si="70"/>
        <v>0</v>
      </c>
      <c r="Q92" s="111">
        <f t="shared" si="71"/>
        <v>0</v>
      </c>
      <c r="R92" s="111">
        <f t="shared" si="71"/>
        <v>0</v>
      </c>
      <c r="S92" s="111">
        <f t="shared" si="71"/>
        <v>0</v>
      </c>
      <c r="T92" s="111">
        <f t="shared" si="71"/>
        <v>0</v>
      </c>
      <c r="U92" s="111">
        <f t="shared" si="71"/>
        <v>0</v>
      </c>
      <c r="V92" s="111">
        <f t="shared" si="71"/>
        <v>0</v>
      </c>
      <c r="W92" s="90">
        <f t="shared" si="73"/>
        <v>0</v>
      </c>
      <c r="X92" s="44">
        <f t="shared" si="72"/>
        <v>0</v>
      </c>
      <c r="Y92" s="44">
        <f t="shared" si="72"/>
        <v>0</v>
      </c>
      <c r="Z92" s="44">
        <f t="shared" si="72"/>
        <v>0</v>
      </c>
      <c r="AA92" s="44">
        <f t="shared" si="72"/>
        <v>0</v>
      </c>
      <c r="AB92" s="44">
        <f t="shared" si="72"/>
        <v>0</v>
      </c>
      <c r="AC92" s="44">
        <f t="shared" si="72"/>
        <v>0</v>
      </c>
      <c r="AD92" s="90">
        <f t="shared" si="74"/>
        <v>0</v>
      </c>
      <c r="AE92" s="90">
        <f t="shared" si="75"/>
        <v>0</v>
      </c>
    </row>
    <row r="93" spans="1:31" s="85" customFormat="1">
      <c r="A93" s="99">
        <v>56</v>
      </c>
      <c r="B93" s="91" t="s">
        <v>577</v>
      </c>
      <c r="C93" s="11" t="s">
        <v>38</v>
      </c>
      <c r="J93" s="93"/>
      <c r="K93" s="94">
        <f t="shared" si="66"/>
        <v>0.1</v>
      </c>
      <c r="L93" s="90">
        <f t="shared" si="67"/>
        <v>0</v>
      </c>
      <c r="M93" s="90">
        <f t="shared" si="68"/>
        <v>0</v>
      </c>
      <c r="N93" s="91" t="s">
        <v>367</v>
      </c>
      <c r="O93" s="165">
        <f t="shared" si="69"/>
        <v>0</v>
      </c>
      <c r="P93" s="93">
        <f t="shared" si="70"/>
        <v>0</v>
      </c>
      <c r="Q93" s="111">
        <f t="shared" si="71"/>
        <v>0</v>
      </c>
      <c r="R93" s="111">
        <f t="shared" si="71"/>
        <v>0</v>
      </c>
      <c r="S93" s="111">
        <f t="shared" si="71"/>
        <v>0</v>
      </c>
      <c r="T93" s="111">
        <f t="shared" si="71"/>
        <v>0</v>
      </c>
      <c r="U93" s="111">
        <f t="shared" si="71"/>
        <v>0</v>
      </c>
      <c r="V93" s="111">
        <f t="shared" si="71"/>
        <v>0</v>
      </c>
      <c r="W93" s="90">
        <f t="shared" si="73"/>
        <v>0</v>
      </c>
      <c r="X93" s="44">
        <f t="shared" si="72"/>
        <v>0</v>
      </c>
      <c r="Y93" s="44">
        <f t="shared" si="72"/>
        <v>0</v>
      </c>
      <c r="Z93" s="44">
        <f t="shared" si="72"/>
        <v>0</v>
      </c>
      <c r="AA93" s="44">
        <f t="shared" si="72"/>
        <v>0</v>
      </c>
      <c r="AB93" s="44">
        <f t="shared" si="72"/>
        <v>0</v>
      </c>
      <c r="AC93" s="44">
        <f t="shared" si="72"/>
        <v>0</v>
      </c>
      <c r="AD93" s="90">
        <f t="shared" si="74"/>
        <v>0</v>
      </c>
      <c r="AE93" s="90">
        <f t="shared" si="75"/>
        <v>0</v>
      </c>
    </row>
    <row r="94" spans="1:31" s="85" customFormat="1">
      <c r="A94" s="99">
        <v>57</v>
      </c>
      <c r="B94" s="91" t="s">
        <v>577</v>
      </c>
      <c r="C94" s="11" t="s">
        <v>39</v>
      </c>
      <c r="J94" s="93"/>
      <c r="K94" s="94">
        <f t="shared" si="66"/>
        <v>0.1</v>
      </c>
      <c r="L94" s="90">
        <f t="shared" si="67"/>
        <v>0</v>
      </c>
      <c r="M94" s="90">
        <f t="shared" si="68"/>
        <v>0</v>
      </c>
      <c r="N94" s="91" t="s">
        <v>367</v>
      </c>
      <c r="O94" s="165">
        <f t="shared" si="69"/>
        <v>0</v>
      </c>
      <c r="P94" s="93">
        <f t="shared" si="70"/>
        <v>0</v>
      </c>
      <c r="Q94" s="111">
        <f t="shared" si="71"/>
        <v>0</v>
      </c>
      <c r="R94" s="111">
        <f t="shared" si="71"/>
        <v>0</v>
      </c>
      <c r="S94" s="111">
        <f t="shared" si="71"/>
        <v>0</v>
      </c>
      <c r="T94" s="111">
        <f t="shared" si="71"/>
        <v>0</v>
      </c>
      <c r="U94" s="111">
        <f t="shared" si="71"/>
        <v>0</v>
      </c>
      <c r="V94" s="111">
        <f t="shared" si="71"/>
        <v>0</v>
      </c>
      <c r="W94" s="90">
        <f t="shared" si="73"/>
        <v>0</v>
      </c>
      <c r="X94" s="44">
        <f t="shared" si="72"/>
        <v>0</v>
      </c>
      <c r="Y94" s="44">
        <f t="shared" si="72"/>
        <v>0</v>
      </c>
      <c r="Z94" s="44">
        <f t="shared" si="72"/>
        <v>0</v>
      </c>
      <c r="AA94" s="44">
        <f t="shared" si="72"/>
        <v>0</v>
      </c>
      <c r="AB94" s="44">
        <f t="shared" si="72"/>
        <v>0</v>
      </c>
      <c r="AC94" s="44">
        <f t="shared" si="72"/>
        <v>0</v>
      </c>
      <c r="AD94" s="90">
        <f t="shared" si="74"/>
        <v>0</v>
      </c>
      <c r="AE94" s="90">
        <f t="shared" si="75"/>
        <v>0</v>
      </c>
    </row>
    <row r="95" spans="1:31" s="85" customFormat="1">
      <c r="A95" s="99">
        <v>58</v>
      </c>
      <c r="B95" s="91" t="s">
        <v>577</v>
      </c>
      <c r="C95" s="11" t="s">
        <v>40</v>
      </c>
      <c r="J95" s="93"/>
      <c r="K95" s="94">
        <f t="shared" si="66"/>
        <v>0.1</v>
      </c>
      <c r="L95" s="90">
        <f t="shared" si="67"/>
        <v>0</v>
      </c>
      <c r="M95" s="90">
        <f t="shared" si="68"/>
        <v>0</v>
      </c>
      <c r="N95" s="91" t="s">
        <v>367</v>
      </c>
      <c r="O95" s="165">
        <f t="shared" si="69"/>
        <v>0</v>
      </c>
      <c r="P95" s="93">
        <f t="shared" si="70"/>
        <v>0</v>
      </c>
      <c r="Q95" s="111">
        <f t="shared" si="71"/>
        <v>0</v>
      </c>
      <c r="R95" s="111">
        <f t="shared" si="71"/>
        <v>0</v>
      </c>
      <c r="S95" s="111">
        <f t="shared" si="71"/>
        <v>0</v>
      </c>
      <c r="T95" s="111">
        <f t="shared" si="71"/>
        <v>0</v>
      </c>
      <c r="U95" s="111">
        <f t="shared" si="71"/>
        <v>0</v>
      </c>
      <c r="V95" s="111">
        <f t="shared" si="71"/>
        <v>0</v>
      </c>
      <c r="W95" s="90">
        <f t="shared" si="73"/>
        <v>0</v>
      </c>
      <c r="X95" s="44">
        <f t="shared" si="72"/>
        <v>0</v>
      </c>
      <c r="Y95" s="44">
        <f t="shared" si="72"/>
        <v>0</v>
      </c>
      <c r="Z95" s="44">
        <f t="shared" si="72"/>
        <v>0</v>
      </c>
      <c r="AA95" s="44">
        <f t="shared" si="72"/>
        <v>0</v>
      </c>
      <c r="AB95" s="44">
        <f t="shared" si="72"/>
        <v>0</v>
      </c>
      <c r="AC95" s="44">
        <f t="shared" si="72"/>
        <v>0</v>
      </c>
      <c r="AD95" s="90">
        <f t="shared" si="74"/>
        <v>0</v>
      </c>
      <c r="AE95" s="90">
        <f t="shared" si="75"/>
        <v>0</v>
      </c>
    </row>
    <row r="96" spans="1:31" s="85" customFormat="1">
      <c r="A96" s="99">
        <v>59</v>
      </c>
      <c r="B96" s="91" t="s">
        <v>577</v>
      </c>
      <c r="C96" s="11" t="s">
        <v>41</v>
      </c>
      <c r="J96" s="93"/>
      <c r="K96" s="94">
        <f t="shared" si="66"/>
        <v>0.1</v>
      </c>
      <c r="L96" s="90">
        <f t="shared" si="67"/>
        <v>0</v>
      </c>
      <c r="M96" s="90">
        <f t="shared" si="68"/>
        <v>0</v>
      </c>
      <c r="N96" s="91" t="s">
        <v>367</v>
      </c>
      <c r="O96" s="165">
        <f t="shared" si="69"/>
        <v>0</v>
      </c>
      <c r="P96" s="93">
        <f t="shared" si="70"/>
        <v>0</v>
      </c>
      <c r="Q96" s="111">
        <f t="shared" si="71"/>
        <v>0</v>
      </c>
      <c r="R96" s="111">
        <f t="shared" si="71"/>
        <v>0</v>
      </c>
      <c r="S96" s="111">
        <f t="shared" si="71"/>
        <v>0</v>
      </c>
      <c r="T96" s="111">
        <f t="shared" si="71"/>
        <v>0</v>
      </c>
      <c r="U96" s="111">
        <f t="shared" si="71"/>
        <v>0</v>
      </c>
      <c r="V96" s="111">
        <f t="shared" si="71"/>
        <v>0</v>
      </c>
      <c r="W96" s="90">
        <f t="shared" si="73"/>
        <v>0</v>
      </c>
      <c r="X96" s="44">
        <f t="shared" si="72"/>
        <v>0</v>
      </c>
      <c r="Y96" s="44">
        <f t="shared" si="72"/>
        <v>0</v>
      </c>
      <c r="Z96" s="44">
        <f t="shared" si="72"/>
        <v>0</v>
      </c>
      <c r="AA96" s="44">
        <f t="shared" si="72"/>
        <v>0</v>
      </c>
      <c r="AB96" s="44">
        <f t="shared" si="72"/>
        <v>0</v>
      </c>
      <c r="AC96" s="44">
        <f t="shared" si="72"/>
        <v>0</v>
      </c>
      <c r="AD96" s="90">
        <f t="shared" si="74"/>
        <v>0</v>
      </c>
      <c r="AE96" s="90">
        <f t="shared" si="75"/>
        <v>0</v>
      </c>
    </row>
    <row r="97" spans="1:31" s="89" customFormat="1">
      <c r="A97" s="99" t="s">
        <v>156</v>
      </c>
      <c r="B97" s="91" t="s">
        <v>577</v>
      </c>
      <c r="C97" s="14" t="s">
        <v>157</v>
      </c>
      <c r="J97" s="90"/>
      <c r="K97" s="94">
        <f t="shared" si="66"/>
        <v>0.1</v>
      </c>
      <c r="L97" s="90">
        <f t="shared" si="67"/>
        <v>0</v>
      </c>
      <c r="M97" s="90">
        <f t="shared" si="68"/>
        <v>0</v>
      </c>
      <c r="N97" s="91" t="s">
        <v>367</v>
      </c>
      <c r="O97" s="165">
        <f t="shared" si="69"/>
        <v>0</v>
      </c>
      <c r="P97" s="93">
        <f t="shared" si="70"/>
        <v>0</v>
      </c>
      <c r="Q97" s="111">
        <f t="shared" si="71"/>
        <v>0</v>
      </c>
      <c r="R97" s="111">
        <f t="shared" si="71"/>
        <v>0</v>
      </c>
      <c r="S97" s="111">
        <f t="shared" si="71"/>
        <v>0</v>
      </c>
      <c r="T97" s="111">
        <f t="shared" si="71"/>
        <v>0</v>
      </c>
      <c r="U97" s="111">
        <f t="shared" si="71"/>
        <v>0</v>
      </c>
      <c r="V97" s="111">
        <f t="shared" si="71"/>
        <v>0</v>
      </c>
      <c r="W97" s="90">
        <f t="shared" si="73"/>
        <v>0</v>
      </c>
      <c r="X97" s="44">
        <f t="shared" si="72"/>
        <v>0</v>
      </c>
      <c r="Y97" s="44">
        <f t="shared" si="72"/>
        <v>0</v>
      </c>
      <c r="Z97" s="44">
        <f t="shared" si="72"/>
        <v>0</v>
      </c>
      <c r="AA97" s="44">
        <f t="shared" si="72"/>
        <v>0</v>
      </c>
      <c r="AB97" s="44">
        <f t="shared" si="72"/>
        <v>0</v>
      </c>
      <c r="AC97" s="44">
        <f t="shared" si="72"/>
        <v>0</v>
      </c>
      <c r="AD97" s="90">
        <f t="shared" si="74"/>
        <v>0</v>
      </c>
      <c r="AE97" s="90">
        <f t="shared" si="75"/>
        <v>0</v>
      </c>
    </row>
    <row r="98" spans="1:31" s="89" customFormat="1">
      <c r="A98" s="91" t="s">
        <v>152</v>
      </c>
      <c r="B98" s="91" t="s">
        <v>577</v>
      </c>
      <c r="C98" s="11" t="s">
        <v>150</v>
      </c>
      <c r="J98" s="90"/>
      <c r="K98" s="94">
        <f t="shared" si="66"/>
        <v>0.1</v>
      </c>
      <c r="L98" s="90">
        <f t="shared" si="67"/>
        <v>0</v>
      </c>
      <c r="M98" s="90">
        <f t="shared" si="68"/>
        <v>0</v>
      </c>
      <c r="N98" s="91" t="s">
        <v>367</v>
      </c>
      <c r="O98" s="165">
        <f t="shared" si="69"/>
        <v>0</v>
      </c>
      <c r="P98" s="93">
        <f t="shared" si="70"/>
        <v>0</v>
      </c>
      <c r="Q98" s="111">
        <f t="shared" si="71"/>
        <v>0</v>
      </c>
      <c r="R98" s="111">
        <f t="shared" si="71"/>
        <v>0</v>
      </c>
      <c r="S98" s="111">
        <f t="shared" si="71"/>
        <v>0</v>
      </c>
      <c r="T98" s="111">
        <f t="shared" si="71"/>
        <v>0</v>
      </c>
      <c r="U98" s="111">
        <f t="shared" si="71"/>
        <v>0</v>
      </c>
      <c r="V98" s="111">
        <f t="shared" si="71"/>
        <v>0</v>
      </c>
      <c r="W98" s="90">
        <f t="shared" si="73"/>
        <v>0</v>
      </c>
      <c r="X98" s="44">
        <f t="shared" si="72"/>
        <v>0</v>
      </c>
      <c r="Y98" s="44">
        <f t="shared" si="72"/>
        <v>0</v>
      </c>
      <c r="Z98" s="44">
        <f t="shared" si="72"/>
        <v>0</v>
      </c>
      <c r="AA98" s="44">
        <f t="shared" si="72"/>
        <v>0</v>
      </c>
      <c r="AB98" s="44">
        <f t="shared" si="72"/>
        <v>0</v>
      </c>
      <c r="AC98" s="44">
        <f t="shared" si="72"/>
        <v>0</v>
      </c>
      <c r="AD98" s="90">
        <f t="shared" si="74"/>
        <v>0</v>
      </c>
      <c r="AE98" s="90">
        <f t="shared" si="75"/>
        <v>0</v>
      </c>
    </row>
    <row r="99" spans="1:31" s="89" customFormat="1">
      <c r="A99" s="91" t="s">
        <v>153</v>
      </c>
      <c r="B99" s="91" t="s">
        <v>577</v>
      </c>
      <c r="C99" s="11" t="s">
        <v>151</v>
      </c>
      <c r="J99" s="90"/>
      <c r="K99" s="94">
        <f t="shared" si="66"/>
        <v>0.1</v>
      </c>
      <c r="L99" s="90">
        <f t="shared" si="67"/>
        <v>0</v>
      </c>
      <c r="M99" s="90">
        <f t="shared" si="68"/>
        <v>0</v>
      </c>
      <c r="N99" s="91" t="s">
        <v>367</v>
      </c>
      <c r="O99" s="165">
        <f t="shared" si="69"/>
        <v>0</v>
      </c>
      <c r="P99" s="93">
        <f t="shared" si="70"/>
        <v>0</v>
      </c>
      <c r="Q99" s="111">
        <f t="shared" si="71"/>
        <v>0</v>
      </c>
      <c r="R99" s="111">
        <f t="shared" si="71"/>
        <v>0</v>
      </c>
      <c r="S99" s="111">
        <f t="shared" si="71"/>
        <v>0</v>
      </c>
      <c r="T99" s="111">
        <f t="shared" si="71"/>
        <v>0</v>
      </c>
      <c r="U99" s="111">
        <f t="shared" si="71"/>
        <v>0</v>
      </c>
      <c r="V99" s="111">
        <f t="shared" si="71"/>
        <v>0</v>
      </c>
      <c r="W99" s="90">
        <f t="shared" si="73"/>
        <v>0</v>
      </c>
      <c r="X99" s="44">
        <f t="shared" si="72"/>
        <v>0</v>
      </c>
      <c r="Y99" s="44">
        <f t="shared" si="72"/>
        <v>0</v>
      </c>
      <c r="Z99" s="44">
        <f t="shared" si="72"/>
        <v>0</v>
      </c>
      <c r="AA99" s="44">
        <f t="shared" si="72"/>
        <v>0</v>
      </c>
      <c r="AB99" s="44">
        <f t="shared" si="72"/>
        <v>0</v>
      </c>
      <c r="AC99" s="44">
        <f t="shared" si="72"/>
        <v>0</v>
      </c>
      <c r="AD99" s="90">
        <f t="shared" si="74"/>
        <v>0</v>
      </c>
      <c r="AE99" s="90">
        <f t="shared" si="75"/>
        <v>0</v>
      </c>
    </row>
    <row r="100" spans="1:31" s="89" customFormat="1">
      <c r="A100" s="91">
        <v>60</v>
      </c>
      <c r="B100" s="91" t="s">
        <v>577</v>
      </c>
      <c r="C100" s="11" t="s">
        <v>161</v>
      </c>
      <c r="J100" s="90"/>
      <c r="K100" s="94">
        <f t="shared" si="66"/>
        <v>0.1</v>
      </c>
      <c r="L100" s="90">
        <f t="shared" si="67"/>
        <v>0</v>
      </c>
      <c r="M100" s="90">
        <f t="shared" si="68"/>
        <v>0</v>
      </c>
      <c r="N100" s="91" t="s">
        <v>367</v>
      </c>
      <c r="O100" s="165">
        <f t="shared" si="69"/>
        <v>0</v>
      </c>
      <c r="P100" s="93">
        <f t="shared" si="70"/>
        <v>0</v>
      </c>
      <c r="Q100" s="111">
        <f t="shared" si="71"/>
        <v>0</v>
      </c>
      <c r="R100" s="111">
        <f t="shared" si="71"/>
        <v>0</v>
      </c>
      <c r="S100" s="111">
        <f t="shared" si="71"/>
        <v>0</v>
      </c>
      <c r="T100" s="111">
        <f t="shared" si="71"/>
        <v>0</v>
      </c>
      <c r="U100" s="111">
        <f t="shared" si="71"/>
        <v>0</v>
      </c>
      <c r="V100" s="111">
        <f t="shared" si="71"/>
        <v>0</v>
      </c>
      <c r="W100" s="90">
        <f t="shared" si="73"/>
        <v>0</v>
      </c>
      <c r="X100" s="44">
        <f t="shared" si="72"/>
        <v>0</v>
      </c>
      <c r="Y100" s="44">
        <f t="shared" si="72"/>
        <v>0</v>
      </c>
      <c r="Z100" s="44">
        <f t="shared" si="72"/>
        <v>0</v>
      </c>
      <c r="AA100" s="44">
        <f t="shared" si="72"/>
        <v>0</v>
      </c>
      <c r="AB100" s="44">
        <f t="shared" si="72"/>
        <v>0</v>
      </c>
      <c r="AC100" s="44">
        <f t="shared" si="72"/>
        <v>0</v>
      </c>
      <c r="AD100" s="90">
        <f t="shared" si="74"/>
        <v>0</v>
      </c>
      <c r="AE100" s="90">
        <f t="shared" si="75"/>
        <v>0</v>
      </c>
    </row>
    <row r="101" spans="1:31" s="89" customFormat="1">
      <c r="A101" s="91">
        <v>61</v>
      </c>
      <c r="B101" s="91" t="s">
        <v>576</v>
      </c>
      <c r="C101" s="11" t="s">
        <v>162</v>
      </c>
      <c r="J101" s="90"/>
      <c r="K101" s="94">
        <f t="shared" si="66"/>
        <v>0.1</v>
      </c>
      <c r="L101" s="90">
        <f t="shared" si="67"/>
        <v>0</v>
      </c>
      <c r="M101" s="90">
        <f t="shared" si="68"/>
        <v>0</v>
      </c>
      <c r="N101" s="91" t="s">
        <v>367</v>
      </c>
      <c r="O101" s="165">
        <f t="shared" si="69"/>
        <v>0</v>
      </c>
      <c r="P101" s="93">
        <f t="shared" si="70"/>
        <v>0</v>
      </c>
      <c r="Q101" s="111">
        <f t="shared" si="71"/>
        <v>0</v>
      </c>
      <c r="R101" s="111">
        <f t="shared" si="71"/>
        <v>0</v>
      </c>
      <c r="S101" s="111">
        <f t="shared" si="71"/>
        <v>0</v>
      </c>
      <c r="T101" s="111">
        <f t="shared" si="71"/>
        <v>0</v>
      </c>
      <c r="U101" s="111">
        <f t="shared" si="71"/>
        <v>0</v>
      </c>
      <c r="V101" s="111">
        <f t="shared" si="71"/>
        <v>0</v>
      </c>
      <c r="W101" s="90">
        <f t="shared" si="73"/>
        <v>0</v>
      </c>
      <c r="X101" s="44">
        <f t="shared" si="72"/>
        <v>0</v>
      </c>
      <c r="Y101" s="44">
        <f t="shared" si="72"/>
        <v>0</v>
      </c>
      <c r="Z101" s="44">
        <f t="shared" si="72"/>
        <v>0</v>
      </c>
      <c r="AA101" s="44">
        <f t="shared" si="72"/>
        <v>0</v>
      </c>
      <c r="AB101" s="44">
        <f t="shared" si="72"/>
        <v>0</v>
      </c>
      <c r="AC101" s="44">
        <f t="shared" si="72"/>
        <v>0</v>
      </c>
      <c r="AD101" s="90">
        <f t="shared" si="74"/>
        <v>0</v>
      </c>
      <c r="AE101" s="90">
        <f t="shared" si="75"/>
        <v>0</v>
      </c>
    </row>
    <row r="102" spans="1:31" s="85" customFormat="1">
      <c r="A102" s="91"/>
      <c r="B102" s="91"/>
      <c r="C102" s="11" t="s">
        <v>544</v>
      </c>
      <c r="J102" s="93"/>
      <c r="K102" s="94">
        <v>0</v>
      </c>
      <c r="L102" s="90">
        <f t="shared" si="67"/>
        <v>0</v>
      </c>
      <c r="M102" s="90">
        <f t="shared" si="68"/>
        <v>0</v>
      </c>
      <c r="N102" s="91" t="s">
        <v>368</v>
      </c>
      <c r="O102" s="165">
        <f>$O$138</f>
        <v>0</v>
      </c>
      <c r="P102" s="93">
        <f>SUM(P81:P101)</f>
        <v>0</v>
      </c>
      <c r="Q102" s="111">
        <f t="shared" ref="Q102:V102" si="76">IF(AND($I102&gt;=Q$4,$I102&lt;=Q$5),$M102,0)</f>
        <v>0</v>
      </c>
      <c r="R102" s="111">
        <f t="shared" si="76"/>
        <v>0</v>
      </c>
      <c r="S102" s="111">
        <f t="shared" si="76"/>
        <v>0</v>
      </c>
      <c r="T102" s="111">
        <f t="shared" si="76"/>
        <v>0</v>
      </c>
      <c r="U102" s="111">
        <f t="shared" si="76"/>
        <v>0</v>
      </c>
      <c r="V102" s="111">
        <f t="shared" si="76"/>
        <v>0</v>
      </c>
      <c r="W102" s="90">
        <f t="shared" ref="W102" si="77">SUM(Q102:V102)</f>
        <v>0</v>
      </c>
      <c r="X102" s="44">
        <f t="shared" ref="X102:AC102" si="78">IF(AND($O102&gt;=X$4,$O102&lt;=X$5),$P102,0)</f>
        <v>0</v>
      </c>
      <c r="Y102" s="44">
        <f t="shared" si="78"/>
        <v>0</v>
      </c>
      <c r="Z102" s="44">
        <f t="shared" si="78"/>
        <v>0</v>
      </c>
      <c r="AA102" s="44">
        <f t="shared" si="78"/>
        <v>0</v>
      </c>
      <c r="AB102" s="44">
        <f t="shared" si="78"/>
        <v>0</v>
      </c>
      <c r="AC102" s="44">
        <f t="shared" si="78"/>
        <v>0</v>
      </c>
      <c r="AD102" s="90">
        <f t="shared" si="74"/>
        <v>0</v>
      </c>
      <c r="AE102" s="90">
        <f t="shared" si="75"/>
        <v>0</v>
      </c>
    </row>
    <row r="103" spans="1:31" s="105" customFormat="1">
      <c r="A103" s="114"/>
      <c r="B103" s="114"/>
      <c r="C103" s="71" t="s">
        <v>170</v>
      </c>
      <c r="J103" s="115">
        <f>SUM(J81:J102)</f>
        <v>0</v>
      </c>
      <c r="L103" s="115">
        <f>SUM(L81:L102)</f>
        <v>0</v>
      </c>
      <c r="M103" s="115">
        <f>SUM(M81:M102)</f>
        <v>0</v>
      </c>
      <c r="O103" s="166"/>
      <c r="P103" s="115">
        <f t="shared" ref="P103:AE103" si="79">SUM(P81:P102)</f>
        <v>0</v>
      </c>
      <c r="Q103" s="115">
        <f t="shared" si="79"/>
        <v>0</v>
      </c>
      <c r="R103" s="115">
        <f t="shared" si="79"/>
        <v>0</v>
      </c>
      <c r="S103" s="115">
        <f t="shared" si="79"/>
        <v>0</v>
      </c>
      <c r="T103" s="115">
        <f t="shared" si="79"/>
        <v>0</v>
      </c>
      <c r="U103" s="115">
        <f t="shared" si="79"/>
        <v>0</v>
      </c>
      <c r="V103" s="115">
        <f t="shared" si="79"/>
        <v>0</v>
      </c>
      <c r="W103" s="115">
        <f t="shared" si="79"/>
        <v>0</v>
      </c>
      <c r="X103" s="115">
        <f t="shared" si="79"/>
        <v>0</v>
      </c>
      <c r="Y103" s="115">
        <f t="shared" si="79"/>
        <v>0</v>
      </c>
      <c r="Z103" s="115">
        <f t="shared" si="79"/>
        <v>0</v>
      </c>
      <c r="AA103" s="115">
        <f t="shared" si="79"/>
        <v>0</v>
      </c>
      <c r="AB103" s="115">
        <f t="shared" si="79"/>
        <v>0</v>
      </c>
      <c r="AC103" s="115">
        <f t="shared" si="79"/>
        <v>0</v>
      </c>
      <c r="AD103" s="115">
        <f t="shared" si="79"/>
        <v>0</v>
      </c>
      <c r="AE103" s="115">
        <f t="shared" si="79"/>
        <v>0</v>
      </c>
    </row>
    <row r="104" spans="1:31" s="104" customFormat="1" ht="15">
      <c r="A104" s="101"/>
      <c r="B104" s="101"/>
      <c r="C104" s="102" t="s">
        <v>375</v>
      </c>
      <c r="D104" s="103"/>
      <c r="E104" s="103"/>
      <c r="F104" s="103"/>
      <c r="G104" s="103"/>
      <c r="H104" s="103"/>
      <c r="I104" s="103"/>
      <c r="J104" s="180">
        <f>SUM(J14,J27,J40,J57,J77,J103)</f>
        <v>0</v>
      </c>
      <c r="K104" s="102"/>
      <c r="L104" s="180">
        <f>SUM(L14,L27,L40,L57,L77,L103)</f>
        <v>0</v>
      </c>
      <c r="M104" s="180">
        <f>SUM(M14,M27,M40,M57,M77,M103)</f>
        <v>0</v>
      </c>
      <c r="N104" s="102"/>
      <c r="O104" s="102"/>
      <c r="P104" s="180">
        <f t="shared" ref="P104:AE104" si="80">SUM(P14,P27,P40,P57,P77,P103)</f>
        <v>0</v>
      </c>
      <c r="Q104" s="180">
        <f t="shared" si="80"/>
        <v>0</v>
      </c>
      <c r="R104" s="180">
        <f t="shared" si="80"/>
        <v>0</v>
      </c>
      <c r="S104" s="180">
        <f t="shared" si="80"/>
        <v>0</v>
      </c>
      <c r="T104" s="180">
        <f t="shared" si="80"/>
        <v>0</v>
      </c>
      <c r="U104" s="180">
        <f t="shared" si="80"/>
        <v>0</v>
      </c>
      <c r="V104" s="180">
        <f t="shared" si="80"/>
        <v>0</v>
      </c>
      <c r="W104" s="180">
        <f t="shared" si="80"/>
        <v>0</v>
      </c>
      <c r="X104" s="180">
        <f t="shared" si="80"/>
        <v>0</v>
      </c>
      <c r="Y104" s="180">
        <f t="shared" si="80"/>
        <v>0</v>
      </c>
      <c r="Z104" s="180">
        <f t="shared" si="80"/>
        <v>0</v>
      </c>
      <c r="AA104" s="180">
        <f t="shared" si="80"/>
        <v>0</v>
      </c>
      <c r="AB104" s="180">
        <f t="shared" si="80"/>
        <v>0</v>
      </c>
      <c r="AC104" s="180">
        <f t="shared" si="80"/>
        <v>0</v>
      </c>
      <c r="AD104" s="180">
        <f t="shared" si="80"/>
        <v>0</v>
      </c>
      <c r="AE104" s="180">
        <f t="shared" si="80"/>
        <v>0</v>
      </c>
    </row>
    <row r="105" spans="1:31" s="85" customFormat="1">
      <c r="A105" s="91"/>
      <c r="B105" s="91"/>
      <c r="O105" s="91"/>
    </row>
    <row r="106" spans="1:31" s="161" customFormat="1" ht="18">
      <c r="A106" s="396" t="s">
        <v>213</v>
      </c>
      <c r="B106" s="396"/>
      <c r="C106" s="396"/>
      <c r="D106" s="396"/>
      <c r="E106" s="396"/>
      <c r="F106" s="396"/>
      <c r="G106" s="396"/>
      <c r="H106" s="396"/>
      <c r="I106" s="396"/>
      <c r="J106" s="396"/>
      <c r="K106" s="396"/>
      <c r="L106" s="396"/>
      <c r="M106" s="396"/>
      <c r="N106" s="160"/>
      <c r="O106" s="174"/>
      <c r="P106" s="160"/>
      <c r="Q106" s="160"/>
      <c r="R106" s="160"/>
      <c r="S106" s="160"/>
      <c r="T106" s="160"/>
      <c r="U106" s="160"/>
      <c r="V106" s="160"/>
      <c r="W106" s="160"/>
      <c r="X106" s="160"/>
      <c r="Y106" s="160"/>
      <c r="Z106" s="160"/>
      <c r="AA106" s="160"/>
      <c r="AB106" s="160"/>
      <c r="AC106" s="160"/>
      <c r="AD106" s="160"/>
      <c r="AE106" s="160"/>
    </row>
    <row r="107" spans="1:31" s="105" customFormat="1">
      <c r="A107" s="395" t="s">
        <v>214</v>
      </c>
      <c r="B107" s="395"/>
      <c r="C107" s="395"/>
      <c r="D107" s="395"/>
      <c r="E107" s="395"/>
      <c r="F107" s="395"/>
      <c r="G107" s="395"/>
      <c r="H107" s="395"/>
      <c r="I107" s="395"/>
      <c r="J107" s="395"/>
      <c r="K107" s="395"/>
      <c r="L107" s="395"/>
      <c r="M107" s="395"/>
      <c r="N107" s="84"/>
      <c r="O107" s="169"/>
      <c r="P107" s="138"/>
      <c r="Q107" s="84"/>
      <c r="R107" s="84"/>
      <c r="S107" s="84"/>
      <c r="T107" s="84"/>
      <c r="U107" s="84"/>
      <c r="V107" s="84"/>
      <c r="W107" s="84"/>
      <c r="X107" s="84"/>
      <c r="Y107" s="84"/>
      <c r="Z107" s="84"/>
      <c r="AA107" s="84"/>
      <c r="AB107" s="84"/>
      <c r="AC107" s="84"/>
      <c r="AD107" s="84"/>
      <c r="AE107" s="84"/>
    </row>
    <row r="108" spans="1:31" s="105" customFormat="1">
      <c r="A108" s="88" t="s">
        <v>175</v>
      </c>
      <c r="B108" s="88" t="s">
        <v>577</v>
      </c>
      <c r="C108" s="14" t="s">
        <v>379</v>
      </c>
      <c r="D108" s="89"/>
      <c r="E108" s="89"/>
      <c r="F108" s="89"/>
      <c r="G108" s="89"/>
      <c r="H108" s="89"/>
      <c r="I108" s="110"/>
      <c r="J108" s="90"/>
      <c r="K108" s="94">
        <f>$K$6</f>
        <v>0.1</v>
      </c>
      <c r="L108" s="90">
        <f>J108*K108</f>
        <v>0</v>
      </c>
      <c r="M108" s="90">
        <f>J108-L108</f>
        <v>0</v>
      </c>
      <c r="N108" s="88" t="s">
        <v>367</v>
      </c>
      <c r="O108" s="167">
        <f>$O$137</f>
        <v>0</v>
      </c>
      <c r="P108" s="93">
        <f t="shared" ref="P108:P110" si="81">L108*0.5</f>
        <v>0</v>
      </c>
      <c r="Q108" s="111">
        <f>IF(AND($I108&gt;=Q$4,$I108&lt;=Q$5),$M108,0)</f>
        <v>0</v>
      </c>
      <c r="R108" s="111">
        <f t="shared" ref="R108:V110" si="82">IF(AND($I108&gt;=R$4,$I108&lt;=R$5),$M108,0)</f>
        <v>0</v>
      </c>
      <c r="S108" s="111">
        <f t="shared" si="82"/>
        <v>0</v>
      </c>
      <c r="T108" s="111">
        <f t="shared" si="82"/>
        <v>0</v>
      </c>
      <c r="U108" s="111">
        <f t="shared" si="82"/>
        <v>0</v>
      </c>
      <c r="V108" s="111">
        <f t="shared" si="82"/>
        <v>0</v>
      </c>
      <c r="W108" s="90">
        <f>SUM(Q108:V108)</f>
        <v>0</v>
      </c>
      <c r="X108" s="44">
        <f t="shared" ref="X108:AC111" si="83">IF(AND($O108&gt;=X$4,$O108&lt;=X$5),$P108,0)</f>
        <v>0</v>
      </c>
      <c r="Y108" s="44">
        <f t="shared" si="83"/>
        <v>0</v>
      </c>
      <c r="Z108" s="44">
        <f t="shared" si="83"/>
        <v>0</v>
      </c>
      <c r="AA108" s="44">
        <f t="shared" si="83"/>
        <v>0</v>
      </c>
      <c r="AB108" s="44">
        <f t="shared" si="83"/>
        <v>0</v>
      </c>
      <c r="AC108" s="44">
        <f t="shared" si="83"/>
        <v>0</v>
      </c>
      <c r="AD108" s="90">
        <f>SUM(X108:AC108)</f>
        <v>0</v>
      </c>
      <c r="AE108" s="90">
        <f>SUM(W108,AD108)</f>
        <v>0</v>
      </c>
    </row>
    <row r="109" spans="1:31" s="85" customFormat="1">
      <c r="A109" s="88" t="s">
        <v>176</v>
      </c>
      <c r="B109" s="88" t="s">
        <v>576</v>
      </c>
      <c r="C109" s="14" t="s">
        <v>380</v>
      </c>
      <c r="I109" s="92"/>
      <c r="J109" s="93"/>
      <c r="K109" s="94">
        <f>$K$6</f>
        <v>0.1</v>
      </c>
      <c r="L109" s="90">
        <f>J109*K109</f>
        <v>0</v>
      </c>
      <c r="M109" s="90">
        <f>J109-L109</f>
        <v>0</v>
      </c>
      <c r="N109" s="88" t="s">
        <v>367</v>
      </c>
      <c r="O109" s="167">
        <f>$O$137</f>
        <v>0</v>
      </c>
      <c r="P109" s="93">
        <f t="shared" si="81"/>
        <v>0</v>
      </c>
      <c r="Q109" s="111">
        <f>IF(AND($I109&gt;=Q$4,$I109&lt;=Q$5),$M109,0)</f>
        <v>0</v>
      </c>
      <c r="R109" s="111">
        <f t="shared" si="82"/>
        <v>0</v>
      </c>
      <c r="S109" s="111">
        <f t="shared" si="82"/>
        <v>0</v>
      </c>
      <c r="T109" s="111">
        <f t="shared" si="82"/>
        <v>0</v>
      </c>
      <c r="U109" s="111">
        <f t="shared" si="82"/>
        <v>0</v>
      </c>
      <c r="V109" s="111">
        <f t="shared" si="82"/>
        <v>0</v>
      </c>
      <c r="W109" s="90">
        <f>SUM(Q109:V109)</f>
        <v>0</v>
      </c>
      <c r="X109" s="44">
        <f t="shared" si="83"/>
        <v>0</v>
      </c>
      <c r="Y109" s="44">
        <f t="shared" si="83"/>
        <v>0</v>
      </c>
      <c r="Z109" s="44">
        <f t="shared" si="83"/>
        <v>0</v>
      </c>
      <c r="AA109" s="44">
        <f t="shared" si="83"/>
        <v>0</v>
      </c>
      <c r="AB109" s="44">
        <f t="shared" si="83"/>
        <v>0</v>
      </c>
      <c r="AC109" s="44">
        <f t="shared" si="83"/>
        <v>0</v>
      </c>
      <c r="AD109" s="90">
        <f>SUM(X109:AC109)</f>
        <v>0</v>
      </c>
      <c r="AE109" s="90">
        <f>SUM(W109,AD109)</f>
        <v>0</v>
      </c>
    </row>
    <row r="110" spans="1:31" s="85" customFormat="1">
      <c r="A110" s="88" t="s">
        <v>211</v>
      </c>
      <c r="B110" s="88"/>
      <c r="C110" s="14" t="s">
        <v>212</v>
      </c>
      <c r="I110" s="92"/>
      <c r="J110" s="93"/>
      <c r="K110" s="94">
        <v>0</v>
      </c>
      <c r="L110" s="90">
        <v>0</v>
      </c>
      <c r="M110" s="90">
        <f>J110</f>
        <v>0</v>
      </c>
      <c r="N110" s="88" t="s">
        <v>367</v>
      </c>
      <c r="O110" s="167">
        <f>$O$137</f>
        <v>0</v>
      </c>
      <c r="P110" s="93">
        <f t="shared" si="81"/>
        <v>0</v>
      </c>
      <c r="Q110" s="111">
        <f>IF(AND($I110&gt;=Q$4,$I110&lt;=Q$5),$M110,0)</f>
        <v>0</v>
      </c>
      <c r="R110" s="111">
        <f t="shared" si="82"/>
        <v>0</v>
      </c>
      <c r="S110" s="111">
        <f t="shared" si="82"/>
        <v>0</v>
      </c>
      <c r="T110" s="111">
        <f t="shared" si="82"/>
        <v>0</v>
      </c>
      <c r="U110" s="111">
        <f t="shared" si="82"/>
        <v>0</v>
      </c>
      <c r="V110" s="111">
        <f t="shared" si="82"/>
        <v>0</v>
      </c>
      <c r="W110" s="90">
        <f>SUM(Q110:V110)</f>
        <v>0</v>
      </c>
      <c r="X110" s="44">
        <f t="shared" si="83"/>
        <v>0</v>
      </c>
      <c r="Y110" s="44">
        <f t="shared" si="83"/>
        <v>0</v>
      </c>
      <c r="Z110" s="44">
        <f t="shared" si="83"/>
        <v>0</v>
      </c>
      <c r="AA110" s="44">
        <f t="shared" si="83"/>
        <v>0</v>
      </c>
      <c r="AB110" s="44">
        <f t="shared" si="83"/>
        <v>0</v>
      </c>
      <c r="AC110" s="44">
        <f t="shared" si="83"/>
        <v>0</v>
      </c>
      <c r="AD110" s="90">
        <f>SUM(X110:AC110)</f>
        <v>0</v>
      </c>
      <c r="AE110" s="90">
        <f>SUM(W110,AD110)</f>
        <v>0</v>
      </c>
    </row>
    <row r="111" spans="1:31" s="85" customFormat="1">
      <c r="A111" s="91"/>
      <c r="B111" s="91"/>
      <c r="C111" s="11" t="s">
        <v>544</v>
      </c>
      <c r="J111" s="93">
        <v>0</v>
      </c>
      <c r="K111" s="94">
        <v>0</v>
      </c>
      <c r="L111" s="90">
        <f t="shared" ref="L111" si="84">J111*K111</f>
        <v>0</v>
      </c>
      <c r="M111" s="90">
        <f t="shared" ref="M111" si="85">J111-L111</f>
        <v>0</v>
      </c>
      <c r="N111" s="91" t="s">
        <v>368</v>
      </c>
      <c r="O111" s="165">
        <f>$O$138</f>
        <v>0</v>
      </c>
      <c r="P111" s="93">
        <f>SUM(P108:P110)</f>
        <v>0</v>
      </c>
      <c r="Q111" s="111">
        <f t="shared" ref="Q111:V111" si="86">IF(AND($I111&gt;=Q$4,$I111&lt;=Q$5),$M111,0)</f>
        <v>0</v>
      </c>
      <c r="R111" s="111">
        <f t="shared" si="86"/>
        <v>0</v>
      </c>
      <c r="S111" s="111">
        <f t="shared" si="86"/>
        <v>0</v>
      </c>
      <c r="T111" s="111">
        <f t="shared" si="86"/>
        <v>0</v>
      </c>
      <c r="U111" s="111">
        <f t="shared" si="86"/>
        <v>0</v>
      </c>
      <c r="V111" s="111">
        <f t="shared" si="86"/>
        <v>0</v>
      </c>
      <c r="W111" s="90">
        <f t="shared" ref="W111" si="87">SUM(Q111:V111)</f>
        <v>0</v>
      </c>
      <c r="X111" s="44">
        <f t="shared" si="83"/>
        <v>0</v>
      </c>
      <c r="Y111" s="44">
        <f t="shared" si="83"/>
        <v>0</v>
      </c>
      <c r="Z111" s="44">
        <f t="shared" si="83"/>
        <v>0</v>
      </c>
      <c r="AA111" s="44">
        <f t="shared" si="83"/>
        <v>0</v>
      </c>
      <c r="AB111" s="44">
        <f t="shared" si="83"/>
        <v>0</v>
      </c>
      <c r="AC111" s="44">
        <f t="shared" si="83"/>
        <v>0</v>
      </c>
      <c r="AD111" s="90">
        <f t="shared" ref="AD111" si="88">SUM(X111:AC111)</f>
        <v>0</v>
      </c>
      <c r="AE111" s="90">
        <f t="shared" ref="AE111" si="89">SUM(W111,AD111)</f>
        <v>0</v>
      </c>
    </row>
    <row r="112" spans="1:31" s="106" customFormat="1">
      <c r="A112" s="166"/>
      <c r="B112" s="166"/>
      <c r="C112" s="71" t="s">
        <v>169</v>
      </c>
      <c r="J112" s="117">
        <f>SUM(J108:J111)</f>
        <v>0</v>
      </c>
      <c r="L112" s="117">
        <f t="shared" ref="L112:M112" si="90">SUM(L108:L111)</f>
        <v>0</v>
      </c>
      <c r="M112" s="117">
        <f t="shared" si="90"/>
        <v>0</v>
      </c>
      <c r="O112" s="114"/>
      <c r="P112" s="117">
        <f t="shared" ref="P112:AE112" si="91">SUM(P108:P111)</f>
        <v>0</v>
      </c>
      <c r="Q112" s="117">
        <f t="shared" si="91"/>
        <v>0</v>
      </c>
      <c r="R112" s="117">
        <f t="shared" si="91"/>
        <v>0</v>
      </c>
      <c r="S112" s="117">
        <f t="shared" si="91"/>
        <v>0</v>
      </c>
      <c r="T112" s="117">
        <f t="shared" si="91"/>
        <v>0</v>
      </c>
      <c r="U112" s="117">
        <f t="shared" si="91"/>
        <v>0</v>
      </c>
      <c r="V112" s="117">
        <f t="shared" si="91"/>
        <v>0</v>
      </c>
      <c r="W112" s="117">
        <f t="shared" si="91"/>
        <v>0</v>
      </c>
      <c r="X112" s="117">
        <f t="shared" si="91"/>
        <v>0</v>
      </c>
      <c r="Y112" s="117">
        <f t="shared" si="91"/>
        <v>0</v>
      </c>
      <c r="Z112" s="117">
        <f t="shared" si="91"/>
        <v>0</v>
      </c>
      <c r="AA112" s="117">
        <f t="shared" si="91"/>
        <v>0</v>
      </c>
      <c r="AB112" s="117">
        <f t="shared" si="91"/>
        <v>0</v>
      </c>
      <c r="AC112" s="117">
        <f t="shared" si="91"/>
        <v>0</v>
      </c>
      <c r="AD112" s="117">
        <f t="shared" si="91"/>
        <v>0</v>
      </c>
      <c r="AE112" s="117">
        <f t="shared" si="91"/>
        <v>0</v>
      </c>
    </row>
    <row r="113" spans="1:31" s="85" customFormat="1">
      <c r="A113" s="88"/>
      <c r="B113" s="88"/>
      <c r="C113" s="71"/>
      <c r="J113" s="93"/>
      <c r="O113" s="91"/>
    </row>
    <row r="114" spans="1:31" s="85" customFormat="1">
      <c r="A114" s="395" t="s">
        <v>227</v>
      </c>
      <c r="B114" s="395"/>
      <c r="C114" s="395"/>
      <c r="D114" s="395"/>
      <c r="E114" s="395"/>
      <c r="F114" s="395"/>
      <c r="G114" s="395"/>
      <c r="H114" s="395"/>
      <c r="I114" s="395"/>
      <c r="J114" s="395"/>
      <c r="K114" s="395"/>
      <c r="L114" s="395"/>
      <c r="M114" s="395"/>
      <c r="N114" s="84"/>
      <c r="O114" s="169"/>
      <c r="P114" s="138"/>
      <c r="Q114" s="84"/>
      <c r="R114" s="84"/>
      <c r="S114" s="84"/>
      <c r="T114" s="84"/>
      <c r="U114" s="84"/>
      <c r="V114" s="84"/>
      <c r="W114" s="84"/>
      <c r="X114" s="84"/>
      <c r="Y114" s="84"/>
      <c r="Z114" s="84"/>
      <c r="AA114" s="84"/>
      <c r="AB114" s="84"/>
      <c r="AC114" s="84"/>
      <c r="AD114" s="84"/>
      <c r="AE114" s="84"/>
    </row>
    <row r="115" spans="1:31" s="85" customFormat="1">
      <c r="A115" s="88" t="s">
        <v>220</v>
      </c>
      <c r="B115" s="88"/>
      <c r="C115" s="14" t="s">
        <v>225</v>
      </c>
      <c r="I115" s="110"/>
      <c r="J115" s="90"/>
      <c r="K115" s="68">
        <f>$K$6</f>
        <v>0.1</v>
      </c>
      <c r="L115" s="44">
        <f>J115*K115</f>
        <v>0</v>
      </c>
      <c r="M115" s="44">
        <f>J115-L115</f>
        <v>0</v>
      </c>
      <c r="N115" s="91" t="s">
        <v>366</v>
      </c>
      <c r="O115" s="167">
        <f>$O$136</f>
        <v>0</v>
      </c>
      <c r="P115" s="93">
        <f t="shared" ref="P115:P116" si="92">L115*0.5</f>
        <v>0</v>
      </c>
      <c r="Q115" s="111">
        <f>IF(AND($I115&gt;=Q$4,$I115&lt;=Q$5),$M115,0)</f>
        <v>0</v>
      </c>
      <c r="R115" s="111">
        <f t="shared" ref="R115:V116" si="93">IF(AND($I115&gt;=R$4,$I115&lt;=R$5),$M115,0)</f>
        <v>0</v>
      </c>
      <c r="S115" s="111">
        <f t="shared" si="93"/>
        <v>0</v>
      </c>
      <c r="T115" s="111">
        <f t="shared" si="93"/>
        <v>0</v>
      </c>
      <c r="U115" s="111">
        <f t="shared" si="93"/>
        <v>0</v>
      </c>
      <c r="V115" s="111">
        <f t="shared" si="93"/>
        <v>0</v>
      </c>
      <c r="W115" s="90">
        <f>SUM(Q115:V115)</f>
        <v>0</v>
      </c>
      <c r="X115" s="44">
        <f t="shared" ref="X115:AC117" si="94">IF(AND($O115&gt;=X$4,$O115&lt;=X$5),$P115,0)</f>
        <v>0</v>
      </c>
      <c r="Y115" s="44">
        <f t="shared" si="94"/>
        <v>0</v>
      </c>
      <c r="Z115" s="44">
        <f t="shared" si="94"/>
        <v>0</v>
      </c>
      <c r="AA115" s="44">
        <f t="shared" si="94"/>
        <v>0</v>
      </c>
      <c r="AB115" s="44">
        <f t="shared" si="94"/>
        <v>0</v>
      </c>
      <c r="AC115" s="44">
        <f t="shared" si="94"/>
        <v>0</v>
      </c>
      <c r="AD115" s="90">
        <f>SUM(X115:AC115)</f>
        <v>0</v>
      </c>
      <c r="AE115" s="90">
        <f>SUM(W115,AD115)</f>
        <v>0</v>
      </c>
    </row>
    <row r="116" spans="1:31" s="85" customFormat="1" ht="12" customHeight="1">
      <c r="A116" s="88" t="s">
        <v>219</v>
      </c>
      <c r="B116" s="88"/>
      <c r="C116" s="14" t="s">
        <v>226</v>
      </c>
      <c r="I116" s="92"/>
      <c r="J116" s="93"/>
      <c r="K116" s="94">
        <v>0</v>
      </c>
      <c r="L116" s="93">
        <v>0</v>
      </c>
      <c r="M116" s="93">
        <f>J116</f>
        <v>0</v>
      </c>
      <c r="N116" s="91" t="s">
        <v>367</v>
      </c>
      <c r="O116" s="167">
        <f>$O$137</f>
        <v>0</v>
      </c>
      <c r="P116" s="93">
        <f t="shared" si="92"/>
        <v>0</v>
      </c>
      <c r="Q116" s="111">
        <f>IF(AND($I116&gt;=Q$4,$I116&lt;=Q$5),$M116,0)</f>
        <v>0</v>
      </c>
      <c r="R116" s="111">
        <f t="shared" si="93"/>
        <v>0</v>
      </c>
      <c r="S116" s="111">
        <f t="shared" si="93"/>
        <v>0</v>
      </c>
      <c r="T116" s="111">
        <f t="shared" si="93"/>
        <v>0</v>
      </c>
      <c r="U116" s="111">
        <f t="shared" si="93"/>
        <v>0</v>
      </c>
      <c r="V116" s="111">
        <f t="shared" si="93"/>
        <v>0</v>
      </c>
      <c r="W116" s="90">
        <f>SUM(Q116:V116)</f>
        <v>0</v>
      </c>
      <c r="X116" s="44">
        <f t="shared" si="94"/>
        <v>0</v>
      </c>
      <c r="Y116" s="44">
        <f t="shared" si="94"/>
        <v>0</v>
      </c>
      <c r="Z116" s="44">
        <f t="shared" si="94"/>
        <v>0</v>
      </c>
      <c r="AA116" s="44">
        <f t="shared" si="94"/>
        <v>0</v>
      </c>
      <c r="AB116" s="44">
        <f t="shared" si="94"/>
        <v>0</v>
      </c>
      <c r="AC116" s="44">
        <f t="shared" si="94"/>
        <v>0</v>
      </c>
      <c r="AD116" s="90">
        <f>SUM(X116:AC116)</f>
        <v>0</v>
      </c>
      <c r="AE116" s="90">
        <f>SUM(W116,AD116)</f>
        <v>0</v>
      </c>
    </row>
    <row r="117" spans="1:31" s="85" customFormat="1">
      <c r="A117" s="91"/>
      <c r="B117" s="91"/>
      <c r="C117" s="11" t="s">
        <v>544</v>
      </c>
      <c r="J117" s="93">
        <v>0</v>
      </c>
      <c r="K117" s="94">
        <v>0</v>
      </c>
      <c r="L117" s="90">
        <f t="shared" ref="L117" si="95">J117*K117</f>
        <v>0</v>
      </c>
      <c r="M117" s="90">
        <f t="shared" ref="M117" si="96">J117-L117</f>
        <v>0</v>
      </c>
      <c r="N117" s="91" t="s">
        <v>368</v>
      </c>
      <c r="O117" s="165">
        <f>$O$138</f>
        <v>0</v>
      </c>
      <c r="P117" s="93">
        <f>SUM(P115:P116)</f>
        <v>0</v>
      </c>
      <c r="Q117" s="111">
        <f t="shared" ref="Q117:V117" si="97">IF(AND($I117&gt;=Q$4,$I117&lt;=Q$5),$M117,0)</f>
        <v>0</v>
      </c>
      <c r="R117" s="111">
        <f t="shared" si="97"/>
        <v>0</v>
      </c>
      <c r="S117" s="111">
        <f t="shared" si="97"/>
        <v>0</v>
      </c>
      <c r="T117" s="111">
        <f t="shared" si="97"/>
        <v>0</v>
      </c>
      <c r="U117" s="111">
        <f t="shared" si="97"/>
        <v>0</v>
      </c>
      <c r="V117" s="111">
        <f t="shared" si="97"/>
        <v>0</v>
      </c>
      <c r="W117" s="90">
        <f t="shared" ref="W117" si="98">SUM(Q117:V117)</f>
        <v>0</v>
      </c>
      <c r="X117" s="44">
        <f t="shared" si="94"/>
        <v>0</v>
      </c>
      <c r="Y117" s="44">
        <f t="shared" si="94"/>
        <v>0</v>
      </c>
      <c r="Z117" s="44">
        <f t="shared" si="94"/>
        <v>0</v>
      </c>
      <c r="AA117" s="44">
        <f t="shared" si="94"/>
        <v>0</v>
      </c>
      <c r="AB117" s="44">
        <f t="shared" si="94"/>
        <v>0</v>
      </c>
      <c r="AC117" s="44">
        <f t="shared" si="94"/>
        <v>0</v>
      </c>
      <c r="AD117" s="90">
        <f t="shared" ref="AD117" si="99">SUM(X117:AC117)</f>
        <v>0</v>
      </c>
      <c r="AE117" s="90">
        <f t="shared" ref="AE117" si="100">SUM(W117,AD117)</f>
        <v>0</v>
      </c>
    </row>
    <row r="118" spans="1:31" s="106" customFormat="1" ht="25.5">
      <c r="A118" s="166"/>
      <c r="B118" s="166"/>
      <c r="C118" s="71" t="s">
        <v>231</v>
      </c>
      <c r="J118" s="117">
        <f t="shared" ref="J118" si="101">SUM(J115:J117)</f>
        <v>0</v>
      </c>
      <c r="L118" s="117">
        <f t="shared" ref="L118" si="102">SUM(L115:L117)</f>
        <v>0</v>
      </c>
      <c r="M118" s="117">
        <f t="shared" ref="M118" si="103">SUM(M115:M117)</f>
        <v>0</v>
      </c>
      <c r="O118" s="114"/>
      <c r="P118" s="117">
        <f t="shared" ref="P118:AD118" si="104">SUM(P115:P117)</f>
        <v>0</v>
      </c>
      <c r="Q118" s="117">
        <f t="shared" si="104"/>
        <v>0</v>
      </c>
      <c r="R118" s="117">
        <f t="shared" si="104"/>
        <v>0</v>
      </c>
      <c r="S118" s="117">
        <f t="shared" si="104"/>
        <v>0</v>
      </c>
      <c r="T118" s="117">
        <f t="shared" si="104"/>
        <v>0</v>
      </c>
      <c r="U118" s="117">
        <f t="shared" si="104"/>
        <v>0</v>
      </c>
      <c r="V118" s="117">
        <f t="shared" si="104"/>
        <v>0</v>
      </c>
      <c r="W118" s="117">
        <f t="shared" si="104"/>
        <v>0</v>
      </c>
      <c r="X118" s="117">
        <f t="shared" si="104"/>
        <v>0</v>
      </c>
      <c r="Y118" s="117">
        <f t="shared" si="104"/>
        <v>0</v>
      </c>
      <c r="Z118" s="117">
        <f t="shared" si="104"/>
        <v>0</v>
      </c>
      <c r="AA118" s="117">
        <f t="shared" si="104"/>
        <v>0</v>
      </c>
      <c r="AB118" s="117">
        <f t="shared" si="104"/>
        <v>0</v>
      </c>
      <c r="AC118" s="117">
        <f t="shared" si="104"/>
        <v>0</v>
      </c>
      <c r="AD118" s="117">
        <f t="shared" si="104"/>
        <v>0</v>
      </c>
      <c r="AE118" s="117">
        <f>SUM(AE115:AE117)</f>
        <v>0</v>
      </c>
    </row>
    <row r="119" spans="1:31" s="85" customFormat="1">
      <c r="A119" s="88"/>
      <c r="B119" s="88"/>
      <c r="C119" s="71"/>
      <c r="J119" s="93"/>
      <c r="O119" s="91"/>
    </row>
    <row r="120" spans="1:31" s="85" customFormat="1">
      <c r="A120" s="395" t="s">
        <v>228</v>
      </c>
      <c r="B120" s="395"/>
      <c r="C120" s="395"/>
      <c r="D120" s="395"/>
      <c r="E120" s="395"/>
      <c r="F120" s="395"/>
      <c r="G120" s="395"/>
      <c r="H120" s="395"/>
      <c r="I120" s="395"/>
      <c r="J120" s="395"/>
      <c r="K120" s="395"/>
      <c r="L120" s="395"/>
      <c r="M120" s="395"/>
      <c r="N120" s="84"/>
      <c r="O120" s="169"/>
      <c r="P120" s="138"/>
      <c r="Q120" s="84"/>
      <c r="R120" s="84"/>
      <c r="S120" s="84"/>
      <c r="T120" s="84"/>
      <c r="U120" s="84"/>
      <c r="V120" s="84"/>
      <c r="W120" s="84"/>
      <c r="X120" s="84"/>
      <c r="Y120" s="84"/>
      <c r="Z120" s="84"/>
      <c r="AA120" s="84"/>
      <c r="AB120" s="84"/>
      <c r="AC120" s="84"/>
      <c r="AD120" s="84"/>
      <c r="AE120" s="84"/>
    </row>
    <row r="121" spans="1:31" s="85" customFormat="1">
      <c r="A121" s="88" t="s">
        <v>221</v>
      </c>
      <c r="B121" s="88"/>
      <c r="C121" s="14" t="s">
        <v>229</v>
      </c>
      <c r="I121" s="110"/>
      <c r="J121" s="90"/>
      <c r="K121" s="68">
        <f>$K$6</f>
        <v>0.1</v>
      </c>
      <c r="L121" s="44">
        <f>J121*K121</f>
        <v>0</v>
      </c>
      <c r="M121" s="44">
        <f>J121-L121</f>
        <v>0</v>
      </c>
      <c r="N121" s="91" t="s">
        <v>366</v>
      </c>
      <c r="O121" s="167">
        <f>$O$136</f>
        <v>0</v>
      </c>
      <c r="P121" s="93">
        <f t="shared" ref="P121:P122" si="105">L121*0.5</f>
        <v>0</v>
      </c>
      <c r="Q121" s="111">
        <f>IF(AND($I121&gt;=Q$4,$I121&lt;=Q$5),$M121,0)</f>
        <v>0</v>
      </c>
      <c r="R121" s="111">
        <f t="shared" ref="R121:V122" si="106">IF(AND($I121&gt;=R$4,$I121&lt;=R$5),$M121,0)</f>
        <v>0</v>
      </c>
      <c r="S121" s="111">
        <f t="shared" si="106"/>
        <v>0</v>
      </c>
      <c r="T121" s="111">
        <f t="shared" si="106"/>
        <v>0</v>
      </c>
      <c r="U121" s="111">
        <f t="shared" si="106"/>
        <v>0</v>
      </c>
      <c r="V121" s="111">
        <f t="shared" si="106"/>
        <v>0</v>
      </c>
      <c r="W121" s="90">
        <f>SUM(Q121:V121)</f>
        <v>0</v>
      </c>
      <c r="X121" s="44">
        <f t="shared" ref="X121:AC123" si="107">IF(AND($O121&gt;=X$4,$O121&lt;=X$5),$P121,0)</f>
        <v>0</v>
      </c>
      <c r="Y121" s="44">
        <f t="shared" si="107"/>
        <v>0</v>
      </c>
      <c r="Z121" s="44">
        <f t="shared" si="107"/>
        <v>0</v>
      </c>
      <c r="AA121" s="44">
        <f t="shared" si="107"/>
        <v>0</v>
      </c>
      <c r="AB121" s="44">
        <f t="shared" si="107"/>
        <v>0</v>
      </c>
      <c r="AC121" s="44">
        <f t="shared" si="107"/>
        <v>0</v>
      </c>
      <c r="AD121" s="90">
        <f>SUM(X121:AC121)</f>
        <v>0</v>
      </c>
      <c r="AE121" s="90">
        <f>SUM(W121,AD121)</f>
        <v>0</v>
      </c>
    </row>
    <row r="122" spans="1:31" s="85" customFormat="1">
      <c r="A122" s="88" t="s">
        <v>222</v>
      </c>
      <c r="B122" s="88"/>
      <c r="C122" s="14" t="s">
        <v>230</v>
      </c>
      <c r="I122" s="92"/>
      <c r="J122" s="93"/>
      <c r="K122" s="94">
        <v>0</v>
      </c>
      <c r="L122" s="93">
        <v>0</v>
      </c>
      <c r="M122" s="93">
        <f>J122</f>
        <v>0</v>
      </c>
      <c r="N122" s="91" t="s">
        <v>367</v>
      </c>
      <c r="O122" s="167">
        <f>$O$137</f>
        <v>0</v>
      </c>
      <c r="P122" s="93">
        <f t="shared" si="105"/>
        <v>0</v>
      </c>
      <c r="Q122" s="111">
        <f>IF(AND($I122&gt;=Q$4,$I122&lt;=Q$5),$M122,0)</f>
        <v>0</v>
      </c>
      <c r="R122" s="111">
        <f t="shared" si="106"/>
        <v>0</v>
      </c>
      <c r="S122" s="111">
        <f t="shared" si="106"/>
        <v>0</v>
      </c>
      <c r="T122" s="111">
        <f t="shared" si="106"/>
        <v>0</v>
      </c>
      <c r="U122" s="111">
        <f t="shared" si="106"/>
        <v>0</v>
      </c>
      <c r="V122" s="111">
        <f t="shared" si="106"/>
        <v>0</v>
      </c>
      <c r="W122" s="90">
        <f>SUM(Q122:V122)</f>
        <v>0</v>
      </c>
      <c r="X122" s="44">
        <f t="shared" si="107"/>
        <v>0</v>
      </c>
      <c r="Y122" s="44">
        <f t="shared" si="107"/>
        <v>0</v>
      </c>
      <c r="Z122" s="44">
        <f t="shared" si="107"/>
        <v>0</v>
      </c>
      <c r="AA122" s="44">
        <f t="shared" si="107"/>
        <v>0</v>
      </c>
      <c r="AB122" s="44">
        <f t="shared" si="107"/>
        <v>0</v>
      </c>
      <c r="AC122" s="44">
        <f t="shared" si="107"/>
        <v>0</v>
      </c>
      <c r="AD122" s="90">
        <f>SUM(X122:AC122)</f>
        <v>0</v>
      </c>
      <c r="AE122" s="90">
        <f>SUM(W122,AD122)</f>
        <v>0</v>
      </c>
    </row>
    <row r="123" spans="1:31" s="85" customFormat="1">
      <c r="A123" s="91"/>
      <c r="B123" s="91"/>
      <c r="C123" s="11" t="s">
        <v>544</v>
      </c>
      <c r="J123" s="93">
        <v>0</v>
      </c>
      <c r="K123" s="94">
        <v>0</v>
      </c>
      <c r="L123" s="90">
        <f t="shared" ref="L123" si="108">J123*K123</f>
        <v>0</v>
      </c>
      <c r="M123" s="90">
        <f t="shared" ref="M123" si="109">J123-L123</f>
        <v>0</v>
      </c>
      <c r="N123" s="91" t="s">
        <v>368</v>
      </c>
      <c r="O123" s="165">
        <f>$O$138</f>
        <v>0</v>
      </c>
      <c r="P123" s="93">
        <f>SUM(P121:P122)</f>
        <v>0</v>
      </c>
      <c r="Q123" s="111">
        <f t="shared" ref="Q123:V123" si="110">IF(AND($I123&gt;=Q$4,$I123&lt;=Q$5),$M123,0)</f>
        <v>0</v>
      </c>
      <c r="R123" s="111">
        <f t="shared" si="110"/>
        <v>0</v>
      </c>
      <c r="S123" s="111">
        <f t="shared" si="110"/>
        <v>0</v>
      </c>
      <c r="T123" s="111">
        <f t="shared" si="110"/>
        <v>0</v>
      </c>
      <c r="U123" s="111">
        <f t="shared" si="110"/>
        <v>0</v>
      </c>
      <c r="V123" s="111">
        <f t="shared" si="110"/>
        <v>0</v>
      </c>
      <c r="W123" s="90">
        <f t="shared" ref="W123" si="111">SUM(Q123:V123)</f>
        <v>0</v>
      </c>
      <c r="X123" s="44">
        <f t="shared" si="107"/>
        <v>0</v>
      </c>
      <c r="Y123" s="44">
        <f t="shared" si="107"/>
        <v>0</v>
      </c>
      <c r="Z123" s="44">
        <f t="shared" si="107"/>
        <v>0</v>
      </c>
      <c r="AA123" s="44">
        <f t="shared" si="107"/>
        <v>0</v>
      </c>
      <c r="AB123" s="44">
        <f t="shared" si="107"/>
        <v>0</v>
      </c>
      <c r="AC123" s="44">
        <f t="shared" si="107"/>
        <v>0</v>
      </c>
      <c r="AD123" s="90">
        <f t="shared" ref="AD123" si="112">SUM(X123:AC123)</f>
        <v>0</v>
      </c>
      <c r="AE123" s="90">
        <f t="shared" ref="AE123" si="113">SUM(W123,AD123)</f>
        <v>0</v>
      </c>
    </row>
    <row r="124" spans="1:31" s="106" customFormat="1">
      <c r="A124" s="166"/>
      <c r="B124" s="166"/>
      <c r="C124" s="71" t="s">
        <v>232</v>
      </c>
      <c r="J124" s="117">
        <f>SUM(J121:J123)</f>
        <v>0</v>
      </c>
      <c r="L124" s="117">
        <f t="shared" ref="L124:M124" si="114">SUM(L121:L123)</f>
        <v>0</v>
      </c>
      <c r="M124" s="117">
        <f t="shared" si="114"/>
        <v>0</v>
      </c>
      <c r="O124" s="114"/>
      <c r="P124" s="117">
        <f t="shared" ref="P124:AE124" si="115">SUM(P121:P123)</f>
        <v>0</v>
      </c>
      <c r="Q124" s="117">
        <f t="shared" si="115"/>
        <v>0</v>
      </c>
      <c r="R124" s="117">
        <f t="shared" si="115"/>
        <v>0</v>
      </c>
      <c r="S124" s="117">
        <f t="shared" si="115"/>
        <v>0</v>
      </c>
      <c r="T124" s="117">
        <f t="shared" si="115"/>
        <v>0</v>
      </c>
      <c r="U124" s="117">
        <f t="shared" si="115"/>
        <v>0</v>
      </c>
      <c r="V124" s="117">
        <f t="shared" si="115"/>
        <v>0</v>
      </c>
      <c r="W124" s="117">
        <f t="shared" si="115"/>
        <v>0</v>
      </c>
      <c r="X124" s="117">
        <f t="shared" si="115"/>
        <v>0</v>
      </c>
      <c r="Y124" s="117">
        <f t="shared" si="115"/>
        <v>0</v>
      </c>
      <c r="Z124" s="117">
        <f t="shared" si="115"/>
        <v>0</v>
      </c>
      <c r="AA124" s="117">
        <f t="shared" si="115"/>
        <v>0</v>
      </c>
      <c r="AB124" s="117">
        <f t="shared" si="115"/>
        <v>0</v>
      </c>
      <c r="AC124" s="117">
        <f t="shared" si="115"/>
        <v>0</v>
      </c>
      <c r="AD124" s="117">
        <f t="shared" si="115"/>
        <v>0</v>
      </c>
      <c r="AE124" s="117">
        <f t="shared" si="115"/>
        <v>0</v>
      </c>
    </row>
    <row r="125" spans="1:31" s="85" customFormat="1">
      <c r="A125" s="88"/>
      <c r="B125" s="88"/>
      <c r="C125" s="71"/>
      <c r="J125" s="93"/>
      <c r="O125" s="91"/>
    </row>
    <row r="126" spans="1:31" s="85" customFormat="1">
      <c r="A126" s="284" t="s">
        <v>563</v>
      </c>
      <c r="B126" s="377"/>
      <c r="C126" s="284"/>
      <c r="D126" s="284"/>
      <c r="E126" s="284"/>
      <c r="F126" s="284"/>
      <c r="G126" s="284"/>
      <c r="H126" s="284"/>
      <c r="I126" s="284"/>
      <c r="J126" s="284"/>
      <c r="K126" s="284"/>
      <c r="L126" s="284"/>
      <c r="M126" s="284"/>
      <c r="N126" s="84"/>
      <c r="O126" s="169"/>
      <c r="P126" s="138"/>
      <c r="Q126" s="84"/>
      <c r="R126" s="84"/>
      <c r="S126" s="84"/>
      <c r="T126" s="84"/>
      <c r="U126" s="84"/>
      <c r="V126" s="84"/>
      <c r="W126" s="84"/>
      <c r="X126" s="84"/>
      <c r="Y126" s="84"/>
      <c r="Z126" s="84"/>
      <c r="AA126" s="84"/>
      <c r="AB126" s="84"/>
      <c r="AC126" s="84"/>
      <c r="AD126" s="84"/>
      <c r="AE126" s="84"/>
    </row>
    <row r="127" spans="1:31" s="85" customFormat="1">
      <c r="A127" s="88" t="s">
        <v>223</v>
      </c>
      <c r="B127" s="88"/>
      <c r="C127" s="14" t="s">
        <v>564</v>
      </c>
      <c r="I127" s="110"/>
      <c r="J127" s="90"/>
      <c r="K127" s="68">
        <f>$K$6</f>
        <v>0.1</v>
      </c>
      <c r="L127" s="44">
        <f>J127*K127</f>
        <v>0</v>
      </c>
      <c r="M127" s="44">
        <f>J127-L127</f>
        <v>0</v>
      </c>
      <c r="N127" s="91" t="s">
        <v>366</v>
      </c>
      <c r="O127" s="167">
        <f>$O$136</f>
        <v>0</v>
      </c>
      <c r="P127" s="93">
        <f t="shared" ref="P127:P128" si="116">L127*0.5</f>
        <v>0</v>
      </c>
      <c r="Q127" s="111">
        <f>IF(AND($I127&gt;=Q$4,$I127&lt;=Q$5),$M127,0)</f>
        <v>0</v>
      </c>
      <c r="R127" s="111">
        <f t="shared" ref="R127:V128" si="117">IF(AND($I127&gt;=R$4,$I127&lt;=R$5),$M127,0)</f>
        <v>0</v>
      </c>
      <c r="S127" s="111">
        <f t="shared" si="117"/>
        <v>0</v>
      </c>
      <c r="T127" s="111">
        <f t="shared" si="117"/>
        <v>0</v>
      </c>
      <c r="U127" s="111">
        <f t="shared" si="117"/>
        <v>0</v>
      </c>
      <c r="V127" s="111">
        <f t="shared" si="117"/>
        <v>0</v>
      </c>
      <c r="W127" s="90">
        <f>SUM(Q127:V127)</f>
        <v>0</v>
      </c>
      <c r="X127" s="44">
        <f>IF(AND($O127&gt;=X$4,$O127&lt;=X$5),$P127,0)</f>
        <v>0</v>
      </c>
      <c r="Y127" s="44">
        <f t="shared" ref="Y127:AC128" si="118">IF(AND($O127&gt;=Y$4,$O127&lt;=Y$5),$P127,0)</f>
        <v>0</v>
      </c>
      <c r="Z127" s="44">
        <f t="shared" si="118"/>
        <v>0</v>
      </c>
      <c r="AA127" s="44">
        <f t="shared" si="118"/>
        <v>0</v>
      </c>
      <c r="AB127" s="44">
        <f t="shared" si="118"/>
        <v>0</v>
      </c>
      <c r="AC127" s="44">
        <f t="shared" si="118"/>
        <v>0</v>
      </c>
      <c r="AD127" s="90">
        <f>SUM(X127:AC127)</f>
        <v>0</v>
      </c>
      <c r="AE127" s="90">
        <f>SUM(W127,AD127)</f>
        <v>0</v>
      </c>
    </row>
    <row r="128" spans="1:31" s="85" customFormat="1">
      <c r="A128" s="88" t="s">
        <v>224</v>
      </c>
      <c r="B128" s="88"/>
      <c r="C128" s="14" t="s">
        <v>565</v>
      </c>
      <c r="I128" s="92"/>
      <c r="J128" s="93"/>
      <c r="K128" s="94">
        <v>0</v>
      </c>
      <c r="L128" s="93">
        <v>0</v>
      </c>
      <c r="M128" s="93">
        <f>J128</f>
        <v>0</v>
      </c>
      <c r="N128" s="91" t="s">
        <v>367</v>
      </c>
      <c r="O128" s="167">
        <f>$O$137</f>
        <v>0</v>
      </c>
      <c r="P128" s="93">
        <f t="shared" si="116"/>
        <v>0</v>
      </c>
      <c r="Q128" s="111">
        <f>IF(AND($I128&gt;=Q$4,$I128&lt;=Q$5),$M128,0)</f>
        <v>0</v>
      </c>
      <c r="R128" s="111">
        <f t="shared" si="117"/>
        <v>0</v>
      </c>
      <c r="S128" s="111">
        <f t="shared" si="117"/>
        <v>0</v>
      </c>
      <c r="T128" s="111">
        <f t="shared" si="117"/>
        <v>0</v>
      </c>
      <c r="U128" s="111">
        <f t="shared" si="117"/>
        <v>0</v>
      </c>
      <c r="V128" s="111">
        <f t="shared" si="117"/>
        <v>0</v>
      </c>
      <c r="W128" s="90">
        <f>SUM(Q128:V128)</f>
        <v>0</v>
      </c>
      <c r="X128" s="44">
        <f>IF(AND($O128&gt;=X$4,$O128&lt;=X$5),$P128,0)</f>
        <v>0</v>
      </c>
      <c r="Y128" s="44">
        <f t="shared" si="118"/>
        <v>0</v>
      </c>
      <c r="Z128" s="44">
        <f t="shared" si="118"/>
        <v>0</v>
      </c>
      <c r="AA128" s="44">
        <f t="shared" si="118"/>
        <v>0</v>
      </c>
      <c r="AB128" s="44">
        <f t="shared" si="118"/>
        <v>0</v>
      </c>
      <c r="AC128" s="44">
        <f t="shared" si="118"/>
        <v>0</v>
      </c>
      <c r="AD128" s="90">
        <f>SUM(X128:AC128)</f>
        <v>0</v>
      </c>
      <c r="AE128" s="90">
        <f>SUM(W128,AD128)</f>
        <v>0</v>
      </c>
    </row>
    <row r="129" spans="1:31" s="85" customFormat="1">
      <c r="A129" s="91"/>
      <c r="B129" s="91"/>
      <c r="C129" s="11" t="s">
        <v>544</v>
      </c>
      <c r="J129" s="93">
        <v>0</v>
      </c>
      <c r="K129" s="94">
        <v>0</v>
      </c>
      <c r="L129" s="90">
        <f t="shared" ref="L129" si="119">J129*K129</f>
        <v>0</v>
      </c>
      <c r="M129" s="90">
        <f t="shared" ref="M129" si="120">J129-L129</f>
        <v>0</v>
      </c>
      <c r="N129" s="91" t="s">
        <v>368</v>
      </c>
      <c r="O129" s="165">
        <f>$O$138</f>
        <v>0</v>
      </c>
      <c r="P129" s="93">
        <f>SUM(P127:P128)</f>
        <v>0</v>
      </c>
      <c r="Q129" s="111">
        <f t="shared" ref="Q129:V129" si="121">IF(AND($I129&gt;=Q$4,$I129&lt;=Q$5),$M129,0)</f>
        <v>0</v>
      </c>
      <c r="R129" s="111">
        <f t="shared" si="121"/>
        <v>0</v>
      </c>
      <c r="S129" s="111">
        <f t="shared" si="121"/>
        <v>0</v>
      </c>
      <c r="T129" s="111">
        <f t="shared" si="121"/>
        <v>0</v>
      </c>
      <c r="U129" s="111">
        <f t="shared" si="121"/>
        <v>0</v>
      </c>
      <c r="V129" s="111">
        <f t="shared" si="121"/>
        <v>0</v>
      </c>
      <c r="W129" s="90">
        <f t="shared" ref="W129" si="122">SUM(Q129:V129)</f>
        <v>0</v>
      </c>
      <c r="X129" s="44">
        <f t="shared" ref="X129:AC129" si="123">IF(AND($O129&gt;=X$4,$O129&lt;=X$5),$P129,0)</f>
        <v>0</v>
      </c>
      <c r="Y129" s="44">
        <f t="shared" si="123"/>
        <v>0</v>
      </c>
      <c r="Z129" s="44">
        <f t="shared" si="123"/>
        <v>0</v>
      </c>
      <c r="AA129" s="44">
        <f t="shared" si="123"/>
        <v>0</v>
      </c>
      <c r="AB129" s="44">
        <f t="shared" si="123"/>
        <v>0</v>
      </c>
      <c r="AC129" s="44">
        <f t="shared" si="123"/>
        <v>0</v>
      </c>
      <c r="AD129" s="90">
        <f t="shared" ref="AD129" si="124">SUM(X129:AC129)</f>
        <v>0</v>
      </c>
      <c r="AE129" s="90">
        <f t="shared" ref="AE129" si="125">SUM(W129,AD129)</f>
        <v>0</v>
      </c>
    </row>
    <row r="130" spans="1:31" s="106" customFormat="1">
      <c r="A130" s="166"/>
      <c r="B130" s="166"/>
      <c r="C130" s="71" t="s">
        <v>566</v>
      </c>
      <c r="J130" s="117">
        <f>SUM(J127:J129)</f>
        <v>0</v>
      </c>
      <c r="L130" s="117">
        <f t="shared" ref="L130:M130" si="126">SUM(L127:L129)</f>
        <v>0</v>
      </c>
      <c r="M130" s="117">
        <f t="shared" si="126"/>
        <v>0</v>
      </c>
      <c r="O130" s="114"/>
      <c r="P130" s="117">
        <f t="shared" ref="P130:AE130" si="127">SUM(P127:P129)</f>
        <v>0</v>
      </c>
      <c r="Q130" s="117">
        <f t="shared" si="127"/>
        <v>0</v>
      </c>
      <c r="R130" s="117">
        <f t="shared" si="127"/>
        <v>0</v>
      </c>
      <c r="S130" s="117">
        <f t="shared" si="127"/>
        <v>0</v>
      </c>
      <c r="T130" s="117">
        <f t="shared" si="127"/>
        <v>0</v>
      </c>
      <c r="U130" s="117">
        <f t="shared" si="127"/>
        <v>0</v>
      </c>
      <c r="V130" s="117">
        <f t="shared" si="127"/>
        <v>0</v>
      </c>
      <c r="W130" s="117">
        <f t="shared" si="127"/>
        <v>0</v>
      </c>
      <c r="X130" s="117">
        <f t="shared" si="127"/>
        <v>0</v>
      </c>
      <c r="Y130" s="117">
        <f t="shared" si="127"/>
        <v>0</v>
      </c>
      <c r="Z130" s="117">
        <f t="shared" si="127"/>
        <v>0</v>
      </c>
      <c r="AA130" s="117">
        <f t="shared" si="127"/>
        <v>0</v>
      </c>
      <c r="AB130" s="117">
        <f t="shared" si="127"/>
        <v>0</v>
      </c>
      <c r="AC130" s="117">
        <f t="shared" si="127"/>
        <v>0</v>
      </c>
      <c r="AD130" s="117">
        <f t="shared" si="127"/>
        <v>0</v>
      </c>
      <c r="AE130" s="117">
        <f t="shared" si="127"/>
        <v>0</v>
      </c>
    </row>
    <row r="131" spans="1:31" s="104" customFormat="1" ht="15">
      <c r="A131" s="101"/>
      <c r="B131" s="101"/>
      <c r="C131" s="102" t="s">
        <v>376</v>
      </c>
      <c r="D131" s="103"/>
      <c r="E131" s="103"/>
      <c r="F131" s="103"/>
      <c r="G131" s="103"/>
      <c r="H131" s="103"/>
      <c r="I131" s="103"/>
      <c r="J131" s="180">
        <f>SUM(J112,J118,J124,J130)</f>
        <v>0</v>
      </c>
      <c r="K131" s="102"/>
      <c r="L131" s="180">
        <f>SUM(L112,L118,L124,L130)</f>
        <v>0</v>
      </c>
      <c r="M131" s="180">
        <f>SUM(M112,M118,M124,M130)</f>
        <v>0</v>
      </c>
      <c r="N131" s="102"/>
      <c r="O131" s="102"/>
      <c r="P131" s="180">
        <f t="shared" ref="P131:AE131" si="128">SUM(P112,P118,P124,P130)</f>
        <v>0</v>
      </c>
      <c r="Q131" s="180">
        <f t="shared" si="128"/>
        <v>0</v>
      </c>
      <c r="R131" s="180">
        <f t="shared" si="128"/>
        <v>0</v>
      </c>
      <c r="S131" s="180">
        <f t="shared" si="128"/>
        <v>0</v>
      </c>
      <c r="T131" s="180">
        <f t="shared" si="128"/>
        <v>0</v>
      </c>
      <c r="U131" s="180">
        <f t="shared" si="128"/>
        <v>0</v>
      </c>
      <c r="V131" s="180">
        <f t="shared" si="128"/>
        <v>0</v>
      </c>
      <c r="W131" s="180">
        <f t="shared" si="128"/>
        <v>0</v>
      </c>
      <c r="X131" s="180">
        <f t="shared" si="128"/>
        <v>0</v>
      </c>
      <c r="Y131" s="180">
        <f t="shared" si="128"/>
        <v>0</v>
      </c>
      <c r="Z131" s="180">
        <f t="shared" si="128"/>
        <v>0</v>
      </c>
      <c r="AA131" s="180">
        <f t="shared" si="128"/>
        <v>0</v>
      </c>
      <c r="AB131" s="180">
        <f t="shared" si="128"/>
        <v>0</v>
      </c>
      <c r="AC131" s="180">
        <f t="shared" si="128"/>
        <v>0</v>
      </c>
      <c r="AD131" s="180">
        <f t="shared" si="128"/>
        <v>0</v>
      </c>
      <c r="AE131" s="180">
        <f t="shared" si="128"/>
        <v>0</v>
      </c>
    </row>
    <row r="132" spans="1:31" s="106" customFormat="1">
      <c r="A132" s="166"/>
      <c r="B132" s="166"/>
      <c r="C132" s="71"/>
      <c r="J132" s="117"/>
      <c r="L132" s="117"/>
      <c r="M132" s="117"/>
      <c r="O132" s="114"/>
      <c r="Q132" s="117"/>
      <c r="R132" s="117"/>
      <c r="S132" s="117"/>
      <c r="T132" s="117"/>
      <c r="U132" s="117"/>
      <c r="V132" s="117"/>
      <c r="W132" s="117"/>
      <c r="X132" s="117"/>
      <c r="Y132" s="117"/>
      <c r="Z132" s="117"/>
      <c r="AA132" s="117"/>
      <c r="AB132" s="117"/>
      <c r="AC132" s="117"/>
      <c r="AD132" s="117"/>
      <c r="AE132" s="117"/>
    </row>
    <row r="133" spans="1:31" s="161" customFormat="1" ht="18">
      <c r="A133" s="396" t="s">
        <v>374</v>
      </c>
      <c r="B133" s="396"/>
      <c r="C133" s="396"/>
      <c r="D133" s="396"/>
      <c r="E133" s="396"/>
      <c r="F133" s="396"/>
      <c r="G133" s="396"/>
      <c r="H133" s="396"/>
      <c r="I133" s="396"/>
      <c r="J133" s="396"/>
      <c r="K133" s="396"/>
      <c r="L133" s="396"/>
      <c r="M133" s="396"/>
      <c r="N133" s="160"/>
      <c r="O133" s="174"/>
      <c r="P133" s="160"/>
      <c r="Q133" s="160"/>
      <c r="R133" s="160"/>
      <c r="S133" s="160"/>
      <c r="T133" s="160"/>
      <c r="U133" s="160"/>
      <c r="V133" s="160"/>
      <c r="W133" s="160"/>
      <c r="X133" s="160"/>
      <c r="Y133" s="160"/>
      <c r="Z133" s="160"/>
      <c r="AA133" s="160"/>
      <c r="AB133" s="160"/>
      <c r="AC133" s="160"/>
      <c r="AD133" s="160"/>
      <c r="AE133" s="160"/>
    </row>
    <row r="134" spans="1:31" s="85" customFormat="1">
      <c r="A134" s="395" t="s">
        <v>354</v>
      </c>
      <c r="B134" s="395"/>
      <c r="C134" s="395"/>
      <c r="D134" s="395"/>
      <c r="E134" s="395"/>
      <c r="F134" s="395"/>
      <c r="G134" s="395"/>
      <c r="H134" s="395"/>
      <c r="I134" s="395"/>
      <c r="J134" s="395"/>
      <c r="K134" s="395"/>
      <c r="L134" s="395"/>
      <c r="M134" s="395"/>
      <c r="N134" s="138"/>
      <c r="O134" s="169"/>
      <c r="P134" s="138"/>
      <c r="Q134" s="138"/>
      <c r="R134" s="138"/>
      <c r="S134" s="138"/>
      <c r="T134" s="138"/>
      <c r="U134" s="138"/>
      <c r="V134" s="138"/>
      <c r="W134" s="138"/>
      <c r="X134" s="138"/>
      <c r="Y134" s="138"/>
      <c r="Z134" s="138"/>
      <c r="AA134" s="138"/>
      <c r="AB134" s="138"/>
      <c r="AC134" s="138"/>
      <c r="AD134" s="138"/>
      <c r="AE134" s="138"/>
    </row>
    <row r="135" spans="1:31" s="85" customFormat="1">
      <c r="A135" s="99" t="s">
        <v>355</v>
      </c>
      <c r="B135" s="99"/>
      <c r="C135" s="11" t="s">
        <v>356</v>
      </c>
      <c r="E135" s="100"/>
      <c r="J135" s="93">
        <f>SUMIF($N$6:$N$130,"M1",$P$6:$P$130)</f>
        <v>0</v>
      </c>
      <c r="K135" s="94">
        <v>0</v>
      </c>
      <c r="L135" s="93">
        <v>0</v>
      </c>
      <c r="M135" s="93">
        <f>J135</f>
        <v>0</v>
      </c>
      <c r="N135" s="99" t="s">
        <v>355</v>
      </c>
      <c r="O135" s="167"/>
      <c r="P135" s="93">
        <f>M135</f>
        <v>0</v>
      </c>
      <c r="Q135" s="182"/>
      <c r="R135" s="182"/>
      <c r="S135" s="182"/>
      <c r="T135" s="182"/>
      <c r="U135" s="182"/>
      <c r="V135" s="182"/>
      <c r="W135" s="183"/>
      <c r="X135" s="44">
        <f>IF(AND($O135&gt;=X$4,$O135&lt;=X$5),$P135,0)</f>
        <v>0</v>
      </c>
      <c r="Y135" s="44">
        <f t="shared" ref="Y135:AC138" si="129">IF(AND($O135&gt;=Y$4,$O135&lt;=Y$5),$P135,0)</f>
        <v>0</v>
      </c>
      <c r="Z135" s="44">
        <f t="shared" si="129"/>
        <v>0</v>
      </c>
      <c r="AA135" s="44">
        <f t="shared" si="129"/>
        <v>0</v>
      </c>
      <c r="AB135" s="44">
        <f t="shared" si="129"/>
        <v>0</v>
      </c>
      <c r="AC135" s="44">
        <f t="shared" si="129"/>
        <v>0</v>
      </c>
      <c r="AD135" s="90">
        <f>SUM(X135:AC135)</f>
        <v>0</v>
      </c>
      <c r="AE135" s="90">
        <f>SUM(W135,AD135)</f>
        <v>0</v>
      </c>
    </row>
    <row r="136" spans="1:31" s="85" customFormat="1">
      <c r="A136" s="99" t="s">
        <v>366</v>
      </c>
      <c r="B136" s="99"/>
      <c r="C136" s="20" t="s">
        <v>369</v>
      </c>
      <c r="E136" s="100"/>
      <c r="J136" s="93">
        <f>SUMIF($N$6:$N$130,"M2",$P$6:$P$130)</f>
        <v>0</v>
      </c>
      <c r="K136" s="94">
        <v>0</v>
      </c>
      <c r="L136" s="93">
        <v>0</v>
      </c>
      <c r="M136" s="93">
        <f>J136</f>
        <v>0</v>
      </c>
      <c r="N136" s="99" t="s">
        <v>366</v>
      </c>
      <c r="O136" s="167"/>
      <c r="P136" s="93">
        <f>M136</f>
        <v>0</v>
      </c>
      <c r="Q136" s="182"/>
      <c r="R136" s="182"/>
      <c r="S136" s="182"/>
      <c r="T136" s="182"/>
      <c r="U136" s="182"/>
      <c r="V136" s="182"/>
      <c r="W136" s="183"/>
      <c r="X136" s="44">
        <f>IF(AND($O136&gt;=X$4,$O136&lt;=X$5),$P136,0)</f>
        <v>0</v>
      </c>
      <c r="Y136" s="44">
        <f t="shared" si="129"/>
        <v>0</v>
      </c>
      <c r="Z136" s="44">
        <f t="shared" si="129"/>
        <v>0</v>
      </c>
      <c r="AA136" s="44">
        <f t="shared" si="129"/>
        <v>0</v>
      </c>
      <c r="AB136" s="44">
        <f t="shared" si="129"/>
        <v>0</v>
      </c>
      <c r="AC136" s="44">
        <f t="shared" si="129"/>
        <v>0</v>
      </c>
      <c r="AD136" s="90">
        <f>SUM(X136:AC136)</f>
        <v>0</v>
      </c>
      <c r="AE136" s="90">
        <f>SUM(W136,AD136)</f>
        <v>0</v>
      </c>
    </row>
    <row r="137" spans="1:31" s="85" customFormat="1">
      <c r="A137" s="99" t="s">
        <v>367</v>
      </c>
      <c r="B137" s="99"/>
      <c r="C137" s="20" t="s">
        <v>370</v>
      </c>
      <c r="E137" s="100"/>
      <c r="J137" s="93">
        <f>SUMIF($N$6:$N$130,"M3",$P$6:$P$130)</f>
        <v>0</v>
      </c>
      <c r="K137" s="94">
        <v>0</v>
      </c>
      <c r="L137" s="93">
        <v>0</v>
      </c>
      <c r="M137" s="93">
        <f>J137</f>
        <v>0</v>
      </c>
      <c r="N137" s="99" t="s">
        <v>367</v>
      </c>
      <c r="O137" s="167"/>
      <c r="P137" s="93">
        <f>M137</f>
        <v>0</v>
      </c>
      <c r="Q137" s="182"/>
      <c r="R137" s="182"/>
      <c r="S137" s="182"/>
      <c r="T137" s="182"/>
      <c r="U137" s="182"/>
      <c r="V137" s="182"/>
      <c r="W137" s="183"/>
      <c r="X137" s="44">
        <f>IF(AND($O137&gt;=X$4,$O137&lt;=X$5),$P137,0)</f>
        <v>0</v>
      </c>
      <c r="Y137" s="44">
        <f t="shared" si="129"/>
        <v>0</v>
      </c>
      <c r="Z137" s="44">
        <f t="shared" si="129"/>
        <v>0</v>
      </c>
      <c r="AA137" s="44">
        <f t="shared" si="129"/>
        <v>0</v>
      </c>
      <c r="AB137" s="44">
        <f t="shared" si="129"/>
        <v>0</v>
      </c>
      <c r="AC137" s="44">
        <f t="shared" si="129"/>
        <v>0</v>
      </c>
      <c r="AD137" s="90">
        <f>SUM(X137:AC137)</f>
        <v>0</v>
      </c>
      <c r="AE137" s="90">
        <f>SUM(W137,AD137)</f>
        <v>0</v>
      </c>
    </row>
    <row r="138" spans="1:31" s="85" customFormat="1">
      <c r="A138" s="99" t="s">
        <v>368</v>
      </c>
      <c r="B138" s="99"/>
      <c r="C138" s="20" t="s">
        <v>371</v>
      </c>
      <c r="E138" s="100"/>
      <c r="J138" s="93">
        <f>SUMIF($N$6:$N$130,"M2",$P$6:$P$130)+SUMIF($N$6:$N$130,"M3",$P$6:$P$130)</f>
        <v>0</v>
      </c>
      <c r="K138" s="94">
        <v>0</v>
      </c>
      <c r="L138" s="93">
        <v>0</v>
      </c>
      <c r="M138" s="93">
        <f>J138</f>
        <v>0</v>
      </c>
      <c r="N138" s="99" t="s">
        <v>368</v>
      </c>
      <c r="O138" s="167"/>
      <c r="P138" s="93">
        <f>M138</f>
        <v>0</v>
      </c>
      <c r="Q138" s="182"/>
      <c r="R138" s="182"/>
      <c r="S138" s="182"/>
      <c r="T138" s="182"/>
      <c r="U138" s="182"/>
      <c r="V138" s="182"/>
      <c r="W138" s="183"/>
      <c r="X138" s="44">
        <f>IF(AND($O138&gt;=X$4,$O138&lt;=X$5),$P138,0)</f>
        <v>0</v>
      </c>
      <c r="Y138" s="44">
        <f t="shared" si="129"/>
        <v>0</v>
      </c>
      <c r="Z138" s="44">
        <f t="shared" si="129"/>
        <v>0</v>
      </c>
      <c r="AA138" s="44">
        <f t="shared" si="129"/>
        <v>0</v>
      </c>
      <c r="AB138" s="44">
        <f t="shared" si="129"/>
        <v>0</v>
      </c>
      <c r="AC138" s="44">
        <f t="shared" si="129"/>
        <v>0</v>
      </c>
      <c r="AD138" s="90">
        <f>SUM(X138:AC138)</f>
        <v>0</v>
      </c>
      <c r="AE138" s="90">
        <f>SUM(W138,AD138)</f>
        <v>0</v>
      </c>
    </row>
    <row r="139" spans="1:31" s="106" customFormat="1">
      <c r="A139" s="116"/>
      <c r="B139" s="116"/>
      <c r="C139" s="71" t="s">
        <v>372</v>
      </c>
      <c r="J139" s="117">
        <f>SUM(J135:J138)</f>
        <v>0</v>
      </c>
      <c r="L139" s="117">
        <f>SUM(L135:L138)</f>
        <v>0</v>
      </c>
      <c r="M139" s="117">
        <f>SUM(M135:M138)</f>
        <v>0</v>
      </c>
      <c r="N139" s="105"/>
      <c r="O139" s="114"/>
      <c r="P139" s="117">
        <f>M139</f>
        <v>0</v>
      </c>
      <c r="Q139" s="117">
        <f t="shared" ref="Q139:AE139" si="130">SUM(Q135:Q138)</f>
        <v>0</v>
      </c>
      <c r="R139" s="117">
        <f t="shared" si="130"/>
        <v>0</v>
      </c>
      <c r="S139" s="117">
        <f t="shared" si="130"/>
        <v>0</v>
      </c>
      <c r="T139" s="117">
        <f t="shared" si="130"/>
        <v>0</v>
      </c>
      <c r="U139" s="117">
        <f t="shared" si="130"/>
        <v>0</v>
      </c>
      <c r="V139" s="117">
        <f t="shared" si="130"/>
        <v>0</v>
      </c>
      <c r="W139" s="117">
        <f t="shared" si="130"/>
        <v>0</v>
      </c>
      <c r="X139" s="117">
        <f t="shared" si="130"/>
        <v>0</v>
      </c>
      <c r="Y139" s="117">
        <f t="shared" si="130"/>
        <v>0</v>
      </c>
      <c r="Z139" s="117">
        <f t="shared" si="130"/>
        <v>0</v>
      </c>
      <c r="AA139" s="117">
        <f t="shared" si="130"/>
        <v>0</v>
      </c>
      <c r="AB139" s="117">
        <f t="shared" si="130"/>
        <v>0</v>
      </c>
      <c r="AC139" s="117">
        <f t="shared" si="130"/>
        <v>0</v>
      </c>
      <c r="AD139" s="117">
        <f t="shared" si="130"/>
        <v>0</v>
      </c>
      <c r="AE139" s="117">
        <f t="shared" si="130"/>
        <v>0</v>
      </c>
    </row>
    <row r="140" spans="1:31" s="85" customFormat="1">
      <c r="A140" s="99"/>
      <c r="B140" s="99"/>
      <c r="C140" s="20"/>
      <c r="J140" s="93"/>
      <c r="O140" s="91"/>
      <c r="Q140" s="93"/>
      <c r="R140" s="93"/>
      <c r="S140" s="93"/>
      <c r="T140" s="93"/>
      <c r="U140" s="93"/>
      <c r="V140" s="93"/>
      <c r="W140" s="93"/>
      <c r="X140" s="93"/>
      <c r="Y140" s="93"/>
      <c r="Z140" s="93"/>
      <c r="AA140" s="93"/>
      <c r="AB140" s="93"/>
      <c r="AC140" s="93"/>
      <c r="AD140" s="93"/>
      <c r="AE140" s="93"/>
    </row>
    <row r="141" spans="1:31" s="85" customFormat="1">
      <c r="A141" s="395" t="s">
        <v>72</v>
      </c>
      <c r="B141" s="395"/>
      <c r="C141" s="395"/>
      <c r="D141" s="395"/>
      <c r="E141" s="395"/>
      <c r="F141" s="395"/>
      <c r="G141" s="395"/>
      <c r="H141" s="395"/>
      <c r="I141" s="395"/>
      <c r="J141" s="395"/>
      <c r="K141" s="395"/>
      <c r="L141" s="395"/>
      <c r="M141" s="395"/>
      <c r="N141" s="84"/>
      <c r="O141" s="169"/>
      <c r="P141" s="138"/>
      <c r="Q141" s="84"/>
      <c r="R141" s="84"/>
      <c r="S141" s="84"/>
      <c r="T141" s="84"/>
      <c r="U141" s="84"/>
      <c r="V141" s="84"/>
      <c r="W141" s="84"/>
      <c r="X141" s="84"/>
      <c r="Y141" s="84"/>
      <c r="Z141" s="84"/>
      <c r="AA141" s="84"/>
      <c r="AB141" s="84"/>
      <c r="AC141" s="84"/>
      <c r="AD141" s="84"/>
      <c r="AE141" s="84"/>
    </row>
    <row r="142" spans="1:31" s="85" customFormat="1">
      <c r="A142" s="99" t="s">
        <v>78</v>
      </c>
      <c r="B142" s="99"/>
      <c r="C142" s="20" t="s">
        <v>73</v>
      </c>
      <c r="E142" s="100"/>
      <c r="J142" s="93">
        <v>250000</v>
      </c>
      <c r="K142" s="163">
        <v>0</v>
      </c>
      <c r="L142" s="93">
        <v>0</v>
      </c>
      <c r="M142" s="93">
        <f>J142</f>
        <v>250000</v>
      </c>
      <c r="N142" s="99" t="s">
        <v>78</v>
      </c>
      <c r="O142" s="173">
        <v>41121</v>
      </c>
      <c r="P142" s="164">
        <v>0</v>
      </c>
      <c r="Q142" s="93"/>
      <c r="R142" s="93">
        <f>J142</f>
        <v>250000</v>
      </c>
      <c r="S142" s="93"/>
      <c r="T142" s="93"/>
      <c r="U142" s="93"/>
      <c r="V142" s="93"/>
      <c r="W142" s="90">
        <f>SUM(Q142:V142)</f>
        <v>250000</v>
      </c>
      <c r="X142" s="93"/>
      <c r="Y142" s="93"/>
      <c r="Z142" s="93"/>
      <c r="AA142" s="93"/>
      <c r="AB142" s="93"/>
      <c r="AC142" s="93"/>
      <c r="AD142" s="90">
        <f>SUM(X142:AC142)</f>
        <v>0</v>
      </c>
      <c r="AE142" s="90">
        <f>SUM(W142,AD142)</f>
        <v>250000</v>
      </c>
    </row>
    <row r="143" spans="1:31" s="85" customFormat="1">
      <c r="A143" s="99" t="s">
        <v>79</v>
      </c>
      <c r="B143" s="99"/>
      <c r="C143" s="20" t="s">
        <v>74</v>
      </c>
      <c r="E143" s="100"/>
      <c r="J143" s="93">
        <v>250000</v>
      </c>
      <c r="K143" s="163">
        <v>0</v>
      </c>
      <c r="L143" s="93">
        <v>0</v>
      </c>
      <c r="M143" s="93">
        <f t="shared" ref="M143:M149" si="131">J143</f>
        <v>250000</v>
      </c>
      <c r="N143" s="99" t="s">
        <v>79</v>
      </c>
      <c r="O143" s="173">
        <v>41213</v>
      </c>
      <c r="P143" s="164">
        <v>0</v>
      </c>
      <c r="Q143" s="93"/>
      <c r="R143" s="93">
        <f>J143</f>
        <v>250000</v>
      </c>
      <c r="S143" s="93"/>
      <c r="T143" s="93"/>
      <c r="U143" s="93"/>
      <c r="V143" s="93"/>
      <c r="W143" s="90">
        <f t="shared" ref="W143:W149" si="132">SUM(Q143:V143)</f>
        <v>250000</v>
      </c>
      <c r="X143" s="93"/>
      <c r="Y143" s="93"/>
      <c r="Z143" s="93"/>
      <c r="AA143" s="93"/>
      <c r="AB143" s="93"/>
      <c r="AC143" s="93"/>
      <c r="AD143" s="90">
        <f t="shared" ref="AD143:AD149" si="133">SUM(X143:AC143)</f>
        <v>0</v>
      </c>
      <c r="AE143" s="90">
        <f t="shared" ref="AE143:AE149" si="134">SUM(W143,AD143)</f>
        <v>250000</v>
      </c>
    </row>
    <row r="144" spans="1:31" s="85" customFormat="1">
      <c r="A144" s="99" t="s">
        <v>80</v>
      </c>
      <c r="B144" s="99"/>
      <c r="C144" s="20" t="s">
        <v>75</v>
      </c>
      <c r="E144" s="100"/>
      <c r="J144" s="93">
        <v>250000</v>
      </c>
      <c r="K144" s="163">
        <v>0</v>
      </c>
      <c r="L144" s="93">
        <v>0</v>
      </c>
      <c r="M144" s="93">
        <f t="shared" si="131"/>
        <v>250000</v>
      </c>
      <c r="N144" s="99" t="s">
        <v>80</v>
      </c>
      <c r="O144" s="173">
        <v>41305</v>
      </c>
      <c r="P144" s="164">
        <v>0</v>
      </c>
      <c r="Q144" s="93"/>
      <c r="R144" s="93">
        <f>J144</f>
        <v>250000</v>
      </c>
      <c r="S144" s="93"/>
      <c r="T144" s="93"/>
      <c r="U144" s="93"/>
      <c r="V144" s="93"/>
      <c r="W144" s="90">
        <f t="shared" si="132"/>
        <v>250000</v>
      </c>
      <c r="X144" s="93"/>
      <c r="Y144" s="93"/>
      <c r="Z144" s="93"/>
      <c r="AA144" s="93"/>
      <c r="AB144" s="93"/>
      <c r="AC144" s="93"/>
      <c r="AD144" s="90">
        <f t="shared" si="133"/>
        <v>0</v>
      </c>
      <c r="AE144" s="90">
        <f t="shared" si="134"/>
        <v>250000</v>
      </c>
    </row>
    <row r="145" spans="1:31" s="85" customFormat="1">
      <c r="A145" s="99" t="s">
        <v>81</v>
      </c>
      <c r="B145" s="99"/>
      <c r="C145" s="20" t="s">
        <v>76</v>
      </c>
      <c r="E145" s="100"/>
      <c r="J145" s="93">
        <v>250000</v>
      </c>
      <c r="K145" s="163">
        <v>0</v>
      </c>
      <c r="L145" s="93">
        <v>0</v>
      </c>
      <c r="M145" s="93">
        <f t="shared" si="131"/>
        <v>250000</v>
      </c>
      <c r="N145" s="99" t="s">
        <v>81</v>
      </c>
      <c r="O145" s="173">
        <v>41394</v>
      </c>
      <c r="P145" s="164">
        <v>0</v>
      </c>
      <c r="Q145" s="93"/>
      <c r="R145" s="93">
        <f>J145</f>
        <v>250000</v>
      </c>
      <c r="S145" s="93"/>
      <c r="T145" s="93"/>
      <c r="U145" s="93"/>
      <c r="V145" s="93"/>
      <c r="W145" s="90">
        <f t="shared" si="132"/>
        <v>250000</v>
      </c>
      <c r="X145" s="93"/>
      <c r="Y145" s="93"/>
      <c r="Z145" s="93"/>
      <c r="AA145" s="93"/>
      <c r="AB145" s="93"/>
      <c r="AC145" s="93"/>
      <c r="AD145" s="90">
        <f t="shared" si="133"/>
        <v>0</v>
      </c>
      <c r="AE145" s="90">
        <f t="shared" si="134"/>
        <v>250000</v>
      </c>
    </row>
    <row r="146" spans="1:31" s="85" customFormat="1">
      <c r="A146" s="99" t="s">
        <v>82</v>
      </c>
      <c r="B146" s="99"/>
      <c r="C146" s="20" t="s">
        <v>77</v>
      </c>
      <c r="E146" s="100"/>
      <c r="J146" s="93">
        <v>250000</v>
      </c>
      <c r="K146" s="163">
        <v>0</v>
      </c>
      <c r="L146" s="93">
        <v>0</v>
      </c>
      <c r="M146" s="93">
        <f t="shared" si="131"/>
        <v>250000</v>
      </c>
      <c r="N146" s="99" t="s">
        <v>82</v>
      </c>
      <c r="O146" s="173">
        <v>41486</v>
      </c>
      <c r="P146" s="164">
        <v>0</v>
      </c>
      <c r="Q146" s="93"/>
      <c r="R146" s="93"/>
      <c r="S146" s="93">
        <f>J146</f>
        <v>250000</v>
      </c>
      <c r="T146" s="93"/>
      <c r="U146" s="93"/>
      <c r="V146" s="93"/>
      <c r="W146" s="90">
        <f t="shared" si="132"/>
        <v>250000</v>
      </c>
      <c r="X146" s="93"/>
      <c r="Y146" s="93"/>
      <c r="Z146" s="93"/>
      <c r="AA146" s="93"/>
      <c r="AB146" s="93"/>
      <c r="AC146" s="93"/>
      <c r="AD146" s="90">
        <f t="shared" si="133"/>
        <v>0</v>
      </c>
      <c r="AE146" s="90">
        <f t="shared" si="134"/>
        <v>250000</v>
      </c>
    </row>
    <row r="147" spans="1:31" s="85" customFormat="1">
      <c r="A147" s="99" t="s">
        <v>83</v>
      </c>
      <c r="B147" s="99"/>
      <c r="C147" s="20" t="s">
        <v>171</v>
      </c>
      <c r="E147" s="100"/>
      <c r="J147" s="93">
        <v>250000</v>
      </c>
      <c r="K147" s="163">
        <v>0</v>
      </c>
      <c r="L147" s="93">
        <v>0</v>
      </c>
      <c r="M147" s="93">
        <f t="shared" si="131"/>
        <v>250000</v>
      </c>
      <c r="N147" s="99" t="s">
        <v>83</v>
      </c>
      <c r="O147" s="173">
        <v>41578</v>
      </c>
      <c r="P147" s="164">
        <v>0</v>
      </c>
      <c r="Q147" s="93"/>
      <c r="R147" s="93"/>
      <c r="S147" s="93">
        <f>J147</f>
        <v>250000</v>
      </c>
      <c r="T147" s="93"/>
      <c r="U147" s="93"/>
      <c r="V147" s="93"/>
      <c r="W147" s="90">
        <f t="shared" si="132"/>
        <v>250000</v>
      </c>
      <c r="X147" s="93"/>
      <c r="Y147" s="93"/>
      <c r="Z147" s="93"/>
      <c r="AA147" s="93"/>
      <c r="AB147" s="93"/>
      <c r="AC147" s="93"/>
      <c r="AD147" s="90">
        <f t="shared" si="133"/>
        <v>0</v>
      </c>
      <c r="AE147" s="90">
        <f t="shared" si="134"/>
        <v>250000</v>
      </c>
    </row>
    <row r="148" spans="1:31" s="85" customFormat="1">
      <c r="A148" s="99" t="s">
        <v>84</v>
      </c>
      <c r="B148" s="99"/>
      <c r="C148" s="20" t="s">
        <v>172</v>
      </c>
      <c r="E148" s="100"/>
      <c r="J148" s="93">
        <v>250000</v>
      </c>
      <c r="K148" s="163">
        <v>0</v>
      </c>
      <c r="L148" s="93">
        <v>0</v>
      </c>
      <c r="M148" s="93">
        <f t="shared" si="131"/>
        <v>250000</v>
      </c>
      <c r="N148" s="99" t="s">
        <v>84</v>
      </c>
      <c r="O148" s="173">
        <v>41670</v>
      </c>
      <c r="P148" s="164">
        <v>0</v>
      </c>
      <c r="Q148" s="93"/>
      <c r="R148" s="93"/>
      <c r="S148" s="93">
        <f>J148</f>
        <v>250000</v>
      </c>
      <c r="T148" s="93"/>
      <c r="U148" s="93"/>
      <c r="V148" s="93"/>
      <c r="W148" s="90">
        <f t="shared" si="132"/>
        <v>250000</v>
      </c>
      <c r="X148" s="93"/>
      <c r="Y148" s="93"/>
      <c r="Z148" s="93"/>
      <c r="AA148" s="93"/>
      <c r="AB148" s="93"/>
      <c r="AC148" s="93"/>
      <c r="AD148" s="90">
        <f t="shared" si="133"/>
        <v>0</v>
      </c>
      <c r="AE148" s="90">
        <f t="shared" si="134"/>
        <v>250000</v>
      </c>
    </row>
    <row r="149" spans="1:31" s="85" customFormat="1">
      <c r="A149" s="99" t="s">
        <v>85</v>
      </c>
      <c r="B149" s="99"/>
      <c r="C149" s="20" t="s">
        <v>173</v>
      </c>
      <c r="E149" s="100"/>
      <c r="J149" s="93">
        <v>250000</v>
      </c>
      <c r="K149" s="163">
        <v>0</v>
      </c>
      <c r="L149" s="93">
        <v>0</v>
      </c>
      <c r="M149" s="93">
        <f t="shared" si="131"/>
        <v>250000</v>
      </c>
      <c r="N149" s="99" t="s">
        <v>85</v>
      </c>
      <c r="O149" s="173">
        <v>42124</v>
      </c>
      <c r="P149" s="164">
        <v>0</v>
      </c>
      <c r="Q149" s="93"/>
      <c r="R149" s="93"/>
      <c r="S149" s="93">
        <f>J149</f>
        <v>250000</v>
      </c>
      <c r="T149" s="93"/>
      <c r="U149" s="93"/>
      <c r="V149" s="93"/>
      <c r="W149" s="90">
        <f t="shared" si="132"/>
        <v>250000</v>
      </c>
      <c r="X149" s="93"/>
      <c r="Y149" s="93"/>
      <c r="Z149" s="93"/>
      <c r="AA149" s="93"/>
      <c r="AB149" s="93"/>
      <c r="AC149" s="93"/>
      <c r="AD149" s="90">
        <f t="shared" si="133"/>
        <v>0</v>
      </c>
      <c r="AE149" s="90">
        <f t="shared" si="134"/>
        <v>250000</v>
      </c>
    </row>
    <row r="150" spans="1:31" s="106" customFormat="1" ht="26.1" customHeight="1">
      <c r="A150" s="116"/>
      <c r="B150" s="116"/>
      <c r="C150" s="71" t="s">
        <v>168</v>
      </c>
      <c r="J150" s="117">
        <f>SUM(J142:J149)</f>
        <v>2000000</v>
      </c>
      <c r="L150" s="117">
        <f>SUM(L142:L149)</f>
        <v>0</v>
      </c>
      <c r="M150" s="117">
        <f>SUM(M142:M149)</f>
        <v>2000000</v>
      </c>
      <c r="O150" s="114"/>
      <c r="P150" s="117">
        <f>SUM(P142:P149)</f>
        <v>0</v>
      </c>
      <c r="Q150" s="117">
        <f t="shared" ref="Q150:AE150" si="135">SUM(Q142:Q149)</f>
        <v>0</v>
      </c>
      <c r="R150" s="117">
        <f t="shared" si="135"/>
        <v>1000000</v>
      </c>
      <c r="S150" s="117">
        <f t="shared" si="135"/>
        <v>1000000</v>
      </c>
      <c r="T150" s="117">
        <f t="shared" si="135"/>
        <v>0</v>
      </c>
      <c r="U150" s="117">
        <f t="shared" si="135"/>
        <v>0</v>
      </c>
      <c r="V150" s="117">
        <f t="shared" si="135"/>
        <v>0</v>
      </c>
      <c r="W150" s="117">
        <f t="shared" si="135"/>
        <v>2000000</v>
      </c>
      <c r="X150" s="117">
        <f t="shared" si="135"/>
        <v>0</v>
      </c>
      <c r="Y150" s="117">
        <f t="shared" si="135"/>
        <v>0</v>
      </c>
      <c r="Z150" s="117">
        <f t="shared" si="135"/>
        <v>0</v>
      </c>
      <c r="AA150" s="117">
        <f t="shared" si="135"/>
        <v>0</v>
      </c>
      <c r="AB150" s="117">
        <f t="shared" si="135"/>
        <v>0</v>
      </c>
      <c r="AC150" s="117">
        <f t="shared" si="135"/>
        <v>0</v>
      </c>
      <c r="AD150" s="117">
        <f t="shared" si="135"/>
        <v>0</v>
      </c>
      <c r="AE150" s="117">
        <f t="shared" si="135"/>
        <v>2000000</v>
      </c>
    </row>
    <row r="151" spans="1:31" s="85" customFormat="1">
      <c r="A151" s="91"/>
      <c r="B151" s="91"/>
      <c r="J151" s="93"/>
      <c r="L151" s="93"/>
      <c r="M151" s="93"/>
      <c r="O151" s="91"/>
      <c r="Q151" s="93"/>
      <c r="R151" s="93"/>
      <c r="S151" s="93"/>
      <c r="T151" s="93"/>
      <c r="U151" s="93"/>
      <c r="V151" s="93"/>
      <c r="W151" s="93"/>
      <c r="X151" s="93"/>
      <c r="Y151" s="93"/>
      <c r="Z151" s="93"/>
      <c r="AA151" s="93"/>
      <c r="AB151" s="93"/>
      <c r="AC151" s="93"/>
      <c r="AD151" s="93"/>
      <c r="AE151" s="93"/>
    </row>
    <row r="152" spans="1:31" s="104" customFormat="1" ht="15">
      <c r="A152" s="101"/>
      <c r="B152" s="101"/>
      <c r="C152" s="102" t="s">
        <v>377</v>
      </c>
      <c r="D152" s="103"/>
      <c r="E152" s="103"/>
      <c r="F152" s="103"/>
      <c r="G152" s="103"/>
      <c r="H152" s="103"/>
      <c r="I152" s="103"/>
      <c r="J152" s="180">
        <f>SUM(J139,J150)</f>
        <v>2000000</v>
      </c>
      <c r="K152" s="103"/>
      <c r="L152" s="180">
        <f>SUM(L139,L150)</f>
        <v>0</v>
      </c>
      <c r="M152" s="180">
        <f>SUM(M139,M150)</f>
        <v>2000000</v>
      </c>
      <c r="N152" s="103"/>
      <c r="O152" s="179"/>
      <c r="P152" s="180">
        <f>SUM(P139,P150)</f>
        <v>0</v>
      </c>
      <c r="Q152" s="180">
        <f t="shared" ref="Q152:AE152" si="136">SUM(Q139,Q150)</f>
        <v>0</v>
      </c>
      <c r="R152" s="180">
        <f t="shared" si="136"/>
        <v>1000000</v>
      </c>
      <c r="S152" s="180">
        <f t="shared" si="136"/>
        <v>1000000</v>
      </c>
      <c r="T152" s="180">
        <f t="shared" si="136"/>
        <v>0</v>
      </c>
      <c r="U152" s="180">
        <f t="shared" si="136"/>
        <v>0</v>
      </c>
      <c r="V152" s="180">
        <f t="shared" si="136"/>
        <v>0</v>
      </c>
      <c r="W152" s="180">
        <f t="shared" si="136"/>
        <v>2000000</v>
      </c>
      <c r="X152" s="180">
        <f t="shared" si="136"/>
        <v>0</v>
      </c>
      <c r="Y152" s="180">
        <f t="shared" si="136"/>
        <v>0</v>
      </c>
      <c r="Z152" s="180">
        <f t="shared" si="136"/>
        <v>0</v>
      </c>
      <c r="AA152" s="180">
        <f t="shared" si="136"/>
        <v>0</v>
      </c>
      <c r="AB152" s="180">
        <f t="shared" si="136"/>
        <v>0</v>
      </c>
      <c r="AC152" s="180">
        <f t="shared" si="136"/>
        <v>0</v>
      </c>
      <c r="AD152" s="180">
        <f t="shared" si="136"/>
        <v>0</v>
      </c>
      <c r="AE152" s="180">
        <f t="shared" si="136"/>
        <v>2000000</v>
      </c>
    </row>
    <row r="153" spans="1:31" s="106" customFormat="1">
      <c r="A153" s="166"/>
      <c r="B153" s="166"/>
      <c r="C153" s="71"/>
      <c r="J153" s="117"/>
      <c r="L153" s="117"/>
      <c r="M153" s="117"/>
      <c r="O153" s="114"/>
      <c r="P153" s="181"/>
      <c r="Q153" s="117"/>
      <c r="R153" s="117"/>
      <c r="S153" s="117"/>
      <c r="T153" s="117"/>
      <c r="U153" s="117"/>
      <c r="V153" s="117"/>
      <c r="W153" s="117"/>
      <c r="X153" s="117"/>
      <c r="Y153" s="117"/>
      <c r="Z153" s="117"/>
      <c r="AA153" s="117"/>
      <c r="AB153" s="117"/>
      <c r="AC153" s="117"/>
      <c r="AD153" s="117"/>
      <c r="AE153" s="117"/>
    </row>
    <row r="154" spans="1:31" s="104" customFormat="1" ht="15">
      <c r="A154" s="101"/>
      <c r="B154" s="101"/>
      <c r="C154" s="102" t="s">
        <v>378</v>
      </c>
      <c r="D154" s="103"/>
      <c r="E154" s="103"/>
      <c r="F154" s="103"/>
      <c r="G154" s="103"/>
      <c r="H154" s="103"/>
      <c r="I154" s="103"/>
      <c r="J154" s="180">
        <f>SUM(J104,J131,J150)</f>
        <v>2000000</v>
      </c>
      <c r="K154" s="102"/>
      <c r="L154" s="180">
        <f t="shared" ref="L154:M154" si="137">SUM(L104,L131,L150)</f>
        <v>0</v>
      </c>
      <c r="M154" s="180">
        <f t="shared" si="137"/>
        <v>2000000</v>
      </c>
      <c r="N154" s="102"/>
      <c r="O154" s="102"/>
      <c r="P154" s="180">
        <f>SUM(P104,P131,P150)</f>
        <v>0</v>
      </c>
      <c r="Q154" s="180">
        <f t="shared" ref="Q154:AE154" si="138">SUM(Q104,Q131,Q150)</f>
        <v>0</v>
      </c>
      <c r="R154" s="180">
        <f t="shared" si="138"/>
        <v>1000000</v>
      </c>
      <c r="S154" s="180">
        <f t="shared" si="138"/>
        <v>1000000</v>
      </c>
      <c r="T154" s="180">
        <f t="shared" si="138"/>
        <v>0</v>
      </c>
      <c r="U154" s="180">
        <f t="shared" si="138"/>
        <v>0</v>
      </c>
      <c r="V154" s="180">
        <f t="shared" si="138"/>
        <v>0</v>
      </c>
      <c r="W154" s="180">
        <f t="shared" si="138"/>
        <v>2000000</v>
      </c>
      <c r="X154" s="180">
        <f t="shared" si="138"/>
        <v>0</v>
      </c>
      <c r="Y154" s="180">
        <f t="shared" si="138"/>
        <v>0</v>
      </c>
      <c r="Z154" s="180">
        <f t="shared" si="138"/>
        <v>0</v>
      </c>
      <c r="AA154" s="180">
        <f t="shared" si="138"/>
        <v>0</v>
      </c>
      <c r="AB154" s="180">
        <f t="shared" si="138"/>
        <v>0</v>
      </c>
      <c r="AC154" s="180">
        <f t="shared" si="138"/>
        <v>0</v>
      </c>
      <c r="AD154" s="180">
        <f t="shared" si="138"/>
        <v>0</v>
      </c>
      <c r="AE154" s="180">
        <f t="shared" si="138"/>
        <v>2000000</v>
      </c>
    </row>
    <row r="155" spans="1:31" s="85" customFormat="1">
      <c r="A155" s="88"/>
      <c r="B155" s="88"/>
      <c r="C155" s="69"/>
      <c r="O155" s="91"/>
    </row>
    <row r="156" spans="1:31" s="85" customFormat="1">
      <c r="A156" s="88"/>
      <c r="B156" s="88"/>
      <c r="C156" s="69"/>
      <c r="O156" s="91"/>
    </row>
    <row r="157" spans="1:31" s="85" customFormat="1">
      <c r="A157" s="88"/>
      <c r="B157" s="88"/>
      <c r="C157" s="69"/>
      <c r="O157" s="91"/>
    </row>
    <row r="158" spans="1:31" s="161" customFormat="1" ht="18">
      <c r="A158" s="396" t="s">
        <v>110</v>
      </c>
      <c r="B158" s="396"/>
      <c r="C158" s="396"/>
      <c r="D158" s="396"/>
      <c r="E158" s="396"/>
      <c r="F158" s="396"/>
      <c r="G158" s="396"/>
      <c r="H158" s="396"/>
      <c r="I158" s="396"/>
      <c r="J158" s="396"/>
      <c r="K158" s="396"/>
      <c r="L158" s="396"/>
      <c r="M158" s="396"/>
      <c r="N158" s="160"/>
      <c r="O158" s="174"/>
      <c r="P158" s="160"/>
      <c r="Q158" s="160"/>
      <c r="R158" s="160"/>
      <c r="S158" s="160"/>
      <c r="T158" s="160"/>
      <c r="U158" s="160"/>
      <c r="V158" s="160"/>
      <c r="W158" s="160"/>
      <c r="X158" s="160"/>
      <c r="Y158" s="160"/>
      <c r="Z158" s="160"/>
      <c r="AA158" s="160"/>
      <c r="AB158" s="160"/>
      <c r="AC158" s="160"/>
      <c r="AD158" s="160"/>
      <c r="AE158" s="160"/>
    </row>
    <row r="159" spans="1:31" s="151" customFormat="1" ht="15">
      <c r="A159" s="176" t="s">
        <v>254</v>
      </c>
      <c r="B159" s="176"/>
      <c r="C159" s="106"/>
      <c r="D159" s="152"/>
      <c r="E159" s="152"/>
      <c r="F159" s="152"/>
    </row>
    <row r="160" spans="1:31" s="141" customFormat="1" ht="15">
      <c r="A160" s="178" t="s">
        <v>351</v>
      </c>
      <c r="B160" s="178"/>
      <c r="C160" s="85"/>
      <c r="D160" s="143"/>
      <c r="E160" s="143"/>
      <c r="F160" s="143"/>
    </row>
    <row r="161" spans="1:6" s="141" customFormat="1" ht="15">
      <c r="A161" s="178" t="s">
        <v>350</v>
      </c>
      <c r="B161" s="178"/>
      <c r="C161" s="85"/>
      <c r="D161" s="143"/>
      <c r="E161" s="143"/>
      <c r="F161" s="143"/>
    </row>
    <row r="162" spans="1:6" s="148" customFormat="1" ht="15">
      <c r="A162" s="177" t="s">
        <v>51</v>
      </c>
      <c r="B162" s="177"/>
      <c r="C162" s="175"/>
    </row>
    <row r="163" spans="1:6" s="144" customFormat="1" ht="14.25">
      <c r="A163" s="178" t="s">
        <v>351</v>
      </c>
      <c r="B163" s="178"/>
      <c r="C163" s="104"/>
    </row>
    <row r="164" spans="1:6" s="144" customFormat="1" ht="14.25">
      <c r="A164" s="178" t="s">
        <v>350</v>
      </c>
      <c r="B164" s="178"/>
      <c r="C164" s="104"/>
    </row>
    <row r="165" spans="1:6" s="148" customFormat="1" ht="15">
      <c r="A165" s="177" t="s">
        <v>273</v>
      </c>
      <c r="B165" s="177"/>
      <c r="C165" s="175"/>
    </row>
    <row r="166" spans="1:6" s="144" customFormat="1" ht="14.25">
      <c r="A166" s="178" t="s">
        <v>351</v>
      </c>
      <c r="B166" s="178"/>
      <c r="C166" s="104"/>
    </row>
    <row r="167" spans="1:6" s="144" customFormat="1" ht="14.25">
      <c r="A167" s="178" t="s">
        <v>350</v>
      </c>
      <c r="B167" s="178"/>
      <c r="C167" s="104"/>
    </row>
    <row r="168" spans="1:6" s="148" customFormat="1" ht="15">
      <c r="A168" s="177" t="s">
        <v>274</v>
      </c>
      <c r="B168" s="177"/>
      <c r="C168" s="175"/>
    </row>
    <row r="169" spans="1:6" s="144" customFormat="1" ht="14.25">
      <c r="A169" s="178" t="s">
        <v>351</v>
      </c>
      <c r="B169" s="178"/>
      <c r="C169" s="104"/>
    </row>
    <row r="170" spans="1:6" s="144" customFormat="1" ht="14.25">
      <c r="A170" s="178" t="s">
        <v>350</v>
      </c>
      <c r="B170" s="178"/>
      <c r="C170" s="104"/>
    </row>
    <row r="171" spans="1:6" s="148" customFormat="1" ht="15">
      <c r="A171" s="177" t="s">
        <v>561</v>
      </c>
      <c r="B171" s="177"/>
      <c r="C171" s="175"/>
    </row>
    <row r="172" spans="1:6" s="144" customFormat="1" ht="14.25">
      <c r="A172" s="178" t="s">
        <v>351</v>
      </c>
      <c r="B172" s="178"/>
      <c r="C172" s="104"/>
    </row>
    <row r="173" spans="1:6" s="144" customFormat="1" ht="14.25">
      <c r="A173" s="178" t="s">
        <v>350</v>
      </c>
      <c r="B173" s="178"/>
      <c r="C173" s="104"/>
    </row>
    <row r="174" spans="1:6" s="148" customFormat="1" ht="15">
      <c r="A174" s="177"/>
      <c r="B174" s="177"/>
      <c r="C174" s="175"/>
    </row>
    <row r="175" spans="1:6" s="144" customFormat="1" ht="14.25">
      <c r="A175" s="178"/>
      <c r="B175" s="178"/>
      <c r="C175" s="104"/>
    </row>
    <row r="176" spans="1:6" s="144" customFormat="1" ht="14.25">
      <c r="A176" s="178"/>
      <c r="B176" s="178"/>
      <c r="C176" s="104"/>
    </row>
    <row r="177" spans="3:15" s="85" customFormat="1">
      <c r="C177" s="69"/>
      <c r="O177" s="91"/>
    </row>
    <row r="178" spans="3:15" s="85" customFormat="1">
      <c r="C178" s="89"/>
      <c r="O178" s="91"/>
    </row>
    <row r="179" spans="3:15" s="85" customFormat="1">
      <c r="O179" s="91"/>
    </row>
  </sheetData>
  <mergeCells count="12">
    <mergeCell ref="A134:M134"/>
    <mergeCell ref="A158:M158"/>
    <mergeCell ref="A133:M133"/>
    <mergeCell ref="Q1:W1"/>
    <mergeCell ref="X1:AD1"/>
    <mergeCell ref="A141:M141"/>
    <mergeCell ref="Q16:AE16"/>
    <mergeCell ref="A107:M107"/>
    <mergeCell ref="A114:M114"/>
    <mergeCell ref="A120:M120"/>
    <mergeCell ref="A106:M106"/>
    <mergeCell ref="AE1:AE2"/>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&amp;10Baseline System Development and Implementation Deliverable-based Services</oddHeader>
    <oddFooter>&amp;L&amp;"Arial,Regular"&amp;10Addendum 3 - February 17, 2012&amp;R&amp;"Arial,Regular"&amp;10Page A8-&amp;P</oddFooter>
  </headerFooter>
  <legacyDrawing r:id="rId2"/>
</worksheet>
</file>

<file path=xl/worksheets/sheet7.xml><?xml version="1.0" encoding="utf-8"?>
<worksheet xmlns="http://schemas.openxmlformats.org/spreadsheetml/2006/main" xmlns:r="http://schemas.openxmlformats.org/officeDocument/2006/relationships">
  <dimension ref="A1:AD24"/>
  <sheetViews>
    <sheetView zoomScale="90" zoomScaleNormal="90" zoomScaleSheetLayoutView="85" workbookViewId="0">
      <pane xSplit="1" ySplit="2" topLeftCell="B3" activePane="bottomRight" state="frozen"/>
      <selection activeCell="C15" sqref="C15"/>
      <selection pane="topRight" activeCell="C15" sqref="C15"/>
      <selection pane="bottomLeft" activeCell="C15" sqref="C15"/>
      <selection pane="bottomRight" activeCell="F23" sqref="F23"/>
    </sheetView>
  </sheetViews>
  <sheetFormatPr defaultRowHeight="14.25"/>
  <cols>
    <col min="1" max="1" width="31.5703125" style="217" bestFit="1" customWidth="1"/>
    <col min="2" max="6" width="13.7109375" style="217" customWidth="1"/>
    <col min="7" max="224" width="9.140625" style="217"/>
    <col min="225" max="225" width="31.5703125" style="217" bestFit="1" customWidth="1"/>
    <col min="226" max="260" width="11.7109375" style="217" customWidth="1"/>
    <col min="261" max="480" width="9.140625" style="217"/>
    <col min="481" max="481" width="31.5703125" style="217" bestFit="1" customWidth="1"/>
    <col min="482" max="516" width="11.7109375" style="217" customWidth="1"/>
    <col min="517" max="736" width="9.140625" style="217"/>
    <col min="737" max="737" width="31.5703125" style="217" bestFit="1" customWidth="1"/>
    <col min="738" max="772" width="11.7109375" style="217" customWidth="1"/>
    <col min="773" max="992" width="9.140625" style="217"/>
    <col min="993" max="993" width="31.5703125" style="217" bestFit="1" customWidth="1"/>
    <col min="994" max="1028" width="11.7109375" style="217" customWidth="1"/>
    <col min="1029" max="1248" width="9.140625" style="217"/>
    <col min="1249" max="1249" width="31.5703125" style="217" bestFit="1" customWidth="1"/>
    <col min="1250" max="1284" width="11.7109375" style="217" customWidth="1"/>
    <col min="1285" max="1504" width="9.140625" style="217"/>
    <col min="1505" max="1505" width="31.5703125" style="217" bestFit="1" customWidth="1"/>
    <col min="1506" max="1540" width="11.7109375" style="217" customWidth="1"/>
    <col min="1541" max="1760" width="9.140625" style="217"/>
    <col min="1761" max="1761" width="31.5703125" style="217" bestFit="1" customWidth="1"/>
    <col min="1762" max="1796" width="11.7109375" style="217" customWidth="1"/>
    <col min="1797" max="2016" width="9.140625" style="217"/>
    <col min="2017" max="2017" width="31.5703125" style="217" bestFit="1" customWidth="1"/>
    <col min="2018" max="2052" width="11.7109375" style="217" customWidth="1"/>
    <col min="2053" max="2272" width="9.140625" style="217"/>
    <col min="2273" max="2273" width="31.5703125" style="217" bestFit="1" customWidth="1"/>
    <col min="2274" max="2308" width="11.7109375" style="217" customWidth="1"/>
    <col min="2309" max="2528" width="9.140625" style="217"/>
    <col min="2529" max="2529" width="31.5703125" style="217" bestFit="1" customWidth="1"/>
    <col min="2530" max="2564" width="11.7109375" style="217" customWidth="1"/>
    <col min="2565" max="2784" width="9.140625" style="217"/>
    <col min="2785" max="2785" width="31.5703125" style="217" bestFit="1" customWidth="1"/>
    <col min="2786" max="2820" width="11.7109375" style="217" customWidth="1"/>
    <col min="2821" max="3040" width="9.140625" style="217"/>
    <col min="3041" max="3041" width="31.5703125" style="217" bestFit="1" customWidth="1"/>
    <col min="3042" max="3076" width="11.7109375" style="217" customWidth="1"/>
    <col min="3077" max="3296" width="9.140625" style="217"/>
    <col min="3297" max="3297" width="31.5703125" style="217" bestFit="1" customWidth="1"/>
    <col min="3298" max="3332" width="11.7109375" style="217" customWidth="1"/>
    <col min="3333" max="3552" width="9.140625" style="217"/>
    <col min="3553" max="3553" width="31.5703125" style="217" bestFit="1" customWidth="1"/>
    <col min="3554" max="3588" width="11.7109375" style="217" customWidth="1"/>
    <col min="3589" max="3808" width="9.140625" style="217"/>
    <col min="3809" max="3809" width="31.5703125" style="217" bestFit="1" customWidth="1"/>
    <col min="3810" max="3844" width="11.7109375" style="217" customWidth="1"/>
    <col min="3845" max="4064" width="9.140625" style="217"/>
    <col min="4065" max="4065" width="31.5703125" style="217" bestFit="1" customWidth="1"/>
    <col min="4066" max="4100" width="11.7109375" style="217" customWidth="1"/>
    <col min="4101" max="4320" width="9.140625" style="217"/>
    <col min="4321" max="4321" width="31.5703125" style="217" bestFit="1" customWidth="1"/>
    <col min="4322" max="4356" width="11.7109375" style="217" customWidth="1"/>
    <col min="4357" max="4576" width="9.140625" style="217"/>
    <col min="4577" max="4577" width="31.5703125" style="217" bestFit="1" customWidth="1"/>
    <col min="4578" max="4612" width="11.7109375" style="217" customWidth="1"/>
    <col min="4613" max="4832" width="9.140625" style="217"/>
    <col min="4833" max="4833" width="31.5703125" style="217" bestFit="1" customWidth="1"/>
    <col min="4834" max="4868" width="11.7109375" style="217" customWidth="1"/>
    <col min="4869" max="5088" width="9.140625" style="217"/>
    <col min="5089" max="5089" width="31.5703125" style="217" bestFit="1" customWidth="1"/>
    <col min="5090" max="5124" width="11.7109375" style="217" customWidth="1"/>
    <col min="5125" max="5344" width="9.140625" style="217"/>
    <col min="5345" max="5345" width="31.5703125" style="217" bestFit="1" customWidth="1"/>
    <col min="5346" max="5380" width="11.7109375" style="217" customWidth="1"/>
    <col min="5381" max="5600" width="9.140625" style="217"/>
    <col min="5601" max="5601" width="31.5703125" style="217" bestFit="1" customWidth="1"/>
    <col min="5602" max="5636" width="11.7109375" style="217" customWidth="1"/>
    <col min="5637" max="5856" width="9.140625" style="217"/>
    <col min="5857" max="5857" width="31.5703125" style="217" bestFit="1" customWidth="1"/>
    <col min="5858" max="5892" width="11.7109375" style="217" customWidth="1"/>
    <col min="5893" max="6112" width="9.140625" style="217"/>
    <col min="6113" max="6113" width="31.5703125" style="217" bestFit="1" customWidth="1"/>
    <col min="6114" max="6148" width="11.7109375" style="217" customWidth="1"/>
    <col min="6149" max="6368" width="9.140625" style="217"/>
    <col min="6369" max="6369" width="31.5703125" style="217" bestFit="1" customWidth="1"/>
    <col min="6370" max="6404" width="11.7109375" style="217" customWidth="1"/>
    <col min="6405" max="6624" width="9.140625" style="217"/>
    <col min="6625" max="6625" width="31.5703125" style="217" bestFit="1" customWidth="1"/>
    <col min="6626" max="6660" width="11.7109375" style="217" customWidth="1"/>
    <col min="6661" max="6880" width="9.140625" style="217"/>
    <col min="6881" max="6881" width="31.5703125" style="217" bestFit="1" customWidth="1"/>
    <col min="6882" max="6916" width="11.7109375" style="217" customWidth="1"/>
    <col min="6917" max="7136" width="9.140625" style="217"/>
    <col min="7137" max="7137" width="31.5703125" style="217" bestFit="1" customWidth="1"/>
    <col min="7138" max="7172" width="11.7109375" style="217" customWidth="1"/>
    <col min="7173" max="7392" width="9.140625" style="217"/>
    <col min="7393" max="7393" width="31.5703125" style="217" bestFit="1" customWidth="1"/>
    <col min="7394" max="7428" width="11.7109375" style="217" customWidth="1"/>
    <col min="7429" max="7648" width="9.140625" style="217"/>
    <col min="7649" max="7649" width="31.5703125" style="217" bestFit="1" customWidth="1"/>
    <col min="7650" max="7684" width="11.7109375" style="217" customWidth="1"/>
    <col min="7685" max="7904" width="9.140625" style="217"/>
    <col min="7905" max="7905" width="31.5703125" style="217" bestFit="1" customWidth="1"/>
    <col min="7906" max="7940" width="11.7109375" style="217" customWidth="1"/>
    <col min="7941" max="8160" width="9.140625" style="217"/>
    <col min="8161" max="8161" width="31.5703125" style="217" bestFit="1" customWidth="1"/>
    <col min="8162" max="8196" width="11.7109375" style="217" customWidth="1"/>
    <col min="8197" max="8416" width="9.140625" style="217"/>
    <col min="8417" max="8417" width="31.5703125" style="217" bestFit="1" customWidth="1"/>
    <col min="8418" max="8452" width="11.7109375" style="217" customWidth="1"/>
    <col min="8453" max="8672" width="9.140625" style="217"/>
    <col min="8673" max="8673" width="31.5703125" style="217" bestFit="1" customWidth="1"/>
    <col min="8674" max="8708" width="11.7109375" style="217" customWidth="1"/>
    <col min="8709" max="8928" width="9.140625" style="217"/>
    <col min="8929" max="8929" width="31.5703125" style="217" bestFit="1" customWidth="1"/>
    <col min="8930" max="8964" width="11.7109375" style="217" customWidth="1"/>
    <col min="8965" max="9184" width="9.140625" style="217"/>
    <col min="9185" max="9185" width="31.5703125" style="217" bestFit="1" customWidth="1"/>
    <col min="9186" max="9220" width="11.7109375" style="217" customWidth="1"/>
    <col min="9221" max="9440" width="9.140625" style="217"/>
    <col min="9441" max="9441" width="31.5703125" style="217" bestFit="1" customWidth="1"/>
    <col min="9442" max="9476" width="11.7109375" style="217" customWidth="1"/>
    <col min="9477" max="9696" width="9.140625" style="217"/>
    <col min="9697" max="9697" width="31.5703125" style="217" bestFit="1" customWidth="1"/>
    <col min="9698" max="9732" width="11.7109375" style="217" customWidth="1"/>
    <col min="9733" max="9952" width="9.140625" style="217"/>
    <col min="9953" max="9953" width="31.5703125" style="217" bestFit="1" customWidth="1"/>
    <col min="9954" max="9988" width="11.7109375" style="217" customWidth="1"/>
    <col min="9989" max="10208" width="9.140625" style="217"/>
    <col min="10209" max="10209" width="31.5703125" style="217" bestFit="1" customWidth="1"/>
    <col min="10210" max="10244" width="11.7109375" style="217" customWidth="1"/>
    <col min="10245" max="10464" width="9.140625" style="217"/>
    <col min="10465" max="10465" width="31.5703125" style="217" bestFit="1" customWidth="1"/>
    <col min="10466" max="10500" width="11.7109375" style="217" customWidth="1"/>
    <col min="10501" max="10720" width="9.140625" style="217"/>
    <col min="10721" max="10721" width="31.5703125" style="217" bestFit="1" customWidth="1"/>
    <col min="10722" max="10756" width="11.7109375" style="217" customWidth="1"/>
    <col min="10757" max="10976" width="9.140625" style="217"/>
    <col min="10977" max="10977" width="31.5703125" style="217" bestFit="1" customWidth="1"/>
    <col min="10978" max="11012" width="11.7109375" style="217" customWidth="1"/>
    <col min="11013" max="11232" width="9.140625" style="217"/>
    <col min="11233" max="11233" width="31.5703125" style="217" bestFit="1" customWidth="1"/>
    <col min="11234" max="11268" width="11.7109375" style="217" customWidth="1"/>
    <col min="11269" max="11488" width="9.140625" style="217"/>
    <col min="11489" max="11489" width="31.5703125" style="217" bestFit="1" customWidth="1"/>
    <col min="11490" max="11524" width="11.7109375" style="217" customWidth="1"/>
    <col min="11525" max="11744" width="9.140625" style="217"/>
    <col min="11745" max="11745" width="31.5703125" style="217" bestFit="1" customWidth="1"/>
    <col min="11746" max="11780" width="11.7109375" style="217" customWidth="1"/>
    <col min="11781" max="12000" width="9.140625" style="217"/>
    <col min="12001" max="12001" width="31.5703125" style="217" bestFit="1" customWidth="1"/>
    <col min="12002" max="12036" width="11.7109375" style="217" customWidth="1"/>
    <col min="12037" max="12256" width="9.140625" style="217"/>
    <col min="12257" max="12257" width="31.5703125" style="217" bestFit="1" customWidth="1"/>
    <col min="12258" max="12292" width="11.7109375" style="217" customWidth="1"/>
    <col min="12293" max="12512" width="9.140625" style="217"/>
    <col min="12513" max="12513" width="31.5703125" style="217" bestFit="1" customWidth="1"/>
    <col min="12514" max="12548" width="11.7109375" style="217" customWidth="1"/>
    <col min="12549" max="12768" width="9.140625" style="217"/>
    <col min="12769" max="12769" width="31.5703125" style="217" bestFit="1" customWidth="1"/>
    <col min="12770" max="12804" width="11.7109375" style="217" customWidth="1"/>
    <col min="12805" max="13024" width="9.140625" style="217"/>
    <col min="13025" max="13025" width="31.5703125" style="217" bestFit="1" customWidth="1"/>
    <col min="13026" max="13060" width="11.7109375" style="217" customWidth="1"/>
    <col min="13061" max="13280" width="9.140625" style="217"/>
    <col min="13281" max="13281" width="31.5703125" style="217" bestFit="1" customWidth="1"/>
    <col min="13282" max="13316" width="11.7109375" style="217" customWidth="1"/>
    <col min="13317" max="13536" width="9.140625" style="217"/>
    <col min="13537" max="13537" width="31.5703125" style="217" bestFit="1" customWidth="1"/>
    <col min="13538" max="13572" width="11.7109375" style="217" customWidth="1"/>
    <col min="13573" max="13792" width="9.140625" style="217"/>
    <col min="13793" max="13793" width="31.5703125" style="217" bestFit="1" customWidth="1"/>
    <col min="13794" max="13828" width="11.7109375" style="217" customWidth="1"/>
    <col min="13829" max="14048" width="9.140625" style="217"/>
    <col min="14049" max="14049" width="31.5703125" style="217" bestFit="1" customWidth="1"/>
    <col min="14050" max="14084" width="11.7109375" style="217" customWidth="1"/>
    <col min="14085" max="14304" width="9.140625" style="217"/>
    <col min="14305" max="14305" width="31.5703125" style="217" bestFit="1" customWidth="1"/>
    <col min="14306" max="14340" width="11.7109375" style="217" customWidth="1"/>
    <col min="14341" max="14560" width="9.140625" style="217"/>
    <col min="14561" max="14561" width="31.5703125" style="217" bestFit="1" customWidth="1"/>
    <col min="14562" max="14596" width="11.7109375" style="217" customWidth="1"/>
    <col min="14597" max="14816" width="9.140625" style="217"/>
    <col min="14817" max="14817" width="31.5703125" style="217" bestFit="1" customWidth="1"/>
    <col min="14818" max="14852" width="11.7109375" style="217" customWidth="1"/>
    <col min="14853" max="15072" width="9.140625" style="217"/>
    <col min="15073" max="15073" width="31.5703125" style="217" bestFit="1" customWidth="1"/>
    <col min="15074" max="15108" width="11.7109375" style="217" customWidth="1"/>
    <col min="15109" max="15328" width="9.140625" style="217"/>
    <col min="15329" max="15329" width="31.5703125" style="217" bestFit="1" customWidth="1"/>
    <col min="15330" max="15364" width="11.7109375" style="217" customWidth="1"/>
    <col min="15365" max="15584" width="9.140625" style="217"/>
    <col min="15585" max="15585" width="31.5703125" style="217" bestFit="1" customWidth="1"/>
    <col min="15586" max="15620" width="11.7109375" style="217" customWidth="1"/>
    <col min="15621" max="15840" width="9.140625" style="217"/>
    <col min="15841" max="15841" width="31.5703125" style="217" bestFit="1" customWidth="1"/>
    <col min="15842" max="15876" width="11.7109375" style="217" customWidth="1"/>
    <col min="15877" max="16096" width="9.140625" style="217"/>
    <col min="16097" max="16097" width="31.5703125" style="217" bestFit="1" customWidth="1"/>
    <col min="16098" max="16132" width="11.7109375" style="217" customWidth="1"/>
    <col min="16133" max="16384" width="9.140625" style="217"/>
  </cols>
  <sheetData>
    <row r="1" spans="1:30" ht="20.25">
      <c r="A1" s="125" t="s">
        <v>471</v>
      </c>
      <c r="B1" s="126"/>
      <c r="C1" s="126"/>
      <c r="D1" s="126"/>
      <c r="E1" s="126"/>
      <c r="F1" s="126"/>
    </row>
    <row r="2" spans="1:30" s="258" customFormat="1" ht="39" customHeight="1">
      <c r="A2" s="42" t="s">
        <v>472</v>
      </c>
      <c r="B2" s="42" t="s">
        <v>389</v>
      </c>
      <c r="C2" s="42" t="s">
        <v>388</v>
      </c>
      <c r="D2" s="42" t="s">
        <v>180</v>
      </c>
      <c r="E2" s="42" t="s">
        <v>179</v>
      </c>
      <c r="F2" s="42" t="s">
        <v>113</v>
      </c>
    </row>
    <row r="3" spans="1:30" s="262" customFormat="1" ht="12.75">
      <c r="A3" s="232" t="s">
        <v>430</v>
      </c>
      <c r="B3" s="403">
        <v>15000</v>
      </c>
      <c r="C3" s="233"/>
      <c r="D3" s="289">
        <f>$B$3*C3</f>
        <v>0</v>
      </c>
      <c r="E3" s="406"/>
      <c r="F3" s="235">
        <f>D3*$E$3</f>
        <v>0</v>
      </c>
    </row>
    <row r="4" spans="1:30" s="262" customFormat="1" ht="12.75">
      <c r="A4" s="232" t="s">
        <v>385</v>
      </c>
      <c r="B4" s="404"/>
      <c r="C4" s="233"/>
      <c r="D4" s="289">
        <f>$B$3*C4</f>
        <v>0</v>
      </c>
      <c r="E4" s="407"/>
      <c r="F4" s="235">
        <f>D4*$E$3</f>
        <v>0</v>
      </c>
    </row>
    <row r="5" spans="1:30" s="262" customFormat="1" ht="12.75">
      <c r="A5" s="232" t="s">
        <v>386</v>
      </c>
      <c r="B5" s="404"/>
      <c r="C5" s="233"/>
      <c r="D5" s="289">
        <f>$B$3*C5</f>
        <v>0</v>
      </c>
      <c r="E5" s="407"/>
      <c r="F5" s="235">
        <f>D5*$E$3</f>
        <v>0</v>
      </c>
    </row>
    <row r="6" spans="1:30" s="262" customFormat="1" ht="12.75">
      <c r="A6" s="232" t="s">
        <v>567</v>
      </c>
      <c r="B6" s="405"/>
      <c r="C6" s="233"/>
      <c r="D6" s="289">
        <f>$B$3*C6</f>
        <v>0</v>
      </c>
      <c r="E6" s="408"/>
      <c r="F6" s="235">
        <f>D6*$E$3</f>
        <v>0</v>
      </c>
    </row>
    <row r="7" spans="1:30" s="262" customFormat="1" ht="12.75">
      <c r="A7" s="350"/>
      <c r="B7" s="350"/>
      <c r="C7" s="351">
        <f>SUM(C3:C6)</f>
        <v>0</v>
      </c>
      <c r="D7" s="352">
        <f>SUM(D3:D6)</f>
        <v>0</v>
      </c>
      <c r="E7" s="353"/>
      <c r="F7" s="353">
        <f>SUM(F3:F6)</f>
        <v>0</v>
      </c>
    </row>
    <row r="8" spans="1:30" s="262" customFormat="1" ht="12.75"/>
    <row r="9" spans="1:30" s="262" customFormat="1" ht="12.75"/>
    <row r="10" spans="1:30" s="262" customFormat="1" ht="12.75"/>
    <row r="11" spans="1:30" s="262" customFormat="1" ht="12.75"/>
    <row r="12" spans="1:30" s="291" customFormat="1" ht="12.75">
      <c r="A12" s="354" t="s">
        <v>387</v>
      </c>
      <c r="B12" s="354"/>
      <c r="C12" s="354"/>
      <c r="D12" s="354"/>
      <c r="E12" s="354"/>
      <c r="F12" s="354"/>
      <c r="G12" s="2"/>
      <c r="H12" s="2"/>
      <c r="I12" s="2"/>
      <c r="J12" s="2"/>
      <c r="K12" s="2"/>
      <c r="L12" s="2"/>
      <c r="M12" s="2"/>
      <c r="N12" s="2"/>
      <c r="O12" s="2"/>
      <c r="P12" s="2"/>
      <c r="Q12" s="2"/>
      <c r="R12" s="2"/>
      <c r="S12" s="2"/>
      <c r="T12" s="2"/>
      <c r="U12" s="2"/>
      <c r="V12" s="2"/>
      <c r="W12" s="2"/>
      <c r="X12" s="2"/>
      <c r="Y12" s="2"/>
      <c r="Z12" s="2"/>
      <c r="AA12" s="2"/>
      <c r="AB12" s="2"/>
      <c r="AC12" s="2"/>
      <c r="AD12" s="2"/>
    </row>
    <row r="13" spans="1:30" s="151" customFormat="1" ht="12.75">
      <c r="A13" s="176" t="s">
        <v>254</v>
      </c>
      <c r="B13" s="106"/>
    </row>
    <row r="14" spans="1:30" s="141" customFormat="1" ht="12.75">
      <c r="A14" s="178" t="s">
        <v>351</v>
      </c>
      <c r="B14" s="85"/>
    </row>
    <row r="15" spans="1:30" s="141" customFormat="1" ht="12.75">
      <c r="A15" s="178" t="s">
        <v>350</v>
      </c>
      <c r="B15" s="85"/>
    </row>
    <row r="16" spans="1:30" s="151" customFormat="1" ht="12.75">
      <c r="A16" s="177" t="s">
        <v>273</v>
      </c>
      <c r="B16" s="106"/>
    </row>
    <row r="17" spans="1:2" s="141" customFormat="1" ht="12.75">
      <c r="A17" s="178" t="s">
        <v>351</v>
      </c>
      <c r="B17" s="85"/>
    </row>
    <row r="18" spans="1:2" s="141" customFormat="1" ht="12.75">
      <c r="A18" s="178" t="s">
        <v>350</v>
      </c>
      <c r="B18" s="85"/>
    </row>
    <row r="19" spans="1:2" s="151" customFormat="1" ht="12.75">
      <c r="A19" s="177" t="s">
        <v>274</v>
      </c>
      <c r="B19" s="106"/>
    </row>
    <row r="20" spans="1:2" s="141" customFormat="1" ht="12.75">
      <c r="A20" s="178" t="s">
        <v>351</v>
      </c>
      <c r="B20" s="85"/>
    </row>
    <row r="21" spans="1:2" s="141" customFormat="1" ht="12.75">
      <c r="A21" s="178" t="s">
        <v>350</v>
      </c>
      <c r="B21" s="85"/>
    </row>
    <row r="22" spans="1:2" s="151" customFormat="1" ht="12.75">
      <c r="A22" s="177" t="s">
        <v>561</v>
      </c>
      <c r="B22" s="106"/>
    </row>
    <row r="23" spans="1:2" s="141" customFormat="1" ht="12.75">
      <c r="A23" s="178" t="s">
        <v>351</v>
      </c>
      <c r="B23" s="85"/>
    </row>
    <row r="24" spans="1:2" s="141" customFormat="1" ht="12.75">
      <c r="A24" s="178" t="s">
        <v>350</v>
      </c>
      <c r="B24" s="85"/>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&amp;"Arial,Regular"&amp;10Baseline System Development and Implementation Change Hours</oddHeader>
    <oddFooter>&amp;L&amp;"Arial,Regular"&amp;10Addendum 3 - February 17, 2012&amp;R&amp;"Arial,Regular"&amp;10Page A8-&amp;P</oddFooter>
  </headerFooter>
  <legacyDrawing r:id="rId2"/>
</worksheet>
</file>

<file path=xl/worksheets/sheet8.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J61" sqref="J61"/>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392</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274" customFormat="1" ht="87" customHeight="1">
      <c r="A3" s="271" t="s">
        <v>122</v>
      </c>
      <c r="B3" s="271" t="s">
        <v>121</v>
      </c>
      <c r="C3" s="271" t="s">
        <v>120</v>
      </c>
      <c r="D3" s="271" t="s">
        <v>119</v>
      </c>
      <c r="E3" s="271" t="s">
        <v>118</v>
      </c>
      <c r="F3" s="271" t="s">
        <v>117</v>
      </c>
      <c r="G3" s="271" t="s">
        <v>116</v>
      </c>
      <c r="H3" s="271" t="s">
        <v>134</v>
      </c>
      <c r="I3" s="271" t="s">
        <v>115</v>
      </c>
      <c r="J3" s="271" t="s">
        <v>114</v>
      </c>
      <c r="K3" s="271" t="s">
        <v>112</v>
      </c>
      <c r="L3" s="355"/>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67</v>
      </c>
      <c r="DJ3" s="355"/>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185" t="s">
        <v>395</v>
      </c>
      <c r="B4" s="185"/>
      <c r="C4" s="185"/>
      <c r="D4" s="185"/>
      <c r="E4" s="185"/>
      <c r="F4" s="185"/>
      <c r="G4" s="185"/>
      <c r="H4" s="185"/>
      <c r="I4" s="185"/>
      <c r="J4" s="185"/>
      <c r="K4" s="185"/>
      <c r="L4" s="185"/>
      <c r="M4" s="185"/>
      <c r="N4" s="185"/>
      <c r="O4" s="185"/>
      <c r="P4" s="174"/>
      <c r="Q4" s="185"/>
      <c r="R4" s="185"/>
      <c r="S4" s="185"/>
      <c r="T4" s="185"/>
      <c r="U4" s="185"/>
      <c r="V4" s="185"/>
      <c r="W4" s="185"/>
      <c r="X4" s="185"/>
      <c r="Y4" s="185"/>
      <c r="Z4" s="185"/>
      <c r="AA4" s="185"/>
      <c r="AB4" s="185"/>
      <c r="AC4" s="185"/>
      <c r="AD4" s="185"/>
      <c r="AE4" s="185"/>
      <c r="AF4" s="185"/>
      <c r="DK4" s="185"/>
      <c r="DL4" s="185"/>
      <c r="DM4" s="185"/>
      <c r="DN4" s="185"/>
      <c r="DO4" s="185"/>
      <c r="DP4" s="185"/>
      <c r="DQ4" s="185"/>
      <c r="DR4" s="185"/>
      <c r="DS4" s="185"/>
      <c r="DT4" s="185"/>
      <c r="DU4" s="185"/>
    </row>
    <row r="5" spans="1:125" s="250" customFormat="1" ht="12.75">
      <c r="A5" s="356"/>
      <c r="B5" s="356"/>
      <c r="C5" s="357"/>
      <c r="D5" s="358"/>
      <c r="E5" s="357"/>
      <c r="F5" s="359"/>
      <c r="G5" s="360"/>
      <c r="H5" s="361"/>
      <c r="I5" s="361"/>
      <c r="J5" s="361">
        <f>G5*(H5+I5)</f>
        <v>0</v>
      </c>
      <c r="K5" s="356"/>
      <c r="L5" s="362"/>
      <c r="M5" s="363">
        <f t="shared" ref="M5:M14" si="0">IF(AND($F5&gt;=M$3,$F5&lt;N$3),$J5,0)</f>
        <v>0</v>
      </c>
      <c r="N5" s="363">
        <f t="shared" ref="N5:BY6" si="1">IF(AND($F5&gt;=N$3,$F5&lt;O$3),$J5,0)</f>
        <v>0</v>
      </c>
      <c r="O5" s="363">
        <f t="shared" si="1"/>
        <v>0</v>
      </c>
      <c r="P5" s="363">
        <f t="shared" si="1"/>
        <v>0</v>
      </c>
      <c r="Q5" s="363">
        <f t="shared" si="1"/>
        <v>0</v>
      </c>
      <c r="R5" s="363">
        <f t="shared" si="1"/>
        <v>0</v>
      </c>
      <c r="S5" s="363">
        <f t="shared" si="1"/>
        <v>0</v>
      </c>
      <c r="T5" s="363">
        <f t="shared" si="1"/>
        <v>0</v>
      </c>
      <c r="U5" s="363">
        <f t="shared" si="1"/>
        <v>0</v>
      </c>
      <c r="V5" s="363">
        <f t="shared" si="1"/>
        <v>0</v>
      </c>
      <c r="W5" s="363">
        <f t="shared" si="1"/>
        <v>0</v>
      </c>
      <c r="X5" s="363">
        <f t="shared" si="1"/>
        <v>0</v>
      </c>
      <c r="Y5" s="363">
        <f t="shared" si="1"/>
        <v>0</v>
      </c>
      <c r="Z5" s="363">
        <f t="shared" si="1"/>
        <v>0</v>
      </c>
      <c r="AA5" s="363">
        <f t="shared" si="1"/>
        <v>0</v>
      </c>
      <c r="AB5" s="363">
        <f t="shared" si="1"/>
        <v>0</v>
      </c>
      <c r="AC5" s="363">
        <f t="shared" si="1"/>
        <v>0</v>
      </c>
      <c r="AD5" s="363">
        <f t="shared" si="1"/>
        <v>0</v>
      </c>
      <c r="AE5" s="363">
        <f t="shared" si="1"/>
        <v>0</v>
      </c>
      <c r="AF5" s="363">
        <f t="shared" si="1"/>
        <v>0</v>
      </c>
      <c r="AG5" s="363">
        <f t="shared" si="1"/>
        <v>0</v>
      </c>
      <c r="AH5" s="363">
        <f t="shared" si="1"/>
        <v>0</v>
      </c>
      <c r="AI5" s="363">
        <f t="shared" si="1"/>
        <v>0</v>
      </c>
      <c r="AJ5" s="363">
        <f t="shared" si="1"/>
        <v>0</v>
      </c>
      <c r="AK5" s="363">
        <f t="shared" si="1"/>
        <v>0</v>
      </c>
      <c r="AL5" s="363">
        <f t="shared" si="1"/>
        <v>0</v>
      </c>
      <c r="AM5" s="363">
        <f t="shared" si="1"/>
        <v>0</v>
      </c>
      <c r="AN5" s="363">
        <f t="shared" si="1"/>
        <v>0</v>
      </c>
      <c r="AO5" s="363">
        <f t="shared" si="1"/>
        <v>0</v>
      </c>
      <c r="AP5" s="363">
        <f t="shared" si="1"/>
        <v>0</v>
      </c>
      <c r="AQ5" s="363">
        <f t="shared" si="1"/>
        <v>0</v>
      </c>
      <c r="AR5" s="363">
        <f t="shared" si="1"/>
        <v>0</v>
      </c>
      <c r="AS5" s="363">
        <f t="shared" si="1"/>
        <v>0</v>
      </c>
      <c r="AT5" s="363">
        <f t="shared" si="1"/>
        <v>0</v>
      </c>
      <c r="AU5" s="363">
        <f t="shared" si="1"/>
        <v>0</v>
      </c>
      <c r="AV5" s="363">
        <f t="shared" si="1"/>
        <v>0</v>
      </c>
      <c r="AW5" s="363">
        <f t="shared" si="1"/>
        <v>0</v>
      </c>
      <c r="AX5" s="363">
        <f t="shared" si="1"/>
        <v>0</v>
      </c>
      <c r="AY5" s="363">
        <f t="shared" si="1"/>
        <v>0</v>
      </c>
      <c r="AZ5" s="363">
        <f t="shared" si="1"/>
        <v>0</v>
      </c>
      <c r="BA5" s="363">
        <f t="shared" si="1"/>
        <v>0</v>
      </c>
      <c r="BB5" s="363">
        <f t="shared" si="1"/>
        <v>0</v>
      </c>
      <c r="BC5" s="363">
        <f t="shared" si="1"/>
        <v>0</v>
      </c>
      <c r="BD5" s="363">
        <f t="shared" si="1"/>
        <v>0</v>
      </c>
      <c r="BE5" s="363">
        <f t="shared" si="1"/>
        <v>0</v>
      </c>
      <c r="BF5" s="363">
        <f t="shared" si="1"/>
        <v>0</v>
      </c>
      <c r="BG5" s="363">
        <f t="shared" si="1"/>
        <v>0</v>
      </c>
      <c r="BH5" s="363">
        <f t="shared" si="1"/>
        <v>0</v>
      </c>
      <c r="BI5" s="363">
        <f t="shared" si="1"/>
        <v>0</v>
      </c>
      <c r="BJ5" s="363">
        <f t="shared" si="1"/>
        <v>0</v>
      </c>
      <c r="BK5" s="363">
        <f t="shared" si="1"/>
        <v>0</v>
      </c>
      <c r="BL5" s="363">
        <f t="shared" si="1"/>
        <v>0</v>
      </c>
      <c r="BM5" s="363">
        <f t="shared" si="1"/>
        <v>0</v>
      </c>
      <c r="BN5" s="363">
        <f t="shared" si="1"/>
        <v>0</v>
      </c>
      <c r="BO5" s="363">
        <f t="shared" si="1"/>
        <v>0</v>
      </c>
      <c r="BP5" s="363">
        <f t="shared" si="1"/>
        <v>0</v>
      </c>
      <c r="BQ5" s="363">
        <f t="shared" si="1"/>
        <v>0</v>
      </c>
      <c r="BR5" s="363">
        <f t="shared" si="1"/>
        <v>0</v>
      </c>
      <c r="BS5" s="363">
        <f t="shared" si="1"/>
        <v>0</v>
      </c>
      <c r="BT5" s="363">
        <f t="shared" si="1"/>
        <v>0</v>
      </c>
      <c r="BU5" s="363">
        <f t="shared" si="1"/>
        <v>0</v>
      </c>
      <c r="BV5" s="363">
        <f t="shared" si="1"/>
        <v>0</v>
      </c>
      <c r="BW5" s="363">
        <f t="shared" si="1"/>
        <v>0</v>
      </c>
      <c r="BX5" s="363">
        <f t="shared" si="1"/>
        <v>0</v>
      </c>
      <c r="BY5" s="363">
        <f t="shared" si="1"/>
        <v>0</v>
      </c>
      <c r="BZ5" s="363">
        <f t="shared" ref="BZ5:DG9" si="2">IF(AND($F5&gt;=BZ$3,$F5&lt;CA$3),$J5,0)</f>
        <v>0</v>
      </c>
      <c r="CA5" s="363">
        <f t="shared" si="2"/>
        <v>0</v>
      </c>
      <c r="CB5" s="363">
        <f t="shared" si="2"/>
        <v>0</v>
      </c>
      <c r="CC5" s="363">
        <f t="shared" si="2"/>
        <v>0</v>
      </c>
      <c r="CD5" s="363">
        <f t="shared" si="2"/>
        <v>0</v>
      </c>
      <c r="CE5" s="363">
        <f t="shared" si="2"/>
        <v>0</v>
      </c>
      <c r="CF5" s="363">
        <f t="shared" si="2"/>
        <v>0</v>
      </c>
      <c r="CG5" s="363">
        <f t="shared" si="2"/>
        <v>0</v>
      </c>
      <c r="CH5" s="363">
        <f t="shared" si="2"/>
        <v>0</v>
      </c>
      <c r="CI5" s="363">
        <f t="shared" si="2"/>
        <v>0</v>
      </c>
      <c r="CJ5" s="363">
        <f t="shared" si="2"/>
        <v>0</v>
      </c>
      <c r="CK5" s="363">
        <f t="shared" si="2"/>
        <v>0</v>
      </c>
      <c r="CL5" s="363">
        <f t="shared" si="2"/>
        <v>0</v>
      </c>
      <c r="CM5" s="363">
        <f t="shared" si="2"/>
        <v>0</v>
      </c>
      <c r="CN5" s="363">
        <f t="shared" si="2"/>
        <v>0</v>
      </c>
      <c r="CO5" s="363">
        <f t="shared" si="2"/>
        <v>0</v>
      </c>
      <c r="CP5" s="363">
        <f t="shared" si="2"/>
        <v>0</v>
      </c>
      <c r="CQ5" s="363">
        <f t="shared" si="2"/>
        <v>0</v>
      </c>
      <c r="CR5" s="363">
        <f t="shared" si="2"/>
        <v>0</v>
      </c>
      <c r="CS5" s="363">
        <f t="shared" si="2"/>
        <v>0</v>
      </c>
      <c r="CT5" s="363">
        <f t="shared" si="2"/>
        <v>0</v>
      </c>
      <c r="CU5" s="363">
        <f t="shared" si="2"/>
        <v>0</v>
      </c>
      <c r="CV5" s="363">
        <f t="shared" si="2"/>
        <v>0</v>
      </c>
      <c r="CW5" s="363">
        <f t="shared" si="2"/>
        <v>0</v>
      </c>
      <c r="CX5" s="363">
        <f t="shared" si="2"/>
        <v>0</v>
      </c>
      <c r="CY5" s="363">
        <f t="shared" si="2"/>
        <v>0</v>
      </c>
      <c r="CZ5" s="363">
        <f t="shared" si="2"/>
        <v>0</v>
      </c>
      <c r="DA5" s="363">
        <f t="shared" si="2"/>
        <v>0</v>
      </c>
      <c r="DB5" s="363">
        <f t="shared" si="2"/>
        <v>0</v>
      </c>
      <c r="DC5" s="363">
        <f t="shared" si="2"/>
        <v>0</v>
      </c>
      <c r="DD5" s="363">
        <f t="shared" si="2"/>
        <v>0</v>
      </c>
      <c r="DE5" s="363">
        <f t="shared" si="2"/>
        <v>0</v>
      </c>
      <c r="DF5" s="363">
        <f t="shared" si="2"/>
        <v>0</v>
      </c>
      <c r="DG5" s="363">
        <f t="shared" si="2"/>
        <v>0</v>
      </c>
      <c r="DH5" s="363"/>
      <c r="DI5" s="364">
        <f t="shared" ref="DI5:DI41" si="3">SUM(M5:DG5)</f>
        <v>0</v>
      </c>
      <c r="DJ5" s="365"/>
      <c r="DK5" s="366">
        <f t="shared" ref="DK5:DK41" si="4">IF(AND($F5&gt;=DK$1,$F5&lt;=DK$2),$J5,0)</f>
        <v>0</v>
      </c>
      <c r="DL5" s="366">
        <f t="shared" ref="DL5:DT33" si="5">IF(AND($F5&gt;=DL$1,$F5&lt;=DL$2),$J5,0)</f>
        <v>0</v>
      </c>
      <c r="DM5" s="366">
        <f t="shared" si="5"/>
        <v>0</v>
      </c>
      <c r="DN5" s="366">
        <f t="shared" si="5"/>
        <v>0</v>
      </c>
      <c r="DO5" s="366">
        <f t="shared" si="5"/>
        <v>0</v>
      </c>
      <c r="DP5" s="366">
        <f t="shared" si="5"/>
        <v>0</v>
      </c>
      <c r="DQ5" s="366">
        <f>SUM(DK5:DP5)</f>
        <v>0</v>
      </c>
      <c r="DR5" s="366">
        <f t="shared" si="5"/>
        <v>0</v>
      </c>
      <c r="DS5" s="366">
        <f t="shared" si="5"/>
        <v>0</v>
      </c>
      <c r="DT5" s="366">
        <f t="shared" si="5"/>
        <v>0</v>
      </c>
      <c r="DU5" s="364">
        <f>SUM(DQ5:DT5)</f>
        <v>0</v>
      </c>
    </row>
    <row r="6" spans="1:125" s="250" customFormat="1" ht="12.75">
      <c r="A6" s="356"/>
      <c r="B6" s="356"/>
      <c r="C6" s="357"/>
      <c r="D6" s="358"/>
      <c r="E6" s="357"/>
      <c r="F6" s="359"/>
      <c r="G6" s="360"/>
      <c r="H6" s="361"/>
      <c r="I6" s="361"/>
      <c r="J6" s="361">
        <f t="shared" ref="J6:J41" si="6">G6*(H6+I6)</f>
        <v>0</v>
      </c>
      <c r="K6" s="356"/>
      <c r="L6" s="362"/>
      <c r="M6" s="363">
        <f t="shared" si="0"/>
        <v>0</v>
      </c>
      <c r="N6" s="363">
        <f t="shared" ref="N6:AB6" si="7">IF(AND($F6&gt;=N$3,$F6&lt;O$3),$J6,0)</f>
        <v>0</v>
      </c>
      <c r="O6" s="363">
        <f t="shared" si="7"/>
        <v>0</v>
      </c>
      <c r="P6" s="363">
        <f t="shared" si="7"/>
        <v>0</v>
      </c>
      <c r="Q6" s="363">
        <f t="shared" si="7"/>
        <v>0</v>
      </c>
      <c r="R6" s="363">
        <f t="shared" si="7"/>
        <v>0</v>
      </c>
      <c r="S6" s="363">
        <f t="shared" si="7"/>
        <v>0</v>
      </c>
      <c r="T6" s="363">
        <f t="shared" si="7"/>
        <v>0</v>
      </c>
      <c r="U6" s="363">
        <f t="shared" si="7"/>
        <v>0</v>
      </c>
      <c r="V6" s="363">
        <f t="shared" si="7"/>
        <v>0</v>
      </c>
      <c r="W6" s="363">
        <f t="shared" si="7"/>
        <v>0</v>
      </c>
      <c r="X6" s="363">
        <f t="shared" si="7"/>
        <v>0</v>
      </c>
      <c r="Y6" s="363">
        <f t="shared" si="7"/>
        <v>0</v>
      </c>
      <c r="Z6" s="363">
        <f t="shared" si="7"/>
        <v>0</v>
      </c>
      <c r="AA6" s="363">
        <f t="shared" si="7"/>
        <v>0</v>
      </c>
      <c r="AB6" s="363">
        <f t="shared" si="7"/>
        <v>0</v>
      </c>
      <c r="AC6" s="363">
        <f t="shared" si="1"/>
        <v>0</v>
      </c>
      <c r="AD6" s="363">
        <f t="shared" si="1"/>
        <v>0</v>
      </c>
      <c r="AE6" s="363">
        <f t="shared" si="1"/>
        <v>0</v>
      </c>
      <c r="AF6" s="363">
        <f t="shared" si="1"/>
        <v>0</v>
      </c>
      <c r="AG6" s="363">
        <f t="shared" si="1"/>
        <v>0</v>
      </c>
      <c r="AH6" s="363">
        <f t="shared" si="1"/>
        <v>0</v>
      </c>
      <c r="AI6" s="363">
        <f t="shared" si="1"/>
        <v>0</v>
      </c>
      <c r="AJ6" s="363">
        <f t="shared" si="1"/>
        <v>0</v>
      </c>
      <c r="AK6" s="363">
        <f t="shared" si="1"/>
        <v>0</v>
      </c>
      <c r="AL6" s="363">
        <f t="shared" si="1"/>
        <v>0</v>
      </c>
      <c r="AM6" s="363">
        <f t="shared" si="1"/>
        <v>0</v>
      </c>
      <c r="AN6" s="363">
        <f t="shared" si="1"/>
        <v>0</v>
      </c>
      <c r="AO6" s="363">
        <f t="shared" si="1"/>
        <v>0</v>
      </c>
      <c r="AP6" s="363">
        <f t="shared" si="1"/>
        <v>0</v>
      </c>
      <c r="AQ6" s="363">
        <f t="shared" si="1"/>
        <v>0</v>
      </c>
      <c r="AR6" s="363">
        <f t="shared" si="1"/>
        <v>0</v>
      </c>
      <c r="AS6" s="363">
        <f t="shared" si="1"/>
        <v>0</v>
      </c>
      <c r="AT6" s="363">
        <f t="shared" si="1"/>
        <v>0</v>
      </c>
      <c r="AU6" s="363">
        <f t="shared" si="1"/>
        <v>0</v>
      </c>
      <c r="AV6" s="363">
        <f t="shared" si="1"/>
        <v>0</v>
      </c>
      <c r="AW6" s="363">
        <f t="shared" si="1"/>
        <v>0</v>
      </c>
      <c r="AX6" s="363">
        <f t="shared" si="1"/>
        <v>0</v>
      </c>
      <c r="AY6" s="363">
        <f t="shared" si="1"/>
        <v>0</v>
      </c>
      <c r="AZ6" s="363">
        <f t="shared" si="1"/>
        <v>0</v>
      </c>
      <c r="BA6" s="363">
        <f t="shared" si="1"/>
        <v>0</v>
      </c>
      <c r="BB6" s="363">
        <f t="shared" si="1"/>
        <v>0</v>
      </c>
      <c r="BC6" s="363">
        <f t="shared" si="1"/>
        <v>0</v>
      </c>
      <c r="BD6" s="363">
        <f t="shared" si="1"/>
        <v>0</v>
      </c>
      <c r="BE6" s="363">
        <f t="shared" si="1"/>
        <v>0</v>
      </c>
      <c r="BF6" s="363">
        <f t="shared" si="1"/>
        <v>0</v>
      </c>
      <c r="BG6" s="363">
        <f t="shared" si="1"/>
        <v>0</v>
      </c>
      <c r="BH6" s="363">
        <f t="shared" si="1"/>
        <v>0</v>
      </c>
      <c r="BI6" s="363">
        <f t="shared" si="1"/>
        <v>0</v>
      </c>
      <c r="BJ6" s="363">
        <f t="shared" si="1"/>
        <v>0</v>
      </c>
      <c r="BK6" s="363">
        <f t="shared" si="1"/>
        <v>0</v>
      </c>
      <c r="BL6" s="363">
        <f t="shared" si="1"/>
        <v>0</v>
      </c>
      <c r="BM6" s="363">
        <f t="shared" si="1"/>
        <v>0</v>
      </c>
      <c r="BN6" s="363">
        <f t="shared" si="1"/>
        <v>0</v>
      </c>
      <c r="BO6" s="363">
        <f t="shared" si="1"/>
        <v>0</v>
      </c>
      <c r="BP6" s="363">
        <f t="shared" si="1"/>
        <v>0</v>
      </c>
      <c r="BQ6" s="363">
        <f t="shared" si="1"/>
        <v>0</v>
      </c>
      <c r="BR6" s="363">
        <f t="shared" si="1"/>
        <v>0</v>
      </c>
      <c r="BS6" s="363">
        <f t="shared" si="1"/>
        <v>0</v>
      </c>
      <c r="BT6" s="363">
        <f t="shared" si="1"/>
        <v>0</v>
      </c>
      <c r="BU6" s="363">
        <f t="shared" si="1"/>
        <v>0</v>
      </c>
      <c r="BV6" s="363">
        <f t="shared" si="1"/>
        <v>0</v>
      </c>
      <c r="BW6" s="363">
        <f t="shared" si="1"/>
        <v>0</v>
      </c>
      <c r="BX6" s="363">
        <f t="shared" si="1"/>
        <v>0</v>
      </c>
      <c r="BY6" s="363">
        <f t="shared" si="1"/>
        <v>0</v>
      </c>
      <c r="BZ6" s="363">
        <f t="shared" si="2"/>
        <v>0</v>
      </c>
      <c r="CA6" s="363">
        <f t="shared" si="2"/>
        <v>0</v>
      </c>
      <c r="CB6" s="363">
        <f t="shared" si="2"/>
        <v>0</v>
      </c>
      <c r="CC6" s="363">
        <f t="shared" si="2"/>
        <v>0</v>
      </c>
      <c r="CD6" s="363">
        <f t="shared" si="2"/>
        <v>0</v>
      </c>
      <c r="CE6" s="363">
        <f t="shared" si="2"/>
        <v>0</v>
      </c>
      <c r="CF6" s="363">
        <f t="shared" si="2"/>
        <v>0</v>
      </c>
      <c r="CG6" s="363">
        <f t="shared" si="2"/>
        <v>0</v>
      </c>
      <c r="CH6" s="363">
        <f t="shared" si="2"/>
        <v>0</v>
      </c>
      <c r="CI6" s="363">
        <f t="shared" si="2"/>
        <v>0</v>
      </c>
      <c r="CJ6" s="363">
        <f t="shared" si="2"/>
        <v>0</v>
      </c>
      <c r="CK6" s="363">
        <f t="shared" si="2"/>
        <v>0</v>
      </c>
      <c r="CL6" s="363">
        <f t="shared" si="2"/>
        <v>0</v>
      </c>
      <c r="CM6" s="363">
        <f t="shared" si="2"/>
        <v>0</v>
      </c>
      <c r="CN6" s="363">
        <f t="shared" si="2"/>
        <v>0</v>
      </c>
      <c r="CO6" s="363">
        <f t="shared" si="2"/>
        <v>0</v>
      </c>
      <c r="CP6" s="363">
        <f t="shared" si="2"/>
        <v>0</v>
      </c>
      <c r="CQ6" s="363">
        <f t="shared" si="2"/>
        <v>0</v>
      </c>
      <c r="CR6" s="363">
        <f t="shared" si="2"/>
        <v>0</v>
      </c>
      <c r="CS6" s="363">
        <f t="shared" si="2"/>
        <v>0</v>
      </c>
      <c r="CT6" s="363">
        <f t="shared" si="2"/>
        <v>0</v>
      </c>
      <c r="CU6" s="363">
        <f t="shared" si="2"/>
        <v>0</v>
      </c>
      <c r="CV6" s="363">
        <f t="shared" si="2"/>
        <v>0</v>
      </c>
      <c r="CW6" s="363">
        <f t="shared" si="2"/>
        <v>0</v>
      </c>
      <c r="CX6" s="363">
        <f t="shared" si="2"/>
        <v>0</v>
      </c>
      <c r="CY6" s="363">
        <f t="shared" si="2"/>
        <v>0</v>
      </c>
      <c r="CZ6" s="363">
        <f t="shared" si="2"/>
        <v>0</v>
      </c>
      <c r="DA6" s="363">
        <f t="shared" si="2"/>
        <v>0</v>
      </c>
      <c r="DB6" s="363">
        <f t="shared" si="2"/>
        <v>0</v>
      </c>
      <c r="DC6" s="363">
        <f t="shared" si="2"/>
        <v>0</v>
      </c>
      <c r="DD6" s="363">
        <f t="shared" si="2"/>
        <v>0</v>
      </c>
      <c r="DE6" s="363">
        <f t="shared" si="2"/>
        <v>0</v>
      </c>
      <c r="DF6" s="363">
        <f t="shared" si="2"/>
        <v>0</v>
      </c>
      <c r="DG6" s="363">
        <f t="shared" si="2"/>
        <v>0</v>
      </c>
      <c r="DH6" s="363"/>
      <c r="DI6" s="364">
        <f t="shared" si="3"/>
        <v>0</v>
      </c>
      <c r="DJ6" s="365"/>
      <c r="DK6" s="366">
        <f t="shared" si="4"/>
        <v>0</v>
      </c>
      <c r="DL6" s="366">
        <f t="shared" si="5"/>
        <v>0</v>
      </c>
      <c r="DM6" s="366">
        <f t="shared" si="5"/>
        <v>0</v>
      </c>
      <c r="DN6" s="366">
        <f t="shared" si="5"/>
        <v>0</v>
      </c>
      <c r="DO6" s="366">
        <f t="shared" si="5"/>
        <v>0</v>
      </c>
      <c r="DP6" s="366">
        <f t="shared" si="5"/>
        <v>0</v>
      </c>
      <c r="DQ6" s="366">
        <f t="shared" ref="DQ6:DQ41" si="8">SUM(DK6:DP6)</f>
        <v>0</v>
      </c>
      <c r="DR6" s="366">
        <f t="shared" si="5"/>
        <v>0</v>
      </c>
      <c r="DS6" s="366">
        <f t="shared" si="5"/>
        <v>0</v>
      </c>
      <c r="DT6" s="366">
        <f t="shared" si="5"/>
        <v>0</v>
      </c>
      <c r="DU6" s="364">
        <f t="shared" ref="DU6:DU41" si="9">SUM(DQ6:DT6)</f>
        <v>0</v>
      </c>
    </row>
    <row r="7" spans="1:125" s="250" customFormat="1" ht="12.75">
      <c r="A7" s="356"/>
      <c r="B7" s="356"/>
      <c r="C7" s="357"/>
      <c r="D7" s="357"/>
      <c r="E7" s="357"/>
      <c r="F7" s="359"/>
      <c r="G7" s="360"/>
      <c r="H7" s="361"/>
      <c r="I7" s="361"/>
      <c r="J7" s="361">
        <f t="shared" si="6"/>
        <v>0</v>
      </c>
      <c r="K7" s="356"/>
      <c r="L7" s="362"/>
      <c r="M7" s="363">
        <f t="shared" si="0"/>
        <v>0</v>
      </c>
      <c r="N7" s="363">
        <f t="shared" ref="N7:BY10" si="10">IF(AND($F7&gt;=N$3,$F7&lt;O$3),$J7,0)</f>
        <v>0</v>
      </c>
      <c r="O7" s="363">
        <f t="shared" si="10"/>
        <v>0</v>
      </c>
      <c r="P7" s="363">
        <f t="shared" si="10"/>
        <v>0</v>
      </c>
      <c r="Q7" s="363">
        <f t="shared" si="10"/>
        <v>0</v>
      </c>
      <c r="R7" s="363">
        <f t="shared" si="10"/>
        <v>0</v>
      </c>
      <c r="S7" s="363">
        <f t="shared" si="10"/>
        <v>0</v>
      </c>
      <c r="T7" s="363">
        <f t="shared" si="10"/>
        <v>0</v>
      </c>
      <c r="U7" s="363">
        <f t="shared" si="10"/>
        <v>0</v>
      </c>
      <c r="V7" s="363">
        <f t="shared" si="10"/>
        <v>0</v>
      </c>
      <c r="W7" s="363">
        <f t="shared" si="10"/>
        <v>0</v>
      </c>
      <c r="X7" s="363">
        <f t="shared" si="10"/>
        <v>0</v>
      </c>
      <c r="Y7" s="363">
        <f t="shared" si="10"/>
        <v>0</v>
      </c>
      <c r="Z7" s="363">
        <f t="shared" si="10"/>
        <v>0</v>
      </c>
      <c r="AA7" s="363">
        <f t="shared" si="10"/>
        <v>0</v>
      </c>
      <c r="AB7" s="363">
        <f t="shared" si="10"/>
        <v>0</v>
      </c>
      <c r="AC7" s="363">
        <f t="shared" si="10"/>
        <v>0</v>
      </c>
      <c r="AD7" s="363">
        <f t="shared" si="10"/>
        <v>0</v>
      </c>
      <c r="AE7" s="363">
        <f t="shared" si="10"/>
        <v>0</v>
      </c>
      <c r="AF7" s="363">
        <f t="shared" si="10"/>
        <v>0</v>
      </c>
      <c r="AG7" s="363">
        <f t="shared" si="10"/>
        <v>0</v>
      </c>
      <c r="AH7" s="363">
        <f t="shared" si="10"/>
        <v>0</v>
      </c>
      <c r="AI7" s="363">
        <f t="shared" si="10"/>
        <v>0</v>
      </c>
      <c r="AJ7" s="363">
        <f t="shared" si="10"/>
        <v>0</v>
      </c>
      <c r="AK7" s="363">
        <f t="shared" si="10"/>
        <v>0</v>
      </c>
      <c r="AL7" s="363">
        <f t="shared" si="10"/>
        <v>0</v>
      </c>
      <c r="AM7" s="363">
        <f t="shared" si="10"/>
        <v>0</v>
      </c>
      <c r="AN7" s="363">
        <f t="shared" si="10"/>
        <v>0</v>
      </c>
      <c r="AO7" s="363">
        <f t="shared" si="10"/>
        <v>0</v>
      </c>
      <c r="AP7" s="363">
        <f t="shared" si="10"/>
        <v>0</v>
      </c>
      <c r="AQ7" s="363">
        <f t="shared" si="10"/>
        <v>0</v>
      </c>
      <c r="AR7" s="363">
        <f t="shared" si="10"/>
        <v>0</v>
      </c>
      <c r="AS7" s="363">
        <f t="shared" si="10"/>
        <v>0</v>
      </c>
      <c r="AT7" s="363">
        <f t="shared" si="10"/>
        <v>0</v>
      </c>
      <c r="AU7" s="363">
        <f t="shared" si="10"/>
        <v>0</v>
      </c>
      <c r="AV7" s="363">
        <f t="shared" si="10"/>
        <v>0</v>
      </c>
      <c r="AW7" s="363">
        <f t="shared" si="10"/>
        <v>0</v>
      </c>
      <c r="AX7" s="363">
        <f t="shared" si="10"/>
        <v>0</v>
      </c>
      <c r="AY7" s="363">
        <f t="shared" si="10"/>
        <v>0</v>
      </c>
      <c r="AZ7" s="363">
        <f t="shared" si="10"/>
        <v>0</v>
      </c>
      <c r="BA7" s="363">
        <f t="shared" si="10"/>
        <v>0</v>
      </c>
      <c r="BB7" s="363">
        <f t="shared" si="10"/>
        <v>0</v>
      </c>
      <c r="BC7" s="363">
        <f t="shared" si="10"/>
        <v>0</v>
      </c>
      <c r="BD7" s="363">
        <f t="shared" si="10"/>
        <v>0</v>
      </c>
      <c r="BE7" s="363">
        <f t="shared" si="10"/>
        <v>0</v>
      </c>
      <c r="BF7" s="363">
        <f t="shared" si="10"/>
        <v>0</v>
      </c>
      <c r="BG7" s="363">
        <f t="shared" si="10"/>
        <v>0</v>
      </c>
      <c r="BH7" s="363">
        <f t="shared" si="10"/>
        <v>0</v>
      </c>
      <c r="BI7" s="363">
        <f t="shared" si="10"/>
        <v>0</v>
      </c>
      <c r="BJ7" s="363">
        <f t="shared" si="10"/>
        <v>0</v>
      </c>
      <c r="BK7" s="363">
        <f t="shared" si="10"/>
        <v>0</v>
      </c>
      <c r="BL7" s="363">
        <f t="shared" si="10"/>
        <v>0</v>
      </c>
      <c r="BM7" s="363">
        <f t="shared" si="10"/>
        <v>0</v>
      </c>
      <c r="BN7" s="363">
        <f t="shared" si="10"/>
        <v>0</v>
      </c>
      <c r="BO7" s="363">
        <f t="shared" si="10"/>
        <v>0</v>
      </c>
      <c r="BP7" s="363">
        <f t="shared" si="10"/>
        <v>0</v>
      </c>
      <c r="BQ7" s="363">
        <f t="shared" si="10"/>
        <v>0</v>
      </c>
      <c r="BR7" s="363">
        <f t="shared" si="10"/>
        <v>0</v>
      </c>
      <c r="BS7" s="363">
        <f t="shared" si="10"/>
        <v>0</v>
      </c>
      <c r="BT7" s="363">
        <f t="shared" si="10"/>
        <v>0</v>
      </c>
      <c r="BU7" s="363">
        <f t="shared" si="10"/>
        <v>0</v>
      </c>
      <c r="BV7" s="363">
        <f t="shared" si="10"/>
        <v>0</v>
      </c>
      <c r="BW7" s="363">
        <f t="shared" si="10"/>
        <v>0</v>
      </c>
      <c r="BX7" s="363">
        <f t="shared" si="10"/>
        <v>0</v>
      </c>
      <c r="BY7" s="363">
        <f t="shared" si="10"/>
        <v>0</v>
      </c>
      <c r="BZ7" s="363">
        <f t="shared" si="2"/>
        <v>0</v>
      </c>
      <c r="CA7" s="363">
        <f t="shared" si="2"/>
        <v>0</v>
      </c>
      <c r="CB7" s="363">
        <f t="shared" si="2"/>
        <v>0</v>
      </c>
      <c r="CC7" s="363">
        <f t="shared" si="2"/>
        <v>0</v>
      </c>
      <c r="CD7" s="363">
        <f t="shared" si="2"/>
        <v>0</v>
      </c>
      <c r="CE7" s="363">
        <f t="shared" si="2"/>
        <v>0</v>
      </c>
      <c r="CF7" s="363">
        <f t="shared" si="2"/>
        <v>0</v>
      </c>
      <c r="CG7" s="363">
        <f t="shared" si="2"/>
        <v>0</v>
      </c>
      <c r="CH7" s="363">
        <f t="shared" si="2"/>
        <v>0</v>
      </c>
      <c r="CI7" s="363">
        <f t="shared" si="2"/>
        <v>0</v>
      </c>
      <c r="CJ7" s="363">
        <f t="shared" si="2"/>
        <v>0</v>
      </c>
      <c r="CK7" s="363">
        <f t="shared" si="2"/>
        <v>0</v>
      </c>
      <c r="CL7" s="363">
        <f t="shared" si="2"/>
        <v>0</v>
      </c>
      <c r="CM7" s="363">
        <f t="shared" si="2"/>
        <v>0</v>
      </c>
      <c r="CN7" s="363">
        <f t="shared" si="2"/>
        <v>0</v>
      </c>
      <c r="CO7" s="363">
        <f t="shared" si="2"/>
        <v>0</v>
      </c>
      <c r="CP7" s="363">
        <f t="shared" si="2"/>
        <v>0</v>
      </c>
      <c r="CQ7" s="363">
        <f t="shared" si="2"/>
        <v>0</v>
      </c>
      <c r="CR7" s="363">
        <f t="shared" si="2"/>
        <v>0</v>
      </c>
      <c r="CS7" s="363">
        <f t="shared" si="2"/>
        <v>0</v>
      </c>
      <c r="CT7" s="363">
        <f t="shared" si="2"/>
        <v>0</v>
      </c>
      <c r="CU7" s="363">
        <f t="shared" si="2"/>
        <v>0</v>
      </c>
      <c r="CV7" s="363">
        <f t="shared" si="2"/>
        <v>0</v>
      </c>
      <c r="CW7" s="363">
        <f t="shared" si="2"/>
        <v>0</v>
      </c>
      <c r="CX7" s="363">
        <f t="shared" si="2"/>
        <v>0</v>
      </c>
      <c r="CY7" s="363">
        <f t="shared" si="2"/>
        <v>0</v>
      </c>
      <c r="CZ7" s="363">
        <f t="shared" si="2"/>
        <v>0</v>
      </c>
      <c r="DA7" s="363">
        <f t="shared" si="2"/>
        <v>0</v>
      </c>
      <c r="DB7" s="363">
        <f t="shared" si="2"/>
        <v>0</v>
      </c>
      <c r="DC7" s="363">
        <f t="shared" si="2"/>
        <v>0</v>
      </c>
      <c r="DD7" s="363">
        <f t="shared" si="2"/>
        <v>0</v>
      </c>
      <c r="DE7" s="363">
        <f t="shared" si="2"/>
        <v>0</v>
      </c>
      <c r="DF7" s="363">
        <f t="shared" si="2"/>
        <v>0</v>
      </c>
      <c r="DG7" s="363">
        <f t="shared" si="2"/>
        <v>0</v>
      </c>
      <c r="DH7" s="363"/>
      <c r="DI7" s="364">
        <f t="shared" si="3"/>
        <v>0</v>
      </c>
      <c r="DJ7" s="365"/>
      <c r="DK7" s="366">
        <f t="shared" si="4"/>
        <v>0</v>
      </c>
      <c r="DL7" s="366">
        <f t="shared" si="5"/>
        <v>0</v>
      </c>
      <c r="DM7" s="366">
        <f t="shared" si="5"/>
        <v>0</v>
      </c>
      <c r="DN7" s="366">
        <f t="shared" si="5"/>
        <v>0</v>
      </c>
      <c r="DO7" s="366">
        <f t="shared" si="5"/>
        <v>0</v>
      </c>
      <c r="DP7" s="366">
        <f t="shared" si="5"/>
        <v>0</v>
      </c>
      <c r="DQ7" s="366">
        <f t="shared" si="8"/>
        <v>0</v>
      </c>
      <c r="DR7" s="366">
        <f t="shared" si="5"/>
        <v>0</v>
      </c>
      <c r="DS7" s="366">
        <f t="shared" si="5"/>
        <v>0</v>
      </c>
      <c r="DT7" s="366">
        <f t="shared" si="5"/>
        <v>0</v>
      </c>
      <c r="DU7" s="364">
        <f t="shared" si="9"/>
        <v>0</v>
      </c>
    </row>
    <row r="8" spans="1:125" s="250" customFormat="1" ht="12.75">
      <c r="A8" s="356"/>
      <c r="B8" s="356"/>
      <c r="C8" s="357"/>
      <c r="D8" s="357"/>
      <c r="E8" s="357"/>
      <c r="F8" s="359"/>
      <c r="G8" s="360"/>
      <c r="H8" s="361"/>
      <c r="I8" s="361"/>
      <c r="J8" s="361">
        <f t="shared" si="6"/>
        <v>0</v>
      </c>
      <c r="K8" s="356"/>
      <c r="L8" s="362"/>
      <c r="M8" s="363">
        <f t="shared" si="0"/>
        <v>0</v>
      </c>
      <c r="N8" s="363">
        <f t="shared" si="10"/>
        <v>0</v>
      </c>
      <c r="O8" s="363">
        <f t="shared" si="10"/>
        <v>0</v>
      </c>
      <c r="P8" s="363">
        <f t="shared" si="10"/>
        <v>0</v>
      </c>
      <c r="Q8" s="363">
        <f t="shared" si="10"/>
        <v>0</v>
      </c>
      <c r="R8" s="363">
        <f t="shared" si="10"/>
        <v>0</v>
      </c>
      <c r="S8" s="363">
        <f t="shared" si="10"/>
        <v>0</v>
      </c>
      <c r="T8" s="363">
        <f t="shared" si="10"/>
        <v>0</v>
      </c>
      <c r="U8" s="363">
        <f t="shared" si="10"/>
        <v>0</v>
      </c>
      <c r="V8" s="363">
        <f t="shared" si="10"/>
        <v>0</v>
      </c>
      <c r="W8" s="363">
        <f t="shared" si="10"/>
        <v>0</v>
      </c>
      <c r="X8" s="363">
        <f t="shared" si="10"/>
        <v>0</v>
      </c>
      <c r="Y8" s="363">
        <f t="shared" si="10"/>
        <v>0</v>
      </c>
      <c r="Z8" s="363">
        <f t="shared" si="10"/>
        <v>0</v>
      </c>
      <c r="AA8" s="363">
        <f t="shared" si="10"/>
        <v>0</v>
      </c>
      <c r="AB8" s="363">
        <f t="shared" si="10"/>
        <v>0</v>
      </c>
      <c r="AC8" s="363">
        <f t="shared" si="10"/>
        <v>0</v>
      </c>
      <c r="AD8" s="363">
        <f t="shared" si="10"/>
        <v>0</v>
      </c>
      <c r="AE8" s="363">
        <f t="shared" si="10"/>
        <v>0</v>
      </c>
      <c r="AF8" s="363">
        <f t="shared" si="10"/>
        <v>0</v>
      </c>
      <c r="AG8" s="363">
        <f t="shared" si="10"/>
        <v>0</v>
      </c>
      <c r="AH8" s="363">
        <f t="shared" si="10"/>
        <v>0</v>
      </c>
      <c r="AI8" s="363">
        <f t="shared" si="10"/>
        <v>0</v>
      </c>
      <c r="AJ8" s="363">
        <f t="shared" si="10"/>
        <v>0</v>
      </c>
      <c r="AK8" s="363">
        <f t="shared" si="10"/>
        <v>0</v>
      </c>
      <c r="AL8" s="363">
        <f t="shared" si="10"/>
        <v>0</v>
      </c>
      <c r="AM8" s="363">
        <f t="shared" si="10"/>
        <v>0</v>
      </c>
      <c r="AN8" s="363">
        <f t="shared" si="10"/>
        <v>0</v>
      </c>
      <c r="AO8" s="363">
        <f t="shared" si="10"/>
        <v>0</v>
      </c>
      <c r="AP8" s="363">
        <f t="shared" si="10"/>
        <v>0</v>
      </c>
      <c r="AQ8" s="363">
        <f t="shared" si="10"/>
        <v>0</v>
      </c>
      <c r="AR8" s="363">
        <f t="shared" si="10"/>
        <v>0</v>
      </c>
      <c r="AS8" s="363">
        <f t="shared" si="10"/>
        <v>0</v>
      </c>
      <c r="AT8" s="363">
        <f t="shared" si="10"/>
        <v>0</v>
      </c>
      <c r="AU8" s="363">
        <f t="shared" si="10"/>
        <v>0</v>
      </c>
      <c r="AV8" s="363">
        <f t="shared" si="10"/>
        <v>0</v>
      </c>
      <c r="AW8" s="363">
        <f t="shared" si="10"/>
        <v>0</v>
      </c>
      <c r="AX8" s="363">
        <f t="shared" si="10"/>
        <v>0</v>
      </c>
      <c r="AY8" s="363">
        <f t="shared" si="10"/>
        <v>0</v>
      </c>
      <c r="AZ8" s="363">
        <f t="shared" si="10"/>
        <v>0</v>
      </c>
      <c r="BA8" s="363">
        <f t="shared" si="10"/>
        <v>0</v>
      </c>
      <c r="BB8" s="363">
        <f t="shared" si="10"/>
        <v>0</v>
      </c>
      <c r="BC8" s="363">
        <f t="shared" si="10"/>
        <v>0</v>
      </c>
      <c r="BD8" s="363">
        <f t="shared" si="10"/>
        <v>0</v>
      </c>
      <c r="BE8" s="363">
        <f t="shared" si="10"/>
        <v>0</v>
      </c>
      <c r="BF8" s="363">
        <f t="shared" si="10"/>
        <v>0</v>
      </c>
      <c r="BG8" s="363">
        <f t="shared" si="10"/>
        <v>0</v>
      </c>
      <c r="BH8" s="363">
        <f t="shared" si="10"/>
        <v>0</v>
      </c>
      <c r="BI8" s="363">
        <f t="shared" si="10"/>
        <v>0</v>
      </c>
      <c r="BJ8" s="363">
        <f t="shared" si="10"/>
        <v>0</v>
      </c>
      <c r="BK8" s="363">
        <f t="shared" si="10"/>
        <v>0</v>
      </c>
      <c r="BL8" s="363">
        <f t="shared" si="10"/>
        <v>0</v>
      </c>
      <c r="BM8" s="363">
        <f t="shared" si="10"/>
        <v>0</v>
      </c>
      <c r="BN8" s="363">
        <f t="shared" si="10"/>
        <v>0</v>
      </c>
      <c r="BO8" s="363">
        <f t="shared" si="10"/>
        <v>0</v>
      </c>
      <c r="BP8" s="363">
        <f t="shared" si="10"/>
        <v>0</v>
      </c>
      <c r="BQ8" s="363">
        <f t="shared" si="10"/>
        <v>0</v>
      </c>
      <c r="BR8" s="363">
        <f t="shared" si="10"/>
        <v>0</v>
      </c>
      <c r="BS8" s="363">
        <f t="shared" si="10"/>
        <v>0</v>
      </c>
      <c r="BT8" s="363">
        <f t="shared" si="10"/>
        <v>0</v>
      </c>
      <c r="BU8" s="363">
        <f t="shared" si="10"/>
        <v>0</v>
      </c>
      <c r="BV8" s="363">
        <f t="shared" si="10"/>
        <v>0</v>
      </c>
      <c r="BW8" s="363">
        <f t="shared" si="10"/>
        <v>0</v>
      </c>
      <c r="BX8" s="363">
        <f t="shared" si="10"/>
        <v>0</v>
      </c>
      <c r="BY8" s="363">
        <f t="shared" si="10"/>
        <v>0</v>
      </c>
      <c r="BZ8" s="363">
        <f t="shared" si="2"/>
        <v>0</v>
      </c>
      <c r="CA8" s="363">
        <f t="shared" si="2"/>
        <v>0</v>
      </c>
      <c r="CB8" s="363">
        <f t="shared" si="2"/>
        <v>0</v>
      </c>
      <c r="CC8" s="363">
        <f t="shared" si="2"/>
        <v>0</v>
      </c>
      <c r="CD8" s="363">
        <f t="shared" si="2"/>
        <v>0</v>
      </c>
      <c r="CE8" s="363">
        <f t="shared" si="2"/>
        <v>0</v>
      </c>
      <c r="CF8" s="363">
        <f t="shared" si="2"/>
        <v>0</v>
      </c>
      <c r="CG8" s="363">
        <f t="shared" si="2"/>
        <v>0</v>
      </c>
      <c r="CH8" s="363">
        <f t="shared" si="2"/>
        <v>0</v>
      </c>
      <c r="CI8" s="363">
        <f t="shared" si="2"/>
        <v>0</v>
      </c>
      <c r="CJ8" s="363">
        <f t="shared" si="2"/>
        <v>0</v>
      </c>
      <c r="CK8" s="363">
        <f t="shared" si="2"/>
        <v>0</v>
      </c>
      <c r="CL8" s="363">
        <f t="shared" si="2"/>
        <v>0</v>
      </c>
      <c r="CM8" s="363">
        <f t="shared" si="2"/>
        <v>0</v>
      </c>
      <c r="CN8" s="363">
        <f t="shared" si="2"/>
        <v>0</v>
      </c>
      <c r="CO8" s="363">
        <f t="shared" si="2"/>
        <v>0</v>
      </c>
      <c r="CP8" s="363">
        <f t="shared" si="2"/>
        <v>0</v>
      </c>
      <c r="CQ8" s="363">
        <f t="shared" si="2"/>
        <v>0</v>
      </c>
      <c r="CR8" s="363">
        <f t="shared" si="2"/>
        <v>0</v>
      </c>
      <c r="CS8" s="363">
        <f t="shared" si="2"/>
        <v>0</v>
      </c>
      <c r="CT8" s="363">
        <f t="shared" si="2"/>
        <v>0</v>
      </c>
      <c r="CU8" s="363">
        <f t="shared" si="2"/>
        <v>0</v>
      </c>
      <c r="CV8" s="363">
        <f t="shared" si="2"/>
        <v>0</v>
      </c>
      <c r="CW8" s="363">
        <f t="shared" si="2"/>
        <v>0</v>
      </c>
      <c r="CX8" s="363">
        <f t="shared" si="2"/>
        <v>0</v>
      </c>
      <c r="CY8" s="363">
        <f t="shared" si="2"/>
        <v>0</v>
      </c>
      <c r="CZ8" s="363">
        <f t="shared" si="2"/>
        <v>0</v>
      </c>
      <c r="DA8" s="363">
        <f t="shared" si="2"/>
        <v>0</v>
      </c>
      <c r="DB8" s="363">
        <f t="shared" si="2"/>
        <v>0</v>
      </c>
      <c r="DC8" s="363">
        <f t="shared" si="2"/>
        <v>0</v>
      </c>
      <c r="DD8" s="363">
        <f t="shared" si="2"/>
        <v>0</v>
      </c>
      <c r="DE8" s="363">
        <f t="shared" si="2"/>
        <v>0</v>
      </c>
      <c r="DF8" s="363">
        <f t="shared" si="2"/>
        <v>0</v>
      </c>
      <c r="DG8" s="363">
        <f t="shared" si="2"/>
        <v>0</v>
      </c>
      <c r="DH8" s="363"/>
      <c r="DI8" s="364">
        <f t="shared" si="3"/>
        <v>0</v>
      </c>
      <c r="DJ8" s="365"/>
      <c r="DK8" s="366">
        <f t="shared" si="4"/>
        <v>0</v>
      </c>
      <c r="DL8" s="366">
        <f t="shared" si="5"/>
        <v>0</v>
      </c>
      <c r="DM8" s="366">
        <f t="shared" si="5"/>
        <v>0</v>
      </c>
      <c r="DN8" s="366">
        <f t="shared" si="5"/>
        <v>0</v>
      </c>
      <c r="DO8" s="366">
        <f t="shared" si="5"/>
        <v>0</v>
      </c>
      <c r="DP8" s="366">
        <f t="shared" si="5"/>
        <v>0</v>
      </c>
      <c r="DQ8" s="366">
        <f t="shared" si="8"/>
        <v>0</v>
      </c>
      <c r="DR8" s="366">
        <f t="shared" si="5"/>
        <v>0</v>
      </c>
      <c r="DS8" s="366">
        <f t="shared" si="5"/>
        <v>0</v>
      </c>
      <c r="DT8" s="366">
        <f t="shared" si="5"/>
        <v>0</v>
      </c>
      <c r="DU8" s="364">
        <f t="shared" si="9"/>
        <v>0</v>
      </c>
    </row>
    <row r="9" spans="1:125" s="250" customFormat="1" ht="12.75">
      <c r="A9" s="356"/>
      <c r="B9" s="356"/>
      <c r="C9" s="357"/>
      <c r="D9" s="357"/>
      <c r="E9" s="357"/>
      <c r="F9" s="359"/>
      <c r="G9" s="360"/>
      <c r="H9" s="361"/>
      <c r="I9" s="361"/>
      <c r="J9" s="361">
        <f t="shared" si="6"/>
        <v>0</v>
      </c>
      <c r="K9" s="356"/>
      <c r="L9" s="362"/>
      <c r="M9" s="363">
        <f t="shared" si="0"/>
        <v>0</v>
      </c>
      <c r="N9" s="363">
        <f t="shared" si="10"/>
        <v>0</v>
      </c>
      <c r="O9" s="363">
        <f t="shared" si="10"/>
        <v>0</v>
      </c>
      <c r="P9" s="363">
        <f t="shared" si="10"/>
        <v>0</v>
      </c>
      <c r="Q9" s="363">
        <f t="shared" si="10"/>
        <v>0</v>
      </c>
      <c r="R9" s="363">
        <f t="shared" si="10"/>
        <v>0</v>
      </c>
      <c r="S9" s="363">
        <f t="shared" si="10"/>
        <v>0</v>
      </c>
      <c r="T9" s="363">
        <f t="shared" si="10"/>
        <v>0</v>
      </c>
      <c r="U9" s="363">
        <f t="shared" si="10"/>
        <v>0</v>
      </c>
      <c r="V9" s="363">
        <f t="shared" si="10"/>
        <v>0</v>
      </c>
      <c r="W9" s="363">
        <f t="shared" si="10"/>
        <v>0</v>
      </c>
      <c r="X9" s="363">
        <f t="shared" si="10"/>
        <v>0</v>
      </c>
      <c r="Y9" s="363">
        <f t="shared" si="10"/>
        <v>0</v>
      </c>
      <c r="Z9" s="363">
        <f t="shared" si="10"/>
        <v>0</v>
      </c>
      <c r="AA9" s="363">
        <f t="shared" si="10"/>
        <v>0</v>
      </c>
      <c r="AB9" s="363">
        <f t="shared" si="10"/>
        <v>0</v>
      </c>
      <c r="AC9" s="363">
        <f t="shared" si="10"/>
        <v>0</v>
      </c>
      <c r="AD9" s="363">
        <f t="shared" si="10"/>
        <v>0</v>
      </c>
      <c r="AE9" s="363">
        <f t="shared" si="10"/>
        <v>0</v>
      </c>
      <c r="AF9" s="363">
        <f t="shared" si="10"/>
        <v>0</v>
      </c>
      <c r="AG9" s="363">
        <f t="shared" si="10"/>
        <v>0</v>
      </c>
      <c r="AH9" s="363">
        <f t="shared" si="10"/>
        <v>0</v>
      </c>
      <c r="AI9" s="363">
        <f t="shared" si="10"/>
        <v>0</v>
      </c>
      <c r="AJ9" s="363">
        <f t="shared" si="10"/>
        <v>0</v>
      </c>
      <c r="AK9" s="363">
        <f t="shared" si="10"/>
        <v>0</v>
      </c>
      <c r="AL9" s="363">
        <f t="shared" si="10"/>
        <v>0</v>
      </c>
      <c r="AM9" s="363">
        <f t="shared" si="10"/>
        <v>0</v>
      </c>
      <c r="AN9" s="363">
        <f t="shared" si="10"/>
        <v>0</v>
      </c>
      <c r="AO9" s="363">
        <f t="shared" si="10"/>
        <v>0</v>
      </c>
      <c r="AP9" s="363">
        <f t="shared" si="10"/>
        <v>0</v>
      </c>
      <c r="AQ9" s="363">
        <f t="shared" si="10"/>
        <v>0</v>
      </c>
      <c r="AR9" s="363">
        <f t="shared" si="10"/>
        <v>0</v>
      </c>
      <c r="AS9" s="363">
        <f t="shared" si="10"/>
        <v>0</v>
      </c>
      <c r="AT9" s="363">
        <f t="shared" si="10"/>
        <v>0</v>
      </c>
      <c r="AU9" s="363">
        <f t="shared" si="10"/>
        <v>0</v>
      </c>
      <c r="AV9" s="363">
        <f t="shared" si="10"/>
        <v>0</v>
      </c>
      <c r="AW9" s="363">
        <f t="shared" si="10"/>
        <v>0</v>
      </c>
      <c r="AX9" s="363">
        <f t="shared" si="10"/>
        <v>0</v>
      </c>
      <c r="AY9" s="363">
        <f t="shared" si="10"/>
        <v>0</v>
      </c>
      <c r="AZ9" s="363">
        <f t="shared" si="10"/>
        <v>0</v>
      </c>
      <c r="BA9" s="363">
        <f t="shared" si="10"/>
        <v>0</v>
      </c>
      <c r="BB9" s="363">
        <f t="shared" si="10"/>
        <v>0</v>
      </c>
      <c r="BC9" s="363">
        <f t="shared" si="10"/>
        <v>0</v>
      </c>
      <c r="BD9" s="363">
        <f t="shared" si="10"/>
        <v>0</v>
      </c>
      <c r="BE9" s="363">
        <f t="shared" si="10"/>
        <v>0</v>
      </c>
      <c r="BF9" s="363">
        <f t="shared" si="10"/>
        <v>0</v>
      </c>
      <c r="BG9" s="363">
        <f t="shared" si="10"/>
        <v>0</v>
      </c>
      <c r="BH9" s="363">
        <f t="shared" si="10"/>
        <v>0</v>
      </c>
      <c r="BI9" s="363">
        <f t="shared" si="10"/>
        <v>0</v>
      </c>
      <c r="BJ9" s="363">
        <f t="shared" si="10"/>
        <v>0</v>
      </c>
      <c r="BK9" s="363">
        <f t="shared" si="10"/>
        <v>0</v>
      </c>
      <c r="BL9" s="363">
        <f t="shared" si="10"/>
        <v>0</v>
      </c>
      <c r="BM9" s="363">
        <f t="shared" si="10"/>
        <v>0</v>
      </c>
      <c r="BN9" s="363">
        <f t="shared" si="10"/>
        <v>0</v>
      </c>
      <c r="BO9" s="363">
        <f t="shared" si="10"/>
        <v>0</v>
      </c>
      <c r="BP9" s="363">
        <f t="shared" si="10"/>
        <v>0</v>
      </c>
      <c r="BQ9" s="363">
        <f t="shared" si="10"/>
        <v>0</v>
      </c>
      <c r="BR9" s="363">
        <f t="shared" si="10"/>
        <v>0</v>
      </c>
      <c r="BS9" s="363">
        <f t="shared" si="10"/>
        <v>0</v>
      </c>
      <c r="BT9" s="363">
        <f t="shared" si="10"/>
        <v>0</v>
      </c>
      <c r="BU9" s="363">
        <f t="shared" si="10"/>
        <v>0</v>
      </c>
      <c r="BV9" s="363">
        <f t="shared" si="10"/>
        <v>0</v>
      </c>
      <c r="BW9" s="363">
        <f t="shared" si="10"/>
        <v>0</v>
      </c>
      <c r="BX9" s="363">
        <f t="shared" si="10"/>
        <v>0</v>
      </c>
      <c r="BY9" s="363">
        <f t="shared" si="10"/>
        <v>0</v>
      </c>
      <c r="BZ9" s="363">
        <f t="shared" si="2"/>
        <v>0</v>
      </c>
      <c r="CA9" s="363">
        <f t="shared" si="2"/>
        <v>0</v>
      </c>
      <c r="CB9" s="363">
        <f t="shared" si="2"/>
        <v>0</v>
      </c>
      <c r="CC9" s="363">
        <f t="shared" si="2"/>
        <v>0</v>
      </c>
      <c r="CD9" s="363">
        <f t="shared" si="2"/>
        <v>0</v>
      </c>
      <c r="CE9" s="363">
        <f t="shared" si="2"/>
        <v>0</v>
      </c>
      <c r="CF9" s="363">
        <f t="shared" si="2"/>
        <v>0</v>
      </c>
      <c r="CG9" s="363">
        <f t="shared" si="2"/>
        <v>0</v>
      </c>
      <c r="CH9" s="363">
        <f t="shared" si="2"/>
        <v>0</v>
      </c>
      <c r="CI9" s="363">
        <f t="shared" si="2"/>
        <v>0</v>
      </c>
      <c r="CJ9" s="363">
        <f t="shared" si="2"/>
        <v>0</v>
      </c>
      <c r="CK9" s="363">
        <f t="shared" si="2"/>
        <v>0</v>
      </c>
      <c r="CL9" s="363">
        <f t="shared" si="2"/>
        <v>0</v>
      </c>
      <c r="CM9" s="363">
        <f t="shared" si="2"/>
        <v>0</v>
      </c>
      <c r="CN9" s="363">
        <f t="shared" si="2"/>
        <v>0</v>
      </c>
      <c r="CO9" s="363">
        <f t="shared" si="2"/>
        <v>0</v>
      </c>
      <c r="CP9" s="363">
        <f t="shared" si="2"/>
        <v>0</v>
      </c>
      <c r="CQ9" s="363">
        <f t="shared" si="2"/>
        <v>0</v>
      </c>
      <c r="CR9" s="363">
        <f t="shared" si="2"/>
        <v>0</v>
      </c>
      <c r="CS9" s="363">
        <f t="shared" si="2"/>
        <v>0</v>
      </c>
      <c r="CT9" s="363">
        <f t="shared" si="2"/>
        <v>0</v>
      </c>
      <c r="CU9" s="363">
        <f t="shared" si="2"/>
        <v>0</v>
      </c>
      <c r="CV9" s="363">
        <f t="shared" si="2"/>
        <v>0</v>
      </c>
      <c r="CW9" s="363">
        <f t="shared" si="2"/>
        <v>0</v>
      </c>
      <c r="CX9" s="363">
        <f t="shared" si="2"/>
        <v>0</v>
      </c>
      <c r="CY9" s="363">
        <f t="shared" si="2"/>
        <v>0</v>
      </c>
      <c r="CZ9" s="363">
        <f t="shared" si="2"/>
        <v>0</v>
      </c>
      <c r="DA9" s="363">
        <f t="shared" si="2"/>
        <v>0</v>
      </c>
      <c r="DB9" s="363">
        <f t="shared" si="2"/>
        <v>0</v>
      </c>
      <c r="DC9" s="363">
        <f t="shared" si="2"/>
        <v>0</v>
      </c>
      <c r="DD9" s="363">
        <f t="shared" si="2"/>
        <v>0</v>
      </c>
      <c r="DE9" s="363">
        <f t="shared" si="2"/>
        <v>0</v>
      </c>
      <c r="DF9" s="363">
        <f t="shared" si="2"/>
        <v>0</v>
      </c>
      <c r="DG9" s="363">
        <f t="shared" si="2"/>
        <v>0</v>
      </c>
      <c r="DH9" s="363"/>
      <c r="DI9" s="364">
        <f t="shared" si="3"/>
        <v>0</v>
      </c>
      <c r="DJ9" s="365"/>
      <c r="DK9" s="366">
        <f t="shared" si="4"/>
        <v>0</v>
      </c>
      <c r="DL9" s="366">
        <f t="shared" si="5"/>
        <v>0</v>
      </c>
      <c r="DM9" s="366">
        <f t="shared" si="5"/>
        <v>0</v>
      </c>
      <c r="DN9" s="366">
        <f t="shared" si="5"/>
        <v>0</v>
      </c>
      <c r="DO9" s="366">
        <f t="shared" si="5"/>
        <v>0</v>
      </c>
      <c r="DP9" s="366">
        <f t="shared" si="5"/>
        <v>0</v>
      </c>
      <c r="DQ9" s="366">
        <f t="shared" si="8"/>
        <v>0</v>
      </c>
      <c r="DR9" s="366">
        <f t="shared" si="5"/>
        <v>0</v>
      </c>
      <c r="DS9" s="366">
        <f t="shared" si="5"/>
        <v>0</v>
      </c>
      <c r="DT9" s="366">
        <f t="shared" si="5"/>
        <v>0</v>
      </c>
      <c r="DU9" s="364">
        <f t="shared" si="9"/>
        <v>0</v>
      </c>
    </row>
    <row r="10" spans="1:125" s="250" customFormat="1" ht="12.75">
      <c r="A10" s="356"/>
      <c r="B10" s="356"/>
      <c r="C10" s="357"/>
      <c r="D10" s="357"/>
      <c r="E10" s="357"/>
      <c r="F10" s="359"/>
      <c r="G10" s="360"/>
      <c r="H10" s="361"/>
      <c r="I10" s="361"/>
      <c r="J10" s="361">
        <f t="shared" si="6"/>
        <v>0</v>
      </c>
      <c r="K10" s="356"/>
      <c r="L10" s="362"/>
      <c r="M10" s="363">
        <f t="shared" si="0"/>
        <v>0</v>
      </c>
      <c r="N10" s="363">
        <f t="shared" si="10"/>
        <v>0</v>
      </c>
      <c r="O10" s="363">
        <f t="shared" si="10"/>
        <v>0</v>
      </c>
      <c r="P10" s="363">
        <f t="shared" si="10"/>
        <v>0</v>
      </c>
      <c r="Q10" s="363">
        <f t="shared" si="10"/>
        <v>0</v>
      </c>
      <c r="R10" s="363">
        <f t="shared" si="10"/>
        <v>0</v>
      </c>
      <c r="S10" s="363">
        <f t="shared" si="10"/>
        <v>0</v>
      </c>
      <c r="T10" s="363">
        <f t="shared" si="10"/>
        <v>0</v>
      </c>
      <c r="U10" s="363">
        <f t="shared" si="10"/>
        <v>0</v>
      </c>
      <c r="V10" s="363">
        <f t="shared" si="10"/>
        <v>0</v>
      </c>
      <c r="W10" s="363">
        <f t="shared" si="10"/>
        <v>0</v>
      </c>
      <c r="X10" s="363">
        <f t="shared" si="10"/>
        <v>0</v>
      </c>
      <c r="Y10" s="363">
        <f t="shared" si="10"/>
        <v>0</v>
      </c>
      <c r="Z10" s="363">
        <f t="shared" si="10"/>
        <v>0</v>
      </c>
      <c r="AA10" s="363">
        <f t="shared" si="10"/>
        <v>0</v>
      </c>
      <c r="AB10" s="363">
        <f t="shared" si="10"/>
        <v>0</v>
      </c>
      <c r="AC10" s="363">
        <f t="shared" si="10"/>
        <v>0</v>
      </c>
      <c r="AD10" s="363">
        <f t="shared" si="10"/>
        <v>0</v>
      </c>
      <c r="AE10" s="363">
        <f t="shared" si="10"/>
        <v>0</v>
      </c>
      <c r="AF10" s="363">
        <f t="shared" si="10"/>
        <v>0</v>
      </c>
      <c r="AG10" s="363">
        <f t="shared" si="10"/>
        <v>0</v>
      </c>
      <c r="AH10" s="363">
        <f t="shared" si="10"/>
        <v>0</v>
      </c>
      <c r="AI10" s="363">
        <f t="shared" si="10"/>
        <v>0</v>
      </c>
      <c r="AJ10" s="363">
        <f t="shared" si="10"/>
        <v>0</v>
      </c>
      <c r="AK10" s="363">
        <f t="shared" si="10"/>
        <v>0</v>
      </c>
      <c r="AL10" s="363">
        <f t="shared" si="10"/>
        <v>0</v>
      </c>
      <c r="AM10" s="363">
        <f t="shared" si="10"/>
        <v>0</v>
      </c>
      <c r="AN10" s="363">
        <f t="shared" si="10"/>
        <v>0</v>
      </c>
      <c r="AO10" s="363">
        <f t="shared" si="10"/>
        <v>0</v>
      </c>
      <c r="AP10" s="363">
        <f t="shared" si="10"/>
        <v>0</v>
      </c>
      <c r="AQ10" s="363">
        <f t="shared" si="10"/>
        <v>0</v>
      </c>
      <c r="AR10" s="363">
        <f t="shared" si="10"/>
        <v>0</v>
      </c>
      <c r="AS10" s="363">
        <f t="shared" si="10"/>
        <v>0</v>
      </c>
      <c r="AT10" s="363">
        <f t="shared" si="10"/>
        <v>0</v>
      </c>
      <c r="AU10" s="363">
        <f t="shared" si="10"/>
        <v>0</v>
      </c>
      <c r="AV10" s="363">
        <f t="shared" si="10"/>
        <v>0</v>
      </c>
      <c r="AW10" s="363">
        <f t="shared" si="10"/>
        <v>0</v>
      </c>
      <c r="AX10" s="363">
        <f t="shared" si="10"/>
        <v>0</v>
      </c>
      <c r="AY10" s="363">
        <f t="shared" si="10"/>
        <v>0</v>
      </c>
      <c r="AZ10" s="363">
        <f t="shared" si="10"/>
        <v>0</v>
      </c>
      <c r="BA10" s="363">
        <f t="shared" si="10"/>
        <v>0</v>
      </c>
      <c r="BB10" s="363">
        <f t="shared" si="10"/>
        <v>0</v>
      </c>
      <c r="BC10" s="363">
        <f t="shared" si="10"/>
        <v>0</v>
      </c>
      <c r="BD10" s="363">
        <f t="shared" si="10"/>
        <v>0</v>
      </c>
      <c r="BE10" s="363">
        <f t="shared" si="10"/>
        <v>0</v>
      </c>
      <c r="BF10" s="363">
        <f t="shared" si="10"/>
        <v>0</v>
      </c>
      <c r="BG10" s="363">
        <f t="shared" si="10"/>
        <v>0</v>
      </c>
      <c r="BH10" s="363">
        <f t="shared" si="10"/>
        <v>0</v>
      </c>
      <c r="BI10" s="363">
        <f t="shared" si="10"/>
        <v>0</v>
      </c>
      <c r="BJ10" s="363">
        <f t="shared" si="10"/>
        <v>0</v>
      </c>
      <c r="BK10" s="363">
        <f t="shared" si="10"/>
        <v>0</v>
      </c>
      <c r="BL10" s="363">
        <f t="shared" si="10"/>
        <v>0</v>
      </c>
      <c r="BM10" s="363">
        <f t="shared" si="10"/>
        <v>0</v>
      </c>
      <c r="BN10" s="363">
        <f t="shared" si="10"/>
        <v>0</v>
      </c>
      <c r="BO10" s="363">
        <f t="shared" si="10"/>
        <v>0</v>
      </c>
      <c r="BP10" s="363">
        <f t="shared" si="10"/>
        <v>0</v>
      </c>
      <c r="BQ10" s="363">
        <f t="shared" si="10"/>
        <v>0</v>
      </c>
      <c r="BR10" s="363">
        <f t="shared" si="10"/>
        <v>0</v>
      </c>
      <c r="BS10" s="363">
        <f t="shared" si="10"/>
        <v>0</v>
      </c>
      <c r="BT10" s="363">
        <f t="shared" si="10"/>
        <v>0</v>
      </c>
      <c r="BU10" s="363">
        <f t="shared" si="10"/>
        <v>0</v>
      </c>
      <c r="BV10" s="363">
        <f t="shared" si="10"/>
        <v>0</v>
      </c>
      <c r="BW10" s="363">
        <f t="shared" si="10"/>
        <v>0</v>
      </c>
      <c r="BX10" s="363">
        <f t="shared" si="10"/>
        <v>0</v>
      </c>
      <c r="BY10" s="363">
        <f t="shared" ref="BY10:DG13" si="11">IF(AND($F10&gt;=BY$3,$F10&lt;BZ$3),$J10,0)</f>
        <v>0</v>
      </c>
      <c r="BZ10" s="363">
        <f t="shared" si="11"/>
        <v>0</v>
      </c>
      <c r="CA10" s="363">
        <f t="shared" si="11"/>
        <v>0</v>
      </c>
      <c r="CB10" s="363">
        <f t="shared" si="11"/>
        <v>0</v>
      </c>
      <c r="CC10" s="363">
        <f t="shared" si="11"/>
        <v>0</v>
      </c>
      <c r="CD10" s="363">
        <f t="shared" si="11"/>
        <v>0</v>
      </c>
      <c r="CE10" s="363">
        <f t="shared" si="11"/>
        <v>0</v>
      </c>
      <c r="CF10" s="363">
        <f t="shared" si="11"/>
        <v>0</v>
      </c>
      <c r="CG10" s="363">
        <f t="shared" si="11"/>
        <v>0</v>
      </c>
      <c r="CH10" s="363">
        <f t="shared" si="11"/>
        <v>0</v>
      </c>
      <c r="CI10" s="363">
        <f t="shared" si="11"/>
        <v>0</v>
      </c>
      <c r="CJ10" s="363">
        <f t="shared" si="11"/>
        <v>0</v>
      </c>
      <c r="CK10" s="363">
        <f t="shared" si="11"/>
        <v>0</v>
      </c>
      <c r="CL10" s="363">
        <f t="shared" si="11"/>
        <v>0</v>
      </c>
      <c r="CM10" s="363">
        <f t="shared" si="11"/>
        <v>0</v>
      </c>
      <c r="CN10" s="363">
        <f t="shared" si="11"/>
        <v>0</v>
      </c>
      <c r="CO10" s="363">
        <f t="shared" si="11"/>
        <v>0</v>
      </c>
      <c r="CP10" s="363">
        <f t="shared" si="11"/>
        <v>0</v>
      </c>
      <c r="CQ10" s="363">
        <f t="shared" si="11"/>
        <v>0</v>
      </c>
      <c r="CR10" s="363">
        <f t="shared" si="11"/>
        <v>0</v>
      </c>
      <c r="CS10" s="363">
        <f t="shared" si="11"/>
        <v>0</v>
      </c>
      <c r="CT10" s="363">
        <f t="shared" si="11"/>
        <v>0</v>
      </c>
      <c r="CU10" s="363">
        <f t="shared" si="11"/>
        <v>0</v>
      </c>
      <c r="CV10" s="363">
        <f t="shared" si="11"/>
        <v>0</v>
      </c>
      <c r="CW10" s="363">
        <f t="shared" si="11"/>
        <v>0</v>
      </c>
      <c r="CX10" s="363">
        <f t="shared" si="11"/>
        <v>0</v>
      </c>
      <c r="CY10" s="363">
        <f t="shared" si="11"/>
        <v>0</v>
      </c>
      <c r="CZ10" s="363">
        <f t="shared" si="11"/>
        <v>0</v>
      </c>
      <c r="DA10" s="363">
        <f t="shared" si="11"/>
        <v>0</v>
      </c>
      <c r="DB10" s="363">
        <f t="shared" si="11"/>
        <v>0</v>
      </c>
      <c r="DC10" s="363">
        <f t="shared" si="11"/>
        <v>0</v>
      </c>
      <c r="DD10" s="363">
        <f t="shared" si="11"/>
        <v>0</v>
      </c>
      <c r="DE10" s="363">
        <f t="shared" si="11"/>
        <v>0</v>
      </c>
      <c r="DF10" s="363">
        <f t="shared" si="11"/>
        <v>0</v>
      </c>
      <c r="DG10" s="363">
        <f t="shared" si="11"/>
        <v>0</v>
      </c>
      <c r="DH10" s="363"/>
      <c r="DI10" s="364">
        <f t="shared" si="3"/>
        <v>0</v>
      </c>
      <c r="DJ10" s="365"/>
      <c r="DK10" s="366">
        <f t="shared" si="4"/>
        <v>0</v>
      </c>
      <c r="DL10" s="366">
        <f t="shared" si="5"/>
        <v>0</v>
      </c>
      <c r="DM10" s="366">
        <f t="shared" si="5"/>
        <v>0</v>
      </c>
      <c r="DN10" s="366">
        <f t="shared" si="5"/>
        <v>0</v>
      </c>
      <c r="DO10" s="366">
        <f t="shared" si="5"/>
        <v>0</v>
      </c>
      <c r="DP10" s="366">
        <f t="shared" si="5"/>
        <v>0</v>
      </c>
      <c r="DQ10" s="366">
        <f t="shared" si="8"/>
        <v>0</v>
      </c>
      <c r="DR10" s="366">
        <f t="shared" si="5"/>
        <v>0</v>
      </c>
      <c r="DS10" s="366">
        <f t="shared" si="5"/>
        <v>0</v>
      </c>
      <c r="DT10" s="366">
        <f t="shared" si="5"/>
        <v>0</v>
      </c>
      <c r="DU10" s="364">
        <f t="shared" si="9"/>
        <v>0</v>
      </c>
    </row>
    <row r="11" spans="1:125" s="250" customFormat="1" ht="12.75">
      <c r="A11" s="356"/>
      <c r="B11" s="356"/>
      <c r="C11" s="357"/>
      <c r="D11" s="357"/>
      <c r="E11" s="357"/>
      <c r="F11" s="356"/>
      <c r="G11" s="360"/>
      <c r="H11" s="361"/>
      <c r="I11" s="361"/>
      <c r="J11" s="361">
        <f t="shared" si="6"/>
        <v>0</v>
      </c>
      <c r="K11" s="356"/>
      <c r="L11" s="362"/>
      <c r="M11" s="363">
        <f t="shared" si="0"/>
        <v>0</v>
      </c>
      <c r="N11" s="363">
        <f t="shared" ref="N11:BY14" si="12">IF(AND($F11&gt;=N$3,$F11&lt;O$3),$J11,0)</f>
        <v>0</v>
      </c>
      <c r="O11" s="363">
        <f t="shared" si="12"/>
        <v>0</v>
      </c>
      <c r="P11" s="363">
        <f t="shared" si="12"/>
        <v>0</v>
      </c>
      <c r="Q11" s="363">
        <f t="shared" si="12"/>
        <v>0</v>
      </c>
      <c r="R11" s="363">
        <f t="shared" si="12"/>
        <v>0</v>
      </c>
      <c r="S11" s="363">
        <f t="shared" si="12"/>
        <v>0</v>
      </c>
      <c r="T11" s="363">
        <f t="shared" si="12"/>
        <v>0</v>
      </c>
      <c r="U11" s="363">
        <f t="shared" si="12"/>
        <v>0</v>
      </c>
      <c r="V11" s="363">
        <f t="shared" si="12"/>
        <v>0</v>
      </c>
      <c r="W11" s="363">
        <f t="shared" si="12"/>
        <v>0</v>
      </c>
      <c r="X11" s="363">
        <f t="shared" si="12"/>
        <v>0</v>
      </c>
      <c r="Y11" s="363">
        <f t="shared" si="12"/>
        <v>0</v>
      </c>
      <c r="Z11" s="363">
        <f t="shared" si="12"/>
        <v>0</v>
      </c>
      <c r="AA11" s="363">
        <f t="shared" si="12"/>
        <v>0</v>
      </c>
      <c r="AB11" s="363">
        <f t="shared" si="12"/>
        <v>0</v>
      </c>
      <c r="AC11" s="363">
        <f t="shared" si="12"/>
        <v>0</v>
      </c>
      <c r="AD11" s="363">
        <f t="shared" si="12"/>
        <v>0</v>
      </c>
      <c r="AE11" s="363">
        <f t="shared" si="12"/>
        <v>0</v>
      </c>
      <c r="AF11" s="363">
        <f t="shared" si="12"/>
        <v>0</v>
      </c>
      <c r="AG11" s="363">
        <f t="shared" si="12"/>
        <v>0</v>
      </c>
      <c r="AH11" s="363">
        <f t="shared" si="12"/>
        <v>0</v>
      </c>
      <c r="AI11" s="363">
        <f t="shared" si="12"/>
        <v>0</v>
      </c>
      <c r="AJ11" s="363">
        <f t="shared" si="12"/>
        <v>0</v>
      </c>
      <c r="AK11" s="363">
        <f t="shared" si="12"/>
        <v>0</v>
      </c>
      <c r="AL11" s="363">
        <f t="shared" si="12"/>
        <v>0</v>
      </c>
      <c r="AM11" s="363">
        <f t="shared" si="12"/>
        <v>0</v>
      </c>
      <c r="AN11" s="363">
        <f t="shared" si="12"/>
        <v>0</v>
      </c>
      <c r="AO11" s="363">
        <f t="shared" si="12"/>
        <v>0</v>
      </c>
      <c r="AP11" s="363">
        <f t="shared" si="12"/>
        <v>0</v>
      </c>
      <c r="AQ11" s="363">
        <f t="shared" si="12"/>
        <v>0</v>
      </c>
      <c r="AR11" s="363">
        <f t="shared" si="12"/>
        <v>0</v>
      </c>
      <c r="AS11" s="363">
        <f t="shared" si="12"/>
        <v>0</v>
      </c>
      <c r="AT11" s="363">
        <f t="shared" si="12"/>
        <v>0</v>
      </c>
      <c r="AU11" s="363">
        <f t="shared" si="12"/>
        <v>0</v>
      </c>
      <c r="AV11" s="363">
        <f t="shared" si="12"/>
        <v>0</v>
      </c>
      <c r="AW11" s="363">
        <f t="shared" si="12"/>
        <v>0</v>
      </c>
      <c r="AX11" s="363">
        <f t="shared" si="12"/>
        <v>0</v>
      </c>
      <c r="AY11" s="363">
        <f t="shared" si="12"/>
        <v>0</v>
      </c>
      <c r="AZ11" s="363">
        <f t="shared" si="12"/>
        <v>0</v>
      </c>
      <c r="BA11" s="363">
        <f t="shared" si="12"/>
        <v>0</v>
      </c>
      <c r="BB11" s="363">
        <f t="shared" si="12"/>
        <v>0</v>
      </c>
      <c r="BC11" s="363">
        <f t="shared" si="12"/>
        <v>0</v>
      </c>
      <c r="BD11" s="363">
        <f t="shared" si="12"/>
        <v>0</v>
      </c>
      <c r="BE11" s="363">
        <f t="shared" si="12"/>
        <v>0</v>
      </c>
      <c r="BF11" s="363">
        <f t="shared" si="12"/>
        <v>0</v>
      </c>
      <c r="BG11" s="363">
        <f t="shared" si="12"/>
        <v>0</v>
      </c>
      <c r="BH11" s="363">
        <f t="shared" si="12"/>
        <v>0</v>
      </c>
      <c r="BI11" s="363">
        <f t="shared" si="12"/>
        <v>0</v>
      </c>
      <c r="BJ11" s="363">
        <f t="shared" si="12"/>
        <v>0</v>
      </c>
      <c r="BK11" s="363">
        <f t="shared" si="12"/>
        <v>0</v>
      </c>
      <c r="BL11" s="363">
        <f t="shared" si="12"/>
        <v>0</v>
      </c>
      <c r="BM11" s="363">
        <f t="shared" si="12"/>
        <v>0</v>
      </c>
      <c r="BN11" s="363">
        <f t="shared" si="12"/>
        <v>0</v>
      </c>
      <c r="BO11" s="363">
        <f t="shared" si="12"/>
        <v>0</v>
      </c>
      <c r="BP11" s="363">
        <f t="shared" si="12"/>
        <v>0</v>
      </c>
      <c r="BQ11" s="363">
        <f t="shared" si="12"/>
        <v>0</v>
      </c>
      <c r="BR11" s="363">
        <f t="shared" si="12"/>
        <v>0</v>
      </c>
      <c r="BS11" s="363">
        <f t="shared" si="12"/>
        <v>0</v>
      </c>
      <c r="BT11" s="363">
        <f t="shared" si="12"/>
        <v>0</v>
      </c>
      <c r="BU11" s="363">
        <f t="shared" si="12"/>
        <v>0</v>
      </c>
      <c r="BV11" s="363">
        <f t="shared" si="12"/>
        <v>0</v>
      </c>
      <c r="BW11" s="363">
        <f t="shared" si="12"/>
        <v>0</v>
      </c>
      <c r="BX11" s="363">
        <f t="shared" si="12"/>
        <v>0</v>
      </c>
      <c r="BY11" s="363">
        <f t="shared" si="12"/>
        <v>0</v>
      </c>
      <c r="BZ11" s="363">
        <f t="shared" si="11"/>
        <v>0</v>
      </c>
      <c r="CA11" s="363">
        <f t="shared" si="11"/>
        <v>0</v>
      </c>
      <c r="CB11" s="363">
        <f t="shared" si="11"/>
        <v>0</v>
      </c>
      <c r="CC11" s="363">
        <f t="shared" si="11"/>
        <v>0</v>
      </c>
      <c r="CD11" s="363">
        <f t="shared" si="11"/>
        <v>0</v>
      </c>
      <c r="CE11" s="363">
        <f t="shared" si="11"/>
        <v>0</v>
      </c>
      <c r="CF11" s="363">
        <f t="shared" si="11"/>
        <v>0</v>
      </c>
      <c r="CG11" s="363">
        <f t="shared" si="11"/>
        <v>0</v>
      </c>
      <c r="CH11" s="363">
        <f t="shared" si="11"/>
        <v>0</v>
      </c>
      <c r="CI11" s="363">
        <f t="shared" si="11"/>
        <v>0</v>
      </c>
      <c r="CJ11" s="363">
        <f t="shared" si="11"/>
        <v>0</v>
      </c>
      <c r="CK11" s="363">
        <f t="shared" si="11"/>
        <v>0</v>
      </c>
      <c r="CL11" s="363">
        <f t="shared" si="11"/>
        <v>0</v>
      </c>
      <c r="CM11" s="363">
        <f t="shared" si="11"/>
        <v>0</v>
      </c>
      <c r="CN11" s="363">
        <f t="shared" si="11"/>
        <v>0</v>
      </c>
      <c r="CO11" s="363">
        <f t="shared" si="11"/>
        <v>0</v>
      </c>
      <c r="CP11" s="363">
        <f t="shared" si="11"/>
        <v>0</v>
      </c>
      <c r="CQ11" s="363">
        <f t="shared" si="11"/>
        <v>0</v>
      </c>
      <c r="CR11" s="363">
        <f t="shared" si="11"/>
        <v>0</v>
      </c>
      <c r="CS11" s="363">
        <f t="shared" si="11"/>
        <v>0</v>
      </c>
      <c r="CT11" s="363">
        <f t="shared" si="11"/>
        <v>0</v>
      </c>
      <c r="CU11" s="363">
        <f t="shared" si="11"/>
        <v>0</v>
      </c>
      <c r="CV11" s="363">
        <f t="shared" si="11"/>
        <v>0</v>
      </c>
      <c r="CW11" s="363">
        <f t="shared" si="11"/>
        <v>0</v>
      </c>
      <c r="CX11" s="363">
        <f t="shared" si="11"/>
        <v>0</v>
      </c>
      <c r="CY11" s="363">
        <f t="shared" si="11"/>
        <v>0</v>
      </c>
      <c r="CZ11" s="363">
        <f t="shared" si="11"/>
        <v>0</v>
      </c>
      <c r="DA11" s="363">
        <f t="shared" si="11"/>
        <v>0</v>
      </c>
      <c r="DB11" s="363">
        <f t="shared" si="11"/>
        <v>0</v>
      </c>
      <c r="DC11" s="363">
        <f t="shared" si="11"/>
        <v>0</v>
      </c>
      <c r="DD11" s="363">
        <f t="shared" si="11"/>
        <v>0</v>
      </c>
      <c r="DE11" s="363">
        <f t="shared" si="11"/>
        <v>0</v>
      </c>
      <c r="DF11" s="363">
        <f t="shared" si="11"/>
        <v>0</v>
      </c>
      <c r="DG11" s="363">
        <f t="shared" si="11"/>
        <v>0</v>
      </c>
      <c r="DH11" s="363"/>
      <c r="DI11" s="364">
        <f t="shared" si="3"/>
        <v>0</v>
      </c>
      <c r="DJ11" s="367"/>
      <c r="DK11" s="366">
        <f t="shared" si="4"/>
        <v>0</v>
      </c>
      <c r="DL11" s="366">
        <f t="shared" si="5"/>
        <v>0</v>
      </c>
      <c r="DM11" s="366">
        <f t="shared" si="5"/>
        <v>0</v>
      </c>
      <c r="DN11" s="366">
        <f t="shared" si="5"/>
        <v>0</v>
      </c>
      <c r="DO11" s="366">
        <f t="shared" si="5"/>
        <v>0</v>
      </c>
      <c r="DP11" s="366">
        <f t="shared" si="5"/>
        <v>0</v>
      </c>
      <c r="DQ11" s="366">
        <f t="shared" si="8"/>
        <v>0</v>
      </c>
      <c r="DR11" s="366">
        <f t="shared" si="5"/>
        <v>0</v>
      </c>
      <c r="DS11" s="366">
        <f t="shared" si="5"/>
        <v>0</v>
      </c>
      <c r="DT11" s="366">
        <f t="shared" si="5"/>
        <v>0</v>
      </c>
      <c r="DU11" s="364">
        <f t="shared" si="9"/>
        <v>0</v>
      </c>
    </row>
    <row r="12" spans="1:125" s="250" customFormat="1" ht="12.75">
      <c r="A12" s="356"/>
      <c r="B12" s="356"/>
      <c r="C12" s="357"/>
      <c r="D12" s="357"/>
      <c r="E12" s="357"/>
      <c r="F12" s="356"/>
      <c r="G12" s="360"/>
      <c r="H12" s="361"/>
      <c r="I12" s="361"/>
      <c r="J12" s="361">
        <f t="shared" si="6"/>
        <v>0</v>
      </c>
      <c r="K12" s="356"/>
      <c r="L12" s="362"/>
      <c r="M12" s="363">
        <f t="shared" si="0"/>
        <v>0</v>
      </c>
      <c r="N12" s="363">
        <f t="shared" si="12"/>
        <v>0</v>
      </c>
      <c r="O12" s="363">
        <f t="shared" si="12"/>
        <v>0</v>
      </c>
      <c r="P12" s="363">
        <f t="shared" si="12"/>
        <v>0</v>
      </c>
      <c r="Q12" s="363">
        <f t="shared" si="12"/>
        <v>0</v>
      </c>
      <c r="R12" s="363">
        <f t="shared" si="12"/>
        <v>0</v>
      </c>
      <c r="S12" s="363">
        <f t="shared" si="12"/>
        <v>0</v>
      </c>
      <c r="T12" s="363">
        <f t="shared" si="12"/>
        <v>0</v>
      </c>
      <c r="U12" s="363">
        <f t="shared" si="12"/>
        <v>0</v>
      </c>
      <c r="V12" s="363">
        <f t="shared" si="12"/>
        <v>0</v>
      </c>
      <c r="W12" s="363">
        <f t="shared" si="12"/>
        <v>0</v>
      </c>
      <c r="X12" s="363">
        <f t="shared" si="12"/>
        <v>0</v>
      </c>
      <c r="Y12" s="363">
        <f t="shared" si="12"/>
        <v>0</v>
      </c>
      <c r="Z12" s="363">
        <f t="shared" si="12"/>
        <v>0</v>
      </c>
      <c r="AA12" s="363">
        <f t="shared" si="12"/>
        <v>0</v>
      </c>
      <c r="AB12" s="363">
        <f t="shared" si="12"/>
        <v>0</v>
      </c>
      <c r="AC12" s="363">
        <f t="shared" si="12"/>
        <v>0</v>
      </c>
      <c r="AD12" s="363">
        <f t="shared" si="12"/>
        <v>0</v>
      </c>
      <c r="AE12" s="363">
        <f t="shared" si="12"/>
        <v>0</v>
      </c>
      <c r="AF12" s="363">
        <f t="shared" si="12"/>
        <v>0</v>
      </c>
      <c r="AG12" s="363">
        <f t="shared" si="12"/>
        <v>0</v>
      </c>
      <c r="AH12" s="363">
        <f t="shared" si="12"/>
        <v>0</v>
      </c>
      <c r="AI12" s="363">
        <f t="shared" si="12"/>
        <v>0</v>
      </c>
      <c r="AJ12" s="363">
        <f t="shared" si="12"/>
        <v>0</v>
      </c>
      <c r="AK12" s="363">
        <f t="shared" si="12"/>
        <v>0</v>
      </c>
      <c r="AL12" s="363">
        <f t="shared" si="12"/>
        <v>0</v>
      </c>
      <c r="AM12" s="363">
        <f t="shared" si="12"/>
        <v>0</v>
      </c>
      <c r="AN12" s="363">
        <f t="shared" si="12"/>
        <v>0</v>
      </c>
      <c r="AO12" s="363">
        <f t="shared" si="12"/>
        <v>0</v>
      </c>
      <c r="AP12" s="363">
        <f t="shared" si="12"/>
        <v>0</v>
      </c>
      <c r="AQ12" s="363">
        <f t="shared" si="12"/>
        <v>0</v>
      </c>
      <c r="AR12" s="363">
        <f t="shared" si="12"/>
        <v>0</v>
      </c>
      <c r="AS12" s="363">
        <f t="shared" si="12"/>
        <v>0</v>
      </c>
      <c r="AT12" s="363">
        <f t="shared" si="12"/>
        <v>0</v>
      </c>
      <c r="AU12" s="363">
        <f t="shared" si="12"/>
        <v>0</v>
      </c>
      <c r="AV12" s="363">
        <f t="shared" si="12"/>
        <v>0</v>
      </c>
      <c r="AW12" s="363">
        <f t="shared" si="12"/>
        <v>0</v>
      </c>
      <c r="AX12" s="363">
        <f t="shared" si="12"/>
        <v>0</v>
      </c>
      <c r="AY12" s="363">
        <f t="shared" si="12"/>
        <v>0</v>
      </c>
      <c r="AZ12" s="363">
        <f t="shared" si="12"/>
        <v>0</v>
      </c>
      <c r="BA12" s="363">
        <f t="shared" si="12"/>
        <v>0</v>
      </c>
      <c r="BB12" s="363">
        <f t="shared" si="12"/>
        <v>0</v>
      </c>
      <c r="BC12" s="363">
        <f t="shared" si="12"/>
        <v>0</v>
      </c>
      <c r="BD12" s="363">
        <f t="shared" si="12"/>
        <v>0</v>
      </c>
      <c r="BE12" s="363">
        <f t="shared" si="12"/>
        <v>0</v>
      </c>
      <c r="BF12" s="363">
        <f t="shared" si="12"/>
        <v>0</v>
      </c>
      <c r="BG12" s="363">
        <f t="shared" si="12"/>
        <v>0</v>
      </c>
      <c r="BH12" s="363">
        <f t="shared" si="12"/>
        <v>0</v>
      </c>
      <c r="BI12" s="363">
        <f t="shared" si="12"/>
        <v>0</v>
      </c>
      <c r="BJ12" s="363">
        <f t="shared" si="12"/>
        <v>0</v>
      </c>
      <c r="BK12" s="363">
        <f t="shared" si="12"/>
        <v>0</v>
      </c>
      <c r="BL12" s="363">
        <f t="shared" si="12"/>
        <v>0</v>
      </c>
      <c r="BM12" s="363">
        <f t="shared" si="12"/>
        <v>0</v>
      </c>
      <c r="BN12" s="363">
        <f t="shared" si="12"/>
        <v>0</v>
      </c>
      <c r="BO12" s="363">
        <f t="shared" si="12"/>
        <v>0</v>
      </c>
      <c r="BP12" s="363">
        <f t="shared" si="12"/>
        <v>0</v>
      </c>
      <c r="BQ12" s="363">
        <f t="shared" si="12"/>
        <v>0</v>
      </c>
      <c r="BR12" s="363">
        <f t="shared" si="12"/>
        <v>0</v>
      </c>
      <c r="BS12" s="363">
        <f t="shared" si="12"/>
        <v>0</v>
      </c>
      <c r="BT12" s="363">
        <f t="shared" si="12"/>
        <v>0</v>
      </c>
      <c r="BU12" s="363">
        <f t="shared" si="12"/>
        <v>0</v>
      </c>
      <c r="BV12" s="363">
        <f t="shared" si="12"/>
        <v>0</v>
      </c>
      <c r="BW12" s="363">
        <f t="shared" si="12"/>
        <v>0</v>
      </c>
      <c r="BX12" s="363">
        <f t="shared" si="12"/>
        <v>0</v>
      </c>
      <c r="BY12" s="363">
        <f t="shared" si="12"/>
        <v>0</v>
      </c>
      <c r="BZ12" s="363">
        <f t="shared" si="11"/>
        <v>0</v>
      </c>
      <c r="CA12" s="363">
        <f t="shared" si="11"/>
        <v>0</v>
      </c>
      <c r="CB12" s="363">
        <f t="shared" si="11"/>
        <v>0</v>
      </c>
      <c r="CC12" s="363">
        <f t="shared" si="11"/>
        <v>0</v>
      </c>
      <c r="CD12" s="363">
        <f t="shared" si="11"/>
        <v>0</v>
      </c>
      <c r="CE12" s="363">
        <f t="shared" si="11"/>
        <v>0</v>
      </c>
      <c r="CF12" s="363">
        <f t="shared" si="11"/>
        <v>0</v>
      </c>
      <c r="CG12" s="363">
        <f t="shared" si="11"/>
        <v>0</v>
      </c>
      <c r="CH12" s="363">
        <f t="shared" si="11"/>
        <v>0</v>
      </c>
      <c r="CI12" s="363">
        <f t="shared" si="11"/>
        <v>0</v>
      </c>
      <c r="CJ12" s="363">
        <f t="shared" si="11"/>
        <v>0</v>
      </c>
      <c r="CK12" s="363">
        <f t="shared" si="11"/>
        <v>0</v>
      </c>
      <c r="CL12" s="363">
        <f t="shared" si="11"/>
        <v>0</v>
      </c>
      <c r="CM12" s="363">
        <f t="shared" si="11"/>
        <v>0</v>
      </c>
      <c r="CN12" s="363">
        <f t="shared" si="11"/>
        <v>0</v>
      </c>
      <c r="CO12" s="363">
        <f t="shared" si="11"/>
        <v>0</v>
      </c>
      <c r="CP12" s="363">
        <f t="shared" si="11"/>
        <v>0</v>
      </c>
      <c r="CQ12" s="363">
        <f t="shared" si="11"/>
        <v>0</v>
      </c>
      <c r="CR12" s="363">
        <f t="shared" si="11"/>
        <v>0</v>
      </c>
      <c r="CS12" s="363">
        <f t="shared" si="11"/>
        <v>0</v>
      </c>
      <c r="CT12" s="363">
        <f t="shared" si="11"/>
        <v>0</v>
      </c>
      <c r="CU12" s="363">
        <f t="shared" si="11"/>
        <v>0</v>
      </c>
      <c r="CV12" s="363">
        <f t="shared" si="11"/>
        <v>0</v>
      </c>
      <c r="CW12" s="363">
        <f t="shared" si="11"/>
        <v>0</v>
      </c>
      <c r="CX12" s="363">
        <f t="shared" si="11"/>
        <v>0</v>
      </c>
      <c r="CY12" s="363">
        <f t="shared" si="11"/>
        <v>0</v>
      </c>
      <c r="CZ12" s="363">
        <f t="shared" si="11"/>
        <v>0</v>
      </c>
      <c r="DA12" s="363">
        <f t="shared" si="11"/>
        <v>0</v>
      </c>
      <c r="DB12" s="363">
        <f t="shared" si="11"/>
        <v>0</v>
      </c>
      <c r="DC12" s="363">
        <f t="shared" si="11"/>
        <v>0</v>
      </c>
      <c r="DD12" s="363">
        <f t="shared" si="11"/>
        <v>0</v>
      </c>
      <c r="DE12" s="363">
        <f t="shared" si="11"/>
        <v>0</v>
      </c>
      <c r="DF12" s="363">
        <f t="shared" si="11"/>
        <v>0</v>
      </c>
      <c r="DG12" s="363">
        <f t="shared" si="11"/>
        <v>0</v>
      </c>
      <c r="DH12" s="363"/>
      <c r="DI12" s="364">
        <f t="shared" si="3"/>
        <v>0</v>
      </c>
      <c r="DJ12" s="367"/>
      <c r="DK12" s="366">
        <f t="shared" si="4"/>
        <v>0</v>
      </c>
      <c r="DL12" s="366">
        <f t="shared" si="5"/>
        <v>0</v>
      </c>
      <c r="DM12" s="366">
        <f t="shared" si="5"/>
        <v>0</v>
      </c>
      <c r="DN12" s="366">
        <f t="shared" si="5"/>
        <v>0</v>
      </c>
      <c r="DO12" s="366">
        <f t="shared" si="5"/>
        <v>0</v>
      </c>
      <c r="DP12" s="366">
        <f t="shared" si="5"/>
        <v>0</v>
      </c>
      <c r="DQ12" s="366">
        <f t="shared" si="8"/>
        <v>0</v>
      </c>
      <c r="DR12" s="366">
        <f t="shared" si="5"/>
        <v>0</v>
      </c>
      <c r="DS12" s="366">
        <f t="shared" si="5"/>
        <v>0</v>
      </c>
      <c r="DT12" s="366">
        <f t="shared" si="5"/>
        <v>0</v>
      </c>
      <c r="DU12" s="364">
        <f t="shared" si="9"/>
        <v>0</v>
      </c>
    </row>
    <row r="13" spans="1:125" s="250" customFormat="1" ht="12.75">
      <c r="A13" s="356"/>
      <c r="B13" s="356"/>
      <c r="C13" s="357"/>
      <c r="D13" s="357"/>
      <c r="E13" s="357"/>
      <c r="F13" s="356"/>
      <c r="G13" s="360"/>
      <c r="H13" s="361"/>
      <c r="I13" s="361"/>
      <c r="J13" s="361">
        <f t="shared" si="6"/>
        <v>0</v>
      </c>
      <c r="K13" s="356"/>
      <c r="L13" s="362"/>
      <c r="M13" s="363">
        <f t="shared" si="0"/>
        <v>0</v>
      </c>
      <c r="N13" s="363">
        <f t="shared" si="12"/>
        <v>0</v>
      </c>
      <c r="O13" s="363">
        <f t="shared" si="12"/>
        <v>0</v>
      </c>
      <c r="P13" s="363">
        <f t="shared" si="12"/>
        <v>0</v>
      </c>
      <c r="Q13" s="363">
        <f t="shared" si="12"/>
        <v>0</v>
      </c>
      <c r="R13" s="363">
        <f t="shared" si="12"/>
        <v>0</v>
      </c>
      <c r="S13" s="363">
        <f t="shared" si="12"/>
        <v>0</v>
      </c>
      <c r="T13" s="363">
        <f t="shared" si="12"/>
        <v>0</v>
      </c>
      <c r="U13" s="363">
        <f t="shared" si="12"/>
        <v>0</v>
      </c>
      <c r="V13" s="363">
        <f t="shared" si="12"/>
        <v>0</v>
      </c>
      <c r="W13" s="363">
        <f t="shared" si="12"/>
        <v>0</v>
      </c>
      <c r="X13" s="363">
        <f t="shared" si="12"/>
        <v>0</v>
      </c>
      <c r="Y13" s="363">
        <f t="shared" si="12"/>
        <v>0</v>
      </c>
      <c r="Z13" s="363">
        <f t="shared" si="12"/>
        <v>0</v>
      </c>
      <c r="AA13" s="363">
        <f t="shared" si="12"/>
        <v>0</v>
      </c>
      <c r="AB13" s="363">
        <f t="shared" si="12"/>
        <v>0</v>
      </c>
      <c r="AC13" s="363">
        <f t="shared" si="12"/>
        <v>0</v>
      </c>
      <c r="AD13" s="363">
        <f t="shared" si="12"/>
        <v>0</v>
      </c>
      <c r="AE13" s="363">
        <f t="shared" si="12"/>
        <v>0</v>
      </c>
      <c r="AF13" s="363">
        <f t="shared" si="12"/>
        <v>0</v>
      </c>
      <c r="AG13" s="363">
        <f t="shared" si="12"/>
        <v>0</v>
      </c>
      <c r="AH13" s="363">
        <f t="shared" si="12"/>
        <v>0</v>
      </c>
      <c r="AI13" s="363">
        <f t="shared" si="12"/>
        <v>0</v>
      </c>
      <c r="AJ13" s="363">
        <f t="shared" si="12"/>
        <v>0</v>
      </c>
      <c r="AK13" s="363">
        <f t="shared" si="12"/>
        <v>0</v>
      </c>
      <c r="AL13" s="363">
        <f t="shared" si="12"/>
        <v>0</v>
      </c>
      <c r="AM13" s="363">
        <f t="shared" si="12"/>
        <v>0</v>
      </c>
      <c r="AN13" s="363">
        <f t="shared" si="12"/>
        <v>0</v>
      </c>
      <c r="AO13" s="363">
        <f t="shared" si="12"/>
        <v>0</v>
      </c>
      <c r="AP13" s="363">
        <f t="shared" si="12"/>
        <v>0</v>
      </c>
      <c r="AQ13" s="363">
        <f t="shared" si="12"/>
        <v>0</v>
      </c>
      <c r="AR13" s="363">
        <f t="shared" si="12"/>
        <v>0</v>
      </c>
      <c r="AS13" s="363">
        <f t="shared" si="12"/>
        <v>0</v>
      </c>
      <c r="AT13" s="363">
        <f t="shared" si="12"/>
        <v>0</v>
      </c>
      <c r="AU13" s="363">
        <f t="shared" si="12"/>
        <v>0</v>
      </c>
      <c r="AV13" s="363">
        <f t="shared" si="12"/>
        <v>0</v>
      </c>
      <c r="AW13" s="363">
        <f t="shared" si="12"/>
        <v>0</v>
      </c>
      <c r="AX13" s="363">
        <f t="shared" si="12"/>
        <v>0</v>
      </c>
      <c r="AY13" s="363">
        <f t="shared" si="12"/>
        <v>0</v>
      </c>
      <c r="AZ13" s="363">
        <f t="shared" si="12"/>
        <v>0</v>
      </c>
      <c r="BA13" s="363">
        <f t="shared" si="12"/>
        <v>0</v>
      </c>
      <c r="BB13" s="363">
        <f t="shared" si="12"/>
        <v>0</v>
      </c>
      <c r="BC13" s="363">
        <f t="shared" si="12"/>
        <v>0</v>
      </c>
      <c r="BD13" s="363">
        <f t="shared" si="12"/>
        <v>0</v>
      </c>
      <c r="BE13" s="363">
        <f t="shared" si="12"/>
        <v>0</v>
      </c>
      <c r="BF13" s="363">
        <f t="shared" si="12"/>
        <v>0</v>
      </c>
      <c r="BG13" s="363">
        <f t="shared" si="12"/>
        <v>0</v>
      </c>
      <c r="BH13" s="363">
        <f t="shared" si="12"/>
        <v>0</v>
      </c>
      <c r="BI13" s="363">
        <f t="shared" si="12"/>
        <v>0</v>
      </c>
      <c r="BJ13" s="363">
        <f t="shared" si="12"/>
        <v>0</v>
      </c>
      <c r="BK13" s="363">
        <f t="shared" si="12"/>
        <v>0</v>
      </c>
      <c r="BL13" s="363">
        <f t="shared" si="12"/>
        <v>0</v>
      </c>
      <c r="BM13" s="363">
        <f t="shared" si="12"/>
        <v>0</v>
      </c>
      <c r="BN13" s="363">
        <f t="shared" si="12"/>
        <v>0</v>
      </c>
      <c r="BO13" s="363">
        <f t="shared" si="12"/>
        <v>0</v>
      </c>
      <c r="BP13" s="363">
        <f t="shared" si="12"/>
        <v>0</v>
      </c>
      <c r="BQ13" s="363">
        <f t="shared" si="12"/>
        <v>0</v>
      </c>
      <c r="BR13" s="363">
        <f t="shared" si="12"/>
        <v>0</v>
      </c>
      <c r="BS13" s="363">
        <f t="shared" si="12"/>
        <v>0</v>
      </c>
      <c r="BT13" s="363">
        <f t="shared" si="12"/>
        <v>0</v>
      </c>
      <c r="BU13" s="363">
        <f t="shared" si="12"/>
        <v>0</v>
      </c>
      <c r="BV13" s="363">
        <f t="shared" si="12"/>
        <v>0</v>
      </c>
      <c r="BW13" s="363">
        <f t="shared" si="12"/>
        <v>0</v>
      </c>
      <c r="BX13" s="363">
        <f t="shared" si="12"/>
        <v>0</v>
      </c>
      <c r="BY13" s="363">
        <f t="shared" si="12"/>
        <v>0</v>
      </c>
      <c r="BZ13" s="363">
        <f t="shared" si="11"/>
        <v>0</v>
      </c>
      <c r="CA13" s="363">
        <f t="shared" si="11"/>
        <v>0</v>
      </c>
      <c r="CB13" s="363">
        <f t="shared" si="11"/>
        <v>0</v>
      </c>
      <c r="CC13" s="363">
        <f t="shared" si="11"/>
        <v>0</v>
      </c>
      <c r="CD13" s="363">
        <f t="shared" si="11"/>
        <v>0</v>
      </c>
      <c r="CE13" s="363">
        <f t="shared" si="11"/>
        <v>0</v>
      </c>
      <c r="CF13" s="363">
        <f t="shared" si="11"/>
        <v>0</v>
      </c>
      <c r="CG13" s="363">
        <f t="shared" si="11"/>
        <v>0</v>
      </c>
      <c r="CH13" s="363">
        <f t="shared" si="11"/>
        <v>0</v>
      </c>
      <c r="CI13" s="363">
        <f t="shared" si="11"/>
        <v>0</v>
      </c>
      <c r="CJ13" s="363">
        <f t="shared" si="11"/>
        <v>0</v>
      </c>
      <c r="CK13" s="363">
        <f t="shared" si="11"/>
        <v>0</v>
      </c>
      <c r="CL13" s="363">
        <f t="shared" si="11"/>
        <v>0</v>
      </c>
      <c r="CM13" s="363">
        <f t="shared" si="11"/>
        <v>0</v>
      </c>
      <c r="CN13" s="363">
        <f t="shared" si="11"/>
        <v>0</v>
      </c>
      <c r="CO13" s="363">
        <f t="shared" si="11"/>
        <v>0</v>
      </c>
      <c r="CP13" s="363">
        <f t="shared" si="11"/>
        <v>0</v>
      </c>
      <c r="CQ13" s="363">
        <f t="shared" si="11"/>
        <v>0</v>
      </c>
      <c r="CR13" s="363">
        <f t="shared" si="11"/>
        <v>0</v>
      </c>
      <c r="CS13" s="363">
        <f t="shared" si="11"/>
        <v>0</v>
      </c>
      <c r="CT13" s="363">
        <f t="shared" si="11"/>
        <v>0</v>
      </c>
      <c r="CU13" s="363">
        <f t="shared" si="11"/>
        <v>0</v>
      </c>
      <c r="CV13" s="363">
        <f t="shared" si="11"/>
        <v>0</v>
      </c>
      <c r="CW13" s="363">
        <f t="shared" si="11"/>
        <v>0</v>
      </c>
      <c r="CX13" s="363">
        <f t="shared" si="11"/>
        <v>0</v>
      </c>
      <c r="CY13" s="363">
        <f t="shared" si="11"/>
        <v>0</v>
      </c>
      <c r="CZ13" s="363">
        <f t="shared" si="11"/>
        <v>0</v>
      </c>
      <c r="DA13" s="363">
        <f t="shared" si="11"/>
        <v>0</v>
      </c>
      <c r="DB13" s="363">
        <f t="shared" si="11"/>
        <v>0</v>
      </c>
      <c r="DC13" s="363">
        <f t="shared" si="11"/>
        <v>0</v>
      </c>
      <c r="DD13" s="363">
        <f t="shared" si="11"/>
        <v>0</v>
      </c>
      <c r="DE13" s="363">
        <f t="shared" si="11"/>
        <v>0</v>
      </c>
      <c r="DF13" s="363">
        <f t="shared" si="11"/>
        <v>0</v>
      </c>
      <c r="DG13" s="363">
        <f t="shared" si="11"/>
        <v>0</v>
      </c>
      <c r="DH13" s="363"/>
      <c r="DI13" s="364">
        <f t="shared" si="3"/>
        <v>0</v>
      </c>
      <c r="DJ13" s="367"/>
      <c r="DK13" s="366">
        <f t="shared" si="4"/>
        <v>0</v>
      </c>
      <c r="DL13" s="366">
        <f t="shared" si="5"/>
        <v>0</v>
      </c>
      <c r="DM13" s="366">
        <f t="shared" si="5"/>
        <v>0</v>
      </c>
      <c r="DN13" s="366">
        <f t="shared" si="5"/>
        <v>0</v>
      </c>
      <c r="DO13" s="366">
        <f t="shared" si="5"/>
        <v>0</v>
      </c>
      <c r="DP13" s="366">
        <f t="shared" si="5"/>
        <v>0</v>
      </c>
      <c r="DQ13" s="366">
        <f t="shared" si="8"/>
        <v>0</v>
      </c>
      <c r="DR13" s="366">
        <f t="shared" si="5"/>
        <v>0</v>
      </c>
      <c r="DS13" s="366">
        <f t="shared" si="5"/>
        <v>0</v>
      </c>
      <c r="DT13" s="366">
        <f t="shared" si="5"/>
        <v>0</v>
      </c>
      <c r="DU13" s="364">
        <f t="shared" si="9"/>
        <v>0</v>
      </c>
    </row>
    <row r="14" spans="1:125" s="250" customFormat="1" ht="12.75">
      <c r="A14" s="356"/>
      <c r="B14" s="356"/>
      <c r="C14" s="357"/>
      <c r="D14" s="357"/>
      <c r="E14" s="357"/>
      <c r="F14" s="359"/>
      <c r="G14" s="360"/>
      <c r="H14" s="361"/>
      <c r="I14" s="361"/>
      <c r="J14" s="361">
        <f t="shared" si="6"/>
        <v>0</v>
      </c>
      <c r="K14" s="356"/>
      <c r="L14" s="362"/>
      <c r="M14" s="363">
        <f t="shared" si="0"/>
        <v>0</v>
      </c>
      <c r="N14" s="363">
        <f t="shared" si="12"/>
        <v>0</v>
      </c>
      <c r="O14" s="363">
        <f t="shared" si="12"/>
        <v>0</v>
      </c>
      <c r="P14" s="363">
        <f t="shared" si="12"/>
        <v>0</v>
      </c>
      <c r="Q14" s="363">
        <f t="shared" si="12"/>
        <v>0</v>
      </c>
      <c r="R14" s="363">
        <f t="shared" si="12"/>
        <v>0</v>
      </c>
      <c r="S14" s="363">
        <f t="shared" si="12"/>
        <v>0</v>
      </c>
      <c r="T14" s="363">
        <f t="shared" si="12"/>
        <v>0</v>
      </c>
      <c r="U14" s="363">
        <f t="shared" si="12"/>
        <v>0</v>
      </c>
      <c r="V14" s="363">
        <f t="shared" si="12"/>
        <v>0</v>
      </c>
      <c r="W14" s="363">
        <f t="shared" si="12"/>
        <v>0</v>
      </c>
      <c r="X14" s="363">
        <f t="shared" si="12"/>
        <v>0</v>
      </c>
      <c r="Y14" s="363">
        <f t="shared" si="12"/>
        <v>0</v>
      </c>
      <c r="Z14" s="363">
        <f t="shared" si="12"/>
        <v>0</v>
      </c>
      <c r="AA14" s="363">
        <f t="shared" si="12"/>
        <v>0</v>
      </c>
      <c r="AB14" s="363">
        <f t="shared" si="12"/>
        <v>0</v>
      </c>
      <c r="AC14" s="363">
        <f t="shared" si="12"/>
        <v>0</v>
      </c>
      <c r="AD14" s="363">
        <f t="shared" si="12"/>
        <v>0</v>
      </c>
      <c r="AE14" s="363">
        <f t="shared" si="12"/>
        <v>0</v>
      </c>
      <c r="AF14" s="363">
        <f t="shared" si="12"/>
        <v>0</v>
      </c>
      <c r="AG14" s="363">
        <f t="shared" si="12"/>
        <v>0</v>
      </c>
      <c r="AH14" s="363">
        <f t="shared" si="12"/>
        <v>0</v>
      </c>
      <c r="AI14" s="363">
        <f t="shared" si="12"/>
        <v>0</v>
      </c>
      <c r="AJ14" s="363">
        <f t="shared" si="12"/>
        <v>0</v>
      </c>
      <c r="AK14" s="363">
        <f t="shared" si="12"/>
        <v>0</v>
      </c>
      <c r="AL14" s="363">
        <f t="shared" si="12"/>
        <v>0</v>
      </c>
      <c r="AM14" s="363">
        <f t="shared" si="12"/>
        <v>0</v>
      </c>
      <c r="AN14" s="363">
        <f t="shared" si="12"/>
        <v>0</v>
      </c>
      <c r="AO14" s="363">
        <f t="shared" si="12"/>
        <v>0</v>
      </c>
      <c r="AP14" s="363">
        <f t="shared" si="12"/>
        <v>0</v>
      </c>
      <c r="AQ14" s="363">
        <f t="shared" si="12"/>
        <v>0</v>
      </c>
      <c r="AR14" s="363">
        <f t="shared" si="12"/>
        <v>0</v>
      </c>
      <c r="AS14" s="363">
        <f t="shared" si="12"/>
        <v>0</v>
      </c>
      <c r="AT14" s="363">
        <f t="shared" si="12"/>
        <v>0</v>
      </c>
      <c r="AU14" s="363">
        <f t="shared" si="12"/>
        <v>0</v>
      </c>
      <c r="AV14" s="363">
        <f t="shared" si="12"/>
        <v>0</v>
      </c>
      <c r="AW14" s="363">
        <f t="shared" si="12"/>
        <v>0</v>
      </c>
      <c r="AX14" s="363">
        <f t="shared" si="12"/>
        <v>0</v>
      </c>
      <c r="AY14" s="363">
        <f t="shared" si="12"/>
        <v>0</v>
      </c>
      <c r="AZ14" s="363">
        <f t="shared" si="12"/>
        <v>0</v>
      </c>
      <c r="BA14" s="363">
        <f t="shared" si="12"/>
        <v>0</v>
      </c>
      <c r="BB14" s="363">
        <f t="shared" si="12"/>
        <v>0</v>
      </c>
      <c r="BC14" s="363">
        <f t="shared" si="12"/>
        <v>0</v>
      </c>
      <c r="BD14" s="363">
        <f t="shared" si="12"/>
        <v>0</v>
      </c>
      <c r="BE14" s="363">
        <f t="shared" si="12"/>
        <v>0</v>
      </c>
      <c r="BF14" s="363">
        <f t="shared" si="12"/>
        <v>0</v>
      </c>
      <c r="BG14" s="363">
        <f t="shared" si="12"/>
        <v>0</v>
      </c>
      <c r="BH14" s="363">
        <f t="shared" si="12"/>
        <v>0</v>
      </c>
      <c r="BI14" s="363">
        <f t="shared" si="12"/>
        <v>0</v>
      </c>
      <c r="BJ14" s="363">
        <f t="shared" si="12"/>
        <v>0</v>
      </c>
      <c r="BK14" s="363">
        <f t="shared" si="12"/>
        <v>0</v>
      </c>
      <c r="BL14" s="363">
        <f t="shared" si="12"/>
        <v>0</v>
      </c>
      <c r="BM14" s="363">
        <f t="shared" si="12"/>
        <v>0</v>
      </c>
      <c r="BN14" s="363">
        <f t="shared" si="12"/>
        <v>0</v>
      </c>
      <c r="BO14" s="363">
        <f t="shared" si="12"/>
        <v>0</v>
      </c>
      <c r="BP14" s="363">
        <f t="shared" si="12"/>
        <v>0</v>
      </c>
      <c r="BQ14" s="363">
        <f t="shared" si="12"/>
        <v>0</v>
      </c>
      <c r="BR14" s="363">
        <f t="shared" si="12"/>
        <v>0</v>
      </c>
      <c r="BS14" s="363">
        <f t="shared" si="12"/>
        <v>0</v>
      </c>
      <c r="BT14" s="363">
        <f t="shared" si="12"/>
        <v>0</v>
      </c>
      <c r="BU14" s="363">
        <f t="shared" si="12"/>
        <v>0</v>
      </c>
      <c r="BV14" s="363">
        <f t="shared" si="12"/>
        <v>0</v>
      </c>
      <c r="BW14" s="363">
        <f t="shared" si="12"/>
        <v>0</v>
      </c>
      <c r="BX14" s="363">
        <f t="shared" si="12"/>
        <v>0</v>
      </c>
      <c r="BY14" s="363">
        <f t="shared" ref="BY14:DG14" si="13">IF(AND($F14&gt;=BY$3,$F14&lt;BZ$3),$J14,0)</f>
        <v>0</v>
      </c>
      <c r="BZ14" s="363">
        <f t="shared" si="13"/>
        <v>0</v>
      </c>
      <c r="CA14" s="363">
        <f t="shared" si="13"/>
        <v>0</v>
      </c>
      <c r="CB14" s="363">
        <f t="shared" si="13"/>
        <v>0</v>
      </c>
      <c r="CC14" s="363">
        <f t="shared" si="13"/>
        <v>0</v>
      </c>
      <c r="CD14" s="363">
        <f t="shared" si="13"/>
        <v>0</v>
      </c>
      <c r="CE14" s="363">
        <f t="shared" si="13"/>
        <v>0</v>
      </c>
      <c r="CF14" s="363">
        <f t="shared" si="13"/>
        <v>0</v>
      </c>
      <c r="CG14" s="363">
        <f t="shared" si="13"/>
        <v>0</v>
      </c>
      <c r="CH14" s="363">
        <f t="shared" si="13"/>
        <v>0</v>
      </c>
      <c r="CI14" s="363">
        <f t="shared" si="13"/>
        <v>0</v>
      </c>
      <c r="CJ14" s="363">
        <f t="shared" si="13"/>
        <v>0</v>
      </c>
      <c r="CK14" s="363">
        <f t="shared" si="13"/>
        <v>0</v>
      </c>
      <c r="CL14" s="363">
        <f t="shared" si="13"/>
        <v>0</v>
      </c>
      <c r="CM14" s="363">
        <f t="shared" si="13"/>
        <v>0</v>
      </c>
      <c r="CN14" s="363">
        <f t="shared" si="13"/>
        <v>0</v>
      </c>
      <c r="CO14" s="363">
        <f t="shared" si="13"/>
        <v>0</v>
      </c>
      <c r="CP14" s="363">
        <f t="shared" si="13"/>
        <v>0</v>
      </c>
      <c r="CQ14" s="363">
        <f t="shared" si="13"/>
        <v>0</v>
      </c>
      <c r="CR14" s="363">
        <f t="shared" si="13"/>
        <v>0</v>
      </c>
      <c r="CS14" s="363">
        <f t="shared" si="13"/>
        <v>0</v>
      </c>
      <c r="CT14" s="363">
        <f t="shared" si="13"/>
        <v>0</v>
      </c>
      <c r="CU14" s="363">
        <f t="shared" si="13"/>
        <v>0</v>
      </c>
      <c r="CV14" s="363">
        <f t="shared" si="13"/>
        <v>0</v>
      </c>
      <c r="CW14" s="363">
        <f t="shared" si="13"/>
        <v>0</v>
      </c>
      <c r="CX14" s="363">
        <f t="shared" si="13"/>
        <v>0</v>
      </c>
      <c r="CY14" s="363">
        <f t="shared" si="13"/>
        <v>0</v>
      </c>
      <c r="CZ14" s="363">
        <f t="shared" si="13"/>
        <v>0</v>
      </c>
      <c r="DA14" s="363">
        <f t="shared" si="13"/>
        <v>0</v>
      </c>
      <c r="DB14" s="363">
        <f t="shared" si="13"/>
        <v>0</v>
      </c>
      <c r="DC14" s="363">
        <f t="shared" si="13"/>
        <v>0</v>
      </c>
      <c r="DD14" s="363">
        <f t="shared" si="13"/>
        <v>0</v>
      </c>
      <c r="DE14" s="363">
        <f t="shared" si="13"/>
        <v>0</v>
      </c>
      <c r="DF14" s="363">
        <f t="shared" si="13"/>
        <v>0</v>
      </c>
      <c r="DG14" s="363">
        <f t="shared" si="13"/>
        <v>0</v>
      </c>
      <c r="DH14" s="363"/>
      <c r="DI14" s="364">
        <f t="shared" si="3"/>
        <v>0</v>
      </c>
      <c r="DJ14" s="367"/>
      <c r="DK14" s="366">
        <f t="shared" si="4"/>
        <v>0</v>
      </c>
      <c r="DL14" s="366">
        <f t="shared" si="5"/>
        <v>0</v>
      </c>
      <c r="DM14" s="366">
        <f t="shared" si="5"/>
        <v>0</v>
      </c>
      <c r="DN14" s="366">
        <f t="shared" si="5"/>
        <v>0</v>
      </c>
      <c r="DO14" s="366">
        <f t="shared" si="5"/>
        <v>0</v>
      </c>
      <c r="DP14" s="366">
        <f t="shared" si="5"/>
        <v>0</v>
      </c>
      <c r="DQ14" s="366">
        <f t="shared" si="8"/>
        <v>0</v>
      </c>
      <c r="DR14" s="366">
        <f t="shared" si="5"/>
        <v>0</v>
      </c>
      <c r="DS14" s="366">
        <f t="shared" si="5"/>
        <v>0</v>
      </c>
      <c r="DT14" s="366">
        <f t="shared" si="5"/>
        <v>0</v>
      </c>
      <c r="DU14" s="364">
        <f t="shared" si="9"/>
        <v>0</v>
      </c>
    </row>
    <row r="15" spans="1:125" s="250" customFormat="1" ht="12.75">
      <c r="A15" s="356"/>
      <c r="B15" s="356"/>
      <c r="C15" s="357"/>
      <c r="D15" s="357"/>
      <c r="E15" s="357"/>
      <c r="F15" s="356"/>
      <c r="G15" s="360"/>
      <c r="H15" s="361"/>
      <c r="I15" s="361"/>
      <c r="J15" s="361">
        <f t="shared" ref="J15:J27" si="14">G15*(H15+I15)</f>
        <v>0</v>
      </c>
      <c r="K15" s="356"/>
      <c r="L15" s="362"/>
      <c r="M15" s="363">
        <f t="shared" ref="M15:AB27" si="15">IF(AND($F15&gt;=M$3,$F15&lt;N$3),$J15,0)</f>
        <v>0</v>
      </c>
      <c r="N15" s="363">
        <f t="shared" si="15"/>
        <v>0</v>
      </c>
      <c r="O15" s="363">
        <f t="shared" si="15"/>
        <v>0</v>
      </c>
      <c r="P15" s="363">
        <f t="shared" si="15"/>
        <v>0</v>
      </c>
      <c r="Q15" s="363">
        <f t="shared" si="15"/>
        <v>0</v>
      </c>
      <c r="R15" s="363">
        <f t="shared" si="15"/>
        <v>0</v>
      </c>
      <c r="S15" s="363">
        <f t="shared" si="15"/>
        <v>0</v>
      </c>
      <c r="T15" s="363">
        <f t="shared" si="15"/>
        <v>0</v>
      </c>
      <c r="U15" s="363">
        <f t="shared" si="15"/>
        <v>0</v>
      </c>
      <c r="V15" s="363">
        <f t="shared" si="15"/>
        <v>0</v>
      </c>
      <c r="W15" s="363">
        <f t="shared" si="15"/>
        <v>0</v>
      </c>
      <c r="X15" s="363">
        <f t="shared" si="15"/>
        <v>0</v>
      </c>
      <c r="Y15" s="363">
        <f t="shared" si="15"/>
        <v>0</v>
      </c>
      <c r="Z15" s="363">
        <f t="shared" si="15"/>
        <v>0</v>
      </c>
      <c r="AA15" s="363">
        <f t="shared" si="15"/>
        <v>0</v>
      </c>
      <c r="AB15" s="363">
        <f t="shared" si="15"/>
        <v>0</v>
      </c>
      <c r="AC15" s="363">
        <f t="shared" ref="AC15:AR27" si="16">IF(AND($F15&gt;=AC$3,$F15&lt;AD$3),$J15,0)</f>
        <v>0</v>
      </c>
      <c r="AD15" s="363">
        <f t="shared" si="16"/>
        <v>0</v>
      </c>
      <c r="AE15" s="363">
        <f t="shared" si="16"/>
        <v>0</v>
      </c>
      <c r="AF15" s="363">
        <f t="shared" si="16"/>
        <v>0</v>
      </c>
      <c r="AG15" s="363">
        <f t="shared" si="16"/>
        <v>0</v>
      </c>
      <c r="AH15" s="363">
        <f t="shared" si="16"/>
        <v>0</v>
      </c>
      <c r="AI15" s="363">
        <f t="shared" si="16"/>
        <v>0</v>
      </c>
      <c r="AJ15" s="363">
        <f t="shared" si="16"/>
        <v>0</v>
      </c>
      <c r="AK15" s="363">
        <f t="shared" si="16"/>
        <v>0</v>
      </c>
      <c r="AL15" s="363">
        <f t="shared" si="16"/>
        <v>0</v>
      </c>
      <c r="AM15" s="363">
        <f t="shared" si="16"/>
        <v>0</v>
      </c>
      <c r="AN15" s="363">
        <f t="shared" si="16"/>
        <v>0</v>
      </c>
      <c r="AO15" s="363">
        <f t="shared" si="16"/>
        <v>0</v>
      </c>
      <c r="AP15" s="363">
        <f t="shared" si="16"/>
        <v>0</v>
      </c>
      <c r="AQ15" s="363">
        <f t="shared" si="16"/>
        <v>0</v>
      </c>
      <c r="AR15" s="363">
        <f t="shared" si="16"/>
        <v>0</v>
      </c>
      <c r="AS15" s="363">
        <f t="shared" ref="AS15:BH27" si="17">IF(AND($F15&gt;=AS$3,$F15&lt;AT$3),$J15,0)</f>
        <v>0</v>
      </c>
      <c r="AT15" s="363">
        <f t="shared" si="17"/>
        <v>0</v>
      </c>
      <c r="AU15" s="363">
        <f t="shared" si="17"/>
        <v>0</v>
      </c>
      <c r="AV15" s="363">
        <f t="shared" si="17"/>
        <v>0</v>
      </c>
      <c r="AW15" s="363">
        <f t="shared" si="17"/>
        <v>0</v>
      </c>
      <c r="AX15" s="363">
        <f t="shared" si="17"/>
        <v>0</v>
      </c>
      <c r="AY15" s="363">
        <f t="shared" si="17"/>
        <v>0</v>
      </c>
      <c r="AZ15" s="363">
        <f t="shared" si="17"/>
        <v>0</v>
      </c>
      <c r="BA15" s="363">
        <f t="shared" si="17"/>
        <v>0</v>
      </c>
      <c r="BB15" s="363">
        <f t="shared" si="17"/>
        <v>0</v>
      </c>
      <c r="BC15" s="363">
        <f t="shared" si="17"/>
        <v>0</v>
      </c>
      <c r="BD15" s="363">
        <f t="shared" si="17"/>
        <v>0</v>
      </c>
      <c r="BE15" s="363">
        <f t="shared" si="17"/>
        <v>0</v>
      </c>
      <c r="BF15" s="363">
        <f t="shared" si="17"/>
        <v>0</v>
      </c>
      <c r="BG15" s="363">
        <f t="shared" si="17"/>
        <v>0</v>
      </c>
      <c r="BH15" s="363">
        <f t="shared" si="17"/>
        <v>0</v>
      </c>
      <c r="BI15" s="363">
        <f t="shared" ref="BI15:BX27" si="18">IF(AND($F15&gt;=BI$3,$F15&lt;BJ$3),$J15,0)</f>
        <v>0</v>
      </c>
      <c r="BJ15" s="363">
        <f t="shared" si="18"/>
        <v>0</v>
      </c>
      <c r="BK15" s="363">
        <f t="shared" si="18"/>
        <v>0</v>
      </c>
      <c r="BL15" s="363">
        <f t="shared" si="18"/>
        <v>0</v>
      </c>
      <c r="BM15" s="363">
        <f t="shared" si="18"/>
        <v>0</v>
      </c>
      <c r="BN15" s="363">
        <f t="shared" si="18"/>
        <v>0</v>
      </c>
      <c r="BO15" s="363">
        <f t="shared" si="18"/>
        <v>0</v>
      </c>
      <c r="BP15" s="363">
        <f t="shared" si="18"/>
        <v>0</v>
      </c>
      <c r="BQ15" s="363">
        <f t="shared" si="18"/>
        <v>0</v>
      </c>
      <c r="BR15" s="363">
        <f t="shared" si="18"/>
        <v>0</v>
      </c>
      <c r="BS15" s="363">
        <f t="shared" si="18"/>
        <v>0</v>
      </c>
      <c r="BT15" s="363">
        <f t="shared" si="18"/>
        <v>0</v>
      </c>
      <c r="BU15" s="363">
        <f t="shared" si="18"/>
        <v>0</v>
      </c>
      <c r="BV15" s="363">
        <f t="shared" si="18"/>
        <v>0</v>
      </c>
      <c r="BW15" s="363">
        <f t="shared" si="18"/>
        <v>0</v>
      </c>
      <c r="BX15" s="363">
        <f t="shared" si="18"/>
        <v>0</v>
      </c>
      <c r="BY15" s="363">
        <f t="shared" ref="BY15:BY27" si="19">IF(AND($F15&gt;=BY$3,$F15&lt;BZ$3),$J15,0)</f>
        <v>0</v>
      </c>
      <c r="BZ15" s="363">
        <f t="shared" ref="BZ15:BZ27" si="20">IF(AND($F15&gt;=BZ$3,$F15&lt;CA$3),$J15,0)</f>
        <v>0</v>
      </c>
      <c r="CA15" s="363">
        <f t="shared" ref="CA15:CA27" si="21">IF(AND($F15&gt;=CA$3,$F15&lt;CB$3),$J15,0)</f>
        <v>0</v>
      </c>
      <c r="CB15" s="363">
        <f t="shared" ref="CB15:CB27" si="22">IF(AND($F15&gt;=CB$3,$F15&lt;CC$3),$J15,0)</f>
        <v>0</v>
      </c>
      <c r="CC15" s="363">
        <f t="shared" ref="CC15:CC27" si="23">IF(AND($F15&gt;=CC$3,$F15&lt;CD$3),$J15,0)</f>
        <v>0</v>
      </c>
      <c r="CD15" s="363">
        <f t="shared" ref="CD15:CD27" si="24">IF(AND($F15&gt;=CD$3,$F15&lt;CE$3),$J15,0)</f>
        <v>0</v>
      </c>
      <c r="CE15" s="363">
        <f t="shared" ref="CE15:CE27" si="25">IF(AND($F15&gt;=CE$3,$F15&lt;CF$3),$J15,0)</f>
        <v>0</v>
      </c>
      <c r="CF15" s="363">
        <f t="shared" ref="CF15:CF27" si="26">IF(AND($F15&gt;=CF$3,$F15&lt;CG$3),$J15,0)</f>
        <v>0</v>
      </c>
      <c r="CG15" s="363">
        <f t="shared" ref="CG15:CG27" si="27">IF(AND($F15&gt;=CG$3,$F15&lt;CH$3),$J15,0)</f>
        <v>0</v>
      </c>
      <c r="CH15" s="363">
        <f t="shared" ref="CH15:CH27" si="28">IF(AND($F15&gt;=CH$3,$F15&lt;CI$3),$J15,0)</f>
        <v>0</v>
      </c>
      <c r="CI15" s="363">
        <f t="shared" ref="CI15:CI27" si="29">IF(AND($F15&gt;=CI$3,$F15&lt;CJ$3),$J15,0)</f>
        <v>0</v>
      </c>
      <c r="CJ15" s="363">
        <f t="shared" ref="CJ15:CJ27" si="30">IF(AND($F15&gt;=CJ$3,$F15&lt;CK$3),$J15,0)</f>
        <v>0</v>
      </c>
      <c r="CK15" s="363">
        <f t="shared" ref="CK15:CK27" si="31">IF(AND($F15&gt;=CK$3,$F15&lt;CL$3),$J15,0)</f>
        <v>0</v>
      </c>
      <c r="CL15" s="363">
        <f t="shared" ref="CL15:CL27" si="32">IF(AND($F15&gt;=CL$3,$F15&lt;CM$3),$J15,0)</f>
        <v>0</v>
      </c>
      <c r="CM15" s="363">
        <f t="shared" ref="CM15:CM27" si="33">IF(AND($F15&gt;=CM$3,$F15&lt;CN$3),$J15,0)</f>
        <v>0</v>
      </c>
      <c r="CN15" s="363">
        <f t="shared" ref="CN15:CN27" si="34">IF(AND($F15&gt;=CN$3,$F15&lt;CO$3),$J15,0)</f>
        <v>0</v>
      </c>
      <c r="CO15" s="363">
        <f t="shared" ref="CO15:CO27" si="35">IF(AND($F15&gt;=CO$3,$F15&lt;CP$3),$J15,0)</f>
        <v>0</v>
      </c>
      <c r="CP15" s="363">
        <f t="shared" ref="CP15:CP27" si="36">IF(AND($F15&gt;=CP$3,$F15&lt;CQ$3),$J15,0)</f>
        <v>0</v>
      </c>
      <c r="CQ15" s="363">
        <f t="shared" ref="CQ15:CQ27" si="37">IF(AND($F15&gt;=CQ$3,$F15&lt;CR$3),$J15,0)</f>
        <v>0</v>
      </c>
      <c r="CR15" s="363">
        <f t="shared" ref="CR15:CR27" si="38">IF(AND($F15&gt;=CR$3,$F15&lt;CS$3),$J15,0)</f>
        <v>0</v>
      </c>
      <c r="CS15" s="363">
        <f t="shared" ref="CS15:CS27" si="39">IF(AND($F15&gt;=CS$3,$F15&lt;CT$3),$J15,0)</f>
        <v>0</v>
      </c>
      <c r="CT15" s="363">
        <f t="shared" ref="CT15:CT27" si="40">IF(AND($F15&gt;=CT$3,$F15&lt;CU$3),$J15,0)</f>
        <v>0</v>
      </c>
      <c r="CU15" s="363">
        <f t="shared" ref="CU15:CU27" si="41">IF(AND($F15&gt;=CU$3,$F15&lt;CV$3),$J15,0)</f>
        <v>0</v>
      </c>
      <c r="CV15" s="363">
        <f t="shared" ref="CV15:CV27" si="42">IF(AND($F15&gt;=CV$3,$F15&lt;CW$3),$J15,0)</f>
        <v>0</v>
      </c>
      <c r="CW15" s="363">
        <f t="shared" ref="CW15:CW27" si="43">IF(AND($F15&gt;=CW$3,$F15&lt;CX$3),$J15,0)</f>
        <v>0</v>
      </c>
      <c r="CX15" s="363">
        <f t="shared" ref="CX15:CX27" si="44">IF(AND($F15&gt;=CX$3,$F15&lt;CY$3),$J15,0)</f>
        <v>0</v>
      </c>
      <c r="CY15" s="363">
        <f t="shared" ref="CY15:CY27" si="45">IF(AND($F15&gt;=CY$3,$F15&lt;CZ$3),$J15,0)</f>
        <v>0</v>
      </c>
      <c r="CZ15" s="363">
        <f t="shared" ref="CZ15:CZ27" si="46">IF(AND($F15&gt;=CZ$3,$F15&lt;DA$3),$J15,0)</f>
        <v>0</v>
      </c>
      <c r="DA15" s="363">
        <f t="shared" ref="DA15:DA27" si="47">IF(AND($F15&gt;=DA$3,$F15&lt;DB$3),$J15,0)</f>
        <v>0</v>
      </c>
      <c r="DB15" s="363">
        <f t="shared" ref="DB15:DB27" si="48">IF(AND($F15&gt;=DB$3,$F15&lt;DC$3),$J15,0)</f>
        <v>0</v>
      </c>
      <c r="DC15" s="363">
        <f t="shared" ref="DC15:DC27" si="49">IF(AND($F15&gt;=DC$3,$F15&lt;DD$3),$J15,0)</f>
        <v>0</v>
      </c>
      <c r="DD15" s="363">
        <f t="shared" ref="DD15:DD27" si="50">IF(AND($F15&gt;=DD$3,$F15&lt;DE$3),$J15,0)</f>
        <v>0</v>
      </c>
      <c r="DE15" s="363">
        <f t="shared" ref="DE15:DE27" si="51">IF(AND($F15&gt;=DE$3,$F15&lt;DF$3),$J15,0)</f>
        <v>0</v>
      </c>
      <c r="DF15" s="363">
        <f t="shared" ref="DF15:DF27" si="52">IF(AND($F15&gt;=DF$3,$F15&lt;DG$3),$J15,0)</f>
        <v>0</v>
      </c>
      <c r="DG15" s="363">
        <f t="shared" ref="DG15:DG27" si="53">IF(AND($F15&gt;=DG$3,$F15&lt;DH$3),$J15,0)</f>
        <v>0</v>
      </c>
      <c r="DH15" s="363"/>
      <c r="DI15" s="364">
        <f t="shared" ref="DI15:DI27" si="54">SUM(M15:DG15)</f>
        <v>0</v>
      </c>
      <c r="DJ15" s="367"/>
      <c r="DK15" s="366">
        <f t="shared" si="4"/>
        <v>0</v>
      </c>
      <c r="DL15" s="366">
        <f t="shared" si="5"/>
        <v>0</v>
      </c>
      <c r="DM15" s="366">
        <f t="shared" si="5"/>
        <v>0</v>
      </c>
      <c r="DN15" s="366">
        <f t="shared" si="5"/>
        <v>0</v>
      </c>
      <c r="DO15" s="366">
        <f t="shared" si="5"/>
        <v>0</v>
      </c>
      <c r="DP15" s="366">
        <f t="shared" si="5"/>
        <v>0</v>
      </c>
      <c r="DQ15" s="366">
        <f t="shared" ref="DQ15:DQ27" si="55">SUM(DK15:DP15)</f>
        <v>0</v>
      </c>
      <c r="DR15" s="366">
        <f t="shared" si="5"/>
        <v>0</v>
      </c>
      <c r="DS15" s="366">
        <f t="shared" si="5"/>
        <v>0</v>
      </c>
      <c r="DT15" s="366">
        <f t="shared" si="5"/>
        <v>0</v>
      </c>
      <c r="DU15" s="364">
        <f t="shared" si="9"/>
        <v>0</v>
      </c>
    </row>
    <row r="16" spans="1:125" s="250" customFormat="1" ht="12.75">
      <c r="A16" s="356"/>
      <c r="B16" s="356"/>
      <c r="C16" s="357"/>
      <c r="D16" s="357"/>
      <c r="E16" s="357"/>
      <c r="F16" s="356"/>
      <c r="G16" s="360"/>
      <c r="H16" s="361"/>
      <c r="I16" s="361"/>
      <c r="J16" s="361">
        <f t="shared" si="14"/>
        <v>0</v>
      </c>
      <c r="K16" s="356"/>
      <c r="L16" s="362"/>
      <c r="M16" s="363">
        <f t="shared" si="15"/>
        <v>0</v>
      </c>
      <c r="N16" s="363">
        <f t="shared" si="15"/>
        <v>0</v>
      </c>
      <c r="O16" s="363">
        <f t="shared" si="15"/>
        <v>0</v>
      </c>
      <c r="P16" s="363">
        <f t="shared" si="15"/>
        <v>0</v>
      </c>
      <c r="Q16" s="363">
        <f t="shared" si="15"/>
        <v>0</v>
      </c>
      <c r="R16" s="363">
        <f t="shared" si="15"/>
        <v>0</v>
      </c>
      <c r="S16" s="363">
        <f t="shared" si="15"/>
        <v>0</v>
      </c>
      <c r="T16" s="363">
        <f t="shared" si="15"/>
        <v>0</v>
      </c>
      <c r="U16" s="363">
        <f t="shared" si="15"/>
        <v>0</v>
      </c>
      <c r="V16" s="363">
        <f t="shared" si="15"/>
        <v>0</v>
      </c>
      <c r="W16" s="363">
        <f t="shared" si="15"/>
        <v>0</v>
      </c>
      <c r="X16" s="363">
        <f t="shared" si="15"/>
        <v>0</v>
      </c>
      <c r="Y16" s="363">
        <f t="shared" si="15"/>
        <v>0</v>
      </c>
      <c r="Z16" s="363">
        <f t="shared" si="15"/>
        <v>0</v>
      </c>
      <c r="AA16" s="363">
        <f t="shared" si="15"/>
        <v>0</v>
      </c>
      <c r="AB16" s="363">
        <f t="shared" si="15"/>
        <v>0</v>
      </c>
      <c r="AC16" s="363">
        <f t="shared" si="16"/>
        <v>0</v>
      </c>
      <c r="AD16" s="363">
        <f t="shared" si="16"/>
        <v>0</v>
      </c>
      <c r="AE16" s="363">
        <f t="shared" si="16"/>
        <v>0</v>
      </c>
      <c r="AF16" s="363">
        <f t="shared" si="16"/>
        <v>0</v>
      </c>
      <c r="AG16" s="363">
        <f t="shared" si="16"/>
        <v>0</v>
      </c>
      <c r="AH16" s="363">
        <f t="shared" si="16"/>
        <v>0</v>
      </c>
      <c r="AI16" s="363">
        <f t="shared" si="16"/>
        <v>0</v>
      </c>
      <c r="AJ16" s="363">
        <f t="shared" si="16"/>
        <v>0</v>
      </c>
      <c r="AK16" s="363">
        <f t="shared" si="16"/>
        <v>0</v>
      </c>
      <c r="AL16" s="363">
        <f t="shared" si="16"/>
        <v>0</v>
      </c>
      <c r="AM16" s="363">
        <f t="shared" si="16"/>
        <v>0</v>
      </c>
      <c r="AN16" s="363">
        <f t="shared" si="16"/>
        <v>0</v>
      </c>
      <c r="AO16" s="363">
        <f t="shared" si="16"/>
        <v>0</v>
      </c>
      <c r="AP16" s="363">
        <f t="shared" si="16"/>
        <v>0</v>
      </c>
      <c r="AQ16" s="363">
        <f t="shared" si="16"/>
        <v>0</v>
      </c>
      <c r="AR16" s="363">
        <f t="shared" si="16"/>
        <v>0</v>
      </c>
      <c r="AS16" s="363">
        <f t="shared" si="17"/>
        <v>0</v>
      </c>
      <c r="AT16" s="363">
        <f t="shared" si="17"/>
        <v>0</v>
      </c>
      <c r="AU16" s="363">
        <f t="shared" si="17"/>
        <v>0</v>
      </c>
      <c r="AV16" s="363">
        <f t="shared" si="17"/>
        <v>0</v>
      </c>
      <c r="AW16" s="363">
        <f t="shared" si="17"/>
        <v>0</v>
      </c>
      <c r="AX16" s="363">
        <f t="shared" si="17"/>
        <v>0</v>
      </c>
      <c r="AY16" s="363">
        <f t="shared" si="17"/>
        <v>0</v>
      </c>
      <c r="AZ16" s="363">
        <f t="shared" si="17"/>
        <v>0</v>
      </c>
      <c r="BA16" s="363">
        <f t="shared" si="17"/>
        <v>0</v>
      </c>
      <c r="BB16" s="363">
        <f t="shared" si="17"/>
        <v>0</v>
      </c>
      <c r="BC16" s="363">
        <f t="shared" si="17"/>
        <v>0</v>
      </c>
      <c r="BD16" s="363">
        <f t="shared" si="17"/>
        <v>0</v>
      </c>
      <c r="BE16" s="363">
        <f t="shared" si="17"/>
        <v>0</v>
      </c>
      <c r="BF16" s="363">
        <f t="shared" si="17"/>
        <v>0</v>
      </c>
      <c r="BG16" s="363">
        <f t="shared" si="17"/>
        <v>0</v>
      </c>
      <c r="BH16" s="363">
        <f t="shared" si="17"/>
        <v>0</v>
      </c>
      <c r="BI16" s="363">
        <f t="shared" si="18"/>
        <v>0</v>
      </c>
      <c r="BJ16" s="363">
        <f t="shared" si="18"/>
        <v>0</v>
      </c>
      <c r="BK16" s="363">
        <f t="shared" si="18"/>
        <v>0</v>
      </c>
      <c r="BL16" s="363">
        <f t="shared" si="18"/>
        <v>0</v>
      </c>
      <c r="BM16" s="363">
        <f t="shared" si="18"/>
        <v>0</v>
      </c>
      <c r="BN16" s="363">
        <f t="shared" si="18"/>
        <v>0</v>
      </c>
      <c r="BO16" s="363">
        <f t="shared" si="18"/>
        <v>0</v>
      </c>
      <c r="BP16" s="363">
        <f t="shared" si="18"/>
        <v>0</v>
      </c>
      <c r="BQ16" s="363">
        <f t="shared" si="18"/>
        <v>0</v>
      </c>
      <c r="BR16" s="363">
        <f t="shared" si="18"/>
        <v>0</v>
      </c>
      <c r="BS16" s="363">
        <f t="shared" si="18"/>
        <v>0</v>
      </c>
      <c r="BT16" s="363">
        <f t="shared" si="18"/>
        <v>0</v>
      </c>
      <c r="BU16" s="363">
        <f t="shared" si="18"/>
        <v>0</v>
      </c>
      <c r="BV16" s="363">
        <f t="shared" si="18"/>
        <v>0</v>
      </c>
      <c r="BW16" s="363">
        <f t="shared" si="18"/>
        <v>0</v>
      </c>
      <c r="BX16" s="363">
        <f t="shared" si="18"/>
        <v>0</v>
      </c>
      <c r="BY16" s="363">
        <f t="shared" si="19"/>
        <v>0</v>
      </c>
      <c r="BZ16" s="363">
        <f t="shared" si="20"/>
        <v>0</v>
      </c>
      <c r="CA16" s="363">
        <f t="shared" si="21"/>
        <v>0</v>
      </c>
      <c r="CB16" s="363">
        <f t="shared" si="22"/>
        <v>0</v>
      </c>
      <c r="CC16" s="363">
        <f t="shared" si="23"/>
        <v>0</v>
      </c>
      <c r="CD16" s="363">
        <f t="shared" si="24"/>
        <v>0</v>
      </c>
      <c r="CE16" s="363">
        <f t="shared" si="25"/>
        <v>0</v>
      </c>
      <c r="CF16" s="363">
        <f t="shared" si="26"/>
        <v>0</v>
      </c>
      <c r="CG16" s="363">
        <f t="shared" si="27"/>
        <v>0</v>
      </c>
      <c r="CH16" s="363">
        <f t="shared" si="28"/>
        <v>0</v>
      </c>
      <c r="CI16" s="363">
        <f t="shared" si="29"/>
        <v>0</v>
      </c>
      <c r="CJ16" s="363">
        <f t="shared" si="30"/>
        <v>0</v>
      </c>
      <c r="CK16" s="363">
        <f t="shared" si="31"/>
        <v>0</v>
      </c>
      <c r="CL16" s="363">
        <f t="shared" si="32"/>
        <v>0</v>
      </c>
      <c r="CM16" s="363">
        <f t="shared" si="33"/>
        <v>0</v>
      </c>
      <c r="CN16" s="363">
        <f t="shared" si="34"/>
        <v>0</v>
      </c>
      <c r="CO16" s="363">
        <f t="shared" si="35"/>
        <v>0</v>
      </c>
      <c r="CP16" s="363">
        <f t="shared" si="36"/>
        <v>0</v>
      </c>
      <c r="CQ16" s="363">
        <f t="shared" si="37"/>
        <v>0</v>
      </c>
      <c r="CR16" s="363">
        <f t="shared" si="38"/>
        <v>0</v>
      </c>
      <c r="CS16" s="363">
        <f t="shared" si="39"/>
        <v>0</v>
      </c>
      <c r="CT16" s="363">
        <f t="shared" si="40"/>
        <v>0</v>
      </c>
      <c r="CU16" s="363">
        <f t="shared" si="41"/>
        <v>0</v>
      </c>
      <c r="CV16" s="363">
        <f t="shared" si="42"/>
        <v>0</v>
      </c>
      <c r="CW16" s="363">
        <f t="shared" si="43"/>
        <v>0</v>
      </c>
      <c r="CX16" s="363">
        <f t="shared" si="44"/>
        <v>0</v>
      </c>
      <c r="CY16" s="363">
        <f t="shared" si="45"/>
        <v>0</v>
      </c>
      <c r="CZ16" s="363">
        <f t="shared" si="46"/>
        <v>0</v>
      </c>
      <c r="DA16" s="363">
        <f t="shared" si="47"/>
        <v>0</v>
      </c>
      <c r="DB16" s="363">
        <f t="shared" si="48"/>
        <v>0</v>
      </c>
      <c r="DC16" s="363">
        <f t="shared" si="49"/>
        <v>0</v>
      </c>
      <c r="DD16" s="363">
        <f t="shared" si="50"/>
        <v>0</v>
      </c>
      <c r="DE16" s="363">
        <f t="shared" si="51"/>
        <v>0</v>
      </c>
      <c r="DF16" s="363">
        <f t="shared" si="52"/>
        <v>0</v>
      </c>
      <c r="DG16" s="363">
        <f t="shared" si="53"/>
        <v>0</v>
      </c>
      <c r="DH16" s="363"/>
      <c r="DI16" s="364">
        <f t="shared" si="54"/>
        <v>0</v>
      </c>
      <c r="DJ16" s="367"/>
      <c r="DK16" s="366">
        <f t="shared" si="4"/>
        <v>0</v>
      </c>
      <c r="DL16" s="366">
        <f t="shared" si="5"/>
        <v>0</v>
      </c>
      <c r="DM16" s="366">
        <f t="shared" si="5"/>
        <v>0</v>
      </c>
      <c r="DN16" s="366">
        <f t="shared" si="5"/>
        <v>0</v>
      </c>
      <c r="DO16" s="366">
        <f t="shared" si="5"/>
        <v>0</v>
      </c>
      <c r="DP16" s="366">
        <f t="shared" si="5"/>
        <v>0</v>
      </c>
      <c r="DQ16" s="366">
        <f t="shared" si="55"/>
        <v>0</v>
      </c>
      <c r="DR16" s="366">
        <f t="shared" si="5"/>
        <v>0</v>
      </c>
      <c r="DS16" s="366">
        <f t="shared" si="5"/>
        <v>0</v>
      </c>
      <c r="DT16" s="366">
        <f t="shared" si="5"/>
        <v>0</v>
      </c>
      <c r="DU16" s="364">
        <f t="shared" si="9"/>
        <v>0</v>
      </c>
    </row>
    <row r="17" spans="1:125" s="250" customFormat="1" ht="12.75">
      <c r="A17" s="356"/>
      <c r="B17" s="356"/>
      <c r="C17" s="357"/>
      <c r="D17" s="357"/>
      <c r="E17" s="357"/>
      <c r="F17" s="356"/>
      <c r="G17" s="360"/>
      <c r="H17" s="361"/>
      <c r="I17" s="361"/>
      <c r="J17" s="361">
        <f t="shared" si="14"/>
        <v>0</v>
      </c>
      <c r="K17" s="356"/>
      <c r="L17" s="362"/>
      <c r="M17" s="363">
        <f t="shared" si="15"/>
        <v>0</v>
      </c>
      <c r="N17" s="363">
        <f t="shared" si="15"/>
        <v>0</v>
      </c>
      <c r="O17" s="363">
        <f t="shared" si="15"/>
        <v>0</v>
      </c>
      <c r="P17" s="363">
        <f t="shared" si="15"/>
        <v>0</v>
      </c>
      <c r="Q17" s="363">
        <f t="shared" si="15"/>
        <v>0</v>
      </c>
      <c r="R17" s="363">
        <f t="shared" si="15"/>
        <v>0</v>
      </c>
      <c r="S17" s="363">
        <f t="shared" si="15"/>
        <v>0</v>
      </c>
      <c r="T17" s="363">
        <f t="shared" si="15"/>
        <v>0</v>
      </c>
      <c r="U17" s="363">
        <f t="shared" si="15"/>
        <v>0</v>
      </c>
      <c r="V17" s="363">
        <f t="shared" si="15"/>
        <v>0</v>
      </c>
      <c r="W17" s="363">
        <f t="shared" si="15"/>
        <v>0</v>
      </c>
      <c r="X17" s="363">
        <f t="shared" si="15"/>
        <v>0</v>
      </c>
      <c r="Y17" s="363">
        <f t="shared" si="15"/>
        <v>0</v>
      </c>
      <c r="Z17" s="363">
        <f t="shared" si="15"/>
        <v>0</v>
      </c>
      <c r="AA17" s="363">
        <f t="shared" si="15"/>
        <v>0</v>
      </c>
      <c r="AB17" s="363">
        <f t="shared" si="15"/>
        <v>0</v>
      </c>
      <c r="AC17" s="363">
        <f t="shared" si="16"/>
        <v>0</v>
      </c>
      <c r="AD17" s="363">
        <f t="shared" si="16"/>
        <v>0</v>
      </c>
      <c r="AE17" s="363">
        <f t="shared" si="16"/>
        <v>0</v>
      </c>
      <c r="AF17" s="363">
        <f t="shared" si="16"/>
        <v>0</v>
      </c>
      <c r="AG17" s="363">
        <f t="shared" si="16"/>
        <v>0</v>
      </c>
      <c r="AH17" s="363">
        <f t="shared" si="16"/>
        <v>0</v>
      </c>
      <c r="AI17" s="363">
        <f t="shared" si="16"/>
        <v>0</v>
      </c>
      <c r="AJ17" s="363">
        <f t="shared" si="16"/>
        <v>0</v>
      </c>
      <c r="AK17" s="363">
        <f t="shared" si="16"/>
        <v>0</v>
      </c>
      <c r="AL17" s="363">
        <f t="shared" si="16"/>
        <v>0</v>
      </c>
      <c r="AM17" s="363">
        <f t="shared" si="16"/>
        <v>0</v>
      </c>
      <c r="AN17" s="363">
        <f t="shared" si="16"/>
        <v>0</v>
      </c>
      <c r="AO17" s="363">
        <f t="shared" si="16"/>
        <v>0</v>
      </c>
      <c r="AP17" s="363">
        <f t="shared" si="16"/>
        <v>0</v>
      </c>
      <c r="AQ17" s="363">
        <f t="shared" si="16"/>
        <v>0</v>
      </c>
      <c r="AR17" s="363">
        <f t="shared" si="16"/>
        <v>0</v>
      </c>
      <c r="AS17" s="363">
        <f t="shared" si="17"/>
        <v>0</v>
      </c>
      <c r="AT17" s="363">
        <f t="shared" si="17"/>
        <v>0</v>
      </c>
      <c r="AU17" s="363">
        <f t="shared" si="17"/>
        <v>0</v>
      </c>
      <c r="AV17" s="363">
        <f t="shared" si="17"/>
        <v>0</v>
      </c>
      <c r="AW17" s="363">
        <f t="shared" si="17"/>
        <v>0</v>
      </c>
      <c r="AX17" s="363">
        <f t="shared" si="17"/>
        <v>0</v>
      </c>
      <c r="AY17" s="363">
        <f t="shared" si="17"/>
        <v>0</v>
      </c>
      <c r="AZ17" s="363">
        <f t="shared" si="17"/>
        <v>0</v>
      </c>
      <c r="BA17" s="363">
        <f t="shared" si="17"/>
        <v>0</v>
      </c>
      <c r="BB17" s="363">
        <f t="shared" si="17"/>
        <v>0</v>
      </c>
      <c r="BC17" s="363">
        <f t="shared" si="17"/>
        <v>0</v>
      </c>
      <c r="BD17" s="363">
        <f t="shared" si="17"/>
        <v>0</v>
      </c>
      <c r="BE17" s="363">
        <f t="shared" si="17"/>
        <v>0</v>
      </c>
      <c r="BF17" s="363">
        <f t="shared" si="17"/>
        <v>0</v>
      </c>
      <c r="BG17" s="363">
        <f t="shared" si="17"/>
        <v>0</v>
      </c>
      <c r="BH17" s="363">
        <f t="shared" si="17"/>
        <v>0</v>
      </c>
      <c r="BI17" s="363">
        <f t="shared" si="18"/>
        <v>0</v>
      </c>
      <c r="BJ17" s="363">
        <f t="shared" si="18"/>
        <v>0</v>
      </c>
      <c r="BK17" s="363">
        <f t="shared" si="18"/>
        <v>0</v>
      </c>
      <c r="BL17" s="363">
        <f t="shared" si="18"/>
        <v>0</v>
      </c>
      <c r="BM17" s="363">
        <f t="shared" si="18"/>
        <v>0</v>
      </c>
      <c r="BN17" s="363">
        <f t="shared" si="18"/>
        <v>0</v>
      </c>
      <c r="BO17" s="363">
        <f t="shared" si="18"/>
        <v>0</v>
      </c>
      <c r="BP17" s="363">
        <f t="shared" si="18"/>
        <v>0</v>
      </c>
      <c r="BQ17" s="363">
        <f t="shared" si="18"/>
        <v>0</v>
      </c>
      <c r="BR17" s="363">
        <f t="shared" si="18"/>
        <v>0</v>
      </c>
      <c r="BS17" s="363">
        <f t="shared" si="18"/>
        <v>0</v>
      </c>
      <c r="BT17" s="363">
        <f t="shared" si="18"/>
        <v>0</v>
      </c>
      <c r="BU17" s="363">
        <f t="shared" si="18"/>
        <v>0</v>
      </c>
      <c r="BV17" s="363">
        <f t="shared" si="18"/>
        <v>0</v>
      </c>
      <c r="BW17" s="363">
        <f t="shared" si="18"/>
        <v>0</v>
      </c>
      <c r="BX17" s="363">
        <f t="shared" si="18"/>
        <v>0</v>
      </c>
      <c r="BY17" s="363">
        <f t="shared" si="19"/>
        <v>0</v>
      </c>
      <c r="BZ17" s="363">
        <f t="shared" si="20"/>
        <v>0</v>
      </c>
      <c r="CA17" s="363">
        <f t="shared" si="21"/>
        <v>0</v>
      </c>
      <c r="CB17" s="363">
        <f t="shared" si="22"/>
        <v>0</v>
      </c>
      <c r="CC17" s="363">
        <f t="shared" si="23"/>
        <v>0</v>
      </c>
      <c r="CD17" s="363">
        <f t="shared" si="24"/>
        <v>0</v>
      </c>
      <c r="CE17" s="363">
        <f t="shared" si="25"/>
        <v>0</v>
      </c>
      <c r="CF17" s="363">
        <f t="shared" si="26"/>
        <v>0</v>
      </c>
      <c r="CG17" s="363">
        <f t="shared" si="27"/>
        <v>0</v>
      </c>
      <c r="CH17" s="363">
        <f t="shared" si="28"/>
        <v>0</v>
      </c>
      <c r="CI17" s="363">
        <f t="shared" si="29"/>
        <v>0</v>
      </c>
      <c r="CJ17" s="363">
        <f t="shared" si="30"/>
        <v>0</v>
      </c>
      <c r="CK17" s="363">
        <f t="shared" si="31"/>
        <v>0</v>
      </c>
      <c r="CL17" s="363">
        <f t="shared" si="32"/>
        <v>0</v>
      </c>
      <c r="CM17" s="363">
        <f t="shared" si="33"/>
        <v>0</v>
      </c>
      <c r="CN17" s="363">
        <f t="shared" si="34"/>
        <v>0</v>
      </c>
      <c r="CO17" s="363">
        <f t="shared" si="35"/>
        <v>0</v>
      </c>
      <c r="CP17" s="363">
        <f t="shared" si="36"/>
        <v>0</v>
      </c>
      <c r="CQ17" s="363">
        <f t="shared" si="37"/>
        <v>0</v>
      </c>
      <c r="CR17" s="363">
        <f t="shared" si="38"/>
        <v>0</v>
      </c>
      <c r="CS17" s="363">
        <f t="shared" si="39"/>
        <v>0</v>
      </c>
      <c r="CT17" s="363">
        <f t="shared" si="40"/>
        <v>0</v>
      </c>
      <c r="CU17" s="363">
        <f t="shared" si="41"/>
        <v>0</v>
      </c>
      <c r="CV17" s="363">
        <f t="shared" si="42"/>
        <v>0</v>
      </c>
      <c r="CW17" s="363">
        <f t="shared" si="43"/>
        <v>0</v>
      </c>
      <c r="CX17" s="363">
        <f t="shared" si="44"/>
        <v>0</v>
      </c>
      <c r="CY17" s="363">
        <f t="shared" si="45"/>
        <v>0</v>
      </c>
      <c r="CZ17" s="363">
        <f t="shared" si="46"/>
        <v>0</v>
      </c>
      <c r="DA17" s="363">
        <f t="shared" si="47"/>
        <v>0</v>
      </c>
      <c r="DB17" s="363">
        <f t="shared" si="48"/>
        <v>0</v>
      </c>
      <c r="DC17" s="363">
        <f t="shared" si="49"/>
        <v>0</v>
      </c>
      <c r="DD17" s="363">
        <f t="shared" si="50"/>
        <v>0</v>
      </c>
      <c r="DE17" s="363">
        <f t="shared" si="51"/>
        <v>0</v>
      </c>
      <c r="DF17" s="363">
        <f t="shared" si="52"/>
        <v>0</v>
      </c>
      <c r="DG17" s="363">
        <f t="shared" si="53"/>
        <v>0</v>
      </c>
      <c r="DH17" s="363"/>
      <c r="DI17" s="364">
        <f t="shared" si="54"/>
        <v>0</v>
      </c>
      <c r="DJ17" s="367"/>
      <c r="DK17" s="366">
        <f t="shared" si="4"/>
        <v>0</v>
      </c>
      <c r="DL17" s="366">
        <f t="shared" si="5"/>
        <v>0</v>
      </c>
      <c r="DM17" s="366">
        <f t="shared" si="5"/>
        <v>0</v>
      </c>
      <c r="DN17" s="366">
        <f t="shared" si="5"/>
        <v>0</v>
      </c>
      <c r="DO17" s="366">
        <f t="shared" si="5"/>
        <v>0</v>
      </c>
      <c r="DP17" s="366">
        <f t="shared" si="5"/>
        <v>0</v>
      </c>
      <c r="DQ17" s="366">
        <f t="shared" si="55"/>
        <v>0</v>
      </c>
      <c r="DR17" s="366">
        <f t="shared" si="5"/>
        <v>0</v>
      </c>
      <c r="DS17" s="366">
        <f t="shared" si="5"/>
        <v>0</v>
      </c>
      <c r="DT17" s="366">
        <f t="shared" si="5"/>
        <v>0</v>
      </c>
      <c r="DU17" s="364">
        <f t="shared" si="9"/>
        <v>0</v>
      </c>
    </row>
    <row r="18" spans="1:125" s="250" customFormat="1" ht="12.75">
      <c r="A18" s="356"/>
      <c r="B18" s="356"/>
      <c r="C18" s="357"/>
      <c r="D18" s="357"/>
      <c r="E18" s="357"/>
      <c r="F18" s="356"/>
      <c r="G18" s="360"/>
      <c r="H18" s="361"/>
      <c r="I18" s="361"/>
      <c r="J18" s="361">
        <f t="shared" si="14"/>
        <v>0</v>
      </c>
      <c r="K18" s="356"/>
      <c r="L18" s="362"/>
      <c r="M18" s="363">
        <f t="shared" si="15"/>
        <v>0</v>
      </c>
      <c r="N18" s="363">
        <f t="shared" si="15"/>
        <v>0</v>
      </c>
      <c r="O18" s="363">
        <f t="shared" si="15"/>
        <v>0</v>
      </c>
      <c r="P18" s="363">
        <f t="shared" si="15"/>
        <v>0</v>
      </c>
      <c r="Q18" s="363">
        <f t="shared" si="15"/>
        <v>0</v>
      </c>
      <c r="R18" s="363">
        <f t="shared" si="15"/>
        <v>0</v>
      </c>
      <c r="S18" s="363">
        <f t="shared" si="15"/>
        <v>0</v>
      </c>
      <c r="T18" s="363">
        <f t="shared" si="15"/>
        <v>0</v>
      </c>
      <c r="U18" s="363">
        <f t="shared" si="15"/>
        <v>0</v>
      </c>
      <c r="V18" s="363">
        <f t="shared" si="15"/>
        <v>0</v>
      </c>
      <c r="W18" s="363">
        <f t="shared" si="15"/>
        <v>0</v>
      </c>
      <c r="X18" s="363">
        <f t="shared" si="15"/>
        <v>0</v>
      </c>
      <c r="Y18" s="363">
        <f t="shared" si="15"/>
        <v>0</v>
      </c>
      <c r="Z18" s="363">
        <f t="shared" si="15"/>
        <v>0</v>
      </c>
      <c r="AA18" s="363">
        <f t="shared" si="15"/>
        <v>0</v>
      </c>
      <c r="AB18" s="363">
        <f t="shared" si="15"/>
        <v>0</v>
      </c>
      <c r="AC18" s="363">
        <f t="shared" si="16"/>
        <v>0</v>
      </c>
      <c r="AD18" s="363">
        <f t="shared" si="16"/>
        <v>0</v>
      </c>
      <c r="AE18" s="363">
        <f t="shared" si="16"/>
        <v>0</v>
      </c>
      <c r="AF18" s="363">
        <f t="shared" si="16"/>
        <v>0</v>
      </c>
      <c r="AG18" s="363">
        <f t="shared" si="16"/>
        <v>0</v>
      </c>
      <c r="AH18" s="363">
        <f t="shared" si="16"/>
        <v>0</v>
      </c>
      <c r="AI18" s="363">
        <f t="shared" si="16"/>
        <v>0</v>
      </c>
      <c r="AJ18" s="363">
        <f t="shared" si="16"/>
        <v>0</v>
      </c>
      <c r="AK18" s="363">
        <f t="shared" si="16"/>
        <v>0</v>
      </c>
      <c r="AL18" s="363">
        <f t="shared" si="16"/>
        <v>0</v>
      </c>
      <c r="AM18" s="363">
        <f t="shared" si="16"/>
        <v>0</v>
      </c>
      <c r="AN18" s="363">
        <f t="shared" si="16"/>
        <v>0</v>
      </c>
      <c r="AO18" s="363">
        <f t="shared" si="16"/>
        <v>0</v>
      </c>
      <c r="AP18" s="363">
        <f t="shared" si="16"/>
        <v>0</v>
      </c>
      <c r="AQ18" s="363">
        <f t="shared" si="16"/>
        <v>0</v>
      </c>
      <c r="AR18" s="363">
        <f t="shared" si="16"/>
        <v>0</v>
      </c>
      <c r="AS18" s="363">
        <f t="shared" si="17"/>
        <v>0</v>
      </c>
      <c r="AT18" s="363">
        <f t="shared" si="17"/>
        <v>0</v>
      </c>
      <c r="AU18" s="363">
        <f t="shared" si="17"/>
        <v>0</v>
      </c>
      <c r="AV18" s="363">
        <f t="shared" si="17"/>
        <v>0</v>
      </c>
      <c r="AW18" s="363">
        <f t="shared" si="17"/>
        <v>0</v>
      </c>
      <c r="AX18" s="363">
        <f t="shared" si="17"/>
        <v>0</v>
      </c>
      <c r="AY18" s="363">
        <f t="shared" si="17"/>
        <v>0</v>
      </c>
      <c r="AZ18" s="363">
        <f t="shared" si="17"/>
        <v>0</v>
      </c>
      <c r="BA18" s="363">
        <f t="shared" si="17"/>
        <v>0</v>
      </c>
      <c r="BB18" s="363">
        <f t="shared" si="17"/>
        <v>0</v>
      </c>
      <c r="BC18" s="363">
        <f t="shared" si="17"/>
        <v>0</v>
      </c>
      <c r="BD18" s="363">
        <f t="shared" si="17"/>
        <v>0</v>
      </c>
      <c r="BE18" s="363">
        <f t="shared" si="17"/>
        <v>0</v>
      </c>
      <c r="BF18" s="363">
        <f t="shared" si="17"/>
        <v>0</v>
      </c>
      <c r="BG18" s="363">
        <f t="shared" si="17"/>
        <v>0</v>
      </c>
      <c r="BH18" s="363">
        <f t="shared" si="17"/>
        <v>0</v>
      </c>
      <c r="BI18" s="363">
        <f t="shared" si="18"/>
        <v>0</v>
      </c>
      <c r="BJ18" s="363">
        <f t="shared" si="18"/>
        <v>0</v>
      </c>
      <c r="BK18" s="363">
        <f t="shared" si="18"/>
        <v>0</v>
      </c>
      <c r="BL18" s="363">
        <f t="shared" si="18"/>
        <v>0</v>
      </c>
      <c r="BM18" s="363">
        <f t="shared" si="18"/>
        <v>0</v>
      </c>
      <c r="BN18" s="363">
        <f t="shared" si="18"/>
        <v>0</v>
      </c>
      <c r="BO18" s="363">
        <f t="shared" si="18"/>
        <v>0</v>
      </c>
      <c r="BP18" s="363">
        <f t="shared" si="18"/>
        <v>0</v>
      </c>
      <c r="BQ18" s="363">
        <f t="shared" si="18"/>
        <v>0</v>
      </c>
      <c r="BR18" s="363">
        <f t="shared" si="18"/>
        <v>0</v>
      </c>
      <c r="BS18" s="363">
        <f t="shared" si="18"/>
        <v>0</v>
      </c>
      <c r="BT18" s="363">
        <f t="shared" si="18"/>
        <v>0</v>
      </c>
      <c r="BU18" s="363">
        <f t="shared" si="18"/>
        <v>0</v>
      </c>
      <c r="BV18" s="363">
        <f t="shared" si="18"/>
        <v>0</v>
      </c>
      <c r="BW18" s="363">
        <f t="shared" si="18"/>
        <v>0</v>
      </c>
      <c r="BX18" s="363">
        <f t="shared" si="18"/>
        <v>0</v>
      </c>
      <c r="BY18" s="363">
        <f t="shared" si="19"/>
        <v>0</v>
      </c>
      <c r="BZ18" s="363">
        <f t="shared" si="20"/>
        <v>0</v>
      </c>
      <c r="CA18" s="363">
        <f t="shared" si="21"/>
        <v>0</v>
      </c>
      <c r="CB18" s="363">
        <f t="shared" si="22"/>
        <v>0</v>
      </c>
      <c r="CC18" s="363">
        <f t="shared" si="23"/>
        <v>0</v>
      </c>
      <c r="CD18" s="363">
        <f t="shared" si="24"/>
        <v>0</v>
      </c>
      <c r="CE18" s="363">
        <f t="shared" si="25"/>
        <v>0</v>
      </c>
      <c r="CF18" s="363">
        <f t="shared" si="26"/>
        <v>0</v>
      </c>
      <c r="CG18" s="363">
        <f t="shared" si="27"/>
        <v>0</v>
      </c>
      <c r="CH18" s="363">
        <f t="shared" si="28"/>
        <v>0</v>
      </c>
      <c r="CI18" s="363">
        <f t="shared" si="29"/>
        <v>0</v>
      </c>
      <c r="CJ18" s="363">
        <f t="shared" si="30"/>
        <v>0</v>
      </c>
      <c r="CK18" s="363">
        <f t="shared" si="31"/>
        <v>0</v>
      </c>
      <c r="CL18" s="363">
        <f t="shared" si="32"/>
        <v>0</v>
      </c>
      <c r="CM18" s="363">
        <f t="shared" si="33"/>
        <v>0</v>
      </c>
      <c r="CN18" s="363">
        <f t="shared" si="34"/>
        <v>0</v>
      </c>
      <c r="CO18" s="363">
        <f t="shared" si="35"/>
        <v>0</v>
      </c>
      <c r="CP18" s="363">
        <f t="shared" si="36"/>
        <v>0</v>
      </c>
      <c r="CQ18" s="363">
        <f t="shared" si="37"/>
        <v>0</v>
      </c>
      <c r="CR18" s="363">
        <f t="shared" si="38"/>
        <v>0</v>
      </c>
      <c r="CS18" s="363">
        <f t="shared" si="39"/>
        <v>0</v>
      </c>
      <c r="CT18" s="363">
        <f t="shared" si="40"/>
        <v>0</v>
      </c>
      <c r="CU18" s="363">
        <f t="shared" si="41"/>
        <v>0</v>
      </c>
      <c r="CV18" s="363">
        <f t="shared" si="42"/>
        <v>0</v>
      </c>
      <c r="CW18" s="363">
        <f t="shared" si="43"/>
        <v>0</v>
      </c>
      <c r="CX18" s="363">
        <f t="shared" si="44"/>
        <v>0</v>
      </c>
      <c r="CY18" s="363">
        <f t="shared" si="45"/>
        <v>0</v>
      </c>
      <c r="CZ18" s="363">
        <f t="shared" si="46"/>
        <v>0</v>
      </c>
      <c r="DA18" s="363">
        <f t="shared" si="47"/>
        <v>0</v>
      </c>
      <c r="DB18" s="363">
        <f t="shared" si="48"/>
        <v>0</v>
      </c>
      <c r="DC18" s="363">
        <f t="shared" si="49"/>
        <v>0</v>
      </c>
      <c r="DD18" s="363">
        <f t="shared" si="50"/>
        <v>0</v>
      </c>
      <c r="DE18" s="363">
        <f t="shared" si="51"/>
        <v>0</v>
      </c>
      <c r="DF18" s="363">
        <f t="shared" si="52"/>
        <v>0</v>
      </c>
      <c r="DG18" s="363">
        <f t="shared" si="53"/>
        <v>0</v>
      </c>
      <c r="DH18" s="363"/>
      <c r="DI18" s="364">
        <f t="shared" si="54"/>
        <v>0</v>
      </c>
      <c r="DJ18" s="367"/>
      <c r="DK18" s="366">
        <f t="shared" si="4"/>
        <v>0</v>
      </c>
      <c r="DL18" s="366">
        <f t="shared" si="5"/>
        <v>0</v>
      </c>
      <c r="DM18" s="366">
        <f t="shared" si="5"/>
        <v>0</v>
      </c>
      <c r="DN18" s="366">
        <f t="shared" si="5"/>
        <v>0</v>
      </c>
      <c r="DO18" s="366">
        <f t="shared" si="5"/>
        <v>0</v>
      </c>
      <c r="DP18" s="366">
        <f t="shared" si="5"/>
        <v>0</v>
      </c>
      <c r="DQ18" s="366">
        <f t="shared" si="55"/>
        <v>0</v>
      </c>
      <c r="DR18" s="366">
        <f t="shared" si="5"/>
        <v>0</v>
      </c>
      <c r="DS18" s="366">
        <f t="shared" si="5"/>
        <v>0</v>
      </c>
      <c r="DT18" s="366">
        <f t="shared" si="5"/>
        <v>0</v>
      </c>
      <c r="DU18" s="364">
        <f t="shared" si="9"/>
        <v>0</v>
      </c>
    </row>
    <row r="19" spans="1:125" s="250" customFormat="1" ht="12.75">
      <c r="A19" s="356"/>
      <c r="B19" s="356"/>
      <c r="C19" s="357"/>
      <c r="D19" s="357"/>
      <c r="E19" s="357"/>
      <c r="F19" s="356"/>
      <c r="G19" s="360"/>
      <c r="H19" s="361"/>
      <c r="I19" s="361"/>
      <c r="J19" s="361">
        <f t="shared" si="14"/>
        <v>0</v>
      </c>
      <c r="K19" s="356"/>
      <c r="L19" s="362"/>
      <c r="M19" s="363">
        <f t="shared" si="15"/>
        <v>0</v>
      </c>
      <c r="N19" s="363">
        <f t="shared" si="15"/>
        <v>0</v>
      </c>
      <c r="O19" s="363">
        <f t="shared" si="15"/>
        <v>0</v>
      </c>
      <c r="P19" s="363">
        <f t="shared" si="15"/>
        <v>0</v>
      </c>
      <c r="Q19" s="363">
        <f t="shared" si="15"/>
        <v>0</v>
      </c>
      <c r="R19" s="363">
        <f t="shared" si="15"/>
        <v>0</v>
      </c>
      <c r="S19" s="363">
        <f t="shared" si="15"/>
        <v>0</v>
      </c>
      <c r="T19" s="363">
        <f t="shared" si="15"/>
        <v>0</v>
      </c>
      <c r="U19" s="363">
        <f t="shared" si="15"/>
        <v>0</v>
      </c>
      <c r="V19" s="363">
        <f t="shared" si="15"/>
        <v>0</v>
      </c>
      <c r="W19" s="363">
        <f t="shared" si="15"/>
        <v>0</v>
      </c>
      <c r="X19" s="363">
        <f t="shared" si="15"/>
        <v>0</v>
      </c>
      <c r="Y19" s="363">
        <f t="shared" si="15"/>
        <v>0</v>
      </c>
      <c r="Z19" s="363">
        <f t="shared" si="15"/>
        <v>0</v>
      </c>
      <c r="AA19" s="363">
        <f t="shared" si="15"/>
        <v>0</v>
      </c>
      <c r="AB19" s="363">
        <f t="shared" si="15"/>
        <v>0</v>
      </c>
      <c r="AC19" s="363">
        <f t="shared" si="16"/>
        <v>0</v>
      </c>
      <c r="AD19" s="363">
        <f t="shared" si="16"/>
        <v>0</v>
      </c>
      <c r="AE19" s="363">
        <f t="shared" si="16"/>
        <v>0</v>
      </c>
      <c r="AF19" s="363">
        <f t="shared" si="16"/>
        <v>0</v>
      </c>
      <c r="AG19" s="363">
        <f t="shared" si="16"/>
        <v>0</v>
      </c>
      <c r="AH19" s="363">
        <f t="shared" si="16"/>
        <v>0</v>
      </c>
      <c r="AI19" s="363">
        <f t="shared" si="16"/>
        <v>0</v>
      </c>
      <c r="AJ19" s="363">
        <f t="shared" si="16"/>
        <v>0</v>
      </c>
      <c r="AK19" s="363">
        <f t="shared" si="16"/>
        <v>0</v>
      </c>
      <c r="AL19" s="363">
        <f t="shared" si="16"/>
        <v>0</v>
      </c>
      <c r="AM19" s="363">
        <f t="shared" si="16"/>
        <v>0</v>
      </c>
      <c r="AN19" s="363">
        <f t="shared" si="16"/>
        <v>0</v>
      </c>
      <c r="AO19" s="363">
        <f t="shared" si="16"/>
        <v>0</v>
      </c>
      <c r="AP19" s="363">
        <f t="shared" si="16"/>
        <v>0</v>
      </c>
      <c r="AQ19" s="363">
        <f t="shared" si="16"/>
        <v>0</v>
      </c>
      <c r="AR19" s="363">
        <f t="shared" si="16"/>
        <v>0</v>
      </c>
      <c r="AS19" s="363">
        <f t="shared" si="17"/>
        <v>0</v>
      </c>
      <c r="AT19" s="363">
        <f t="shared" si="17"/>
        <v>0</v>
      </c>
      <c r="AU19" s="363">
        <f t="shared" si="17"/>
        <v>0</v>
      </c>
      <c r="AV19" s="363">
        <f t="shared" si="17"/>
        <v>0</v>
      </c>
      <c r="AW19" s="363">
        <f t="shared" si="17"/>
        <v>0</v>
      </c>
      <c r="AX19" s="363">
        <f t="shared" si="17"/>
        <v>0</v>
      </c>
      <c r="AY19" s="363">
        <f t="shared" si="17"/>
        <v>0</v>
      </c>
      <c r="AZ19" s="363">
        <f t="shared" si="17"/>
        <v>0</v>
      </c>
      <c r="BA19" s="363">
        <f t="shared" si="17"/>
        <v>0</v>
      </c>
      <c r="BB19" s="363">
        <f t="shared" si="17"/>
        <v>0</v>
      </c>
      <c r="BC19" s="363">
        <f t="shared" si="17"/>
        <v>0</v>
      </c>
      <c r="BD19" s="363">
        <f t="shared" si="17"/>
        <v>0</v>
      </c>
      <c r="BE19" s="363">
        <f t="shared" si="17"/>
        <v>0</v>
      </c>
      <c r="BF19" s="363">
        <f t="shared" si="17"/>
        <v>0</v>
      </c>
      <c r="BG19" s="363">
        <f t="shared" si="17"/>
        <v>0</v>
      </c>
      <c r="BH19" s="363">
        <f t="shared" si="17"/>
        <v>0</v>
      </c>
      <c r="BI19" s="363">
        <f t="shared" si="18"/>
        <v>0</v>
      </c>
      <c r="BJ19" s="363">
        <f t="shared" si="18"/>
        <v>0</v>
      </c>
      <c r="BK19" s="363">
        <f t="shared" si="18"/>
        <v>0</v>
      </c>
      <c r="BL19" s="363">
        <f t="shared" si="18"/>
        <v>0</v>
      </c>
      <c r="BM19" s="363">
        <f t="shared" si="18"/>
        <v>0</v>
      </c>
      <c r="BN19" s="363">
        <f t="shared" si="18"/>
        <v>0</v>
      </c>
      <c r="BO19" s="363">
        <f t="shared" si="18"/>
        <v>0</v>
      </c>
      <c r="BP19" s="363">
        <f t="shared" si="18"/>
        <v>0</v>
      </c>
      <c r="BQ19" s="363">
        <f t="shared" si="18"/>
        <v>0</v>
      </c>
      <c r="BR19" s="363">
        <f t="shared" si="18"/>
        <v>0</v>
      </c>
      <c r="BS19" s="363">
        <f t="shared" si="18"/>
        <v>0</v>
      </c>
      <c r="BT19" s="363">
        <f t="shared" si="18"/>
        <v>0</v>
      </c>
      <c r="BU19" s="363">
        <f t="shared" si="18"/>
        <v>0</v>
      </c>
      <c r="BV19" s="363">
        <f t="shared" si="18"/>
        <v>0</v>
      </c>
      <c r="BW19" s="363">
        <f t="shared" si="18"/>
        <v>0</v>
      </c>
      <c r="BX19" s="363">
        <f t="shared" si="18"/>
        <v>0</v>
      </c>
      <c r="BY19" s="363">
        <f t="shared" si="19"/>
        <v>0</v>
      </c>
      <c r="BZ19" s="363">
        <f t="shared" si="20"/>
        <v>0</v>
      </c>
      <c r="CA19" s="363">
        <f t="shared" si="21"/>
        <v>0</v>
      </c>
      <c r="CB19" s="363">
        <f t="shared" si="22"/>
        <v>0</v>
      </c>
      <c r="CC19" s="363">
        <f t="shared" si="23"/>
        <v>0</v>
      </c>
      <c r="CD19" s="363">
        <f t="shared" si="24"/>
        <v>0</v>
      </c>
      <c r="CE19" s="363">
        <f t="shared" si="25"/>
        <v>0</v>
      </c>
      <c r="CF19" s="363">
        <f t="shared" si="26"/>
        <v>0</v>
      </c>
      <c r="CG19" s="363">
        <f t="shared" si="27"/>
        <v>0</v>
      </c>
      <c r="CH19" s="363">
        <f t="shared" si="28"/>
        <v>0</v>
      </c>
      <c r="CI19" s="363">
        <f t="shared" si="29"/>
        <v>0</v>
      </c>
      <c r="CJ19" s="363">
        <f t="shared" si="30"/>
        <v>0</v>
      </c>
      <c r="CK19" s="363">
        <f t="shared" si="31"/>
        <v>0</v>
      </c>
      <c r="CL19" s="363">
        <f t="shared" si="32"/>
        <v>0</v>
      </c>
      <c r="CM19" s="363">
        <f t="shared" si="33"/>
        <v>0</v>
      </c>
      <c r="CN19" s="363">
        <f t="shared" si="34"/>
        <v>0</v>
      </c>
      <c r="CO19" s="363">
        <f t="shared" si="35"/>
        <v>0</v>
      </c>
      <c r="CP19" s="363">
        <f t="shared" si="36"/>
        <v>0</v>
      </c>
      <c r="CQ19" s="363">
        <f t="shared" si="37"/>
        <v>0</v>
      </c>
      <c r="CR19" s="363">
        <f t="shared" si="38"/>
        <v>0</v>
      </c>
      <c r="CS19" s="363">
        <f t="shared" si="39"/>
        <v>0</v>
      </c>
      <c r="CT19" s="363">
        <f t="shared" si="40"/>
        <v>0</v>
      </c>
      <c r="CU19" s="363">
        <f t="shared" si="41"/>
        <v>0</v>
      </c>
      <c r="CV19" s="363">
        <f t="shared" si="42"/>
        <v>0</v>
      </c>
      <c r="CW19" s="363">
        <f t="shared" si="43"/>
        <v>0</v>
      </c>
      <c r="CX19" s="363">
        <f t="shared" si="44"/>
        <v>0</v>
      </c>
      <c r="CY19" s="363">
        <f t="shared" si="45"/>
        <v>0</v>
      </c>
      <c r="CZ19" s="363">
        <f t="shared" si="46"/>
        <v>0</v>
      </c>
      <c r="DA19" s="363">
        <f t="shared" si="47"/>
        <v>0</v>
      </c>
      <c r="DB19" s="363">
        <f t="shared" si="48"/>
        <v>0</v>
      </c>
      <c r="DC19" s="363">
        <f t="shared" si="49"/>
        <v>0</v>
      </c>
      <c r="DD19" s="363">
        <f t="shared" si="50"/>
        <v>0</v>
      </c>
      <c r="DE19" s="363">
        <f t="shared" si="51"/>
        <v>0</v>
      </c>
      <c r="DF19" s="363">
        <f t="shared" si="52"/>
        <v>0</v>
      </c>
      <c r="DG19" s="363">
        <f t="shared" si="53"/>
        <v>0</v>
      </c>
      <c r="DH19" s="363"/>
      <c r="DI19" s="364">
        <f t="shared" si="54"/>
        <v>0</v>
      </c>
      <c r="DJ19" s="367"/>
      <c r="DK19" s="366">
        <f t="shared" si="4"/>
        <v>0</v>
      </c>
      <c r="DL19" s="366">
        <f t="shared" si="5"/>
        <v>0</v>
      </c>
      <c r="DM19" s="366">
        <f t="shared" si="5"/>
        <v>0</v>
      </c>
      <c r="DN19" s="366">
        <f t="shared" si="5"/>
        <v>0</v>
      </c>
      <c r="DO19" s="366">
        <f t="shared" si="5"/>
        <v>0</v>
      </c>
      <c r="DP19" s="366">
        <f t="shared" si="5"/>
        <v>0</v>
      </c>
      <c r="DQ19" s="366">
        <f t="shared" si="55"/>
        <v>0</v>
      </c>
      <c r="DR19" s="366">
        <f t="shared" si="5"/>
        <v>0</v>
      </c>
      <c r="DS19" s="366">
        <f t="shared" si="5"/>
        <v>0</v>
      </c>
      <c r="DT19" s="366">
        <f t="shared" si="5"/>
        <v>0</v>
      </c>
      <c r="DU19" s="364">
        <f t="shared" si="9"/>
        <v>0</v>
      </c>
    </row>
    <row r="20" spans="1:125" s="250" customFormat="1" ht="12.75">
      <c r="A20" s="356"/>
      <c r="B20" s="356"/>
      <c r="C20" s="357"/>
      <c r="D20" s="357"/>
      <c r="E20" s="357"/>
      <c r="F20" s="356"/>
      <c r="G20" s="360"/>
      <c r="H20" s="361"/>
      <c r="I20" s="361"/>
      <c r="J20" s="361">
        <f t="shared" si="14"/>
        <v>0</v>
      </c>
      <c r="K20" s="356"/>
      <c r="L20" s="362"/>
      <c r="M20" s="363">
        <f t="shared" si="15"/>
        <v>0</v>
      </c>
      <c r="N20" s="363">
        <f t="shared" si="15"/>
        <v>0</v>
      </c>
      <c r="O20" s="363">
        <f t="shared" si="15"/>
        <v>0</v>
      </c>
      <c r="P20" s="363">
        <f t="shared" si="15"/>
        <v>0</v>
      </c>
      <c r="Q20" s="363">
        <f t="shared" si="15"/>
        <v>0</v>
      </c>
      <c r="R20" s="363">
        <f t="shared" si="15"/>
        <v>0</v>
      </c>
      <c r="S20" s="363">
        <f t="shared" si="15"/>
        <v>0</v>
      </c>
      <c r="T20" s="363">
        <f t="shared" si="15"/>
        <v>0</v>
      </c>
      <c r="U20" s="363">
        <f t="shared" si="15"/>
        <v>0</v>
      </c>
      <c r="V20" s="363">
        <f t="shared" si="15"/>
        <v>0</v>
      </c>
      <c r="W20" s="363">
        <f t="shared" si="15"/>
        <v>0</v>
      </c>
      <c r="X20" s="363">
        <f t="shared" si="15"/>
        <v>0</v>
      </c>
      <c r="Y20" s="363">
        <f t="shared" si="15"/>
        <v>0</v>
      </c>
      <c r="Z20" s="363">
        <f t="shared" si="15"/>
        <v>0</v>
      </c>
      <c r="AA20" s="363">
        <f t="shared" si="15"/>
        <v>0</v>
      </c>
      <c r="AB20" s="363">
        <f t="shared" si="15"/>
        <v>0</v>
      </c>
      <c r="AC20" s="363">
        <f t="shared" si="16"/>
        <v>0</v>
      </c>
      <c r="AD20" s="363">
        <f t="shared" si="16"/>
        <v>0</v>
      </c>
      <c r="AE20" s="363">
        <f t="shared" si="16"/>
        <v>0</v>
      </c>
      <c r="AF20" s="363">
        <f t="shared" si="16"/>
        <v>0</v>
      </c>
      <c r="AG20" s="363">
        <f t="shared" si="16"/>
        <v>0</v>
      </c>
      <c r="AH20" s="363">
        <f t="shared" si="16"/>
        <v>0</v>
      </c>
      <c r="AI20" s="363">
        <f t="shared" si="16"/>
        <v>0</v>
      </c>
      <c r="AJ20" s="363">
        <f t="shared" si="16"/>
        <v>0</v>
      </c>
      <c r="AK20" s="363">
        <f t="shared" si="16"/>
        <v>0</v>
      </c>
      <c r="AL20" s="363">
        <f t="shared" si="16"/>
        <v>0</v>
      </c>
      <c r="AM20" s="363">
        <f t="shared" si="16"/>
        <v>0</v>
      </c>
      <c r="AN20" s="363">
        <f t="shared" si="16"/>
        <v>0</v>
      </c>
      <c r="AO20" s="363">
        <f t="shared" si="16"/>
        <v>0</v>
      </c>
      <c r="AP20" s="363">
        <f t="shared" si="16"/>
        <v>0</v>
      </c>
      <c r="AQ20" s="363">
        <f t="shared" si="16"/>
        <v>0</v>
      </c>
      <c r="AR20" s="363">
        <f t="shared" si="16"/>
        <v>0</v>
      </c>
      <c r="AS20" s="363">
        <f t="shared" si="17"/>
        <v>0</v>
      </c>
      <c r="AT20" s="363">
        <f t="shared" si="17"/>
        <v>0</v>
      </c>
      <c r="AU20" s="363">
        <f t="shared" si="17"/>
        <v>0</v>
      </c>
      <c r="AV20" s="363">
        <f t="shared" si="17"/>
        <v>0</v>
      </c>
      <c r="AW20" s="363">
        <f t="shared" si="17"/>
        <v>0</v>
      </c>
      <c r="AX20" s="363">
        <f t="shared" si="17"/>
        <v>0</v>
      </c>
      <c r="AY20" s="363">
        <f t="shared" si="17"/>
        <v>0</v>
      </c>
      <c r="AZ20" s="363">
        <f t="shared" si="17"/>
        <v>0</v>
      </c>
      <c r="BA20" s="363">
        <f t="shared" si="17"/>
        <v>0</v>
      </c>
      <c r="BB20" s="363">
        <f t="shared" si="17"/>
        <v>0</v>
      </c>
      <c r="BC20" s="363">
        <f t="shared" si="17"/>
        <v>0</v>
      </c>
      <c r="BD20" s="363">
        <f t="shared" si="17"/>
        <v>0</v>
      </c>
      <c r="BE20" s="363">
        <f t="shared" si="17"/>
        <v>0</v>
      </c>
      <c r="BF20" s="363">
        <f t="shared" si="17"/>
        <v>0</v>
      </c>
      <c r="BG20" s="363">
        <f t="shared" si="17"/>
        <v>0</v>
      </c>
      <c r="BH20" s="363">
        <f t="shared" si="17"/>
        <v>0</v>
      </c>
      <c r="BI20" s="363">
        <f t="shared" si="18"/>
        <v>0</v>
      </c>
      <c r="BJ20" s="363">
        <f t="shared" si="18"/>
        <v>0</v>
      </c>
      <c r="BK20" s="363">
        <f t="shared" si="18"/>
        <v>0</v>
      </c>
      <c r="BL20" s="363">
        <f t="shared" si="18"/>
        <v>0</v>
      </c>
      <c r="BM20" s="363">
        <f t="shared" si="18"/>
        <v>0</v>
      </c>
      <c r="BN20" s="363">
        <f t="shared" si="18"/>
        <v>0</v>
      </c>
      <c r="BO20" s="363">
        <f t="shared" si="18"/>
        <v>0</v>
      </c>
      <c r="BP20" s="363">
        <f t="shared" si="18"/>
        <v>0</v>
      </c>
      <c r="BQ20" s="363">
        <f t="shared" si="18"/>
        <v>0</v>
      </c>
      <c r="BR20" s="363">
        <f t="shared" si="18"/>
        <v>0</v>
      </c>
      <c r="BS20" s="363">
        <f t="shared" si="18"/>
        <v>0</v>
      </c>
      <c r="BT20" s="363">
        <f t="shared" si="18"/>
        <v>0</v>
      </c>
      <c r="BU20" s="363">
        <f t="shared" si="18"/>
        <v>0</v>
      </c>
      <c r="BV20" s="363">
        <f t="shared" si="18"/>
        <v>0</v>
      </c>
      <c r="BW20" s="363">
        <f t="shared" si="18"/>
        <v>0</v>
      </c>
      <c r="BX20" s="363">
        <f t="shared" si="18"/>
        <v>0</v>
      </c>
      <c r="BY20" s="363">
        <f t="shared" si="19"/>
        <v>0</v>
      </c>
      <c r="BZ20" s="363">
        <f t="shared" si="20"/>
        <v>0</v>
      </c>
      <c r="CA20" s="363">
        <f t="shared" si="21"/>
        <v>0</v>
      </c>
      <c r="CB20" s="363">
        <f t="shared" si="22"/>
        <v>0</v>
      </c>
      <c r="CC20" s="363">
        <f t="shared" si="23"/>
        <v>0</v>
      </c>
      <c r="CD20" s="363">
        <f t="shared" si="24"/>
        <v>0</v>
      </c>
      <c r="CE20" s="363">
        <f t="shared" si="25"/>
        <v>0</v>
      </c>
      <c r="CF20" s="363">
        <f t="shared" si="26"/>
        <v>0</v>
      </c>
      <c r="CG20" s="363">
        <f t="shared" si="27"/>
        <v>0</v>
      </c>
      <c r="CH20" s="363">
        <f t="shared" si="28"/>
        <v>0</v>
      </c>
      <c r="CI20" s="363">
        <f t="shared" si="29"/>
        <v>0</v>
      </c>
      <c r="CJ20" s="363">
        <f t="shared" si="30"/>
        <v>0</v>
      </c>
      <c r="CK20" s="363">
        <f t="shared" si="31"/>
        <v>0</v>
      </c>
      <c r="CL20" s="363">
        <f t="shared" si="32"/>
        <v>0</v>
      </c>
      <c r="CM20" s="363">
        <f t="shared" si="33"/>
        <v>0</v>
      </c>
      <c r="CN20" s="363">
        <f t="shared" si="34"/>
        <v>0</v>
      </c>
      <c r="CO20" s="363">
        <f t="shared" si="35"/>
        <v>0</v>
      </c>
      <c r="CP20" s="363">
        <f t="shared" si="36"/>
        <v>0</v>
      </c>
      <c r="CQ20" s="363">
        <f t="shared" si="37"/>
        <v>0</v>
      </c>
      <c r="CR20" s="363">
        <f t="shared" si="38"/>
        <v>0</v>
      </c>
      <c r="CS20" s="363">
        <f t="shared" si="39"/>
        <v>0</v>
      </c>
      <c r="CT20" s="363">
        <f t="shared" si="40"/>
        <v>0</v>
      </c>
      <c r="CU20" s="363">
        <f t="shared" si="41"/>
        <v>0</v>
      </c>
      <c r="CV20" s="363">
        <f t="shared" si="42"/>
        <v>0</v>
      </c>
      <c r="CW20" s="363">
        <f t="shared" si="43"/>
        <v>0</v>
      </c>
      <c r="CX20" s="363">
        <f t="shared" si="44"/>
        <v>0</v>
      </c>
      <c r="CY20" s="363">
        <f t="shared" si="45"/>
        <v>0</v>
      </c>
      <c r="CZ20" s="363">
        <f t="shared" si="46"/>
        <v>0</v>
      </c>
      <c r="DA20" s="363">
        <f t="shared" si="47"/>
        <v>0</v>
      </c>
      <c r="DB20" s="363">
        <f t="shared" si="48"/>
        <v>0</v>
      </c>
      <c r="DC20" s="363">
        <f t="shared" si="49"/>
        <v>0</v>
      </c>
      <c r="DD20" s="363">
        <f t="shared" si="50"/>
        <v>0</v>
      </c>
      <c r="DE20" s="363">
        <f t="shared" si="51"/>
        <v>0</v>
      </c>
      <c r="DF20" s="363">
        <f t="shared" si="52"/>
        <v>0</v>
      </c>
      <c r="DG20" s="363">
        <f t="shared" si="53"/>
        <v>0</v>
      </c>
      <c r="DH20" s="363"/>
      <c r="DI20" s="364">
        <f t="shared" si="54"/>
        <v>0</v>
      </c>
      <c r="DJ20" s="367"/>
      <c r="DK20" s="366">
        <f t="shared" si="4"/>
        <v>0</v>
      </c>
      <c r="DL20" s="366">
        <f t="shared" si="5"/>
        <v>0</v>
      </c>
      <c r="DM20" s="366">
        <f t="shared" si="5"/>
        <v>0</v>
      </c>
      <c r="DN20" s="366">
        <f t="shared" si="5"/>
        <v>0</v>
      </c>
      <c r="DO20" s="366">
        <f t="shared" si="5"/>
        <v>0</v>
      </c>
      <c r="DP20" s="366">
        <f t="shared" si="5"/>
        <v>0</v>
      </c>
      <c r="DQ20" s="366">
        <f t="shared" si="55"/>
        <v>0</v>
      </c>
      <c r="DR20" s="366">
        <f t="shared" si="5"/>
        <v>0</v>
      </c>
      <c r="DS20" s="366">
        <f t="shared" si="5"/>
        <v>0</v>
      </c>
      <c r="DT20" s="366">
        <f t="shared" si="5"/>
        <v>0</v>
      </c>
      <c r="DU20" s="364">
        <f t="shared" si="9"/>
        <v>0</v>
      </c>
    </row>
    <row r="21" spans="1:125" s="250" customFormat="1" ht="12.75">
      <c r="A21" s="356"/>
      <c r="B21" s="356"/>
      <c r="C21" s="357"/>
      <c r="D21" s="357"/>
      <c r="E21" s="357"/>
      <c r="F21" s="356"/>
      <c r="G21" s="360"/>
      <c r="H21" s="361"/>
      <c r="I21" s="361"/>
      <c r="J21" s="361">
        <f t="shared" si="14"/>
        <v>0</v>
      </c>
      <c r="K21" s="356"/>
      <c r="L21" s="362"/>
      <c r="M21" s="363">
        <f t="shared" si="15"/>
        <v>0</v>
      </c>
      <c r="N21" s="363">
        <f t="shared" si="15"/>
        <v>0</v>
      </c>
      <c r="O21" s="363">
        <f t="shared" si="15"/>
        <v>0</v>
      </c>
      <c r="P21" s="363">
        <f t="shared" si="15"/>
        <v>0</v>
      </c>
      <c r="Q21" s="363">
        <f t="shared" si="15"/>
        <v>0</v>
      </c>
      <c r="R21" s="363">
        <f t="shared" si="15"/>
        <v>0</v>
      </c>
      <c r="S21" s="363">
        <f t="shared" si="15"/>
        <v>0</v>
      </c>
      <c r="T21" s="363">
        <f t="shared" si="15"/>
        <v>0</v>
      </c>
      <c r="U21" s="363">
        <f t="shared" si="15"/>
        <v>0</v>
      </c>
      <c r="V21" s="363">
        <f t="shared" si="15"/>
        <v>0</v>
      </c>
      <c r="W21" s="363">
        <f t="shared" si="15"/>
        <v>0</v>
      </c>
      <c r="X21" s="363">
        <f t="shared" si="15"/>
        <v>0</v>
      </c>
      <c r="Y21" s="363">
        <f t="shared" si="15"/>
        <v>0</v>
      </c>
      <c r="Z21" s="363">
        <f t="shared" si="15"/>
        <v>0</v>
      </c>
      <c r="AA21" s="363">
        <f t="shared" si="15"/>
        <v>0</v>
      </c>
      <c r="AB21" s="363">
        <f t="shared" si="15"/>
        <v>0</v>
      </c>
      <c r="AC21" s="363">
        <f t="shared" si="16"/>
        <v>0</v>
      </c>
      <c r="AD21" s="363">
        <f t="shared" si="16"/>
        <v>0</v>
      </c>
      <c r="AE21" s="363">
        <f t="shared" si="16"/>
        <v>0</v>
      </c>
      <c r="AF21" s="363">
        <f t="shared" si="16"/>
        <v>0</v>
      </c>
      <c r="AG21" s="363">
        <f t="shared" si="16"/>
        <v>0</v>
      </c>
      <c r="AH21" s="363">
        <f t="shared" si="16"/>
        <v>0</v>
      </c>
      <c r="AI21" s="363">
        <f t="shared" si="16"/>
        <v>0</v>
      </c>
      <c r="AJ21" s="363">
        <f t="shared" si="16"/>
        <v>0</v>
      </c>
      <c r="AK21" s="363">
        <f t="shared" si="16"/>
        <v>0</v>
      </c>
      <c r="AL21" s="363">
        <f t="shared" si="16"/>
        <v>0</v>
      </c>
      <c r="AM21" s="363">
        <f t="shared" si="16"/>
        <v>0</v>
      </c>
      <c r="AN21" s="363">
        <f t="shared" si="16"/>
        <v>0</v>
      </c>
      <c r="AO21" s="363">
        <f t="shared" si="16"/>
        <v>0</v>
      </c>
      <c r="AP21" s="363">
        <f t="shared" si="16"/>
        <v>0</v>
      </c>
      <c r="AQ21" s="363">
        <f t="shared" si="16"/>
        <v>0</v>
      </c>
      <c r="AR21" s="363">
        <f t="shared" si="16"/>
        <v>0</v>
      </c>
      <c r="AS21" s="363">
        <f t="shared" si="17"/>
        <v>0</v>
      </c>
      <c r="AT21" s="363">
        <f t="shared" si="17"/>
        <v>0</v>
      </c>
      <c r="AU21" s="363">
        <f t="shared" si="17"/>
        <v>0</v>
      </c>
      <c r="AV21" s="363">
        <f t="shared" si="17"/>
        <v>0</v>
      </c>
      <c r="AW21" s="363">
        <f t="shared" si="17"/>
        <v>0</v>
      </c>
      <c r="AX21" s="363">
        <f t="shared" si="17"/>
        <v>0</v>
      </c>
      <c r="AY21" s="363">
        <f t="shared" si="17"/>
        <v>0</v>
      </c>
      <c r="AZ21" s="363">
        <f t="shared" si="17"/>
        <v>0</v>
      </c>
      <c r="BA21" s="363">
        <f t="shared" si="17"/>
        <v>0</v>
      </c>
      <c r="BB21" s="363">
        <f t="shared" si="17"/>
        <v>0</v>
      </c>
      <c r="BC21" s="363">
        <f t="shared" si="17"/>
        <v>0</v>
      </c>
      <c r="BD21" s="363">
        <f t="shared" si="17"/>
        <v>0</v>
      </c>
      <c r="BE21" s="363">
        <f t="shared" si="17"/>
        <v>0</v>
      </c>
      <c r="BF21" s="363">
        <f t="shared" si="17"/>
        <v>0</v>
      </c>
      <c r="BG21" s="363">
        <f t="shared" si="17"/>
        <v>0</v>
      </c>
      <c r="BH21" s="363">
        <f t="shared" si="17"/>
        <v>0</v>
      </c>
      <c r="BI21" s="363">
        <f t="shared" si="18"/>
        <v>0</v>
      </c>
      <c r="BJ21" s="363">
        <f t="shared" si="18"/>
        <v>0</v>
      </c>
      <c r="BK21" s="363">
        <f t="shared" si="18"/>
        <v>0</v>
      </c>
      <c r="BL21" s="363">
        <f t="shared" si="18"/>
        <v>0</v>
      </c>
      <c r="BM21" s="363">
        <f t="shared" si="18"/>
        <v>0</v>
      </c>
      <c r="BN21" s="363">
        <f t="shared" si="18"/>
        <v>0</v>
      </c>
      <c r="BO21" s="363">
        <f t="shared" si="18"/>
        <v>0</v>
      </c>
      <c r="BP21" s="363">
        <f t="shared" si="18"/>
        <v>0</v>
      </c>
      <c r="BQ21" s="363">
        <f t="shared" si="18"/>
        <v>0</v>
      </c>
      <c r="BR21" s="363">
        <f t="shared" si="18"/>
        <v>0</v>
      </c>
      <c r="BS21" s="363">
        <f t="shared" si="18"/>
        <v>0</v>
      </c>
      <c r="BT21" s="363">
        <f t="shared" si="18"/>
        <v>0</v>
      </c>
      <c r="BU21" s="363">
        <f t="shared" si="18"/>
        <v>0</v>
      </c>
      <c r="BV21" s="363">
        <f t="shared" si="18"/>
        <v>0</v>
      </c>
      <c r="BW21" s="363">
        <f t="shared" si="18"/>
        <v>0</v>
      </c>
      <c r="BX21" s="363">
        <f t="shared" si="18"/>
        <v>0</v>
      </c>
      <c r="BY21" s="363">
        <f t="shared" si="19"/>
        <v>0</v>
      </c>
      <c r="BZ21" s="363">
        <f t="shared" si="20"/>
        <v>0</v>
      </c>
      <c r="CA21" s="363">
        <f t="shared" si="21"/>
        <v>0</v>
      </c>
      <c r="CB21" s="363">
        <f t="shared" si="22"/>
        <v>0</v>
      </c>
      <c r="CC21" s="363">
        <f t="shared" si="23"/>
        <v>0</v>
      </c>
      <c r="CD21" s="363">
        <f t="shared" si="24"/>
        <v>0</v>
      </c>
      <c r="CE21" s="363">
        <f t="shared" si="25"/>
        <v>0</v>
      </c>
      <c r="CF21" s="363">
        <f t="shared" si="26"/>
        <v>0</v>
      </c>
      <c r="CG21" s="363">
        <f t="shared" si="27"/>
        <v>0</v>
      </c>
      <c r="CH21" s="363">
        <f t="shared" si="28"/>
        <v>0</v>
      </c>
      <c r="CI21" s="363">
        <f t="shared" si="29"/>
        <v>0</v>
      </c>
      <c r="CJ21" s="363">
        <f t="shared" si="30"/>
        <v>0</v>
      </c>
      <c r="CK21" s="363">
        <f t="shared" si="31"/>
        <v>0</v>
      </c>
      <c r="CL21" s="363">
        <f t="shared" si="32"/>
        <v>0</v>
      </c>
      <c r="CM21" s="363">
        <f t="shared" si="33"/>
        <v>0</v>
      </c>
      <c r="CN21" s="363">
        <f t="shared" si="34"/>
        <v>0</v>
      </c>
      <c r="CO21" s="363">
        <f t="shared" si="35"/>
        <v>0</v>
      </c>
      <c r="CP21" s="363">
        <f t="shared" si="36"/>
        <v>0</v>
      </c>
      <c r="CQ21" s="363">
        <f t="shared" si="37"/>
        <v>0</v>
      </c>
      <c r="CR21" s="363">
        <f t="shared" si="38"/>
        <v>0</v>
      </c>
      <c r="CS21" s="363">
        <f t="shared" si="39"/>
        <v>0</v>
      </c>
      <c r="CT21" s="363">
        <f t="shared" si="40"/>
        <v>0</v>
      </c>
      <c r="CU21" s="363">
        <f t="shared" si="41"/>
        <v>0</v>
      </c>
      <c r="CV21" s="363">
        <f t="shared" si="42"/>
        <v>0</v>
      </c>
      <c r="CW21" s="363">
        <f t="shared" si="43"/>
        <v>0</v>
      </c>
      <c r="CX21" s="363">
        <f t="shared" si="44"/>
        <v>0</v>
      </c>
      <c r="CY21" s="363">
        <f t="shared" si="45"/>
        <v>0</v>
      </c>
      <c r="CZ21" s="363">
        <f t="shared" si="46"/>
        <v>0</v>
      </c>
      <c r="DA21" s="363">
        <f t="shared" si="47"/>
        <v>0</v>
      </c>
      <c r="DB21" s="363">
        <f t="shared" si="48"/>
        <v>0</v>
      </c>
      <c r="DC21" s="363">
        <f t="shared" si="49"/>
        <v>0</v>
      </c>
      <c r="DD21" s="363">
        <f t="shared" si="50"/>
        <v>0</v>
      </c>
      <c r="DE21" s="363">
        <f t="shared" si="51"/>
        <v>0</v>
      </c>
      <c r="DF21" s="363">
        <f t="shared" si="52"/>
        <v>0</v>
      </c>
      <c r="DG21" s="363">
        <f t="shared" si="53"/>
        <v>0</v>
      </c>
      <c r="DH21" s="363"/>
      <c r="DI21" s="364">
        <f t="shared" si="54"/>
        <v>0</v>
      </c>
      <c r="DJ21" s="367"/>
      <c r="DK21" s="366">
        <f t="shared" si="4"/>
        <v>0</v>
      </c>
      <c r="DL21" s="366">
        <f t="shared" ref="DL21:DP27" si="56">IF(AND($F21&gt;=DL$1,$F21&lt;=DL$2),$J21,0)</f>
        <v>0</v>
      </c>
      <c r="DM21" s="366">
        <f t="shared" si="56"/>
        <v>0</v>
      </c>
      <c r="DN21" s="366">
        <f t="shared" si="56"/>
        <v>0</v>
      </c>
      <c r="DO21" s="366">
        <f t="shared" si="56"/>
        <v>0</v>
      </c>
      <c r="DP21" s="366">
        <f t="shared" si="56"/>
        <v>0</v>
      </c>
      <c r="DQ21" s="366">
        <f t="shared" si="55"/>
        <v>0</v>
      </c>
      <c r="DR21" s="366">
        <f t="shared" ref="DR21:DT27" si="57">IF(AND($F21&gt;=DR$1,$F21&lt;=DR$2),$J21,0)</f>
        <v>0</v>
      </c>
      <c r="DS21" s="366">
        <f t="shared" si="57"/>
        <v>0</v>
      </c>
      <c r="DT21" s="366">
        <f t="shared" si="57"/>
        <v>0</v>
      </c>
      <c r="DU21" s="364">
        <f t="shared" si="9"/>
        <v>0</v>
      </c>
    </row>
    <row r="22" spans="1:125" s="250" customFormat="1" ht="12.75">
      <c r="A22" s="356"/>
      <c r="B22" s="356"/>
      <c r="C22" s="357"/>
      <c r="D22" s="357"/>
      <c r="E22" s="357"/>
      <c r="F22" s="356"/>
      <c r="G22" s="360"/>
      <c r="H22" s="361"/>
      <c r="I22" s="361"/>
      <c r="J22" s="361">
        <f t="shared" si="14"/>
        <v>0</v>
      </c>
      <c r="K22" s="356"/>
      <c r="L22" s="362"/>
      <c r="M22" s="363">
        <f t="shared" si="15"/>
        <v>0</v>
      </c>
      <c r="N22" s="363">
        <f t="shared" si="15"/>
        <v>0</v>
      </c>
      <c r="O22" s="363">
        <f t="shared" si="15"/>
        <v>0</v>
      </c>
      <c r="P22" s="363">
        <f t="shared" si="15"/>
        <v>0</v>
      </c>
      <c r="Q22" s="363">
        <f t="shared" si="15"/>
        <v>0</v>
      </c>
      <c r="R22" s="363">
        <f t="shared" si="15"/>
        <v>0</v>
      </c>
      <c r="S22" s="363">
        <f t="shared" si="15"/>
        <v>0</v>
      </c>
      <c r="T22" s="363">
        <f t="shared" si="15"/>
        <v>0</v>
      </c>
      <c r="U22" s="363">
        <f t="shared" si="15"/>
        <v>0</v>
      </c>
      <c r="V22" s="363">
        <f t="shared" si="15"/>
        <v>0</v>
      </c>
      <c r="W22" s="363">
        <f t="shared" si="15"/>
        <v>0</v>
      </c>
      <c r="X22" s="363">
        <f t="shared" si="15"/>
        <v>0</v>
      </c>
      <c r="Y22" s="363">
        <f t="shared" si="15"/>
        <v>0</v>
      </c>
      <c r="Z22" s="363">
        <f t="shared" si="15"/>
        <v>0</v>
      </c>
      <c r="AA22" s="363">
        <f t="shared" si="15"/>
        <v>0</v>
      </c>
      <c r="AB22" s="363">
        <f t="shared" si="15"/>
        <v>0</v>
      </c>
      <c r="AC22" s="363">
        <f t="shared" si="16"/>
        <v>0</v>
      </c>
      <c r="AD22" s="363">
        <f t="shared" si="16"/>
        <v>0</v>
      </c>
      <c r="AE22" s="363">
        <f t="shared" si="16"/>
        <v>0</v>
      </c>
      <c r="AF22" s="363">
        <f t="shared" si="16"/>
        <v>0</v>
      </c>
      <c r="AG22" s="363">
        <f t="shared" si="16"/>
        <v>0</v>
      </c>
      <c r="AH22" s="363">
        <f t="shared" si="16"/>
        <v>0</v>
      </c>
      <c r="AI22" s="363">
        <f t="shared" si="16"/>
        <v>0</v>
      </c>
      <c r="AJ22" s="363">
        <f t="shared" si="16"/>
        <v>0</v>
      </c>
      <c r="AK22" s="363">
        <f t="shared" si="16"/>
        <v>0</v>
      </c>
      <c r="AL22" s="363">
        <f t="shared" si="16"/>
        <v>0</v>
      </c>
      <c r="AM22" s="363">
        <f t="shared" si="16"/>
        <v>0</v>
      </c>
      <c r="AN22" s="363">
        <f t="shared" si="16"/>
        <v>0</v>
      </c>
      <c r="AO22" s="363">
        <f t="shared" si="16"/>
        <v>0</v>
      </c>
      <c r="AP22" s="363">
        <f t="shared" si="16"/>
        <v>0</v>
      </c>
      <c r="AQ22" s="363">
        <f t="shared" si="16"/>
        <v>0</v>
      </c>
      <c r="AR22" s="363">
        <f t="shared" si="16"/>
        <v>0</v>
      </c>
      <c r="AS22" s="363">
        <f t="shared" si="17"/>
        <v>0</v>
      </c>
      <c r="AT22" s="363">
        <f t="shared" si="17"/>
        <v>0</v>
      </c>
      <c r="AU22" s="363">
        <f t="shared" si="17"/>
        <v>0</v>
      </c>
      <c r="AV22" s="363">
        <f t="shared" si="17"/>
        <v>0</v>
      </c>
      <c r="AW22" s="363">
        <f t="shared" si="17"/>
        <v>0</v>
      </c>
      <c r="AX22" s="363">
        <f t="shared" si="17"/>
        <v>0</v>
      </c>
      <c r="AY22" s="363">
        <f t="shared" si="17"/>
        <v>0</v>
      </c>
      <c r="AZ22" s="363">
        <f t="shared" si="17"/>
        <v>0</v>
      </c>
      <c r="BA22" s="363">
        <f t="shared" si="17"/>
        <v>0</v>
      </c>
      <c r="BB22" s="363">
        <f t="shared" si="17"/>
        <v>0</v>
      </c>
      <c r="BC22" s="363">
        <f t="shared" si="17"/>
        <v>0</v>
      </c>
      <c r="BD22" s="363">
        <f t="shared" si="17"/>
        <v>0</v>
      </c>
      <c r="BE22" s="363">
        <f t="shared" si="17"/>
        <v>0</v>
      </c>
      <c r="BF22" s="363">
        <f t="shared" si="17"/>
        <v>0</v>
      </c>
      <c r="BG22" s="363">
        <f t="shared" si="17"/>
        <v>0</v>
      </c>
      <c r="BH22" s="363">
        <f t="shared" si="17"/>
        <v>0</v>
      </c>
      <c r="BI22" s="363">
        <f t="shared" si="18"/>
        <v>0</v>
      </c>
      <c r="BJ22" s="363">
        <f t="shared" si="18"/>
        <v>0</v>
      </c>
      <c r="BK22" s="363">
        <f t="shared" si="18"/>
        <v>0</v>
      </c>
      <c r="BL22" s="363">
        <f t="shared" si="18"/>
        <v>0</v>
      </c>
      <c r="BM22" s="363">
        <f t="shared" si="18"/>
        <v>0</v>
      </c>
      <c r="BN22" s="363">
        <f t="shared" si="18"/>
        <v>0</v>
      </c>
      <c r="BO22" s="363">
        <f t="shared" si="18"/>
        <v>0</v>
      </c>
      <c r="BP22" s="363">
        <f t="shared" si="18"/>
        <v>0</v>
      </c>
      <c r="BQ22" s="363">
        <f t="shared" si="18"/>
        <v>0</v>
      </c>
      <c r="BR22" s="363">
        <f t="shared" si="18"/>
        <v>0</v>
      </c>
      <c r="BS22" s="363">
        <f t="shared" si="18"/>
        <v>0</v>
      </c>
      <c r="BT22" s="363">
        <f t="shared" si="18"/>
        <v>0</v>
      </c>
      <c r="BU22" s="363">
        <f t="shared" si="18"/>
        <v>0</v>
      </c>
      <c r="BV22" s="363">
        <f t="shared" si="18"/>
        <v>0</v>
      </c>
      <c r="BW22" s="363">
        <f t="shared" si="18"/>
        <v>0</v>
      </c>
      <c r="BX22" s="363">
        <f t="shared" si="18"/>
        <v>0</v>
      </c>
      <c r="BY22" s="363">
        <f t="shared" si="19"/>
        <v>0</v>
      </c>
      <c r="BZ22" s="363">
        <f t="shared" si="20"/>
        <v>0</v>
      </c>
      <c r="CA22" s="363">
        <f t="shared" si="21"/>
        <v>0</v>
      </c>
      <c r="CB22" s="363">
        <f t="shared" si="22"/>
        <v>0</v>
      </c>
      <c r="CC22" s="363">
        <f t="shared" si="23"/>
        <v>0</v>
      </c>
      <c r="CD22" s="363">
        <f t="shared" si="24"/>
        <v>0</v>
      </c>
      <c r="CE22" s="363">
        <f t="shared" si="25"/>
        <v>0</v>
      </c>
      <c r="CF22" s="363">
        <f t="shared" si="26"/>
        <v>0</v>
      </c>
      <c r="CG22" s="363">
        <f t="shared" si="27"/>
        <v>0</v>
      </c>
      <c r="CH22" s="363">
        <f t="shared" si="28"/>
        <v>0</v>
      </c>
      <c r="CI22" s="363">
        <f t="shared" si="29"/>
        <v>0</v>
      </c>
      <c r="CJ22" s="363">
        <f t="shared" si="30"/>
        <v>0</v>
      </c>
      <c r="CK22" s="363">
        <f t="shared" si="31"/>
        <v>0</v>
      </c>
      <c r="CL22" s="363">
        <f t="shared" si="32"/>
        <v>0</v>
      </c>
      <c r="CM22" s="363">
        <f t="shared" si="33"/>
        <v>0</v>
      </c>
      <c r="CN22" s="363">
        <f t="shared" si="34"/>
        <v>0</v>
      </c>
      <c r="CO22" s="363">
        <f t="shared" si="35"/>
        <v>0</v>
      </c>
      <c r="CP22" s="363">
        <f t="shared" si="36"/>
        <v>0</v>
      </c>
      <c r="CQ22" s="363">
        <f t="shared" si="37"/>
        <v>0</v>
      </c>
      <c r="CR22" s="363">
        <f t="shared" si="38"/>
        <v>0</v>
      </c>
      <c r="CS22" s="363">
        <f t="shared" si="39"/>
        <v>0</v>
      </c>
      <c r="CT22" s="363">
        <f t="shared" si="40"/>
        <v>0</v>
      </c>
      <c r="CU22" s="363">
        <f t="shared" si="41"/>
        <v>0</v>
      </c>
      <c r="CV22" s="363">
        <f t="shared" si="42"/>
        <v>0</v>
      </c>
      <c r="CW22" s="363">
        <f t="shared" si="43"/>
        <v>0</v>
      </c>
      <c r="CX22" s="363">
        <f t="shared" si="44"/>
        <v>0</v>
      </c>
      <c r="CY22" s="363">
        <f t="shared" si="45"/>
        <v>0</v>
      </c>
      <c r="CZ22" s="363">
        <f t="shared" si="46"/>
        <v>0</v>
      </c>
      <c r="DA22" s="363">
        <f t="shared" si="47"/>
        <v>0</v>
      </c>
      <c r="DB22" s="363">
        <f t="shared" si="48"/>
        <v>0</v>
      </c>
      <c r="DC22" s="363">
        <f t="shared" si="49"/>
        <v>0</v>
      </c>
      <c r="DD22" s="363">
        <f t="shared" si="50"/>
        <v>0</v>
      </c>
      <c r="DE22" s="363">
        <f t="shared" si="51"/>
        <v>0</v>
      </c>
      <c r="DF22" s="363">
        <f t="shared" si="52"/>
        <v>0</v>
      </c>
      <c r="DG22" s="363">
        <f t="shared" si="53"/>
        <v>0</v>
      </c>
      <c r="DH22" s="363"/>
      <c r="DI22" s="364">
        <f t="shared" si="54"/>
        <v>0</v>
      </c>
      <c r="DJ22" s="367"/>
      <c r="DK22" s="366">
        <f t="shared" si="4"/>
        <v>0</v>
      </c>
      <c r="DL22" s="366">
        <f t="shared" si="56"/>
        <v>0</v>
      </c>
      <c r="DM22" s="366">
        <f t="shared" si="56"/>
        <v>0</v>
      </c>
      <c r="DN22" s="366">
        <f t="shared" si="56"/>
        <v>0</v>
      </c>
      <c r="DO22" s="366">
        <f t="shared" si="56"/>
        <v>0</v>
      </c>
      <c r="DP22" s="366">
        <f t="shared" si="56"/>
        <v>0</v>
      </c>
      <c r="DQ22" s="366">
        <f t="shared" si="55"/>
        <v>0</v>
      </c>
      <c r="DR22" s="366">
        <f t="shared" si="57"/>
        <v>0</v>
      </c>
      <c r="DS22" s="366">
        <f t="shared" si="57"/>
        <v>0</v>
      </c>
      <c r="DT22" s="366">
        <f t="shared" si="57"/>
        <v>0</v>
      </c>
      <c r="DU22" s="364">
        <f t="shared" si="9"/>
        <v>0</v>
      </c>
    </row>
    <row r="23" spans="1:125" s="250" customFormat="1" ht="12.75">
      <c r="A23" s="356"/>
      <c r="B23" s="356"/>
      <c r="C23" s="357"/>
      <c r="D23" s="357"/>
      <c r="E23" s="357"/>
      <c r="F23" s="356"/>
      <c r="G23" s="360"/>
      <c r="H23" s="361"/>
      <c r="I23" s="361"/>
      <c r="J23" s="361">
        <f t="shared" si="14"/>
        <v>0</v>
      </c>
      <c r="K23" s="356"/>
      <c r="L23" s="362"/>
      <c r="M23" s="363">
        <f t="shared" si="15"/>
        <v>0</v>
      </c>
      <c r="N23" s="363">
        <f t="shared" si="15"/>
        <v>0</v>
      </c>
      <c r="O23" s="363">
        <f t="shared" si="15"/>
        <v>0</v>
      </c>
      <c r="P23" s="363">
        <f t="shared" si="15"/>
        <v>0</v>
      </c>
      <c r="Q23" s="363">
        <f t="shared" si="15"/>
        <v>0</v>
      </c>
      <c r="R23" s="363">
        <f t="shared" si="15"/>
        <v>0</v>
      </c>
      <c r="S23" s="363">
        <f t="shared" si="15"/>
        <v>0</v>
      </c>
      <c r="T23" s="363">
        <f t="shared" si="15"/>
        <v>0</v>
      </c>
      <c r="U23" s="363">
        <f t="shared" si="15"/>
        <v>0</v>
      </c>
      <c r="V23" s="363">
        <f t="shared" si="15"/>
        <v>0</v>
      </c>
      <c r="W23" s="363">
        <f t="shared" si="15"/>
        <v>0</v>
      </c>
      <c r="X23" s="363">
        <f t="shared" si="15"/>
        <v>0</v>
      </c>
      <c r="Y23" s="363">
        <f t="shared" si="15"/>
        <v>0</v>
      </c>
      <c r="Z23" s="363">
        <f t="shared" si="15"/>
        <v>0</v>
      </c>
      <c r="AA23" s="363">
        <f t="shared" si="15"/>
        <v>0</v>
      </c>
      <c r="AB23" s="363">
        <f t="shared" si="15"/>
        <v>0</v>
      </c>
      <c r="AC23" s="363">
        <f t="shared" si="16"/>
        <v>0</v>
      </c>
      <c r="AD23" s="363">
        <f t="shared" si="16"/>
        <v>0</v>
      </c>
      <c r="AE23" s="363">
        <f t="shared" si="16"/>
        <v>0</v>
      </c>
      <c r="AF23" s="363">
        <f t="shared" si="16"/>
        <v>0</v>
      </c>
      <c r="AG23" s="363">
        <f t="shared" si="16"/>
        <v>0</v>
      </c>
      <c r="AH23" s="363">
        <f t="shared" si="16"/>
        <v>0</v>
      </c>
      <c r="AI23" s="363">
        <f t="shared" si="16"/>
        <v>0</v>
      </c>
      <c r="AJ23" s="363">
        <f t="shared" si="16"/>
        <v>0</v>
      </c>
      <c r="AK23" s="363">
        <f t="shared" si="16"/>
        <v>0</v>
      </c>
      <c r="AL23" s="363">
        <f t="shared" si="16"/>
        <v>0</v>
      </c>
      <c r="AM23" s="363">
        <f t="shared" si="16"/>
        <v>0</v>
      </c>
      <c r="AN23" s="363">
        <f t="shared" si="16"/>
        <v>0</v>
      </c>
      <c r="AO23" s="363">
        <f t="shared" si="16"/>
        <v>0</v>
      </c>
      <c r="AP23" s="363">
        <f t="shared" si="16"/>
        <v>0</v>
      </c>
      <c r="AQ23" s="363">
        <f t="shared" si="16"/>
        <v>0</v>
      </c>
      <c r="AR23" s="363">
        <f t="shared" si="16"/>
        <v>0</v>
      </c>
      <c r="AS23" s="363">
        <f t="shared" si="17"/>
        <v>0</v>
      </c>
      <c r="AT23" s="363">
        <f t="shared" si="17"/>
        <v>0</v>
      </c>
      <c r="AU23" s="363">
        <f t="shared" si="17"/>
        <v>0</v>
      </c>
      <c r="AV23" s="363">
        <f t="shared" si="17"/>
        <v>0</v>
      </c>
      <c r="AW23" s="363">
        <f t="shared" si="17"/>
        <v>0</v>
      </c>
      <c r="AX23" s="363">
        <f t="shared" si="17"/>
        <v>0</v>
      </c>
      <c r="AY23" s="363">
        <f t="shared" si="17"/>
        <v>0</v>
      </c>
      <c r="AZ23" s="363">
        <f t="shared" si="17"/>
        <v>0</v>
      </c>
      <c r="BA23" s="363">
        <f t="shared" si="17"/>
        <v>0</v>
      </c>
      <c r="BB23" s="363">
        <f t="shared" si="17"/>
        <v>0</v>
      </c>
      <c r="BC23" s="363">
        <f t="shared" si="17"/>
        <v>0</v>
      </c>
      <c r="BD23" s="363">
        <f t="shared" si="17"/>
        <v>0</v>
      </c>
      <c r="BE23" s="363">
        <f t="shared" si="17"/>
        <v>0</v>
      </c>
      <c r="BF23" s="363">
        <f t="shared" si="17"/>
        <v>0</v>
      </c>
      <c r="BG23" s="363">
        <f t="shared" si="17"/>
        <v>0</v>
      </c>
      <c r="BH23" s="363">
        <f t="shared" si="17"/>
        <v>0</v>
      </c>
      <c r="BI23" s="363">
        <f t="shared" si="18"/>
        <v>0</v>
      </c>
      <c r="BJ23" s="363">
        <f t="shared" si="18"/>
        <v>0</v>
      </c>
      <c r="BK23" s="363">
        <f t="shared" si="18"/>
        <v>0</v>
      </c>
      <c r="BL23" s="363">
        <f t="shared" si="18"/>
        <v>0</v>
      </c>
      <c r="BM23" s="363">
        <f t="shared" si="18"/>
        <v>0</v>
      </c>
      <c r="BN23" s="363">
        <f t="shared" si="18"/>
        <v>0</v>
      </c>
      <c r="BO23" s="363">
        <f t="shared" si="18"/>
        <v>0</v>
      </c>
      <c r="BP23" s="363">
        <f t="shared" si="18"/>
        <v>0</v>
      </c>
      <c r="BQ23" s="363">
        <f t="shared" si="18"/>
        <v>0</v>
      </c>
      <c r="BR23" s="363">
        <f t="shared" si="18"/>
        <v>0</v>
      </c>
      <c r="BS23" s="363">
        <f t="shared" si="18"/>
        <v>0</v>
      </c>
      <c r="BT23" s="363">
        <f t="shared" si="18"/>
        <v>0</v>
      </c>
      <c r="BU23" s="363">
        <f t="shared" si="18"/>
        <v>0</v>
      </c>
      <c r="BV23" s="363">
        <f t="shared" si="18"/>
        <v>0</v>
      </c>
      <c r="BW23" s="363">
        <f t="shared" si="18"/>
        <v>0</v>
      </c>
      <c r="BX23" s="363">
        <f t="shared" si="18"/>
        <v>0</v>
      </c>
      <c r="BY23" s="363">
        <f t="shared" si="19"/>
        <v>0</v>
      </c>
      <c r="BZ23" s="363">
        <f t="shared" si="20"/>
        <v>0</v>
      </c>
      <c r="CA23" s="363">
        <f t="shared" si="21"/>
        <v>0</v>
      </c>
      <c r="CB23" s="363">
        <f t="shared" si="22"/>
        <v>0</v>
      </c>
      <c r="CC23" s="363">
        <f t="shared" si="23"/>
        <v>0</v>
      </c>
      <c r="CD23" s="363">
        <f t="shared" si="24"/>
        <v>0</v>
      </c>
      <c r="CE23" s="363">
        <f t="shared" si="25"/>
        <v>0</v>
      </c>
      <c r="CF23" s="363">
        <f t="shared" si="26"/>
        <v>0</v>
      </c>
      <c r="CG23" s="363">
        <f t="shared" si="27"/>
        <v>0</v>
      </c>
      <c r="CH23" s="363">
        <f t="shared" si="28"/>
        <v>0</v>
      </c>
      <c r="CI23" s="363">
        <f t="shared" si="29"/>
        <v>0</v>
      </c>
      <c r="CJ23" s="363">
        <f t="shared" si="30"/>
        <v>0</v>
      </c>
      <c r="CK23" s="363">
        <f t="shared" si="31"/>
        <v>0</v>
      </c>
      <c r="CL23" s="363">
        <f t="shared" si="32"/>
        <v>0</v>
      </c>
      <c r="CM23" s="363">
        <f t="shared" si="33"/>
        <v>0</v>
      </c>
      <c r="CN23" s="363">
        <f t="shared" si="34"/>
        <v>0</v>
      </c>
      <c r="CO23" s="363">
        <f t="shared" si="35"/>
        <v>0</v>
      </c>
      <c r="CP23" s="363">
        <f t="shared" si="36"/>
        <v>0</v>
      </c>
      <c r="CQ23" s="363">
        <f t="shared" si="37"/>
        <v>0</v>
      </c>
      <c r="CR23" s="363">
        <f t="shared" si="38"/>
        <v>0</v>
      </c>
      <c r="CS23" s="363">
        <f t="shared" si="39"/>
        <v>0</v>
      </c>
      <c r="CT23" s="363">
        <f t="shared" si="40"/>
        <v>0</v>
      </c>
      <c r="CU23" s="363">
        <f t="shared" si="41"/>
        <v>0</v>
      </c>
      <c r="CV23" s="363">
        <f t="shared" si="42"/>
        <v>0</v>
      </c>
      <c r="CW23" s="363">
        <f t="shared" si="43"/>
        <v>0</v>
      </c>
      <c r="CX23" s="363">
        <f t="shared" si="44"/>
        <v>0</v>
      </c>
      <c r="CY23" s="363">
        <f t="shared" si="45"/>
        <v>0</v>
      </c>
      <c r="CZ23" s="363">
        <f t="shared" si="46"/>
        <v>0</v>
      </c>
      <c r="DA23" s="363">
        <f t="shared" si="47"/>
        <v>0</v>
      </c>
      <c r="DB23" s="363">
        <f t="shared" si="48"/>
        <v>0</v>
      </c>
      <c r="DC23" s="363">
        <f t="shared" si="49"/>
        <v>0</v>
      </c>
      <c r="DD23" s="363">
        <f t="shared" si="50"/>
        <v>0</v>
      </c>
      <c r="DE23" s="363">
        <f t="shared" si="51"/>
        <v>0</v>
      </c>
      <c r="DF23" s="363">
        <f t="shared" si="52"/>
        <v>0</v>
      </c>
      <c r="DG23" s="363">
        <f t="shared" si="53"/>
        <v>0</v>
      </c>
      <c r="DH23" s="363"/>
      <c r="DI23" s="364">
        <f t="shared" si="54"/>
        <v>0</v>
      </c>
      <c r="DJ23" s="367"/>
      <c r="DK23" s="366">
        <f t="shared" si="4"/>
        <v>0</v>
      </c>
      <c r="DL23" s="366">
        <f t="shared" si="56"/>
        <v>0</v>
      </c>
      <c r="DM23" s="366">
        <f t="shared" si="56"/>
        <v>0</v>
      </c>
      <c r="DN23" s="366">
        <f t="shared" si="56"/>
        <v>0</v>
      </c>
      <c r="DO23" s="366">
        <f t="shared" si="56"/>
        <v>0</v>
      </c>
      <c r="DP23" s="366">
        <f t="shared" si="56"/>
        <v>0</v>
      </c>
      <c r="DQ23" s="366">
        <f t="shared" si="55"/>
        <v>0</v>
      </c>
      <c r="DR23" s="366">
        <f t="shared" si="57"/>
        <v>0</v>
      </c>
      <c r="DS23" s="366">
        <f t="shared" si="57"/>
        <v>0</v>
      </c>
      <c r="DT23" s="366">
        <f t="shared" si="57"/>
        <v>0</v>
      </c>
      <c r="DU23" s="364">
        <f t="shared" si="9"/>
        <v>0</v>
      </c>
    </row>
    <row r="24" spans="1:125" s="250" customFormat="1" ht="12.75">
      <c r="A24" s="356"/>
      <c r="B24" s="356"/>
      <c r="C24" s="357"/>
      <c r="D24" s="357"/>
      <c r="E24" s="357"/>
      <c r="F24" s="356"/>
      <c r="G24" s="360"/>
      <c r="H24" s="361"/>
      <c r="I24" s="361"/>
      <c r="J24" s="361">
        <f t="shared" si="14"/>
        <v>0</v>
      </c>
      <c r="K24" s="356"/>
      <c r="L24" s="362"/>
      <c r="M24" s="363">
        <f t="shared" si="15"/>
        <v>0</v>
      </c>
      <c r="N24" s="363">
        <f t="shared" si="15"/>
        <v>0</v>
      </c>
      <c r="O24" s="363">
        <f t="shared" si="15"/>
        <v>0</v>
      </c>
      <c r="P24" s="363">
        <f t="shared" si="15"/>
        <v>0</v>
      </c>
      <c r="Q24" s="363">
        <f t="shared" si="15"/>
        <v>0</v>
      </c>
      <c r="R24" s="363">
        <f t="shared" si="15"/>
        <v>0</v>
      </c>
      <c r="S24" s="363">
        <f t="shared" si="15"/>
        <v>0</v>
      </c>
      <c r="T24" s="363">
        <f t="shared" si="15"/>
        <v>0</v>
      </c>
      <c r="U24" s="363">
        <f t="shared" si="15"/>
        <v>0</v>
      </c>
      <c r="V24" s="363">
        <f t="shared" si="15"/>
        <v>0</v>
      </c>
      <c r="W24" s="363">
        <f t="shared" si="15"/>
        <v>0</v>
      </c>
      <c r="X24" s="363">
        <f t="shared" si="15"/>
        <v>0</v>
      </c>
      <c r="Y24" s="363">
        <f t="shared" si="15"/>
        <v>0</v>
      </c>
      <c r="Z24" s="363">
        <f t="shared" si="15"/>
        <v>0</v>
      </c>
      <c r="AA24" s="363">
        <f t="shared" si="15"/>
        <v>0</v>
      </c>
      <c r="AB24" s="363">
        <f t="shared" si="15"/>
        <v>0</v>
      </c>
      <c r="AC24" s="363">
        <f t="shared" si="16"/>
        <v>0</v>
      </c>
      <c r="AD24" s="363">
        <f t="shared" si="16"/>
        <v>0</v>
      </c>
      <c r="AE24" s="363">
        <f t="shared" si="16"/>
        <v>0</v>
      </c>
      <c r="AF24" s="363">
        <f t="shared" si="16"/>
        <v>0</v>
      </c>
      <c r="AG24" s="363">
        <f t="shared" si="16"/>
        <v>0</v>
      </c>
      <c r="AH24" s="363">
        <f t="shared" si="16"/>
        <v>0</v>
      </c>
      <c r="AI24" s="363">
        <f t="shared" si="16"/>
        <v>0</v>
      </c>
      <c r="AJ24" s="363">
        <f t="shared" si="16"/>
        <v>0</v>
      </c>
      <c r="AK24" s="363">
        <f t="shared" si="16"/>
        <v>0</v>
      </c>
      <c r="AL24" s="363">
        <f t="shared" si="16"/>
        <v>0</v>
      </c>
      <c r="AM24" s="363">
        <f t="shared" si="16"/>
        <v>0</v>
      </c>
      <c r="AN24" s="363">
        <f t="shared" si="16"/>
        <v>0</v>
      </c>
      <c r="AO24" s="363">
        <f t="shared" si="16"/>
        <v>0</v>
      </c>
      <c r="AP24" s="363">
        <f t="shared" si="16"/>
        <v>0</v>
      </c>
      <c r="AQ24" s="363">
        <f t="shared" si="16"/>
        <v>0</v>
      </c>
      <c r="AR24" s="363">
        <f t="shared" si="16"/>
        <v>0</v>
      </c>
      <c r="AS24" s="363">
        <f t="shared" si="17"/>
        <v>0</v>
      </c>
      <c r="AT24" s="363">
        <f t="shared" si="17"/>
        <v>0</v>
      </c>
      <c r="AU24" s="363">
        <f t="shared" si="17"/>
        <v>0</v>
      </c>
      <c r="AV24" s="363">
        <f t="shared" si="17"/>
        <v>0</v>
      </c>
      <c r="AW24" s="363">
        <f t="shared" si="17"/>
        <v>0</v>
      </c>
      <c r="AX24" s="363">
        <f t="shared" si="17"/>
        <v>0</v>
      </c>
      <c r="AY24" s="363">
        <f t="shared" si="17"/>
        <v>0</v>
      </c>
      <c r="AZ24" s="363">
        <f t="shared" si="17"/>
        <v>0</v>
      </c>
      <c r="BA24" s="363">
        <f t="shared" si="17"/>
        <v>0</v>
      </c>
      <c r="BB24" s="363">
        <f t="shared" si="17"/>
        <v>0</v>
      </c>
      <c r="BC24" s="363">
        <f t="shared" si="17"/>
        <v>0</v>
      </c>
      <c r="BD24" s="363">
        <f t="shared" si="17"/>
        <v>0</v>
      </c>
      <c r="BE24" s="363">
        <f t="shared" si="17"/>
        <v>0</v>
      </c>
      <c r="BF24" s="363">
        <f t="shared" si="17"/>
        <v>0</v>
      </c>
      <c r="BG24" s="363">
        <f t="shared" si="17"/>
        <v>0</v>
      </c>
      <c r="BH24" s="363">
        <f t="shared" si="17"/>
        <v>0</v>
      </c>
      <c r="BI24" s="363">
        <f t="shared" si="18"/>
        <v>0</v>
      </c>
      <c r="BJ24" s="363">
        <f t="shared" si="18"/>
        <v>0</v>
      </c>
      <c r="BK24" s="363">
        <f t="shared" si="18"/>
        <v>0</v>
      </c>
      <c r="BL24" s="363">
        <f t="shared" si="18"/>
        <v>0</v>
      </c>
      <c r="BM24" s="363">
        <f t="shared" si="18"/>
        <v>0</v>
      </c>
      <c r="BN24" s="363">
        <f t="shared" si="18"/>
        <v>0</v>
      </c>
      <c r="BO24" s="363">
        <f t="shared" si="18"/>
        <v>0</v>
      </c>
      <c r="BP24" s="363">
        <f t="shared" si="18"/>
        <v>0</v>
      </c>
      <c r="BQ24" s="363">
        <f t="shared" si="18"/>
        <v>0</v>
      </c>
      <c r="BR24" s="363">
        <f t="shared" si="18"/>
        <v>0</v>
      </c>
      <c r="BS24" s="363">
        <f t="shared" si="18"/>
        <v>0</v>
      </c>
      <c r="BT24" s="363">
        <f t="shared" si="18"/>
        <v>0</v>
      </c>
      <c r="BU24" s="363">
        <f t="shared" si="18"/>
        <v>0</v>
      </c>
      <c r="BV24" s="363">
        <f t="shared" si="18"/>
        <v>0</v>
      </c>
      <c r="BW24" s="363">
        <f t="shared" si="18"/>
        <v>0</v>
      </c>
      <c r="BX24" s="363">
        <f t="shared" si="18"/>
        <v>0</v>
      </c>
      <c r="BY24" s="363">
        <f t="shared" si="19"/>
        <v>0</v>
      </c>
      <c r="BZ24" s="363">
        <f t="shared" si="20"/>
        <v>0</v>
      </c>
      <c r="CA24" s="363">
        <f t="shared" si="21"/>
        <v>0</v>
      </c>
      <c r="CB24" s="363">
        <f t="shared" si="22"/>
        <v>0</v>
      </c>
      <c r="CC24" s="363">
        <f t="shared" si="23"/>
        <v>0</v>
      </c>
      <c r="CD24" s="363">
        <f t="shared" si="24"/>
        <v>0</v>
      </c>
      <c r="CE24" s="363">
        <f t="shared" si="25"/>
        <v>0</v>
      </c>
      <c r="CF24" s="363">
        <f t="shared" si="26"/>
        <v>0</v>
      </c>
      <c r="CG24" s="363">
        <f t="shared" si="27"/>
        <v>0</v>
      </c>
      <c r="CH24" s="363">
        <f t="shared" si="28"/>
        <v>0</v>
      </c>
      <c r="CI24" s="363">
        <f t="shared" si="29"/>
        <v>0</v>
      </c>
      <c r="CJ24" s="363">
        <f t="shared" si="30"/>
        <v>0</v>
      </c>
      <c r="CK24" s="363">
        <f t="shared" si="31"/>
        <v>0</v>
      </c>
      <c r="CL24" s="363">
        <f t="shared" si="32"/>
        <v>0</v>
      </c>
      <c r="CM24" s="363">
        <f t="shared" si="33"/>
        <v>0</v>
      </c>
      <c r="CN24" s="363">
        <f t="shared" si="34"/>
        <v>0</v>
      </c>
      <c r="CO24" s="363">
        <f t="shared" si="35"/>
        <v>0</v>
      </c>
      <c r="CP24" s="363">
        <f t="shared" si="36"/>
        <v>0</v>
      </c>
      <c r="CQ24" s="363">
        <f t="shared" si="37"/>
        <v>0</v>
      </c>
      <c r="CR24" s="363">
        <f t="shared" si="38"/>
        <v>0</v>
      </c>
      <c r="CS24" s="363">
        <f t="shared" si="39"/>
        <v>0</v>
      </c>
      <c r="CT24" s="363">
        <f t="shared" si="40"/>
        <v>0</v>
      </c>
      <c r="CU24" s="363">
        <f t="shared" si="41"/>
        <v>0</v>
      </c>
      <c r="CV24" s="363">
        <f t="shared" si="42"/>
        <v>0</v>
      </c>
      <c r="CW24" s="363">
        <f t="shared" si="43"/>
        <v>0</v>
      </c>
      <c r="CX24" s="363">
        <f t="shared" si="44"/>
        <v>0</v>
      </c>
      <c r="CY24" s="363">
        <f t="shared" si="45"/>
        <v>0</v>
      </c>
      <c r="CZ24" s="363">
        <f t="shared" si="46"/>
        <v>0</v>
      </c>
      <c r="DA24" s="363">
        <f t="shared" si="47"/>
        <v>0</v>
      </c>
      <c r="DB24" s="363">
        <f t="shared" si="48"/>
        <v>0</v>
      </c>
      <c r="DC24" s="363">
        <f t="shared" si="49"/>
        <v>0</v>
      </c>
      <c r="DD24" s="363">
        <f t="shared" si="50"/>
        <v>0</v>
      </c>
      <c r="DE24" s="363">
        <f t="shared" si="51"/>
        <v>0</v>
      </c>
      <c r="DF24" s="363">
        <f t="shared" si="52"/>
        <v>0</v>
      </c>
      <c r="DG24" s="363">
        <f t="shared" si="53"/>
        <v>0</v>
      </c>
      <c r="DH24" s="363"/>
      <c r="DI24" s="364">
        <f t="shared" si="54"/>
        <v>0</v>
      </c>
      <c r="DJ24" s="367"/>
      <c r="DK24" s="366">
        <f t="shared" si="4"/>
        <v>0</v>
      </c>
      <c r="DL24" s="366">
        <f t="shared" si="56"/>
        <v>0</v>
      </c>
      <c r="DM24" s="366">
        <f t="shared" si="56"/>
        <v>0</v>
      </c>
      <c r="DN24" s="366">
        <f t="shared" si="56"/>
        <v>0</v>
      </c>
      <c r="DO24" s="366">
        <f t="shared" si="56"/>
        <v>0</v>
      </c>
      <c r="DP24" s="366">
        <f t="shared" si="56"/>
        <v>0</v>
      </c>
      <c r="DQ24" s="366">
        <f t="shared" si="55"/>
        <v>0</v>
      </c>
      <c r="DR24" s="366">
        <f t="shared" si="57"/>
        <v>0</v>
      </c>
      <c r="DS24" s="366">
        <f t="shared" si="57"/>
        <v>0</v>
      </c>
      <c r="DT24" s="366">
        <f t="shared" si="57"/>
        <v>0</v>
      </c>
      <c r="DU24" s="364">
        <f t="shared" si="9"/>
        <v>0</v>
      </c>
    </row>
    <row r="25" spans="1:125" s="250" customFormat="1" ht="12.75">
      <c r="A25" s="356"/>
      <c r="B25" s="356"/>
      <c r="C25" s="357"/>
      <c r="D25" s="357"/>
      <c r="E25" s="357"/>
      <c r="F25" s="356"/>
      <c r="G25" s="360"/>
      <c r="H25" s="361"/>
      <c r="I25" s="361"/>
      <c r="J25" s="361">
        <f t="shared" si="14"/>
        <v>0</v>
      </c>
      <c r="K25" s="356"/>
      <c r="L25" s="362"/>
      <c r="M25" s="363">
        <f t="shared" si="15"/>
        <v>0</v>
      </c>
      <c r="N25" s="363">
        <f t="shared" si="15"/>
        <v>0</v>
      </c>
      <c r="O25" s="363">
        <f t="shared" si="15"/>
        <v>0</v>
      </c>
      <c r="P25" s="363">
        <f t="shared" si="15"/>
        <v>0</v>
      </c>
      <c r="Q25" s="363">
        <f t="shared" si="15"/>
        <v>0</v>
      </c>
      <c r="R25" s="363">
        <f t="shared" si="15"/>
        <v>0</v>
      </c>
      <c r="S25" s="363">
        <f t="shared" si="15"/>
        <v>0</v>
      </c>
      <c r="T25" s="363">
        <f t="shared" si="15"/>
        <v>0</v>
      </c>
      <c r="U25" s="363">
        <f t="shared" si="15"/>
        <v>0</v>
      </c>
      <c r="V25" s="363">
        <f t="shared" si="15"/>
        <v>0</v>
      </c>
      <c r="W25" s="363">
        <f t="shared" si="15"/>
        <v>0</v>
      </c>
      <c r="X25" s="363">
        <f t="shared" si="15"/>
        <v>0</v>
      </c>
      <c r="Y25" s="363">
        <f t="shared" si="15"/>
        <v>0</v>
      </c>
      <c r="Z25" s="363">
        <f t="shared" si="15"/>
        <v>0</v>
      </c>
      <c r="AA25" s="363">
        <f t="shared" si="15"/>
        <v>0</v>
      </c>
      <c r="AB25" s="363">
        <f t="shared" si="15"/>
        <v>0</v>
      </c>
      <c r="AC25" s="363">
        <f t="shared" si="16"/>
        <v>0</v>
      </c>
      <c r="AD25" s="363">
        <f t="shared" si="16"/>
        <v>0</v>
      </c>
      <c r="AE25" s="363">
        <f t="shared" si="16"/>
        <v>0</v>
      </c>
      <c r="AF25" s="363">
        <f t="shared" si="16"/>
        <v>0</v>
      </c>
      <c r="AG25" s="363">
        <f t="shared" si="16"/>
        <v>0</v>
      </c>
      <c r="AH25" s="363">
        <f t="shared" si="16"/>
        <v>0</v>
      </c>
      <c r="AI25" s="363">
        <f t="shared" si="16"/>
        <v>0</v>
      </c>
      <c r="AJ25" s="363">
        <f t="shared" si="16"/>
        <v>0</v>
      </c>
      <c r="AK25" s="363">
        <f t="shared" si="16"/>
        <v>0</v>
      </c>
      <c r="AL25" s="363">
        <f t="shared" si="16"/>
        <v>0</v>
      </c>
      <c r="AM25" s="363">
        <f t="shared" si="16"/>
        <v>0</v>
      </c>
      <c r="AN25" s="363">
        <f t="shared" si="16"/>
        <v>0</v>
      </c>
      <c r="AO25" s="363">
        <f t="shared" si="16"/>
        <v>0</v>
      </c>
      <c r="AP25" s="363">
        <f t="shared" si="16"/>
        <v>0</v>
      </c>
      <c r="AQ25" s="363">
        <f t="shared" si="16"/>
        <v>0</v>
      </c>
      <c r="AR25" s="363">
        <f t="shared" si="16"/>
        <v>0</v>
      </c>
      <c r="AS25" s="363">
        <f t="shared" si="17"/>
        <v>0</v>
      </c>
      <c r="AT25" s="363">
        <f t="shared" si="17"/>
        <v>0</v>
      </c>
      <c r="AU25" s="363">
        <f t="shared" si="17"/>
        <v>0</v>
      </c>
      <c r="AV25" s="363">
        <f t="shared" si="17"/>
        <v>0</v>
      </c>
      <c r="AW25" s="363">
        <f t="shared" si="17"/>
        <v>0</v>
      </c>
      <c r="AX25" s="363">
        <f t="shared" si="17"/>
        <v>0</v>
      </c>
      <c r="AY25" s="363">
        <f t="shared" si="17"/>
        <v>0</v>
      </c>
      <c r="AZ25" s="363">
        <f t="shared" si="17"/>
        <v>0</v>
      </c>
      <c r="BA25" s="363">
        <f t="shared" si="17"/>
        <v>0</v>
      </c>
      <c r="BB25" s="363">
        <f t="shared" si="17"/>
        <v>0</v>
      </c>
      <c r="BC25" s="363">
        <f t="shared" si="17"/>
        <v>0</v>
      </c>
      <c r="BD25" s="363">
        <f t="shared" si="17"/>
        <v>0</v>
      </c>
      <c r="BE25" s="363">
        <f t="shared" si="17"/>
        <v>0</v>
      </c>
      <c r="BF25" s="363">
        <f t="shared" si="17"/>
        <v>0</v>
      </c>
      <c r="BG25" s="363">
        <f t="shared" si="17"/>
        <v>0</v>
      </c>
      <c r="BH25" s="363">
        <f t="shared" si="17"/>
        <v>0</v>
      </c>
      <c r="BI25" s="363">
        <f t="shared" si="18"/>
        <v>0</v>
      </c>
      <c r="BJ25" s="363">
        <f t="shared" si="18"/>
        <v>0</v>
      </c>
      <c r="BK25" s="363">
        <f t="shared" si="18"/>
        <v>0</v>
      </c>
      <c r="BL25" s="363">
        <f t="shared" si="18"/>
        <v>0</v>
      </c>
      <c r="BM25" s="363">
        <f t="shared" si="18"/>
        <v>0</v>
      </c>
      <c r="BN25" s="363">
        <f t="shared" si="18"/>
        <v>0</v>
      </c>
      <c r="BO25" s="363">
        <f t="shared" si="18"/>
        <v>0</v>
      </c>
      <c r="BP25" s="363">
        <f t="shared" si="18"/>
        <v>0</v>
      </c>
      <c r="BQ25" s="363">
        <f t="shared" si="18"/>
        <v>0</v>
      </c>
      <c r="BR25" s="363">
        <f t="shared" si="18"/>
        <v>0</v>
      </c>
      <c r="BS25" s="363">
        <f t="shared" si="18"/>
        <v>0</v>
      </c>
      <c r="BT25" s="363">
        <f t="shared" si="18"/>
        <v>0</v>
      </c>
      <c r="BU25" s="363">
        <f t="shared" si="18"/>
        <v>0</v>
      </c>
      <c r="BV25" s="363">
        <f t="shared" si="18"/>
        <v>0</v>
      </c>
      <c r="BW25" s="363">
        <f t="shared" si="18"/>
        <v>0</v>
      </c>
      <c r="BX25" s="363">
        <f t="shared" si="18"/>
        <v>0</v>
      </c>
      <c r="BY25" s="363">
        <f t="shared" si="19"/>
        <v>0</v>
      </c>
      <c r="BZ25" s="363">
        <f t="shared" si="20"/>
        <v>0</v>
      </c>
      <c r="CA25" s="363">
        <f t="shared" si="21"/>
        <v>0</v>
      </c>
      <c r="CB25" s="363">
        <f t="shared" si="22"/>
        <v>0</v>
      </c>
      <c r="CC25" s="363">
        <f t="shared" si="23"/>
        <v>0</v>
      </c>
      <c r="CD25" s="363">
        <f t="shared" si="24"/>
        <v>0</v>
      </c>
      <c r="CE25" s="363">
        <f t="shared" si="25"/>
        <v>0</v>
      </c>
      <c r="CF25" s="363">
        <f t="shared" si="26"/>
        <v>0</v>
      </c>
      <c r="CG25" s="363">
        <f t="shared" si="27"/>
        <v>0</v>
      </c>
      <c r="CH25" s="363">
        <f t="shared" si="28"/>
        <v>0</v>
      </c>
      <c r="CI25" s="363">
        <f t="shared" si="29"/>
        <v>0</v>
      </c>
      <c r="CJ25" s="363">
        <f t="shared" si="30"/>
        <v>0</v>
      </c>
      <c r="CK25" s="363">
        <f t="shared" si="31"/>
        <v>0</v>
      </c>
      <c r="CL25" s="363">
        <f t="shared" si="32"/>
        <v>0</v>
      </c>
      <c r="CM25" s="363">
        <f t="shared" si="33"/>
        <v>0</v>
      </c>
      <c r="CN25" s="363">
        <f t="shared" si="34"/>
        <v>0</v>
      </c>
      <c r="CO25" s="363">
        <f t="shared" si="35"/>
        <v>0</v>
      </c>
      <c r="CP25" s="363">
        <f t="shared" si="36"/>
        <v>0</v>
      </c>
      <c r="CQ25" s="363">
        <f t="shared" si="37"/>
        <v>0</v>
      </c>
      <c r="CR25" s="363">
        <f t="shared" si="38"/>
        <v>0</v>
      </c>
      <c r="CS25" s="363">
        <f t="shared" si="39"/>
        <v>0</v>
      </c>
      <c r="CT25" s="363">
        <f t="shared" si="40"/>
        <v>0</v>
      </c>
      <c r="CU25" s="363">
        <f t="shared" si="41"/>
        <v>0</v>
      </c>
      <c r="CV25" s="363">
        <f t="shared" si="42"/>
        <v>0</v>
      </c>
      <c r="CW25" s="363">
        <f t="shared" si="43"/>
        <v>0</v>
      </c>
      <c r="CX25" s="363">
        <f t="shared" si="44"/>
        <v>0</v>
      </c>
      <c r="CY25" s="363">
        <f t="shared" si="45"/>
        <v>0</v>
      </c>
      <c r="CZ25" s="363">
        <f t="shared" si="46"/>
        <v>0</v>
      </c>
      <c r="DA25" s="363">
        <f t="shared" si="47"/>
        <v>0</v>
      </c>
      <c r="DB25" s="363">
        <f t="shared" si="48"/>
        <v>0</v>
      </c>
      <c r="DC25" s="363">
        <f t="shared" si="49"/>
        <v>0</v>
      </c>
      <c r="DD25" s="363">
        <f t="shared" si="50"/>
        <v>0</v>
      </c>
      <c r="DE25" s="363">
        <f t="shared" si="51"/>
        <v>0</v>
      </c>
      <c r="DF25" s="363">
        <f t="shared" si="52"/>
        <v>0</v>
      </c>
      <c r="DG25" s="363">
        <f t="shared" si="53"/>
        <v>0</v>
      </c>
      <c r="DH25" s="363"/>
      <c r="DI25" s="364">
        <f t="shared" si="54"/>
        <v>0</v>
      </c>
      <c r="DJ25" s="367"/>
      <c r="DK25" s="366">
        <f t="shared" si="4"/>
        <v>0</v>
      </c>
      <c r="DL25" s="366">
        <f t="shared" si="56"/>
        <v>0</v>
      </c>
      <c r="DM25" s="366">
        <f t="shared" si="56"/>
        <v>0</v>
      </c>
      <c r="DN25" s="366">
        <f t="shared" si="56"/>
        <v>0</v>
      </c>
      <c r="DO25" s="366">
        <f t="shared" si="56"/>
        <v>0</v>
      </c>
      <c r="DP25" s="366">
        <f t="shared" si="56"/>
        <v>0</v>
      </c>
      <c r="DQ25" s="366">
        <f t="shared" si="55"/>
        <v>0</v>
      </c>
      <c r="DR25" s="366">
        <f t="shared" si="57"/>
        <v>0</v>
      </c>
      <c r="DS25" s="366">
        <f t="shared" si="57"/>
        <v>0</v>
      </c>
      <c r="DT25" s="366">
        <f t="shared" si="57"/>
        <v>0</v>
      </c>
      <c r="DU25" s="364">
        <f t="shared" si="9"/>
        <v>0</v>
      </c>
    </row>
    <row r="26" spans="1:125" s="250" customFormat="1" ht="12.75">
      <c r="A26" s="356"/>
      <c r="B26" s="356"/>
      <c r="C26" s="357"/>
      <c r="D26" s="357"/>
      <c r="E26" s="357"/>
      <c r="F26" s="356"/>
      <c r="G26" s="360"/>
      <c r="H26" s="361"/>
      <c r="I26" s="361"/>
      <c r="J26" s="361">
        <f t="shared" si="14"/>
        <v>0</v>
      </c>
      <c r="K26" s="356"/>
      <c r="L26" s="362"/>
      <c r="M26" s="363">
        <f t="shared" si="15"/>
        <v>0</v>
      </c>
      <c r="N26" s="363">
        <f t="shared" si="15"/>
        <v>0</v>
      </c>
      <c r="O26" s="363">
        <f t="shared" si="15"/>
        <v>0</v>
      </c>
      <c r="P26" s="363">
        <f t="shared" si="15"/>
        <v>0</v>
      </c>
      <c r="Q26" s="363">
        <f t="shared" si="15"/>
        <v>0</v>
      </c>
      <c r="R26" s="363">
        <f t="shared" si="15"/>
        <v>0</v>
      </c>
      <c r="S26" s="363">
        <f t="shared" si="15"/>
        <v>0</v>
      </c>
      <c r="T26" s="363">
        <f t="shared" si="15"/>
        <v>0</v>
      </c>
      <c r="U26" s="363">
        <f t="shared" si="15"/>
        <v>0</v>
      </c>
      <c r="V26" s="363">
        <f t="shared" si="15"/>
        <v>0</v>
      </c>
      <c r="W26" s="363">
        <f t="shared" si="15"/>
        <v>0</v>
      </c>
      <c r="X26" s="363">
        <f t="shared" si="15"/>
        <v>0</v>
      </c>
      <c r="Y26" s="363">
        <f t="shared" si="15"/>
        <v>0</v>
      </c>
      <c r="Z26" s="363">
        <f t="shared" si="15"/>
        <v>0</v>
      </c>
      <c r="AA26" s="363">
        <f t="shared" si="15"/>
        <v>0</v>
      </c>
      <c r="AB26" s="363">
        <f t="shared" si="15"/>
        <v>0</v>
      </c>
      <c r="AC26" s="363">
        <f t="shared" si="16"/>
        <v>0</v>
      </c>
      <c r="AD26" s="363">
        <f t="shared" si="16"/>
        <v>0</v>
      </c>
      <c r="AE26" s="363">
        <f t="shared" si="16"/>
        <v>0</v>
      </c>
      <c r="AF26" s="363">
        <f t="shared" si="16"/>
        <v>0</v>
      </c>
      <c r="AG26" s="363">
        <f t="shared" si="16"/>
        <v>0</v>
      </c>
      <c r="AH26" s="363">
        <f t="shared" si="16"/>
        <v>0</v>
      </c>
      <c r="AI26" s="363">
        <f t="shared" si="16"/>
        <v>0</v>
      </c>
      <c r="AJ26" s="363">
        <f t="shared" si="16"/>
        <v>0</v>
      </c>
      <c r="AK26" s="363">
        <f t="shared" si="16"/>
        <v>0</v>
      </c>
      <c r="AL26" s="363">
        <f t="shared" si="16"/>
        <v>0</v>
      </c>
      <c r="AM26" s="363">
        <f t="shared" si="16"/>
        <v>0</v>
      </c>
      <c r="AN26" s="363">
        <f t="shared" si="16"/>
        <v>0</v>
      </c>
      <c r="AO26" s="363">
        <f t="shared" si="16"/>
        <v>0</v>
      </c>
      <c r="AP26" s="363">
        <f t="shared" si="16"/>
        <v>0</v>
      </c>
      <c r="AQ26" s="363">
        <f t="shared" si="16"/>
        <v>0</v>
      </c>
      <c r="AR26" s="363">
        <f t="shared" si="16"/>
        <v>0</v>
      </c>
      <c r="AS26" s="363">
        <f t="shared" si="17"/>
        <v>0</v>
      </c>
      <c r="AT26" s="363">
        <f t="shared" si="17"/>
        <v>0</v>
      </c>
      <c r="AU26" s="363">
        <f t="shared" si="17"/>
        <v>0</v>
      </c>
      <c r="AV26" s="363">
        <f t="shared" si="17"/>
        <v>0</v>
      </c>
      <c r="AW26" s="363">
        <f t="shared" si="17"/>
        <v>0</v>
      </c>
      <c r="AX26" s="363">
        <f t="shared" si="17"/>
        <v>0</v>
      </c>
      <c r="AY26" s="363">
        <f t="shared" si="17"/>
        <v>0</v>
      </c>
      <c r="AZ26" s="363">
        <f t="shared" si="17"/>
        <v>0</v>
      </c>
      <c r="BA26" s="363">
        <f t="shared" si="17"/>
        <v>0</v>
      </c>
      <c r="BB26" s="363">
        <f t="shared" si="17"/>
        <v>0</v>
      </c>
      <c r="BC26" s="363">
        <f t="shared" si="17"/>
        <v>0</v>
      </c>
      <c r="BD26" s="363">
        <f t="shared" si="17"/>
        <v>0</v>
      </c>
      <c r="BE26" s="363">
        <f t="shared" si="17"/>
        <v>0</v>
      </c>
      <c r="BF26" s="363">
        <f t="shared" si="17"/>
        <v>0</v>
      </c>
      <c r="BG26" s="363">
        <f t="shared" si="17"/>
        <v>0</v>
      </c>
      <c r="BH26" s="363">
        <f t="shared" si="17"/>
        <v>0</v>
      </c>
      <c r="BI26" s="363">
        <f t="shared" si="18"/>
        <v>0</v>
      </c>
      <c r="BJ26" s="363">
        <f t="shared" si="18"/>
        <v>0</v>
      </c>
      <c r="BK26" s="363">
        <f t="shared" si="18"/>
        <v>0</v>
      </c>
      <c r="BL26" s="363">
        <f t="shared" si="18"/>
        <v>0</v>
      </c>
      <c r="BM26" s="363">
        <f t="shared" si="18"/>
        <v>0</v>
      </c>
      <c r="BN26" s="363">
        <f t="shared" si="18"/>
        <v>0</v>
      </c>
      <c r="BO26" s="363">
        <f t="shared" si="18"/>
        <v>0</v>
      </c>
      <c r="BP26" s="363">
        <f t="shared" si="18"/>
        <v>0</v>
      </c>
      <c r="BQ26" s="363">
        <f t="shared" si="18"/>
        <v>0</v>
      </c>
      <c r="BR26" s="363">
        <f t="shared" si="18"/>
        <v>0</v>
      </c>
      <c r="BS26" s="363">
        <f t="shared" si="18"/>
        <v>0</v>
      </c>
      <c r="BT26" s="363">
        <f t="shared" si="18"/>
        <v>0</v>
      </c>
      <c r="BU26" s="363">
        <f t="shared" si="18"/>
        <v>0</v>
      </c>
      <c r="BV26" s="363">
        <f t="shared" si="18"/>
        <v>0</v>
      </c>
      <c r="BW26" s="363">
        <f t="shared" si="18"/>
        <v>0</v>
      </c>
      <c r="BX26" s="363">
        <f t="shared" si="18"/>
        <v>0</v>
      </c>
      <c r="BY26" s="363">
        <f t="shared" si="19"/>
        <v>0</v>
      </c>
      <c r="BZ26" s="363">
        <f t="shared" si="20"/>
        <v>0</v>
      </c>
      <c r="CA26" s="363">
        <f t="shared" si="21"/>
        <v>0</v>
      </c>
      <c r="CB26" s="363">
        <f t="shared" si="22"/>
        <v>0</v>
      </c>
      <c r="CC26" s="363">
        <f t="shared" si="23"/>
        <v>0</v>
      </c>
      <c r="CD26" s="363">
        <f t="shared" si="24"/>
        <v>0</v>
      </c>
      <c r="CE26" s="363">
        <f t="shared" si="25"/>
        <v>0</v>
      </c>
      <c r="CF26" s="363">
        <f t="shared" si="26"/>
        <v>0</v>
      </c>
      <c r="CG26" s="363">
        <f t="shared" si="27"/>
        <v>0</v>
      </c>
      <c r="CH26" s="363">
        <f t="shared" si="28"/>
        <v>0</v>
      </c>
      <c r="CI26" s="363">
        <f t="shared" si="29"/>
        <v>0</v>
      </c>
      <c r="CJ26" s="363">
        <f t="shared" si="30"/>
        <v>0</v>
      </c>
      <c r="CK26" s="363">
        <f t="shared" si="31"/>
        <v>0</v>
      </c>
      <c r="CL26" s="363">
        <f t="shared" si="32"/>
        <v>0</v>
      </c>
      <c r="CM26" s="363">
        <f t="shared" si="33"/>
        <v>0</v>
      </c>
      <c r="CN26" s="363">
        <f t="shared" si="34"/>
        <v>0</v>
      </c>
      <c r="CO26" s="363">
        <f t="shared" si="35"/>
        <v>0</v>
      </c>
      <c r="CP26" s="363">
        <f t="shared" si="36"/>
        <v>0</v>
      </c>
      <c r="CQ26" s="363">
        <f t="shared" si="37"/>
        <v>0</v>
      </c>
      <c r="CR26" s="363">
        <f t="shared" si="38"/>
        <v>0</v>
      </c>
      <c r="CS26" s="363">
        <f t="shared" si="39"/>
        <v>0</v>
      </c>
      <c r="CT26" s="363">
        <f t="shared" si="40"/>
        <v>0</v>
      </c>
      <c r="CU26" s="363">
        <f t="shared" si="41"/>
        <v>0</v>
      </c>
      <c r="CV26" s="363">
        <f t="shared" si="42"/>
        <v>0</v>
      </c>
      <c r="CW26" s="363">
        <f t="shared" si="43"/>
        <v>0</v>
      </c>
      <c r="CX26" s="363">
        <f t="shared" si="44"/>
        <v>0</v>
      </c>
      <c r="CY26" s="363">
        <f t="shared" si="45"/>
        <v>0</v>
      </c>
      <c r="CZ26" s="363">
        <f t="shared" si="46"/>
        <v>0</v>
      </c>
      <c r="DA26" s="363">
        <f t="shared" si="47"/>
        <v>0</v>
      </c>
      <c r="DB26" s="363">
        <f t="shared" si="48"/>
        <v>0</v>
      </c>
      <c r="DC26" s="363">
        <f t="shared" si="49"/>
        <v>0</v>
      </c>
      <c r="DD26" s="363">
        <f t="shared" si="50"/>
        <v>0</v>
      </c>
      <c r="DE26" s="363">
        <f t="shared" si="51"/>
        <v>0</v>
      </c>
      <c r="DF26" s="363">
        <f t="shared" si="52"/>
        <v>0</v>
      </c>
      <c r="DG26" s="363">
        <f t="shared" si="53"/>
        <v>0</v>
      </c>
      <c r="DH26" s="363"/>
      <c r="DI26" s="364">
        <f t="shared" si="54"/>
        <v>0</v>
      </c>
      <c r="DJ26" s="367"/>
      <c r="DK26" s="366">
        <f t="shared" si="4"/>
        <v>0</v>
      </c>
      <c r="DL26" s="366">
        <f t="shared" si="56"/>
        <v>0</v>
      </c>
      <c r="DM26" s="366">
        <f t="shared" si="56"/>
        <v>0</v>
      </c>
      <c r="DN26" s="366">
        <f t="shared" si="56"/>
        <v>0</v>
      </c>
      <c r="DO26" s="366">
        <f t="shared" si="56"/>
        <v>0</v>
      </c>
      <c r="DP26" s="366">
        <f t="shared" si="56"/>
        <v>0</v>
      </c>
      <c r="DQ26" s="366">
        <f t="shared" si="55"/>
        <v>0</v>
      </c>
      <c r="DR26" s="366">
        <f t="shared" si="57"/>
        <v>0</v>
      </c>
      <c r="DS26" s="366">
        <f t="shared" si="57"/>
        <v>0</v>
      </c>
      <c r="DT26" s="366">
        <f t="shared" si="57"/>
        <v>0</v>
      </c>
      <c r="DU26" s="364">
        <f t="shared" si="9"/>
        <v>0</v>
      </c>
    </row>
    <row r="27" spans="1:125" s="250" customFormat="1" ht="12.75">
      <c r="A27" s="356"/>
      <c r="B27" s="356"/>
      <c r="C27" s="357"/>
      <c r="D27" s="357"/>
      <c r="E27" s="357"/>
      <c r="F27" s="356"/>
      <c r="G27" s="360"/>
      <c r="H27" s="361"/>
      <c r="I27" s="361"/>
      <c r="J27" s="361">
        <f t="shared" si="14"/>
        <v>0</v>
      </c>
      <c r="K27" s="356"/>
      <c r="L27" s="362"/>
      <c r="M27" s="363">
        <f t="shared" si="15"/>
        <v>0</v>
      </c>
      <c r="N27" s="363">
        <f t="shared" si="15"/>
        <v>0</v>
      </c>
      <c r="O27" s="363">
        <f t="shared" si="15"/>
        <v>0</v>
      </c>
      <c r="P27" s="363">
        <f t="shared" si="15"/>
        <v>0</v>
      </c>
      <c r="Q27" s="363">
        <f t="shared" si="15"/>
        <v>0</v>
      </c>
      <c r="R27" s="363">
        <f t="shared" si="15"/>
        <v>0</v>
      </c>
      <c r="S27" s="363">
        <f t="shared" si="15"/>
        <v>0</v>
      </c>
      <c r="T27" s="363">
        <f t="shared" si="15"/>
        <v>0</v>
      </c>
      <c r="U27" s="363">
        <f t="shared" si="15"/>
        <v>0</v>
      </c>
      <c r="V27" s="363">
        <f t="shared" si="15"/>
        <v>0</v>
      </c>
      <c r="W27" s="363">
        <f t="shared" si="15"/>
        <v>0</v>
      </c>
      <c r="X27" s="363">
        <f t="shared" si="15"/>
        <v>0</v>
      </c>
      <c r="Y27" s="363">
        <f t="shared" si="15"/>
        <v>0</v>
      </c>
      <c r="Z27" s="363">
        <f t="shared" si="15"/>
        <v>0</v>
      </c>
      <c r="AA27" s="363">
        <f t="shared" si="15"/>
        <v>0</v>
      </c>
      <c r="AB27" s="363">
        <f t="shared" si="15"/>
        <v>0</v>
      </c>
      <c r="AC27" s="363">
        <f t="shared" si="16"/>
        <v>0</v>
      </c>
      <c r="AD27" s="363">
        <f t="shared" si="16"/>
        <v>0</v>
      </c>
      <c r="AE27" s="363">
        <f t="shared" si="16"/>
        <v>0</v>
      </c>
      <c r="AF27" s="363">
        <f t="shared" si="16"/>
        <v>0</v>
      </c>
      <c r="AG27" s="363">
        <f t="shared" si="16"/>
        <v>0</v>
      </c>
      <c r="AH27" s="363">
        <f t="shared" si="16"/>
        <v>0</v>
      </c>
      <c r="AI27" s="363">
        <f t="shared" si="16"/>
        <v>0</v>
      </c>
      <c r="AJ27" s="363">
        <f t="shared" si="16"/>
        <v>0</v>
      </c>
      <c r="AK27" s="363">
        <f t="shared" si="16"/>
        <v>0</v>
      </c>
      <c r="AL27" s="363">
        <f t="shared" si="16"/>
        <v>0</v>
      </c>
      <c r="AM27" s="363">
        <f t="shared" si="16"/>
        <v>0</v>
      </c>
      <c r="AN27" s="363">
        <f t="shared" si="16"/>
        <v>0</v>
      </c>
      <c r="AO27" s="363">
        <f t="shared" si="16"/>
        <v>0</v>
      </c>
      <c r="AP27" s="363">
        <f t="shared" si="16"/>
        <v>0</v>
      </c>
      <c r="AQ27" s="363">
        <f t="shared" si="16"/>
        <v>0</v>
      </c>
      <c r="AR27" s="363">
        <f t="shared" si="16"/>
        <v>0</v>
      </c>
      <c r="AS27" s="363">
        <f t="shared" si="17"/>
        <v>0</v>
      </c>
      <c r="AT27" s="363">
        <f t="shared" si="17"/>
        <v>0</v>
      </c>
      <c r="AU27" s="363">
        <f t="shared" si="17"/>
        <v>0</v>
      </c>
      <c r="AV27" s="363">
        <f t="shared" si="17"/>
        <v>0</v>
      </c>
      <c r="AW27" s="363">
        <f t="shared" si="17"/>
        <v>0</v>
      </c>
      <c r="AX27" s="363">
        <f t="shared" si="17"/>
        <v>0</v>
      </c>
      <c r="AY27" s="363">
        <f t="shared" si="17"/>
        <v>0</v>
      </c>
      <c r="AZ27" s="363">
        <f t="shared" si="17"/>
        <v>0</v>
      </c>
      <c r="BA27" s="363">
        <f t="shared" si="17"/>
        <v>0</v>
      </c>
      <c r="BB27" s="363">
        <f t="shared" si="17"/>
        <v>0</v>
      </c>
      <c r="BC27" s="363">
        <f t="shared" si="17"/>
        <v>0</v>
      </c>
      <c r="BD27" s="363">
        <f t="shared" si="17"/>
        <v>0</v>
      </c>
      <c r="BE27" s="363">
        <f t="shared" si="17"/>
        <v>0</v>
      </c>
      <c r="BF27" s="363">
        <f t="shared" si="17"/>
        <v>0</v>
      </c>
      <c r="BG27" s="363">
        <f t="shared" si="17"/>
        <v>0</v>
      </c>
      <c r="BH27" s="363">
        <f t="shared" si="17"/>
        <v>0</v>
      </c>
      <c r="BI27" s="363">
        <f t="shared" si="18"/>
        <v>0</v>
      </c>
      <c r="BJ27" s="363">
        <f t="shared" si="18"/>
        <v>0</v>
      </c>
      <c r="BK27" s="363">
        <f t="shared" si="18"/>
        <v>0</v>
      </c>
      <c r="BL27" s="363">
        <f t="shared" si="18"/>
        <v>0</v>
      </c>
      <c r="BM27" s="363">
        <f t="shared" si="18"/>
        <v>0</v>
      </c>
      <c r="BN27" s="363">
        <f t="shared" si="18"/>
        <v>0</v>
      </c>
      <c r="BO27" s="363">
        <f t="shared" si="18"/>
        <v>0</v>
      </c>
      <c r="BP27" s="363">
        <f t="shared" si="18"/>
        <v>0</v>
      </c>
      <c r="BQ27" s="363">
        <f t="shared" si="18"/>
        <v>0</v>
      </c>
      <c r="BR27" s="363">
        <f t="shared" si="18"/>
        <v>0</v>
      </c>
      <c r="BS27" s="363">
        <f t="shared" si="18"/>
        <v>0</v>
      </c>
      <c r="BT27" s="363">
        <f t="shared" si="18"/>
        <v>0</v>
      </c>
      <c r="BU27" s="363">
        <f t="shared" si="18"/>
        <v>0</v>
      </c>
      <c r="BV27" s="363">
        <f t="shared" si="18"/>
        <v>0</v>
      </c>
      <c r="BW27" s="363">
        <f t="shared" si="18"/>
        <v>0</v>
      </c>
      <c r="BX27" s="363">
        <f t="shared" si="18"/>
        <v>0</v>
      </c>
      <c r="BY27" s="363">
        <f t="shared" si="19"/>
        <v>0</v>
      </c>
      <c r="BZ27" s="363">
        <f t="shared" si="20"/>
        <v>0</v>
      </c>
      <c r="CA27" s="363">
        <f t="shared" si="21"/>
        <v>0</v>
      </c>
      <c r="CB27" s="363">
        <f t="shared" si="22"/>
        <v>0</v>
      </c>
      <c r="CC27" s="363">
        <f t="shared" si="23"/>
        <v>0</v>
      </c>
      <c r="CD27" s="363">
        <f t="shared" si="24"/>
        <v>0</v>
      </c>
      <c r="CE27" s="363">
        <f t="shared" si="25"/>
        <v>0</v>
      </c>
      <c r="CF27" s="363">
        <f t="shared" si="26"/>
        <v>0</v>
      </c>
      <c r="CG27" s="363">
        <f t="shared" si="27"/>
        <v>0</v>
      </c>
      <c r="CH27" s="363">
        <f t="shared" si="28"/>
        <v>0</v>
      </c>
      <c r="CI27" s="363">
        <f t="shared" si="29"/>
        <v>0</v>
      </c>
      <c r="CJ27" s="363">
        <f t="shared" si="30"/>
        <v>0</v>
      </c>
      <c r="CK27" s="363">
        <f t="shared" si="31"/>
        <v>0</v>
      </c>
      <c r="CL27" s="363">
        <f t="shared" si="32"/>
        <v>0</v>
      </c>
      <c r="CM27" s="363">
        <f t="shared" si="33"/>
        <v>0</v>
      </c>
      <c r="CN27" s="363">
        <f t="shared" si="34"/>
        <v>0</v>
      </c>
      <c r="CO27" s="363">
        <f t="shared" si="35"/>
        <v>0</v>
      </c>
      <c r="CP27" s="363">
        <f t="shared" si="36"/>
        <v>0</v>
      </c>
      <c r="CQ27" s="363">
        <f t="shared" si="37"/>
        <v>0</v>
      </c>
      <c r="CR27" s="363">
        <f t="shared" si="38"/>
        <v>0</v>
      </c>
      <c r="CS27" s="363">
        <f t="shared" si="39"/>
        <v>0</v>
      </c>
      <c r="CT27" s="363">
        <f t="shared" si="40"/>
        <v>0</v>
      </c>
      <c r="CU27" s="363">
        <f t="shared" si="41"/>
        <v>0</v>
      </c>
      <c r="CV27" s="363">
        <f t="shared" si="42"/>
        <v>0</v>
      </c>
      <c r="CW27" s="363">
        <f t="shared" si="43"/>
        <v>0</v>
      </c>
      <c r="CX27" s="363">
        <f t="shared" si="44"/>
        <v>0</v>
      </c>
      <c r="CY27" s="363">
        <f t="shared" si="45"/>
        <v>0</v>
      </c>
      <c r="CZ27" s="363">
        <f t="shared" si="46"/>
        <v>0</v>
      </c>
      <c r="DA27" s="363">
        <f t="shared" si="47"/>
        <v>0</v>
      </c>
      <c r="DB27" s="363">
        <f t="shared" si="48"/>
        <v>0</v>
      </c>
      <c r="DC27" s="363">
        <f t="shared" si="49"/>
        <v>0</v>
      </c>
      <c r="DD27" s="363">
        <f t="shared" si="50"/>
        <v>0</v>
      </c>
      <c r="DE27" s="363">
        <f t="shared" si="51"/>
        <v>0</v>
      </c>
      <c r="DF27" s="363">
        <f t="shared" si="52"/>
        <v>0</v>
      </c>
      <c r="DG27" s="363">
        <f t="shared" si="53"/>
        <v>0</v>
      </c>
      <c r="DH27" s="363"/>
      <c r="DI27" s="364">
        <f t="shared" si="54"/>
        <v>0</v>
      </c>
      <c r="DJ27" s="367"/>
      <c r="DK27" s="366">
        <f t="shared" si="4"/>
        <v>0</v>
      </c>
      <c r="DL27" s="366">
        <f t="shared" si="56"/>
        <v>0</v>
      </c>
      <c r="DM27" s="366">
        <f t="shared" si="56"/>
        <v>0</v>
      </c>
      <c r="DN27" s="366">
        <f t="shared" si="56"/>
        <v>0</v>
      </c>
      <c r="DO27" s="366">
        <f t="shared" si="56"/>
        <v>0</v>
      </c>
      <c r="DP27" s="366">
        <f t="shared" si="56"/>
        <v>0</v>
      </c>
      <c r="DQ27" s="366">
        <f t="shared" si="55"/>
        <v>0</v>
      </c>
      <c r="DR27" s="366">
        <f t="shared" si="57"/>
        <v>0</v>
      </c>
      <c r="DS27" s="366">
        <f t="shared" si="57"/>
        <v>0</v>
      </c>
      <c r="DT27" s="366">
        <f t="shared" si="57"/>
        <v>0</v>
      </c>
      <c r="DU27" s="364">
        <f t="shared" si="9"/>
        <v>0</v>
      </c>
    </row>
    <row r="28" spans="1:125" s="250" customFormat="1" ht="12.75">
      <c r="A28" s="356"/>
      <c r="B28" s="356"/>
      <c r="C28" s="357"/>
      <c r="D28" s="357"/>
      <c r="E28" s="357"/>
      <c r="F28" s="356"/>
      <c r="G28" s="360"/>
      <c r="H28" s="361"/>
      <c r="I28" s="361"/>
      <c r="J28" s="361">
        <f t="shared" si="6"/>
        <v>0</v>
      </c>
      <c r="K28" s="356"/>
      <c r="L28" s="362"/>
      <c r="M28" s="363">
        <f t="shared" ref="M28:M41" si="58">IF(AND($F28&gt;=M$3,$F28&lt;N$3),$J28,0)</f>
        <v>0</v>
      </c>
      <c r="N28" s="363">
        <f t="shared" ref="N28:BY31" si="59">IF(AND($F28&gt;=N$3,$F28&lt;O$3),$J28,0)</f>
        <v>0</v>
      </c>
      <c r="O28" s="363">
        <f t="shared" si="59"/>
        <v>0</v>
      </c>
      <c r="P28" s="363">
        <f t="shared" si="59"/>
        <v>0</v>
      </c>
      <c r="Q28" s="363">
        <f t="shared" si="59"/>
        <v>0</v>
      </c>
      <c r="R28" s="363">
        <f t="shared" si="59"/>
        <v>0</v>
      </c>
      <c r="S28" s="363">
        <f t="shared" si="59"/>
        <v>0</v>
      </c>
      <c r="T28" s="363">
        <f t="shared" si="59"/>
        <v>0</v>
      </c>
      <c r="U28" s="363">
        <f t="shared" si="59"/>
        <v>0</v>
      </c>
      <c r="V28" s="363">
        <f t="shared" si="59"/>
        <v>0</v>
      </c>
      <c r="W28" s="363">
        <f t="shared" si="59"/>
        <v>0</v>
      </c>
      <c r="X28" s="363">
        <f t="shared" si="59"/>
        <v>0</v>
      </c>
      <c r="Y28" s="363">
        <f t="shared" si="59"/>
        <v>0</v>
      </c>
      <c r="Z28" s="363">
        <f t="shared" si="59"/>
        <v>0</v>
      </c>
      <c r="AA28" s="363">
        <f t="shared" si="59"/>
        <v>0</v>
      </c>
      <c r="AB28" s="363">
        <f t="shared" si="59"/>
        <v>0</v>
      </c>
      <c r="AC28" s="363">
        <f t="shared" si="59"/>
        <v>0</v>
      </c>
      <c r="AD28" s="363">
        <f t="shared" si="59"/>
        <v>0</v>
      </c>
      <c r="AE28" s="363">
        <f t="shared" si="59"/>
        <v>0</v>
      </c>
      <c r="AF28" s="363">
        <f t="shared" si="59"/>
        <v>0</v>
      </c>
      <c r="AG28" s="363">
        <f t="shared" si="59"/>
        <v>0</v>
      </c>
      <c r="AH28" s="363">
        <f t="shared" si="59"/>
        <v>0</v>
      </c>
      <c r="AI28" s="363">
        <f t="shared" si="59"/>
        <v>0</v>
      </c>
      <c r="AJ28" s="363">
        <f t="shared" si="59"/>
        <v>0</v>
      </c>
      <c r="AK28" s="363">
        <f t="shared" si="59"/>
        <v>0</v>
      </c>
      <c r="AL28" s="363">
        <f t="shared" si="59"/>
        <v>0</v>
      </c>
      <c r="AM28" s="363">
        <f t="shared" si="59"/>
        <v>0</v>
      </c>
      <c r="AN28" s="363">
        <f t="shared" si="59"/>
        <v>0</v>
      </c>
      <c r="AO28" s="363">
        <f t="shared" si="59"/>
        <v>0</v>
      </c>
      <c r="AP28" s="363">
        <f t="shared" si="59"/>
        <v>0</v>
      </c>
      <c r="AQ28" s="363">
        <f t="shared" si="59"/>
        <v>0</v>
      </c>
      <c r="AR28" s="363">
        <f t="shared" si="59"/>
        <v>0</v>
      </c>
      <c r="AS28" s="363">
        <f t="shared" si="59"/>
        <v>0</v>
      </c>
      <c r="AT28" s="363">
        <f t="shared" si="59"/>
        <v>0</v>
      </c>
      <c r="AU28" s="363">
        <f t="shared" si="59"/>
        <v>0</v>
      </c>
      <c r="AV28" s="363">
        <f t="shared" si="59"/>
        <v>0</v>
      </c>
      <c r="AW28" s="363">
        <f t="shared" si="59"/>
        <v>0</v>
      </c>
      <c r="AX28" s="363">
        <f t="shared" si="59"/>
        <v>0</v>
      </c>
      <c r="AY28" s="363">
        <f t="shared" si="59"/>
        <v>0</v>
      </c>
      <c r="AZ28" s="363">
        <f t="shared" si="59"/>
        <v>0</v>
      </c>
      <c r="BA28" s="363">
        <f t="shared" si="59"/>
        <v>0</v>
      </c>
      <c r="BB28" s="363">
        <f t="shared" si="59"/>
        <v>0</v>
      </c>
      <c r="BC28" s="363">
        <f t="shared" si="59"/>
        <v>0</v>
      </c>
      <c r="BD28" s="363">
        <f t="shared" si="59"/>
        <v>0</v>
      </c>
      <c r="BE28" s="363">
        <f t="shared" si="59"/>
        <v>0</v>
      </c>
      <c r="BF28" s="363">
        <f t="shared" si="59"/>
        <v>0</v>
      </c>
      <c r="BG28" s="363">
        <f t="shared" si="59"/>
        <v>0</v>
      </c>
      <c r="BH28" s="363">
        <f t="shared" si="59"/>
        <v>0</v>
      </c>
      <c r="BI28" s="363">
        <f t="shared" si="59"/>
        <v>0</v>
      </c>
      <c r="BJ28" s="363">
        <f t="shared" si="59"/>
        <v>0</v>
      </c>
      <c r="BK28" s="363">
        <f t="shared" si="59"/>
        <v>0</v>
      </c>
      <c r="BL28" s="363">
        <f t="shared" si="59"/>
        <v>0</v>
      </c>
      <c r="BM28" s="363">
        <f t="shared" si="59"/>
        <v>0</v>
      </c>
      <c r="BN28" s="363">
        <f t="shared" si="59"/>
        <v>0</v>
      </c>
      <c r="BO28" s="363">
        <f t="shared" si="59"/>
        <v>0</v>
      </c>
      <c r="BP28" s="363">
        <f t="shared" si="59"/>
        <v>0</v>
      </c>
      <c r="BQ28" s="363">
        <f t="shared" si="59"/>
        <v>0</v>
      </c>
      <c r="BR28" s="363">
        <f t="shared" si="59"/>
        <v>0</v>
      </c>
      <c r="BS28" s="363">
        <f t="shared" si="59"/>
        <v>0</v>
      </c>
      <c r="BT28" s="363">
        <f t="shared" si="59"/>
        <v>0</v>
      </c>
      <c r="BU28" s="363">
        <f t="shared" si="59"/>
        <v>0</v>
      </c>
      <c r="BV28" s="363">
        <f t="shared" si="59"/>
        <v>0</v>
      </c>
      <c r="BW28" s="363">
        <f t="shared" si="59"/>
        <v>0</v>
      </c>
      <c r="BX28" s="363">
        <f t="shared" si="59"/>
        <v>0</v>
      </c>
      <c r="BY28" s="363">
        <f t="shared" si="59"/>
        <v>0</v>
      </c>
      <c r="BZ28" s="363">
        <f t="shared" ref="BZ28:DG28" si="60">IF(AND($F28&gt;=BZ$3,$F28&lt;CA$3),$J28,0)</f>
        <v>0</v>
      </c>
      <c r="CA28" s="363">
        <f t="shared" si="60"/>
        <v>0</v>
      </c>
      <c r="CB28" s="363">
        <f t="shared" si="60"/>
        <v>0</v>
      </c>
      <c r="CC28" s="363">
        <f t="shared" si="60"/>
        <v>0</v>
      </c>
      <c r="CD28" s="363">
        <f t="shared" si="60"/>
        <v>0</v>
      </c>
      <c r="CE28" s="363">
        <f t="shared" si="60"/>
        <v>0</v>
      </c>
      <c r="CF28" s="363">
        <f t="shared" si="60"/>
        <v>0</v>
      </c>
      <c r="CG28" s="363">
        <f t="shared" si="60"/>
        <v>0</v>
      </c>
      <c r="CH28" s="363">
        <f t="shared" si="60"/>
        <v>0</v>
      </c>
      <c r="CI28" s="363">
        <f t="shared" si="60"/>
        <v>0</v>
      </c>
      <c r="CJ28" s="363">
        <f t="shared" si="60"/>
        <v>0</v>
      </c>
      <c r="CK28" s="363">
        <f t="shared" si="60"/>
        <v>0</v>
      </c>
      <c r="CL28" s="363">
        <f t="shared" si="60"/>
        <v>0</v>
      </c>
      <c r="CM28" s="363">
        <f t="shared" si="60"/>
        <v>0</v>
      </c>
      <c r="CN28" s="363">
        <f t="shared" si="60"/>
        <v>0</v>
      </c>
      <c r="CO28" s="363">
        <f t="shared" si="60"/>
        <v>0</v>
      </c>
      <c r="CP28" s="363">
        <f t="shared" si="60"/>
        <v>0</v>
      </c>
      <c r="CQ28" s="363">
        <f t="shared" si="60"/>
        <v>0</v>
      </c>
      <c r="CR28" s="363">
        <f t="shared" si="60"/>
        <v>0</v>
      </c>
      <c r="CS28" s="363">
        <f t="shared" si="60"/>
        <v>0</v>
      </c>
      <c r="CT28" s="363">
        <f t="shared" si="60"/>
        <v>0</v>
      </c>
      <c r="CU28" s="363">
        <f t="shared" si="60"/>
        <v>0</v>
      </c>
      <c r="CV28" s="363">
        <f t="shared" si="60"/>
        <v>0</v>
      </c>
      <c r="CW28" s="363">
        <f t="shared" si="60"/>
        <v>0</v>
      </c>
      <c r="CX28" s="363">
        <f t="shared" si="60"/>
        <v>0</v>
      </c>
      <c r="CY28" s="363">
        <f t="shared" si="60"/>
        <v>0</v>
      </c>
      <c r="CZ28" s="363">
        <f t="shared" si="60"/>
        <v>0</v>
      </c>
      <c r="DA28" s="363">
        <f t="shared" si="60"/>
        <v>0</v>
      </c>
      <c r="DB28" s="363">
        <f t="shared" si="60"/>
        <v>0</v>
      </c>
      <c r="DC28" s="363">
        <f t="shared" si="60"/>
        <v>0</v>
      </c>
      <c r="DD28" s="363">
        <f t="shared" si="60"/>
        <v>0</v>
      </c>
      <c r="DE28" s="363">
        <f t="shared" si="60"/>
        <v>0</v>
      </c>
      <c r="DF28" s="363">
        <f t="shared" si="60"/>
        <v>0</v>
      </c>
      <c r="DG28" s="363">
        <f t="shared" si="60"/>
        <v>0</v>
      </c>
      <c r="DH28" s="363"/>
      <c r="DI28" s="364">
        <f t="shared" si="3"/>
        <v>0</v>
      </c>
      <c r="DJ28" s="367"/>
      <c r="DK28" s="366">
        <f t="shared" si="4"/>
        <v>0</v>
      </c>
      <c r="DL28" s="366">
        <f t="shared" si="5"/>
        <v>0</v>
      </c>
      <c r="DM28" s="366">
        <f t="shared" si="5"/>
        <v>0</v>
      </c>
      <c r="DN28" s="366">
        <f t="shared" si="5"/>
        <v>0</v>
      </c>
      <c r="DO28" s="366">
        <f t="shared" si="5"/>
        <v>0</v>
      </c>
      <c r="DP28" s="366">
        <f t="shared" si="5"/>
        <v>0</v>
      </c>
      <c r="DQ28" s="366">
        <f t="shared" si="8"/>
        <v>0</v>
      </c>
      <c r="DR28" s="366">
        <f t="shared" si="5"/>
        <v>0</v>
      </c>
      <c r="DS28" s="366">
        <f t="shared" si="5"/>
        <v>0</v>
      </c>
      <c r="DT28" s="366">
        <f t="shared" si="5"/>
        <v>0</v>
      </c>
      <c r="DU28" s="364">
        <f t="shared" si="9"/>
        <v>0</v>
      </c>
    </row>
    <row r="29" spans="1:125" s="250" customFormat="1" ht="12.75">
      <c r="A29" s="356"/>
      <c r="B29" s="356"/>
      <c r="C29" s="357"/>
      <c r="D29" s="357"/>
      <c r="E29" s="357"/>
      <c r="F29" s="356"/>
      <c r="G29" s="360"/>
      <c r="H29" s="361"/>
      <c r="I29" s="361"/>
      <c r="J29" s="361">
        <f t="shared" si="6"/>
        <v>0</v>
      </c>
      <c r="K29" s="356"/>
      <c r="L29" s="362"/>
      <c r="M29" s="363">
        <f t="shared" si="58"/>
        <v>0</v>
      </c>
      <c r="N29" s="363">
        <f t="shared" si="59"/>
        <v>0</v>
      </c>
      <c r="O29" s="363">
        <f t="shared" si="59"/>
        <v>0</v>
      </c>
      <c r="P29" s="363">
        <f t="shared" si="59"/>
        <v>0</v>
      </c>
      <c r="Q29" s="363">
        <f t="shared" si="59"/>
        <v>0</v>
      </c>
      <c r="R29" s="363">
        <f t="shared" si="59"/>
        <v>0</v>
      </c>
      <c r="S29" s="363">
        <f t="shared" si="59"/>
        <v>0</v>
      </c>
      <c r="T29" s="363">
        <f t="shared" si="59"/>
        <v>0</v>
      </c>
      <c r="U29" s="363">
        <f t="shared" si="59"/>
        <v>0</v>
      </c>
      <c r="V29" s="363">
        <f t="shared" si="59"/>
        <v>0</v>
      </c>
      <c r="W29" s="363">
        <f t="shared" si="59"/>
        <v>0</v>
      </c>
      <c r="X29" s="363">
        <f t="shared" si="59"/>
        <v>0</v>
      </c>
      <c r="Y29" s="363">
        <f t="shared" si="59"/>
        <v>0</v>
      </c>
      <c r="Z29" s="363">
        <f t="shared" si="59"/>
        <v>0</v>
      </c>
      <c r="AA29" s="363">
        <f t="shared" si="59"/>
        <v>0</v>
      </c>
      <c r="AB29" s="363">
        <f t="shared" si="59"/>
        <v>0</v>
      </c>
      <c r="AC29" s="363">
        <f t="shared" si="59"/>
        <v>0</v>
      </c>
      <c r="AD29" s="363">
        <f t="shared" si="59"/>
        <v>0</v>
      </c>
      <c r="AE29" s="363">
        <f t="shared" si="59"/>
        <v>0</v>
      </c>
      <c r="AF29" s="363">
        <f t="shared" si="59"/>
        <v>0</v>
      </c>
      <c r="AG29" s="363">
        <f t="shared" si="59"/>
        <v>0</v>
      </c>
      <c r="AH29" s="363">
        <f t="shared" si="59"/>
        <v>0</v>
      </c>
      <c r="AI29" s="363">
        <f t="shared" si="59"/>
        <v>0</v>
      </c>
      <c r="AJ29" s="363">
        <f t="shared" si="59"/>
        <v>0</v>
      </c>
      <c r="AK29" s="363">
        <f t="shared" si="59"/>
        <v>0</v>
      </c>
      <c r="AL29" s="363">
        <f t="shared" si="59"/>
        <v>0</v>
      </c>
      <c r="AM29" s="363">
        <f t="shared" si="59"/>
        <v>0</v>
      </c>
      <c r="AN29" s="363">
        <f t="shared" si="59"/>
        <v>0</v>
      </c>
      <c r="AO29" s="363">
        <f t="shared" si="59"/>
        <v>0</v>
      </c>
      <c r="AP29" s="363">
        <f t="shared" si="59"/>
        <v>0</v>
      </c>
      <c r="AQ29" s="363">
        <f t="shared" si="59"/>
        <v>0</v>
      </c>
      <c r="AR29" s="363">
        <f t="shared" si="59"/>
        <v>0</v>
      </c>
      <c r="AS29" s="363">
        <f t="shared" si="59"/>
        <v>0</v>
      </c>
      <c r="AT29" s="363">
        <f t="shared" si="59"/>
        <v>0</v>
      </c>
      <c r="AU29" s="363">
        <f t="shared" si="59"/>
        <v>0</v>
      </c>
      <c r="AV29" s="363">
        <f t="shared" si="59"/>
        <v>0</v>
      </c>
      <c r="AW29" s="363">
        <f t="shared" si="59"/>
        <v>0</v>
      </c>
      <c r="AX29" s="363">
        <f t="shared" si="59"/>
        <v>0</v>
      </c>
      <c r="AY29" s="363">
        <f t="shared" si="59"/>
        <v>0</v>
      </c>
      <c r="AZ29" s="363">
        <f t="shared" si="59"/>
        <v>0</v>
      </c>
      <c r="BA29" s="363">
        <f t="shared" si="59"/>
        <v>0</v>
      </c>
      <c r="BB29" s="363">
        <f t="shared" si="59"/>
        <v>0</v>
      </c>
      <c r="BC29" s="363">
        <f t="shared" si="59"/>
        <v>0</v>
      </c>
      <c r="BD29" s="363">
        <f t="shared" si="59"/>
        <v>0</v>
      </c>
      <c r="BE29" s="363">
        <f t="shared" si="59"/>
        <v>0</v>
      </c>
      <c r="BF29" s="363">
        <f t="shared" si="59"/>
        <v>0</v>
      </c>
      <c r="BG29" s="363">
        <f t="shared" si="59"/>
        <v>0</v>
      </c>
      <c r="BH29" s="363">
        <f t="shared" si="59"/>
        <v>0</v>
      </c>
      <c r="BI29" s="363">
        <f t="shared" si="59"/>
        <v>0</v>
      </c>
      <c r="BJ29" s="363">
        <f t="shared" si="59"/>
        <v>0</v>
      </c>
      <c r="BK29" s="363">
        <f t="shared" si="59"/>
        <v>0</v>
      </c>
      <c r="BL29" s="363">
        <f t="shared" si="59"/>
        <v>0</v>
      </c>
      <c r="BM29" s="363">
        <f t="shared" si="59"/>
        <v>0</v>
      </c>
      <c r="BN29" s="363">
        <f t="shared" si="59"/>
        <v>0</v>
      </c>
      <c r="BO29" s="363">
        <f t="shared" si="59"/>
        <v>0</v>
      </c>
      <c r="BP29" s="363">
        <f t="shared" si="59"/>
        <v>0</v>
      </c>
      <c r="BQ29" s="363">
        <f t="shared" si="59"/>
        <v>0</v>
      </c>
      <c r="BR29" s="363">
        <f t="shared" si="59"/>
        <v>0</v>
      </c>
      <c r="BS29" s="363">
        <f t="shared" si="59"/>
        <v>0</v>
      </c>
      <c r="BT29" s="363">
        <f t="shared" si="59"/>
        <v>0</v>
      </c>
      <c r="BU29" s="363">
        <f t="shared" si="59"/>
        <v>0</v>
      </c>
      <c r="BV29" s="363">
        <f t="shared" si="59"/>
        <v>0</v>
      </c>
      <c r="BW29" s="363">
        <f t="shared" si="59"/>
        <v>0</v>
      </c>
      <c r="BX29" s="363">
        <f t="shared" si="59"/>
        <v>0</v>
      </c>
      <c r="BY29" s="363">
        <f t="shared" si="59"/>
        <v>0</v>
      </c>
      <c r="BZ29" s="363">
        <f t="shared" ref="BZ29:DG29" si="61">IF(AND($F29&gt;=BZ$3,$F29&lt;CA$3),$J29,0)</f>
        <v>0</v>
      </c>
      <c r="CA29" s="363">
        <f t="shared" si="61"/>
        <v>0</v>
      </c>
      <c r="CB29" s="363">
        <f t="shared" si="61"/>
        <v>0</v>
      </c>
      <c r="CC29" s="363">
        <f t="shared" si="61"/>
        <v>0</v>
      </c>
      <c r="CD29" s="363">
        <f t="shared" si="61"/>
        <v>0</v>
      </c>
      <c r="CE29" s="363">
        <f t="shared" si="61"/>
        <v>0</v>
      </c>
      <c r="CF29" s="363">
        <f t="shared" si="61"/>
        <v>0</v>
      </c>
      <c r="CG29" s="363">
        <f t="shared" si="61"/>
        <v>0</v>
      </c>
      <c r="CH29" s="363">
        <f t="shared" si="61"/>
        <v>0</v>
      </c>
      <c r="CI29" s="363">
        <f t="shared" si="61"/>
        <v>0</v>
      </c>
      <c r="CJ29" s="363">
        <f t="shared" si="61"/>
        <v>0</v>
      </c>
      <c r="CK29" s="363">
        <f t="shared" si="61"/>
        <v>0</v>
      </c>
      <c r="CL29" s="363">
        <f t="shared" si="61"/>
        <v>0</v>
      </c>
      <c r="CM29" s="363">
        <f t="shared" si="61"/>
        <v>0</v>
      </c>
      <c r="CN29" s="363">
        <f t="shared" si="61"/>
        <v>0</v>
      </c>
      <c r="CO29" s="363">
        <f t="shared" si="61"/>
        <v>0</v>
      </c>
      <c r="CP29" s="363">
        <f t="shared" si="61"/>
        <v>0</v>
      </c>
      <c r="CQ29" s="363">
        <f t="shared" si="61"/>
        <v>0</v>
      </c>
      <c r="CR29" s="363">
        <f t="shared" si="61"/>
        <v>0</v>
      </c>
      <c r="CS29" s="363">
        <f t="shared" si="61"/>
        <v>0</v>
      </c>
      <c r="CT29" s="363">
        <f t="shared" si="61"/>
        <v>0</v>
      </c>
      <c r="CU29" s="363">
        <f t="shared" si="61"/>
        <v>0</v>
      </c>
      <c r="CV29" s="363">
        <f t="shared" si="61"/>
        <v>0</v>
      </c>
      <c r="CW29" s="363">
        <f t="shared" si="61"/>
        <v>0</v>
      </c>
      <c r="CX29" s="363">
        <f t="shared" si="61"/>
        <v>0</v>
      </c>
      <c r="CY29" s="363">
        <f t="shared" si="61"/>
        <v>0</v>
      </c>
      <c r="CZ29" s="363">
        <f t="shared" si="61"/>
        <v>0</v>
      </c>
      <c r="DA29" s="363">
        <f t="shared" si="61"/>
        <v>0</v>
      </c>
      <c r="DB29" s="363">
        <f t="shared" si="61"/>
        <v>0</v>
      </c>
      <c r="DC29" s="363">
        <f t="shared" si="61"/>
        <v>0</v>
      </c>
      <c r="DD29" s="363">
        <f t="shared" si="61"/>
        <v>0</v>
      </c>
      <c r="DE29" s="363">
        <f t="shared" si="61"/>
        <v>0</v>
      </c>
      <c r="DF29" s="363">
        <f t="shared" si="61"/>
        <v>0</v>
      </c>
      <c r="DG29" s="363">
        <f t="shared" si="61"/>
        <v>0</v>
      </c>
      <c r="DH29" s="363"/>
      <c r="DI29" s="364">
        <f t="shared" si="3"/>
        <v>0</v>
      </c>
      <c r="DJ29" s="367"/>
      <c r="DK29" s="366">
        <f t="shared" si="4"/>
        <v>0</v>
      </c>
      <c r="DL29" s="366">
        <f t="shared" si="5"/>
        <v>0</v>
      </c>
      <c r="DM29" s="366">
        <f t="shared" si="5"/>
        <v>0</v>
      </c>
      <c r="DN29" s="366">
        <f t="shared" si="5"/>
        <v>0</v>
      </c>
      <c r="DO29" s="366">
        <f t="shared" si="5"/>
        <v>0</v>
      </c>
      <c r="DP29" s="366">
        <f t="shared" si="5"/>
        <v>0</v>
      </c>
      <c r="DQ29" s="366">
        <f t="shared" si="8"/>
        <v>0</v>
      </c>
      <c r="DR29" s="366">
        <f t="shared" si="5"/>
        <v>0</v>
      </c>
      <c r="DS29" s="366">
        <f t="shared" si="5"/>
        <v>0</v>
      </c>
      <c r="DT29" s="366">
        <f t="shared" si="5"/>
        <v>0</v>
      </c>
      <c r="DU29" s="364">
        <f t="shared" si="9"/>
        <v>0</v>
      </c>
    </row>
    <row r="30" spans="1:125" s="250" customFormat="1" ht="12.75">
      <c r="A30" s="356"/>
      <c r="B30" s="356"/>
      <c r="C30" s="357"/>
      <c r="D30" s="357"/>
      <c r="E30" s="357"/>
      <c r="F30" s="356"/>
      <c r="G30" s="360"/>
      <c r="H30" s="361"/>
      <c r="I30" s="361"/>
      <c r="J30" s="361">
        <f t="shared" si="6"/>
        <v>0</v>
      </c>
      <c r="K30" s="356"/>
      <c r="L30" s="362"/>
      <c r="M30" s="363">
        <f t="shared" si="58"/>
        <v>0</v>
      </c>
      <c r="N30" s="363">
        <f t="shared" si="59"/>
        <v>0</v>
      </c>
      <c r="O30" s="363">
        <f t="shared" si="59"/>
        <v>0</v>
      </c>
      <c r="P30" s="363">
        <f t="shared" si="59"/>
        <v>0</v>
      </c>
      <c r="Q30" s="363">
        <f t="shared" si="59"/>
        <v>0</v>
      </c>
      <c r="R30" s="363">
        <f t="shared" si="59"/>
        <v>0</v>
      </c>
      <c r="S30" s="363">
        <f t="shared" si="59"/>
        <v>0</v>
      </c>
      <c r="T30" s="363">
        <f t="shared" si="59"/>
        <v>0</v>
      </c>
      <c r="U30" s="363">
        <f t="shared" si="59"/>
        <v>0</v>
      </c>
      <c r="V30" s="363">
        <f t="shared" si="59"/>
        <v>0</v>
      </c>
      <c r="W30" s="363">
        <f t="shared" si="59"/>
        <v>0</v>
      </c>
      <c r="X30" s="363">
        <f t="shared" si="59"/>
        <v>0</v>
      </c>
      <c r="Y30" s="363">
        <f t="shared" si="59"/>
        <v>0</v>
      </c>
      <c r="Z30" s="363">
        <f t="shared" si="59"/>
        <v>0</v>
      </c>
      <c r="AA30" s="363">
        <f t="shared" si="59"/>
        <v>0</v>
      </c>
      <c r="AB30" s="363">
        <f t="shared" si="59"/>
        <v>0</v>
      </c>
      <c r="AC30" s="363">
        <f t="shared" si="59"/>
        <v>0</v>
      </c>
      <c r="AD30" s="363">
        <f t="shared" si="59"/>
        <v>0</v>
      </c>
      <c r="AE30" s="363">
        <f t="shared" si="59"/>
        <v>0</v>
      </c>
      <c r="AF30" s="363">
        <f t="shared" si="59"/>
        <v>0</v>
      </c>
      <c r="AG30" s="363">
        <f t="shared" si="59"/>
        <v>0</v>
      </c>
      <c r="AH30" s="363">
        <f t="shared" si="59"/>
        <v>0</v>
      </c>
      <c r="AI30" s="363">
        <f t="shared" si="59"/>
        <v>0</v>
      </c>
      <c r="AJ30" s="363">
        <f t="shared" si="59"/>
        <v>0</v>
      </c>
      <c r="AK30" s="363">
        <f t="shared" si="59"/>
        <v>0</v>
      </c>
      <c r="AL30" s="363">
        <f t="shared" si="59"/>
        <v>0</v>
      </c>
      <c r="AM30" s="363">
        <f t="shared" si="59"/>
        <v>0</v>
      </c>
      <c r="AN30" s="363">
        <f t="shared" si="59"/>
        <v>0</v>
      </c>
      <c r="AO30" s="363">
        <f t="shared" si="59"/>
        <v>0</v>
      </c>
      <c r="AP30" s="363">
        <f t="shared" si="59"/>
        <v>0</v>
      </c>
      <c r="AQ30" s="363">
        <f t="shared" si="59"/>
        <v>0</v>
      </c>
      <c r="AR30" s="363">
        <f t="shared" si="59"/>
        <v>0</v>
      </c>
      <c r="AS30" s="363">
        <f t="shared" si="59"/>
        <v>0</v>
      </c>
      <c r="AT30" s="363">
        <f t="shared" si="59"/>
        <v>0</v>
      </c>
      <c r="AU30" s="363">
        <f t="shared" si="59"/>
        <v>0</v>
      </c>
      <c r="AV30" s="363">
        <f t="shared" si="59"/>
        <v>0</v>
      </c>
      <c r="AW30" s="363">
        <f t="shared" si="59"/>
        <v>0</v>
      </c>
      <c r="AX30" s="363">
        <f t="shared" si="59"/>
        <v>0</v>
      </c>
      <c r="AY30" s="363">
        <f t="shared" si="59"/>
        <v>0</v>
      </c>
      <c r="AZ30" s="363">
        <f t="shared" si="59"/>
        <v>0</v>
      </c>
      <c r="BA30" s="363">
        <f t="shared" si="59"/>
        <v>0</v>
      </c>
      <c r="BB30" s="363">
        <f t="shared" si="59"/>
        <v>0</v>
      </c>
      <c r="BC30" s="363">
        <f t="shared" si="59"/>
        <v>0</v>
      </c>
      <c r="BD30" s="363">
        <f t="shared" si="59"/>
        <v>0</v>
      </c>
      <c r="BE30" s="363">
        <f t="shared" si="59"/>
        <v>0</v>
      </c>
      <c r="BF30" s="363">
        <f t="shared" si="59"/>
        <v>0</v>
      </c>
      <c r="BG30" s="363">
        <f t="shared" si="59"/>
        <v>0</v>
      </c>
      <c r="BH30" s="363">
        <f t="shared" si="59"/>
        <v>0</v>
      </c>
      <c r="BI30" s="363">
        <f t="shared" si="59"/>
        <v>0</v>
      </c>
      <c r="BJ30" s="363">
        <f t="shared" si="59"/>
        <v>0</v>
      </c>
      <c r="BK30" s="363">
        <f t="shared" si="59"/>
        <v>0</v>
      </c>
      <c r="BL30" s="363">
        <f t="shared" si="59"/>
        <v>0</v>
      </c>
      <c r="BM30" s="363">
        <f t="shared" si="59"/>
        <v>0</v>
      </c>
      <c r="BN30" s="363">
        <f t="shared" si="59"/>
        <v>0</v>
      </c>
      <c r="BO30" s="363">
        <f t="shared" si="59"/>
        <v>0</v>
      </c>
      <c r="BP30" s="363">
        <f t="shared" si="59"/>
        <v>0</v>
      </c>
      <c r="BQ30" s="363">
        <f t="shared" si="59"/>
        <v>0</v>
      </c>
      <c r="BR30" s="363">
        <f t="shared" si="59"/>
        <v>0</v>
      </c>
      <c r="BS30" s="363">
        <f t="shared" si="59"/>
        <v>0</v>
      </c>
      <c r="BT30" s="363">
        <f t="shared" si="59"/>
        <v>0</v>
      </c>
      <c r="BU30" s="363">
        <f t="shared" si="59"/>
        <v>0</v>
      </c>
      <c r="BV30" s="363">
        <f t="shared" si="59"/>
        <v>0</v>
      </c>
      <c r="BW30" s="363">
        <f t="shared" si="59"/>
        <v>0</v>
      </c>
      <c r="BX30" s="363">
        <f t="shared" si="59"/>
        <v>0</v>
      </c>
      <c r="BY30" s="363">
        <f t="shared" si="59"/>
        <v>0</v>
      </c>
      <c r="BZ30" s="363">
        <f t="shared" ref="BZ30:DG30" si="62">IF(AND($F30&gt;=BZ$3,$F30&lt;CA$3),$J30,0)</f>
        <v>0</v>
      </c>
      <c r="CA30" s="363">
        <f t="shared" si="62"/>
        <v>0</v>
      </c>
      <c r="CB30" s="363">
        <f t="shared" si="62"/>
        <v>0</v>
      </c>
      <c r="CC30" s="363">
        <f t="shared" si="62"/>
        <v>0</v>
      </c>
      <c r="CD30" s="363">
        <f t="shared" si="62"/>
        <v>0</v>
      </c>
      <c r="CE30" s="363">
        <f t="shared" si="62"/>
        <v>0</v>
      </c>
      <c r="CF30" s="363">
        <f t="shared" si="62"/>
        <v>0</v>
      </c>
      <c r="CG30" s="363">
        <f t="shared" si="62"/>
        <v>0</v>
      </c>
      <c r="CH30" s="363">
        <f t="shared" si="62"/>
        <v>0</v>
      </c>
      <c r="CI30" s="363">
        <f t="shared" si="62"/>
        <v>0</v>
      </c>
      <c r="CJ30" s="363">
        <f t="shared" si="62"/>
        <v>0</v>
      </c>
      <c r="CK30" s="363">
        <f t="shared" si="62"/>
        <v>0</v>
      </c>
      <c r="CL30" s="363">
        <f t="shared" si="62"/>
        <v>0</v>
      </c>
      <c r="CM30" s="363">
        <f t="shared" si="62"/>
        <v>0</v>
      </c>
      <c r="CN30" s="363">
        <f t="shared" si="62"/>
        <v>0</v>
      </c>
      <c r="CO30" s="363">
        <f t="shared" si="62"/>
        <v>0</v>
      </c>
      <c r="CP30" s="363">
        <f t="shared" si="62"/>
        <v>0</v>
      </c>
      <c r="CQ30" s="363">
        <f t="shared" si="62"/>
        <v>0</v>
      </c>
      <c r="CR30" s="363">
        <f t="shared" si="62"/>
        <v>0</v>
      </c>
      <c r="CS30" s="363">
        <f t="shared" si="62"/>
        <v>0</v>
      </c>
      <c r="CT30" s="363">
        <f t="shared" si="62"/>
        <v>0</v>
      </c>
      <c r="CU30" s="363">
        <f t="shared" si="62"/>
        <v>0</v>
      </c>
      <c r="CV30" s="363">
        <f t="shared" si="62"/>
        <v>0</v>
      </c>
      <c r="CW30" s="363">
        <f t="shared" si="62"/>
        <v>0</v>
      </c>
      <c r="CX30" s="363">
        <f t="shared" si="62"/>
        <v>0</v>
      </c>
      <c r="CY30" s="363">
        <f t="shared" si="62"/>
        <v>0</v>
      </c>
      <c r="CZ30" s="363">
        <f t="shared" si="62"/>
        <v>0</v>
      </c>
      <c r="DA30" s="363">
        <f t="shared" si="62"/>
        <v>0</v>
      </c>
      <c r="DB30" s="363">
        <f t="shared" si="62"/>
        <v>0</v>
      </c>
      <c r="DC30" s="363">
        <f t="shared" si="62"/>
        <v>0</v>
      </c>
      <c r="DD30" s="363">
        <f t="shared" si="62"/>
        <v>0</v>
      </c>
      <c r="DE30" s="363">
        <f t="shared" si="62"/>
        <v>0</v>
      </c>
      <c r="DF30" s="363">
        <f t="shared" si="62"/>
        <v>0</v>
      </c>
      <c r="DG30" s="363">
        <f t="shared" si="62"/>
        <v>0</v>
      </c>
      <c r="DH30" s="363"/>
      <c r="DI30" s="364">
        <f t="shared" si="3"/>
        <v>0</v>
      </c>
      <c r="DJ30" s="367"/>
      <c r="DK30" s="366">
        <f t="shared" si="4"/>
        <v>0</v>
      </c>
      <c r="DL30" s="366">
        <f t="shared" si="5"/>
        <v>0</v>
      </c>
      <c r="DM30" s="366">
        <f t="shared" si="5"/>
        <v>0</v>
      </c>
      <c r="DN30" s="366">
        <f t="shared" si="5"/>
        <v>0</v>
      </c>
      <c r="DO30" s="366">
        <f t="shared" si="5"/>
        <v>0</v>
      </c>
      <c r="DP30" s="366">
        <f t="shared" si="5"/>
        <v>0</v>
      </c>
      <c r="DQ30" s="366">
        <f t="shared" si="8"/>
        <v>0</v>
      </c>
      <c r="DR30" s="366">
        <f t="shared" si="5"/>
        <v>0</v>
      </c>
      <c r="DS30" s="366">
        <f t="shared" si="5"/>
        <v>0</v>
      </c>
      <c r="DT30" s="366">
        <f t="shared" si="5"/>
        <v>0</v>
      </c>
      <c r="DU30" s="364">
        <f t="shared" si="9"/>
        <v>0</v>
      </c>
    </row>
    <row r="31" spans="1:125" s="250" customFormat="1" ht="12.75">
      <c r="A31" s="356"/>
      <c r="B31" s="356"/>
      <c r="C31" s="357"/>
      <c r="D31" s="357"/>
      <c r="E31" s="357"/>
      <c r="F31" s="356"/>
      <c r="G31" s="360"/>
      <c r="H31" s="361"/>
      <c r="I31" s="361"/>
      <c r="J31" s="361">
        <f t="shared" si="6"/>
        <v>0</v>
      </c>
      <c r="K31" s="356"/>
      <c r="L31" s="362"/>
      <c r="M31" s="363">
        <f t="shared" si="58"/>
        <v>0</v>
      </c>
      <c r="N31" s="363">
        <f t="shared" si="59"/>
        <v>0</v>
      </c>
      <c r="O31" s="363">
        <f t="shared" si="59"/>
        <v>0</v>
      </c>
      <c r="P31" s="363">
        <f t="shared" si="59"/>
        <v>0</v>
      </c>
      <c r="Q31" s="363">
        <f t="shared" si="59"/>
        <v>0</v>
      </c>
      <c r="R31" s="363">
        <f t="shared" si="59"/>
        <v>0</v>
      </c>
      <c r="S31" s="363">
        <f t="shared" si="59"/>
        <v>0</v>
      </c>
      <c r="T31" s="363">
        <f t="shared" si="59"/>
        <v>0</v>
      </c>
      <c r="U31" s="363">
        <f t="shared" si="59"/>
        <v>0</v>
      </c>
      <c r="V31" s="363">
        <f t="shared" si="59"/>
        <v>0</v>
      </c>
      <c r="W31" s="363">
        <f t="shared" si="59"/>
        <v>0</v>
      </c>
      <c r="X31" s="363">
        <f t="shared" si="59"/>
        <v>0</v>
      </c>
      <c r="Y31" s="363">
        <f t="shared" si="59"/>
        <v>0</v>
      </c>
      <c r="Z31" s="363">
        <f t="shared" si="59"/>
        <v>0</v>
      </c>
      <c r="AA31" s="363">
        <f t="shared" si="59"/>
        <v>0</v>
      </c>
      <c r="AB31" s="363">
        <f t="shared" si="59"/>
        <v>0</v>
      </c>
      <c r="AC31" s="363">
        <f t="shared" si="59"/>
        <v>0</v>
      </c>
      <c r="AD31" s="363">
        <f t="shared" si="59"/>
        <v>0</v>
      </c>
      <c r="AE31" s="363">
        <f t="shared" si="59"/>
        <v>0</v>
      </c>
      <c r="AF31" s="363">
        <f t="shared" si="59"/>
        <v>0</v>
      </c>
      <c r="AG31" s="363">
        <f t="shared" si="59"/>
        <v>0</v>
      </c>
      <c r="AH31" s="363">
        <f t="shared" si="59"/>
        <v>0</v>
      </c>
      <c r="AI31" s="363">
        <f t="shared" si="59"/>
        <v>0</v>
      </c>
      <c r="AJ31" s="363">
        <f t="shared" si="59"/>
        <v>0</v>
      </c>
      <c r="AK31" s="363">
        <f t="shared" si="59"/>
        <v>0</v>
      </c>
      <c r="AL31" s="363">
        <f t="shared" si="59"/>
        <v>0</v>
      </c>
      <c r="AM31" s="363">
        <f t="shared" si="59"/>
        <v>0</v>
      </c>
      <c r="AN31" s="363">
        <f t="shared" si="59"/>
        <v>0</v>
      </c>
      <c r="AO31" s="363">
        <f t="shared" si="59"/>
        <v>0</v>
      </c>
      <c r="AP31" s="363">
        <f t="shared" si="59"/>
        <v>0</v>
      </c>
      <c r="AQ31" s="363">
        <f t="shared" si="59"/>
        <v>0</v>
      </c>
      <c r="AR31" s="363">
        <f t="shared" si="59"/>
        <v>0</v>
      </c>
      <c r="AS31" s="363">
        <f t="shared" si="59"/>
        <v>0</v>
      </c>
      <c r="AT31" s="363">
        <f t="shared" si="59"/>
        <v>0</v>
      </c>
      <c r="AU31" s="363">
        <f t="shared" si="59"/>
        <v>0</v>
      </c>
      <c r="AV31" s="363">
        <f t="shared" si="59"/>
        <v>0</v>
      </c>
      <c r="AW31" s="363">
        <f t="shared" si="59"/>
        <v>0</v>
      </c>
      <c r="AX31" s="363">
        <f t="shared" si="59"/>
        <v>0</v>
      </c>
      <c r="AY31" s="363">
        <f t="shared" si="59"/>
        <v>0</v>
      </c>
      <c r="AZ31" s="363">
        <f t="shared" si="59"/>
        <v>0</v>
      </c>
      <c r="BA31" s="363">
        <f t="shared" si="59"/>
        <v>0</v>
      </c>
      <c r="BB31" s="363">
        <f t="shared" si="59"/>
        <v>0</v>
      </c>
      <c r="BC31" s="363">
        <f t="shared" si="59"/>
        <v>0</v>
      </c>
      <c r="BD31" s="363">
        <f t="shared" si="59"/>
        <v>0</v>
      </c>
      <c r="BE31" s="363">
        <f t="shared" si="59"/>
        <v>0</v>
      </c>
      <c r="BF31" s="363">
        <f t="shared" si="59"/>
        <v>0</v>
      </c>
      <c r="BG31" s="363">
        <f t="shared" si="59"/>
        <v>0</v>
      </c>
      <c r="BH31" s="363">
        <f t="shared" si="59"/>
        <v>0</v>
      </c>
      <c r="BI31" s="363">
        <f t="shared" si="59"/>
        <v>0</v>
      </c>
      <c r="BJ31" s="363">
        <f t="shared" si="59"/>
        <v>0</v>
      </c>
      <c r="BK31" s="363">
        <f t="shared" si="59"/>
        <v>0</v>
      </c>
      <c r="BL31" s="363">
        <f t="shared" si="59"/>
        <v>0</v>
      </c>
      <c r="BM31" s="363">
        <f t="shared" si="59"/>
        <v>0</v>
      </c>
      <c r="BN31" s="363">
        <f t="shared" si="59"/>
        <v>0</v>
      </c>
      <c r="BO31" s="363">
        <f t="shared" si="59"/>
        <v>0</v>
      </c>
      <c r="BP31" s="363">
        <f t="shared" si="59"/>
        <v>0</v>
      </c>
      <c r="BQ31" s="363">
        <f t="shared" si="59"/>
        <v>0</v>
      </c>
      <c r="BR31" s="363">
        <f t="shared" si="59"/>
        <v>0</v>
      </c>
      <c r="BS31" s="363">
        <f t="shared" si="59"/>
        <v>0</v>
      </c>
      <c r="BT31" s="363">
        <f t="shared" si="59"/>
        <v>0</v>
      </c>
      <c r="BU31" s="363">
        <f t="shared" si="59"/>
        <v>0</v>
      </c>
      <c r="BV31" s="363">
        <f t="shared" si="59"/>
        <v>0</v>
      </c>
      <c r="BW31" s="363">
        <f t="shared" si="59"/>
        <v>0</v>
      </c>
      <c r="BX31" s="363">
        <f t="shared" si="59"/>
        <v>0</v>
      </c>
      <c r="BY31" s="363">
        <f t="shared" ref="BY31:DG34" si="63">IF(AND($F31&gt;=BY$3,$F31&lt;BZ$3),$J31,0)</f>
        <v>0</v>
      </c>
      <c r="BZ31" s="363">
        <f t="shared" si="63"/>
        <v>0</v>
      </c>
      <c r="CA31" s="363">
        <f t="shared" si="63"/>
        <v>0</v>
      </c>
      <c r="CB31" s="363">
        <f t="shared" si="63"/>
        <v>0</v>
      </c>
      <c r="CC31" s="363">
        <f t="shared" si="63"/>
        <v>0</v>
      </c>
      <c r="CD31" s="363">
        <f t="shared" si="63"/>
        <v>0</v>
      </c>
      <c r="CE31" s="363">
        <f t="shared" si="63"/>
        <v>0</v>
      </c>
      <c r="CF31" s="363">
        <f t="shared" si="63"/>
        <v>0</v>
      </c>
      <c r="CG31" s="363">
        <f t="shared" si="63"/>
        <v>0</v>
      </c>
      <c r="CH31" s="363">
        <f t="shared" si="63"/>
        <v>0</v>
      </c>
      <c r="CI31" s="363">
        <f t="shared" si="63"/>
        <v>0</v>
      </c>
      <c r="CJ31" s="363">
        <f t="shared" si="63"/>
        <v>0</v>
      </c>
      <c r="CK31" s="363">
        <f t="shared" si="63"/>
        <v>0</v>
      </c>
      <c r="CL31" s="363">
        <f t="shared" si="63"/>
        <v>0</v>
      </c>
      <c r="CM31" s="363">
        <f t="shared" si="63"/>
        <v>0</v>
      </c>
      <c r="CN31" s="363">
        <f t="shared" si="63"/>
        <v>0</v>
      </c>
      <c r="CO31" s="363">
        <f t="shared" si="63"/>
        <v>0</v>
      </c>
      <c r="CP31" s="363">
        <f t="shared" si="63"/>
        <v>0</v>
      </c>
      <c r="CQ31" s="363">
        <f t="shared" si="63"/>
        <v>0</v>
      </c>
      <c r="CR31" s="363">
        <f t="shared" si="63"/>
        <v>0</v>
      </c>
      <c r="CS31" s="363">
        <f t="shared" si="63"/>
        <v>0</v>
      </c>
      <c r="CT31" s="363">
        <f t="shared" si="63"/>
        <v>0</v>
      </c>
      <c r="CU31" s="363">
        <f t="shared" si="63"/>
        <v>0</v>
      </c>
      <c r="CV31" s="363">
        <f t="shared" si="63"/>
        <v>0</v>
      </c>
      <c r="CW31" s="363">
        <f t="shared" si="63"/>
        <v>0</v>
      </c>
      <c r="CX31" s="363">
        <f t="shared" si="63"/>
        <v>0</v>
      </c>
      <c r="CY31" s="363">
        <f t="shared" si="63"/>
        <v>0</v>
      </c>
      <c r="CZ31" s="363">
        <f t="shared" si="63"/>
        <v>0</v>
      </c>
      <c r="DA31" s="363">
        <f t="shared" si="63"/>
        <v>0</v>
      </c>
      <c r="DB31" s="363">
        <f t="shared" si="63"/>
        <v>0</v>
      </c>
      <c r="DC31" s="363">
        <f t="shared" si="63"/>
        <v>0</v>
      </c>
      <c r="DD31" s="363">
        <f t="shared" si="63"/>
        <v>0</v>
      </c>
      <c r="DE31" s="363">
        <f t="shared" si="63"/>
        <v>0</v>
      </c>
      <c r="DF31" s="363">
        <f t="shared" si="63"/>
        <v>0</v>
      </c>
      <c r="DG31" s="363">
        <f t="shared" si="63"/>
        <v>0</v>
      </c>
      <c r="DH31" s="363"/>
      <c r="DI31" s="364">
        <f t="shared" si="3"/>
        <v>0</v>
      </c>
      <c r="DJ31" s="367"/>
      <c r="DK31" s="366">
        <f t="shared" si="4"/>
        <v>0</v>
      </c>
      <c r="DL31" s="366">
        <f t="shared" si="5"/>
        <v>0</v>
      </c>
      <c r="DM31" s="366">
        <f t="shared" si="5"/>
        <v>0</v>
      </c>
      <c r="DN31" s="366">
        <f t="shared" si="5"/>
        <v>0</v>
      </c>
      <c r="DO31" s="366">
        <f t="shared" si="5"/>
        <v>0</v>
      </c>
      <c r="DP31" s="366">
        <f t="shared" si="5"/>
        <v>0</v>
      </c>
      <c r="DQ31" s="366">
        <f t="shared" si="8"/>
        <v>0</v>
      </c>
      <c r="DR31" s="366">
        <f t="shared" si="5"/>
        <v>0</v>
      </c>
      <c r="DS31" s="366">
        <f t="shared" si="5"/>
        <v>0</v>
      </c>
      <c r="DT31" s="366">
        <f t="shared" si="5"/>
        <v>0</v>
      </c>
      <c r="DU31" s="364">
        <f t="shared" si="9"/>
        <v>0</v>
      </c>
    </row>
    <row r="32" spans="1:125" s="250" customFormat="1" ht="12.75">
      <c r="A32" s="356"/>
      <c r="B32" s="356"/>
      <c r="C32" s="357"/>
      <c r="D32" s="357"/>
      <c r="E32" s="357"/>
      <c r="F32" s="356"/>
      <c r="G32" s="360"/>
      <c r="H32" s="361"/>
      <c r="I32" s="361"/>
      <c r="J32" s="361">
        <f t="shared" si="6"/>
        <v>0</v>
      </c>
      <c r="K32" s="356"/>
      <c r="L32" s="362"/>
      <c r="M32" s="363">
        <f t="shared" si="58"/>
        <v>0</v>
      </c>
      <c r="N32" s="363">
        <f t="shared" ref="N32:BY35" si="64">IF(AND($F32&gt;=N$3,$F32&lt;O$3),$J32,0)</f>
        <v>0</v>
      </c>
      <c r="O32" s="363">
        <f t="shared" si="64"/>
        <v>0</v>
      </c>
      <c r="P32" s="363">
        <f t="shared" si="64"/>
        <v>0</v>
      </c>
      <c r="Q32" s="363">
        <f t="shared" si="64"/>
        <v>0</v>
      </c>
      <c r="R32" s="363">
        <f t="shared" si="64"/>
        <v>0</v>
      </c>
      <c r="S32" s="363">
        <f t="shared" si="64"/>
        <v>0</v>
      </c>
      <c r="T32" s="363">
        <f t="shared" si="64"/>
        <v>0</v>
      </c>
      <c r="U32" s="363">
        <f t="shared" si="64"/>
        <v>0</v>
      </c>
      <c r="V32" s="363">
        <f t="shared" si="64"/>
        <v>0</v>
      </c>
      <c r="W32" s="363">
        <f t="shared" si="64"/>
        <v>0</v>
      </c>
      <c r="X32" s="363">
        <f t="shared" si="64"/>
        <v>0</v>
      </c>
      <c r="Y32" s="363">
        <f t="shared" si="64"/>
        <v>0</v>
      </c>
      <c r="Z32" s="363">
        <f t="shared" si="64"/>
        <v>0</v>
      </c>
      <c r="AA32" s="363">
        <f t="shared" si="64"/>
        <v>0</v>
      </c>
      <c r="AB32" s="363">
        <f t="shared" si="64"/>
        <v>0</v>
      </c>
      <c r="AC32" s="363">
        <f t="shared" si="64"/>
        <v>0</v>
      </c>
      <c r="AD32" s="363">
        <f t="shared" si="64"/>
        <v>0</v>
      </c>
      <c r="AE32" s="363">
        <f t="shared" si="64"/>
        <v>0</v>
      </c>
      <c r="AF32" s="363">
        <f t="shared" si="64"/>
        <v>0</v>
      </c>
      <c r="AG32" s="363">
        <f t="shared" si="64"/>
        <v>0</v>
      </c>
      <c r="AH32" s="363">
        <f t="shared" si="64"/>
        <v>0</v>
      </c>
      <c r="AI32" s="363">
        <f t="shared" si="64"/>
        <v>0</v>
      </c>
      <c r="AJ32" s="363">
        <f t="shared" si="64"/>
        <v>0</v>
      </c>
      <c r="AK32" s="363">
        <f t="shared" si="64"/>
        <v>0</v>
      </c>
      <c r="AL32" s="363">
        <f t="shared" si="64"/>
        <v>0</v>
      </c>
      <c r="AM32" s="363">
        <f t="shared" si="64"/>
        <v>0</v>
      </c>
      <c r="AN32" s="363">
        <f t="shared" si="64"/>
        <v>0</v>
      </c>
      <c r="AO32" s="363">
        <f t="shared" si="64"/>
        <v>0</v>
      </c>
      <c r="AP32" s="363">
        <f t="shared" si="64"/>
        <v>0</v>
      </c>
      <c r="AQ32" s="363">
        <f t="shared" si="64"/>
        <v>0</v>
      </c>
      <c r="AR32" s="363">
        <f t="shared" si="64"/>
        <v>0</v>
      </c>
      <c r="AS32" s="363">
        <f t="shared" si="64"/>
        <v>0</v>
      </c>
      <c r="AT32" s="363">
        <f t="shared" si="64"/>
        <v>0</v>
      </c>
      <c r="AU32" s="363">
        <f t="shared" si="64"/>
        <v>0</v>
      </c>
      <c r="AV32" s="363">
        <f t="shared" si="64"/>
        <v>0</v>
      </c>
      <c r="AW32" s="363">
        <f t="shared" si="64"/>
        <v>0</v>
      </c>
      <c r="AX32" s="363">
        <f t="shared" si="64"/>
        <v>0</v>
      </c>
      <c r="AY32" s="363">
        <f t="shared" si="64"/>
        <v>0</v>
      </c>
      <c r="AZ32" s="363">
        <f t="shared" si="64"/>
        <v>0</v>
      </c>
      <c r="BA32" s="363">
        <f t="shared" si="64"/>
        <v>0</v>
      </c>
      <c r="BB32" s="363">
        <f t="shared" si="64"/>
        <v>0</v>
      </c>
      <c r="BC32" s="363">
        <f t="shared" si="64"/>
        <v>0</v>
      </c>
      <c r="BD32" s="363">
        <f t="shared" si="64"/>
        <v>0</v>
      </c>
      <c r="BE32" s="363">
        <f t="shared" si="64"/>
        <v>0</v>
      </c>
      <c r="BF32" s="363">
        <f t="shared" si="64"/>
        <v>0</v>
      </c>
      <c r="BG32" s="363">
        <f t="shared" si="64"/>
        <v>0</v>
      </c>
      <c r="BH32" s="363">
        <f t="shared" si="64"/>
        <v>0</v>
      </c>
      <c r="BI32" s="363">
        <f t="shared" si="64"/>
        <v>0</v>
      </c>
      <c r="BJ32" s="363">
        <f t="shared" si="64"/>
        <v>0</v>
      </c>
      <c r="BK32" s="363">
        <f t="shared" si="64"/>
        <v>0</v>
      </c>
      <c r="BL32" s="363">
        <f t="shared" si="64"/>
        <v>0</v>
      </c>
      <c r="BM32" s="363">
        <f t="shared" si="64"/>
        <v>0</v>
      </c>
      <c r="BN32" s="363">
        <f t="shared" si="64"/>
        <v>0</v>
      </c>
      <c r="BO32" s="363">
        <f t="shared" si="64"/>
        <v>0</v>
      </c>
      <c r="BP32" s="363">
        <f t="shared" si="64"/>
        <v>0</v>
      </c>
      <c r="BQ32" s="363">
        <f t="shared" si="64"/>
        <v>0</v>
      </c>
      <c r="BR32" s="363">
        <f t="shared" si="64"/>
        <v>0</v>
      </c>
      <c r="BS32" s="363">
        <f t="shared" si="64"/>
        <v>0</v>
      </c>
      <c r="BT32" s="363">
        <f t="shared" si="64"/>
        <v>0</v>
      </c>
      <c r="BU32" s="363">
        <f t="shared" si="64"/>
        <v>0</v>
      </c>
      <c r="BV32" s="363">
        <f t="shared" si="64"/>
        <v>0</v>
      </c>
      <c r="BW32" s="363">
        <f t="shared" si="64"/>
        <v>0</v>
      </c>
      <c r="BX32" s="363">
        <f t="shared" si="64"/>
        <v>0</v>
      </c>
      <c r="BY32" s="363">
        <f t="shared" si="64"/>
        <v>0</v>
      </c>
      <c r="BZ32" s="363">
        <f t="shared" si="63"/>
        <v>0</v>
      </c>
      <c r="CA32" s="363">
        <f t="shared" si="63"/>
        <v>0</v>
      </c>
      <c r="CB32" s="363">
        <f t="shared" si="63"/>
        <v>0</v>
      </c>
      <c r="CC32" s="363">
        <f t="shared" si="63"/>
        <v>0</v>
      </c>
      <c r="CD32" s="363">
        <f t="shared" si="63"/>
        <v>0</v>
      </c>
      <c r="CE32" s="363">
        <f t="shared" si="63"/>
        <v>0</v>
      </c>
      <c r="CF32" s="363">
        <f t="shared" si="63"/>
        <v>0</v>
      </c>
      <c r="CG32" s="363">
        <f t="shared" si="63"/>
        <v>0</v>
      </c>
      <c r="CH32" s="363">
        <f t="shared" si="63"/>
        <v>0</v>
      </c>
      <c r="CI32" s="363">
        <f t="shared" si="63"/>
        <v>0</v>
      </c>
      <c r="CJ32" s="363">
        <f t="shared" si="63"/>
        <v>0</v>
      </c>
      <c r="CK32" s="363">
        <f t="shared" si="63"/>
        <v>0</v>
      </c>
      <c r="CL32" s="363">
        <f t="shared" si="63"/>
        <v>0</v>
      </c>
      <c r="CM32" s="363">
        <f t="shared" si="63"/>
        <v>0</v>
      </c>
      <c r="CN32" s="363">
        <f t="shared" si="63"/>
        <v>0</v>
      </c>
      <c r="CO32" s="363">
        <f t="shared" si="63"/>
        <v>0</v>
      </c>
      <c r="CP32" s="363">
        <f t="shared" si="63"/>
        <v>0</v>
      </c>
      <c r="CQ32" s="363">
        <f t="shared" si="63"/>
        <v>0</v>
      </c>
      <c r="CR32" s="363">
        <f t="shared" si="63"/>
        <v>0</v>
      </c>
      <c r="CS32" s="363">
        <f t="shared" si="63"/>
        <v>0</v>
      </c>
      <c r="CT32" s="363">
        <f t="shared" si="63"/>
        <v>0</v>
      </c>
      <c r="CU32" s="363">
        <f t="shared" si="63"/>
        <v>0</v>
      </c>
      <c r="CV32" s="363">
        <f t="shared" si="63"/>
        <v>0</v>
      </c>
      <c r="CW32" s="363">
        <f t="shared" si="63"/>
        <v>0</v>
      </c>
      <c r="CX32" s="363">
        <f t="shared" si="63"/>
        <v>0</v>
      </c>
      <c r="CY32" s="363">
        <f t="shared" si="63"/>
        <v>0</v>
      </c>
      <c r="CZ32" s="363">
        <f t="shared" si="63"/>
        <v>0</v>
      </c>
      <c r="DA32" s="363">
        <f t="shared" si="63"/>
        <v>0</v>
      </c>
      <c r="DB32" s="363">
        <f t="shared" si="63"/>
        <v>0</v>
      </c>
      <c r="DC32" s="363">
        <f t="shared" si="63"/>
        <v>0</v>
      </c>
      <c r="DD32" s="363">
        <f t="shared" si="63"/>
        <v>0</v>
      </c>
      <c r="DE32" s="363">
        <f t="shared" si="63"/>
        <v>0</v>
      </c>
      <c r="DF32" s="363">
        <f t="shared" si="63"/>
        <v>0</v>
      </c>
      <c r="DG32" s="363">
        <f t="shared" si="63"/>
        <v>0</v>
      </c>
      <c r="DH32" s="363"/>
      <c r="DI32" s="364">
        <f t="shared" si="3"/>
        <v>0</v>
      </c>
      <c r="DJ32" s="367"/>
      <c r="DK32" s="366">
        <f t="shared" si="4"/>
        <v>0</v>
      </c>
      <c r="DL32" s="366">
        <f t="shared" si="5"/>
        <v>0</v>
      </c>
      <c r="DM32" s="366">
        <f t="shared" si="5"/>
        <v>0</v>
      </c>
      <c r="DN32" s="366">
        <f t="shared" si="5"/>
        <v>0</v>
      </c>
      <c r="DO32" s="366">
        <f t="shared" si="5"/>
        <v>0</v>
      </c>
      <c r="DP32" s="366">
        <f t="shared" si="5"/>
        <v>0</v>
      </c>
      <c r="DQ32" s="366">
        <f t="shared" si="8"/>
        <v>0</v>
      </c>
      <c r="DR32" s="366">
        <f t="shared" si="5"/>
        <v>0</v>
      </c>
      <c r="DS32" s="366">
        <f t="shared" si="5"/>
        <v>0</v>
      </c>
      <c r="DT32" s="366">
        <f t="shared" si="5"/>
        <v>0</v>
      </c>
      <c r="DU32" s="364">
        <f t="shared" si="9"/>
        <v>0</v>
      </c>
    </row>
    <row r="33" spans="1:125" s="250" customFormat="1" ht="12.75">
      <c r="A33" s="356"/>
      <c r="B33" s="356"/>
      <c r="C33" s="357"/>
      <c r="D33" s="357"/>
      <c r="E33" s="357"/>
      <c r="F33" s="356"/>
      <c r="G33" s="360"/>
      <c r="H33" s="361"/>
      <c r="I33" s="361"/>
      <c r="J33" s="361">
        <f t="shared" si="6"/>
        <v>0</v>
      </c>
      <c r="K33" s="356"/>
      <c r="L33" s="362"/>
      <c r="M33" s="363">
        <f t="shared" si="58"/>
        <v>0</v>
      </c>
      <c r="N33" s="363">
        <f t="shared" si="64"/>
        <v>0</v>
      </c>
      <c r="O33" s="363">
        <f t="shared" si="64"/>
        <v>0</v>
      </c>
      <c r="P33" s="363">
        <f t="shared" si="64"/>
        <v>0</v>
      </c>
      <c r="Q33" s="363">
        <f t="shared" si="64"/>
        <v>0</v>
      </c>
      <c r="R33" s="363">
        <f t="shared" si="64"/>
        <v>0</v>
      </c>
      <c r="S33" s="363">
        <f t="shared" si="64"/>
        <v>0</v>
      </c>
      <c r="T33" s="363">
        <f t="shared" si="64"/>
        <v>0</v>
      </c>
      <c r="U33" s="363">
        <f t="shared" si="64"/>
        <v>0</v>
      </c>
      <c r="V33" s="363">
        <f t="shared" si="64"/>
        <v>0</v>
      </c>
      <c r="W33" s="363">
        <f t="shared" si="64"/>
        <v>0</v>
      </c>
      <c r="X33" s="363">
        <f t="shared" si="64"/>
        <v>0</v>
      </c>
      <c r="Y33" s="363">
        <f t="shared" si="64"/>
        <v>0</v>
      </c>
      <c r="Z33" s="363">
        <f t="shared" si="64"/>
        <v>0</v>
      </c>
      <c r="AA33" s="363">
        <f t="shared" si="64"/>
        <v>0</v>
      </c>
      <c r="AB33" s="363">
        <f t="shared" si="64"/>
        <v>0</v>
      </c>
      <c r="AC33" s="363">
        <f t="shared" si="64"/>
        <v>0</v>
      </c>
      <c r="AD33" s="363">
        <f t="shared" si="64"/>
        <v>0</v>
      </c>
      <c r="AE33" s="363">
        <f t="shared" si="64"/>
        <v>0</v>
      </c>
      <c r="AF33" s="363">
        <f t="shared" si="64"/>
        <v>0</v>
      </c>
      <c r="AG33" s="363">
        <f t="shared" si="64"/>
        <v>0</v>
      </c>
      <c r="AH33" s="363">
        <f t="shared" si="64"/>
        <v>0</v>
      </c>
      <c r="AI33" s="363">
        <f t="shared" si="64"/>
        <v>0</v>
      </c>
      <c r="AJ33" s="363">
        <f t="shared" si="64"/>
        <v>0</v>
      </c>
      <c r="AK33" s="363">
        <f t="shared" si="64"/>
        <v>0</v>
      </c>
      <c r="AL33" s="363">
        <f t="shared" si="64"/>
        <v>0</v>
      </c>
      <c r="AM33" s="363">
        <f t="shared" si="64"/>
        <v>0</v>
      </c>
      <c r="AN33" s="363">
        <f t="shared" si="64"/>
        <v>0</v>
      </c>
      <c r="AO33" s="363">
        <f t="shared" si="64"/>
        <v>0</v>
      </c>
      <c r="AP33" s="363">
        <f t="shared" si="64"/>
        <v>0</v>
      </c>
      <c r="AQ33" s="363">
        <f t="shared" si="64"/>
        <v>0</v>
      </c>
      <c r="AR33" s="363">
        <f t="shared" si="64"/>
        <v>0</v>
      </c>
      <c r="AS33" s="363">
        <f t="shared" si="64"/>
        <v>0</v>
      </c>
      <c r="AT33" s="363">
        <f t="shared" si="64"/>
        <v>0</v>
      </c>
      <c r="AU33" s="363">
        <f t="shared" si="64"/>
        <v>0</v>
      </c>
      <c r="AV33" s="363">
        <f t="shared" si="64"/>
        <v>0</v>
      </c>
      <c r="AW33" s="363">
        <f t="shared" si="64"/>
        <v>0</v>
      </c>
      <c r="AX33" s="363">
        <f t="shared" si="64"/>
        <v>0</v>
      </c>
      <c r="AY33" s="363">
        <f t="shared" si="64"/>
        <v>0</v>
      </c>
      <c r="AZ33" s="363">
        <f t="shared" si="64"/>
        <v>0</v>
      </c>
      <c r="BA33" s="363">
        <f t="shared" si="64"/>
        <v>0</v>
      </c>
      <c r="BB33" s="363">
        <f t="shared" si="64"/>
        <v>0</v>
      </c>
      <c r="BC33" s="363">
        <f t="shared" si="64"/>
        <v>0</v>
      </c>
      <c r="BD33" s="363">
        <f t="shared" si="64"/>
        <v>0</v>
      </c>
      <c r="BE33" s="363">
        <f t="shared" si="64"/>
        <v>0</v>
      </c>
      <c r="BF33" s="363">
        <f t="shared" si="64"/>
        <v>0</v>
      </c>
      <c r="BG33" s="363">
        <f t="shared" si="64"/>
        <v>0</v>
      </c>
      <c r="BH33" s="363">
        <f t="shared" si="64"/>
        <v>0</v>
      </c>
      <c r="BI33" s="363">
        <f t="shared" si="64"/>
        <v>0</v>
      </c>
      <c r="BJ33" s="363">
        <f t="shared" si="64"/>
        <v>0</v>
      </c>
      <c r="BK33" s="363">
        <f t="shared" si="64"/>
        <v>0</v>
      </c>
      <c r="BL33" s="363">
        <f t="shared" si="64"/>
        <v>0</v>
      </c>
      <c r="BM33" s="363">
        <f t="shared" si="64"/>
        <v>0</v>
      </c>
      <c r="BN33" s="363">
        <f t="shared" si="64"/>
        <v>0</v>
      </c>
      <c r="BO33" s="363">
        <f t="shared" si="64"/>
        <v>0</v>
      </c>
      <c r="BP33" s="363">
        <f t="shared" si="64"/>
        <v>0</v>
      </c>
      <c r="BQ33" s="363">
        <f t="shared" si="64"/>
        <v>0</v>
      </c>
      <c r="BR33" s="363">
        <f t="shared" si="64"/>
        <v>0</v>
      </c>
      <c r="BS33" s="363">
        <f t="shared" si="64"/>
        <v>0</v>
      </c>
      <c r="BT33" s="363">
        <f t="shared" si="64"/>
        <v>0</v>
      </c>
      <c r="BU33" s="363">
        <f t="shared" si="64"/>
        <v>0</v>
      </c>
      <c r="BV33" s="363">
        <f t="shared" si="64"/>
        <v>0</v>
      </c>
      <c r="BW33" s="363">
        <f t="shared" si="64"/>
        <v>0</v>
      </c>
      <c r="BX33" s="363">
        <f t="shared" si="64"/>
        <v>0</v>
      </c>
      <c r="BY33" s="363">
        <f t="shared" si="64"/>
        <v>0</v>
      </c>
      <c r="BZ33" s="363">
        <f t="shared" si="63"/>
        <v>0</v>
      </c>
      <c r="CA33" s="363">
        <f t="shared" si="63"/>
        <v>0</v>
      </c>
      <c r="CB33" s="363">
        <f t="shared" si="63"/>
        <v>0</v>
      </c>
      <c r="CC33" s="363">
        <f t="shared" si="63"/>
        <v>0</v>
      </c>
      <c r="CD33" s="363">
        <f t="shared" si="63"/>
        <v>0</v>
      </c>
      <c r="CE33" s="363">
        <f t="shared" si="63"/>
        <v>0</v>
      </c>
      <c r="CF33" s="363">
        <f t="shared" si="63"/>
        <v>0</v>
      </c>
      <c r="CG33" s="363">
        <f t="shared" si="63"/>
        <v>0</v>
      </c>
      <c r="CH33" s="363">
        <f t="shared" si="63"/>
        <v>0</v>
      </c>
      <c r="CI33" s="363">
        <f t="shared" si="63"/>
        <v>0</v>
      </c>
      <c r="CJ33" s="363">
        <f t="shared" si="63"/>
        <v>0</v>
      </c>
      <c r="CK33" s="363">
        <f t="shared" si="63"/>
        <v>0</v>
      </c>
      <c r="CL33" s="363">
        <f t="shared" si="63"/>
        <v>0</v>
      </c>
      <c r="CM33" s="363">
        <f t="shared" si="63"/>
        <v>0</v>
      </c>
      <c r="CN33" s="363">
        <f t="shared" si="63"/>
        <v>0</v>
      </c>
      <c r="CO33" s="363">
        <f t="shared" si="63"/>
        <v>0</v>
      </c>
      <c r="CP33" s="363">
        <f t="shared" si="63"/>
        <v>0</v>
      </c>
      <c r="CQ33" s="363">
        <f t="shared" si="63"/>
        <v>0</v>
      </c>
      <c r="CR33" s="363">
        <f t="shared" si="63"/>
        <v>0</v>
      </c>
      <c r="CS33" s="363">
        <f t="shared" si="63"/>
        <v>0</v>
      </c>
      <c r="CT33" s="363">
        <f t="shared" si="63"/>
        <v>0</v>
      </c>
      <c r="CU33" s="363">
        <f t="shared" si="63"/>
        <v>0</v>
      </c>
      <c r="CV33" s="363">
        <f t="shared" si="63"/>
        <v>0</v>
      </c>
      <c r="CW33" s="363">
        <f t="shared" si="63"/>
        <v>0</v>
      </c>
      <c r="CX33" s="363">
        <f t="shared" si="63"/>
        <v>0</v>
      </c>
      <c r="CY33" s="363">
        <f t="shared" si="63"/>
        <v>0</v>
      </c>
      <c r="CZ33" s="363">
        <f t="shared" si="63"/>
        <v>0</v>
      </c>
      <c r="DA33" s="363">
        <f t="shared" si="63"/>
        <v>0</v>
      </c>
      <c r="DB33" s="363">
        <f t="shared" si="63"/>
        <v>0</v>
      </c>
      <c r="DC33" s="363">
        <f t="shared" si="63"/>
        <v>0</v>
      </c>
      <c r="DD33" s="363">
        <f t="shared" si="63"/>
        <v>0</v>
      </c>
      <c r="DE33" s="363">
        <f t="shared" si="63"/>
        <v>0</v>
      </c>
      <c r="DF33" s="363">
        <f t="shared" si="63"/>
        <v>0</v>
      </c>
      <c r="DG33" s="363">
        <f t="shared" si="63"/>
        <v>0</v>
      </c>
      <c r="DH33" s="363"/>
      <c r="DI33" s="364">
        <f t="shared" si="3"/>
        <v>0</v>
      </c>
      <c r="DJ33" s="367"/>
      <c r="DK33" s="366">
        <f t="shared" si="4"/>
        <v>0</v>
      </c>
      <c r="DL33" s="366">
        <f t="shared" si="5"/>
        <v>0</v>
      </c>
      <c r="DM33" s="366">
        <f t="shared" si="5"/>
        <v>0</v>
      </c>
      <c r="DN33" s="366">
        <f t="shared" si="5"/>
        <v>0</v>
      </c>
      <c r="DO33" s="366">
        <f t="shared" si="5"/>
        <v>0</v>
      </c>
      <c r="DP33" s="366">
        <f t="shared" si="5"/>
        <v>0</v>
      </c>
      <c r="DQ33" s="366">
        <f t="shared" si="8"/>
        <v>0</v>
      </c>
      <c r="DR33" s="366">
        <f t="shared" si="5"/>
        <v>0</v>
      </c>
      <c r="DS33" s="366">
        <f t="shared" si="5"/>
        <v>0</v>
      </c>
      <c r="DT33" s="366">
        <f t="shared" si="5"/>
        <v>0</v>
      </c>
      <c r="DU33" s="364">
        <f t="shared" si="9"/>
        <v>0</v>
      </c>
    </row>
    <row r="34" spans="1:125" s="250" customFormat="1" ht="12.75">
      <c r="A34" s="356"/>
      <c r="B34" s="356"/>
      <c r="C34" s="357"/>
      <c r="D34" s="357"/>
      <c r="E34" s="357"/>
      <c r="F34" s="356"/>
      <c r="G34" s="360"/>
      <c r="H34" s="361"/>
      <c r="I34" s="361"/>
      <c r="J34" s="361">
        <f t="shared" si="6"/>
        <v>0</v>
      </c>
      <c r="K34" s="356"/>
      <c r="L34" s="362"/>
      <c r="M34" s="363">
        <f t="shared" si="58"/>
        <v>0</v>
      </c>
      <c r="N34" s="363">
        <f t="shared" si="64"/>
        <v>0</v>
      </c>
      <c r="O34" s="363">
        <f t="shared" si="64"/>
        <v>0</v>
      </c>
      <c r="P34" s="363">
        <f t="shared" si="64"/>
        <v>0</v>
      </c>
      <c r="Q34" s="363">
        <f t="shared" si="64"/>
        <v>0</v>
      </c>
      <c r="R34" s="363">
        <f t="shared" si="64"/>
        <v>0</v>
      </c>
      <c r="S34" s="363">
        <f t="shared" si="64"/>
        <v>0</v>
      </c>
      <c r="T34" s="363">
        <f t="shared" si="64"/>
        <v>0</v>
      </c>
      <c r="U34" s="363">
        <f t="shared" si="64"/>
        <v>0</v>
      </c>
      <c r="V34" s="363">
        <f t="shared" si="64"/>
        <v>0</v>
      </c>
      <c r="W34" s="363">
        <f t="shared" si="64"/>
        <v>0</v>
      </c>
      <c r="X34" s="363">
        <f t="shared" si="64"/>
        <v>0</v>
      </c>
      <c r="Y34" s="363">
        <f t="shared" si="64"/>
        <v>0</v>
      </c>
      <c r="Z34" s="363">
        <f t="shared" si="64"/>
        <v>0</v>
      </c>
      <c r="AA34" s="363">
        <f t="shared" si="64"/>
        <v>0</v>
      </c>
      <c r="AB34" s="363">
        <f t="shared" si="64"/>
        <v>0</v>
      </c>
      <c r="AC34" s="363">
        <f t="shared" si="64"/>
        <v>0</v>
      </c>
      <c r="AD34" s="363">
        <f t="shared" si="64"/>
        <v>0</v>
      </c>
      <c r="AE34" s="363">
        <f t="shared" si="64"/>
        <v>0</v>
      </c>
      <c r="AF34" s="363">
        <f t="shared" si="64"/>
        <v>0</v>
      </c>
      <c r="AG34" s="363">
        <f t="shared" si="64"/>
        <v>0</v>
      </c>
      <c r="AH34" s="363">
        <f t="shared" si="64"/>
        <v>0</v>
      </c>
      <c r="AI34" s="363">
        <f t="shared" si="64"/>
        <v>0</v>
      </c>
      <c r="AJ34" s="363">
        <f t="shared" si="64"/>
        <v>0</v>
      </c>
      <c r="AK34" s="363">
        <f t="shared" si="64"/>
        <v>0</v>
      </c>
      <c r="AL34" s="363">
        <f t="shared" si="64"/>
        <v>0</v>
      </c>
      <c r="AM34" s="363">
        <f t="shared" si="64"/>
        <v>0</v>
      </c>
      <c r="AN34" s="363">
        <f t="shared" si="64"/>
        <v>0</v>
      </c>
      <c r="AO34" s="363">
        <f t="shared" si="64"/>
        <v>0</v>
      </c>
      <c r="AP34" s="363">
        <f t="shared" si="64"/>
        <v>0</v>
      </c>
      <c r="AQ34" s="363">
        <f t="shared" si="64"/>
        <v>0</v>
      </c>
      <c r="AR34" s="363">
        <f t="shared" si="64"/>
        <v>0</v>
      </c>
      <c r="AS34" s="363">
        <f t="shared" si="64"/>
        <v>0</v>
      </c>
      <c r="AT34" s="363">
        <f t="shared" si="64"/>
        <v>0</v>
      </c>
      <c r="AU34" s="363">
        <f t="shared" si="64"/>
        <v>0</v>
      </c>
      <c r="AV34" s="363">
        <f t="shared" si="64"/>
        <v>0</v>
      </c>
      <c r="AW34" s="363">
        <f t="shared" si="64"/>
        <v>0</v>
      </c>
      <c r="AX34" s="363">
        <f t="shared" si="64"/>
        <v>0</v>
      </c>
      <c r="AY34" s="363">
        <f t="shared" si="64"/>
        <v>0</v>
      </c>
      <c r="AZ34" s="363">
        <f t="shared" si="64"/>
        <v>0</v>
      </c>
      <c r="BA34" s="363">
        <f t="shared" si="64"/>
        <v>0</v>
      </c>
      <c r="BB34" s="363">
        <f t="shared" si="64"/>
        <v>0</v>
      </c>
      <c r="BC34" s="363">
        <f t="shared" si="64"/>
        <v>0</v>
      </c>
      <c r="BD34" s="363">
        <f t="shared" si="64"/>
        <v>0</v>
      </c>
      <c r="BE34" s="363">
        <f t="shared" si="64"/>
        <v>0</v>
      </c>
      <c r="BF34" s="363">
        <f t="shared" si="64"/>
        <v>0</v>
      </c>
      <c r="BG34" s="363">
        <f t="shared" si="64"/>
        <v>0</v>
      </c>
      <c r="BH34" s="363">
        <f t="shared" si="64"/>
        <v>0</v>
      </c>
      <c r="BI34" s="363">
        <f t="shared" si="64"/>
        <v>0</v>
      </c>
      <c r="BJ34" s="363">
        <f t="shared" si="64"/>
        <v>0</v>
      </c>
      <c r="BK34" s="363">
        <f t="shared" si="64"/>
        <v>0</v>
      </c>
      <c r="BL34" s="363">
        <f t="shared" si="64"/>
        <v>0</v>
      </c>
      <c r="BM34" s="363">
        <f t="shared" si="64"/>
        <v>0</v>
      </c>
      <c r="BN34" s="363">
        <f t="shared" si="64"/>
        <v>0</v>
      </c>
      <c r="BO34" s="363">
        <f t="shared" si="64"/>
        <v>0</v>
      </c>
      <c r="BP34" s="363">
        <f t="shared" si="64"/>
        <v>0</v>
      </c>
      <c r="BQ34" s="363">
        <f t="shared" si="64"/>
        <v>0</v>
      </c>
      <c r="BR34" s="363">
        <f t="shared" si="64"/>
        <v>0</v>
      </c>
      <c r="BS34" s="363">
        <f t="shared" si="64"/>
        <v>0</v>
      </c>
      <c r="BT34" s="363">
        <f t="shared" si="64"/>
        <v>0</v>
      </c>
      <c r="BU34" s="363">
        <f t="shared" si="64"/>
        <v>0</v>
      </c>
      <c r="BV34" s="363">
        <f t="shared" si="64"/>
        <v>0</v>
      </c>
      <c r="BW34" s="363">
        <f t="shared" si="64"/>
        <v>0</v>
      </c>
      <c r="BX34" s="363">
        <f t="shared" si="64"/>
        <v>0</v>
      </c>
      <c r="BY34" s="363">
        <f t="shared" si="64"/>
        <v>0</v>
      </c>
      <c r="BZ34" s="363">
        <f t="shared" si="63"/>
        <v>0</v>
      </c>
      <c r="CA34" s="363">
        <f t="shared" si="63"/>
        <v>0</v>
      </c>
      <c r="CB34" s="363">
        <f t="shared" si="63"/>
        <v>0</v>
      </c>
      <c r="CC34" s="363">
        <f t="shared" si="63"/>
        <v>0</v>
      </c>
      <c r="CD34" s="363">
        <f t="shared" si="63"/>
        <v>0</v>
      </c>
      <c r="CE34" s="363">
        <f t="shared" si="63"/>
        <v>0</v>
      </c>
      <c r="CF34" s="363">
        <f t="shared" si="63"/>
        <v>0</v>
      </c>
      <c r="CG34" s="363">
        <f t="shared" si="63"/>
        <v>0</v>
      </c>
      <c r="CH34" s="363">
        <f t="shared" si="63"/>
        <v>0</v>
      </c>
      <c r="CI34" s="363">
        <f t="shared" si="63"/>
        <v>0</v>
      </c>
      <c r="CJ34" s="363">
        <f t="shared" si="63"/>
        <v>0</v>
      </c>
      <c r="CK34" s="363">
        <f t="shared" si="63"/>
        <v>0</v>
      </c>
      <c r="CL34" s="363">
        <f t="shared" si="63"/>
        <v>0</v>
      </c>
      <c r="CM34" s="363">
        <f t="shared" si="63"/>
        <v>0</v>
      </c>
      <c r="CN34" s="363">
        <f t="shared" si="63"/>
        <v>0</v>
      </c>
      <c r="CO34" s="363">
        <f t="shared" si="63"/>
        <v>0</v>
      </c>
      <c r="CP34" s="363">
        <f t="shared" si="63"/>
        <v>0</v>
      </c>
      <c r="CQ34" s="363">
        <f t="shared" si="63"/>
        <v>0</v>
      </c>
      <c r="CR34" s="363">
        <f t="shared" si="63"/>
        <v>0</v>
      </c>
      <c r="CS34" s="363">
        <f t="shared" si="63"/>
        <v>0</v>
      </c>
      <c r="CT34" s="363">
        <f t="shared" si="63"/>
        <v>0</v>
      </c>
      <c r="CU34" s="363">
        <f t="shared" si="63"/>
        <v>0</v>
      </c>
      <c r="CV34" s="363">
        <f t="shared" si="63"/>
        <v>0</v>
      </c>
      <c r="CW34" s="363">
        <f t="shared" si="63"/>
        <v>0</v>
      </c>
      <c r="CX34" s="363">
        <f t="shared" si="63"/>
        <v>0</v>
      </c>
      <c r="CY34" s="363">
        <f t="shared" si="63"/>
        <v>0</v>
      </c>
      <c r="CZ34" s="363">
        <f t="shared" si="63"/>
        <v>0</v>
      </c>
      <c r="DA34" s="363">
        <f t="shared" si="63"/>
        <v>0</v>
      </c>
      <c r="DB34" s="363">
        <f t="shared" si="63"/>
        <v>0</v>
      </c>
      <c r="DC34" s="363">
        <f t="shared" si="63"/>
        <v>0</v>
      </c>
      <c r="DD34" s="363">
        <f t="shared" si="63"/>
        <v>0</v>
      </c>
      <c r="DE34" s="363">
        <f t="shared" si="63"/>
        <v>0</v>
      </c>
      <c r="DF34" s="363">
        <f t="shared" si="63"/>
        <v>0</v>
      </c>
      <c r="DG34" s="363">
        <f t="shared" si="63"/>
        <v>0</v>
      </c>
      <c r="DH34" s="363"/>
      <c r="DI34" s="364">
        <f t="shared" si="3"/>
        <v>0</v>
      </c>
      <c r="DJ34" s="367"/>
      <c r="DK34" s="366">
        <f t="shared" si="4"/>
        <v>0</v>
      </c>
      <c r="DL34" s="366">
        <f t="shared" ref="DL34:DP41" si="65">IF(AND($F34&gt;=DL$1,$F34&lt;=DL$2),$J34,0)</f>
        <v>0</v>
      </c>
      <c r="DM34" s="366">
        <f t="shared" si="65"/>
        <v>0</v>
      </c>
      <c r="DN34" s="366">
        <f t="shared" si="65"/>
        <v>0</v>
      </c>
      <c r="DO34" s="366">
        <f t="shared" si="65"/>
        <v>0</v>
      </c>
      <c r="DP34" s="366">
        <f t="shared" si="65"/>
        <v>0</v>
      </c>
      <c r="DQ34" s="366">
        <f t="shared" si="8"/>
        <v>0</v>
      </c>
      <c r="DR34" s="366">
        <f t="shared" ref="DR34:DT41" si="66">IF(AND($F34&gt;=DR$1,$F34&lt;=DR$2),$J34,0)</f>
        <v>0</v>
      </c>
      <c r="DS34" s="366">
        <f t="shared" si="66"/>
        <v>0</v>
      </c>
      <c r="DT34" s="366">
        <f t="shared" si="66"/>
        <v>0</v>
      </c>
      <c r="DU34" s="364">
        <f t="shared" si="9"/>
        <v>0</v>
      </c>
    </row>
    <row r="35" spans="1:125" s="250" customFormat="1" ht="12.75">
      <c r="A35" s="356"/>
      <c r="B35" s="356"/>
      <c r="C35" s="357"/>
      <c r="D35" s="357"/>
      <c r="E35" s="357"/>
      <c r="F35" s="356"/>
      <c r="G35" s="360"/>
      <c r="H35" s="361"/>
      <c r="I35" s="361"/>
      <c r="J35" s="361">
        <f t="shared" si="6"/>
        <v>0</v>
      </c>
      <c r="K35" s="356"/>
      <c r="L35" s="362"/>
      <c r="M35" s="363">
        <f t="shared" si="58"/>
        <v>0</v>
      </c>
      <c r="N35" s="363">
        <f t="shared" si="64"/>
        <v>0</v>
      </c>
      <c r="O35" s="363">
        <f t="shared" si="64"/>
        <v>0</v>
      </c>
      <c r="P35" s="363">
        <f t="shared" si="64"/>
        <v>0</v>
      </c>
      <c r="Q35" s="363">
        <f t="shared" si="64"/>
        <v>0</v>
      </c>
      <c r="R35" s="363">
        <f t="shared" si="64"/>
        <v>0</v>
      </c>
      <c r="S35" s="363">
        <f t="shared" si="64"/>
        <v>0</v>
      </c>
      <c r="T35" s="363">
        <f t="shared" si="64"/>
        <v>0</v>
      </c>
      <c r="U35" s="363">
        <f t="shared" si="64"/>
        <v>0</v>
      </c>
      <c r="V35" s="363">
        <f t="shared" si="64"/>
        <v>0</v>
      </c>
      <c r="W35" s="363">
        <f t="shared" si="64"/>
        <v>0</v>
      </c>
      <c r="X35" s="363">
        <f t="shared" si="64"/>
        <v>0</v>
      </c>
      <c r="Y35" s="363">
        <f t="shared" si="64"/>
        <v>0</v>
      </c>
      <c r="Z35" s="363">
        <f t="shared" si="64"/>
        <v>0</v>
      </c>
      <c r="AA35" s="363">
        <f t="shared" si="64"/>
        <v>0</v>
      </c>
      <c r="AB35" s="363">
        <f t="shared" si="64"/>
        <v>0</v>
      </c>
      <c r="AC35" s="363">
        <f t="shared" si="64"/>
        <v>0</v>
      </c>
      <c r="AD35" s="363">
        <f t="shared" si="64"/>
        <v>0</v>
      </c>
      <c r="AE35" s="363">
        <f t="shared" si="64"/>
        <v>0</v>
      </c>
      <c r="AF35" s="363">
        <f t="shared" si="64"/>
        <v>0</v>
      </c>
      <c r="AG35" s="363">
        <f t="shared" si="64"/>
        <v>0</v>
      </c>
      <c r="AH35" s="363">
        <f t="shared" si="64"/>
        <v>0</v>
      </c>
      <c r="AI35" s="363">
        <f t="shared" si="64"/>
        <v>0</v>
      </c>
      <c r="AJ35" s="363">
        <f t="shared" si="64"/>
        <v>0</v>
      </c>
      <c r="AK35" s="363">
        <f t="shared" si="64"/>
        <v>0</v>
      </c>
      <c r="AL35" s="363">
        <f t="shared" si="64"/>
        <v>0</v>
      </c>
      <c r="AM35" s="363">
        <f t="shared" si="64"/>
        <v>0</v>
      </c>
      <c r="AN35" s="363">
        <f t="shared" si="64"/>
        <v>0</v>
      </c>
      <c r="AO35" s="363">
        <f t="shared" si="64"/>
        <v>0</v>
      </c>
      <c r="AP35" s="363">
        <f t="shared" si="64"/>
        <v>0</v>
      </c>
      <c r="AQ35" s="363">
        <f t="shared" si="64"/>
        <v>0</v>
      </c>
      <c r="AR35" s="363">
        <f t="shared" si="64"/>
        <v>0</v>
      </c>
      <c r="AS35" s="363">
        <f t="shared" si="64"/>
        <v>0</v>
      </c>
      <c r="AT35" s="363">
        <f t="shared" si="64"/>
        <v>0</v>
      </c>
      <c r="AU35" s="363">
        <f t="shared" si="64"/>
        <v>0</v>
      </c>
      <c r="AV35" s="363">
        <f t="shared" si="64"/>
        <v>0</v>
      </c>
      <c r="AW35" s="363">
        <f t="shared" si="64"/>
        <v>0</v>
      </c>
      <c r="AX35" s="363">
        <f t="shared" si="64"/>
        <v>0</v>
      </c>
      <c r="AY35" s="363">
        <f t="shared" si="64"/>
        <v>0</v>
      </c>
      <c r="AZ35" s="363">
        <f t="shared" si="64"/>
        <v>0</v>
      </c>
      <c r="BA35" s="363">
        <f t="shared" si="64"/>
        <v>0</v>
      </c>
      <c r="BB35" s="363">
        <f t="shared" si="64"/>
        <v>0</v>
      </c>
      <c r="BC35" s="363">
        <f t="shared" si="64"/>
        <v>0</v>
      </c>
      <c r="BD35" s="363">
        <f t="shared" si="64"/>
        <v>0</v>
      </c>
      <c r="BE35" s="363">
        <f t="shared" si="64"/>
        <v>0</v>
      </c>
      <c r="BF35" s="363">
        <f t="shared" si="64"/>
        <v>0</v>
      </c>
      <c r="BG35" s="363">
        <f t="shared" si="64"/>
        <v>0</v>
      </c>
      <c r="BH35" s="363">
        <f t="shared" si="64"/>
        <v>0</v>
      </c>
      <c r="BI35" s="363">
        <f t="shared" si="64"/>
        <v>0</v>
      </c>
      <c r="BJ35" s="363">
        <f t="shared" si="64"/>
        <v>0</v>
      </c>
      <c r="BK35" s="363">
        <f t="shared" si="64"/>
        <v>0</v>
      </c>
      <c r="BL35" s="363">
        <f t="shared" si="64"/>
        <v>0</v>
      </c>
      <c r="BM35" s="363">
        <f t="shared" si="64"/>
        <v>0</v>
      </c>
      <c r="BN35" s="363">
        <f t="shared" si="64"/>
        <v>0</v>
      </c>
      <c r="BO35" s="363">
        <f t="shared" si="64"/>
        <v>0</v>
      </c>
      <c r="BP35" s="363">
        <f t="shared" si="64"/>
        <v>0</v>
      </c>
      <c r="BQ35" s="363">
        <f t="shared" si="64"/>
        <v>0</v>
      </c>
      <c r="BR35" s="363">
        <f t="shared" si="64"/>
        <v>0</v>
      </c>
      <c r="BS35" s="363">
        <f t="shared" si="64"/>
        <v>0</v>
      </c>
      <c r="BT35" s="363">
        <f t="shared" si="64"/>
        <v>0</v>
      </c>
      <c r="BU35" s="363">
        <f t="shared" si="64"/>
        <v>0</v>
      </c>
      <c r="BV35" s="363">
        <f t="shared" si="64"/>
        <v>0</v>
      </c>
      <c r="BW35" s="363">
        <f t="shared" si="64"/>
        <v>0</v>
      </c>
      <c r="BX35" s="363">
        <f t="shared" si="64"/>
        <v>0</v>
      </c>
      <c r="BY35" s="363">
        <f t="shared" ref="BY35:DG38" si="67">IF(AND($F35&gt;=BY$3,$F35&lt;BZ$3),$J35,0)</f>
        <v>0</v>
      </c>
      <c r="BZ35" s="363">
        <f t="shared" si="67"/>
        <v>0</v>
      </c>
      <c r="CA35" s="363">
        <f t="shared" si="67"/>
        <v>0</v>
      </c>
      <c r="CB35" s="363">
        <f t="shared" si="67"/>
        <v>0</v>
      </c>
      <c r="CC35" s="363">
        <f t="shared" si="67"/>
        <v>0</v>
      </c>
      <c r="CD35" s="363">
        <f t="shared" si="67"/>
        <v>0</v>
      </c>
      <c r="CE35" s="363">
        <f t="shared" si="67"/>
        <v>0</v>
      </c>
      <c r="CF35" s="363">
        <f t="shared" si="67"/>
        <v>0</v>
      </c>
      <c r="CG35" s="363">
        <f t="shared" si="67"/>
        <v>0</v>
      </c>
      <c r="CH35" s="363">
        <f t="shared" si="67"/>
        <v>0</v>
      </c>
      <c r="CI35" s="363">
        <f t="shared" si="67"/>
        <v>0</v>
      </c>
      <c r="CJ35" s="363">
        <f t="shared" si="67"/>
        <v>0</v>
      </c>
      <c r="CK35" s="363">
        <f t="shared" si="67"/>
        <v>0</v>
      </c>
      <c r="CL35" s="363">
        <f t="shared" si="67"/>
        <v>0</v>
      </c>
      <c r="CM35" s="363">
        <f t="shared" si="67"/>
        <v>0</v>
      </c>
      <c r="CN35" s="363">
        <f t="shared" si="67"/>
        <v>0</v>
      </c>
      <c r="CO35" s="363">
        <f t="shared" si="67"/>
        <v>0</v>
      </c>
      <c r="CP35" s="363">
        <f t="shared" si="67"/>
        <v>0</v>
      </c>
      <c r="CQ35" s="363">
        <f t="shared" si="67"/>
        <v>0</v>
      </c>
      <c r="CR35" s="363">
        <f t="shared" si="67"/>
        <v>0</v>
      </c>
      <c r="CS35" s="363">
        <f t="shared" si="67"/>
        <v>0</v>
      </c>
      <c r="CT35" s="363">
        <f t="shared" si="67"/>
        <v>0</v>
      </c>
      <c r="CU35" s="363">
        <f t="shared" si="67"/>
        <v>0</v>
      </c>
      <c r="CV35" s="363">
        <f t="shared" si="67"/>
        <v>0</v>
      </c>
      <c r="CW35" s="363">
        <f t="shared" si="67"/>
        <v>0</v>
      </c>
      <c r="CX35" s="363">
        <f t="shared" si="67"/>
        <v>0</v>
      </c>
      <c r="CY35" s="363">
        <f t="shared" si="67"/>
        <v>0</v>
      </c>
      <c r="CZ35" s="363">
        <f t="shared" si="67"/>
        <v>0</v>
      </c>
      <c r="DA35" s="363">
        <f t="shared" si="67"/>
        <v>0</v>
      </c>
      <c r="DB35" s="363">
        <f t="shared" si="67"/>
        <v>0</v>
      </c>
      <c r="DC35" s="363">
        <f t="shared" si="67"/>
        <v>0</v>
      </c>
      <c r="DD35" s="363">
        <f t="shared" si="67"/>
        <v>0</v>
      </c>
      <c r="DE35" s="363">
        <f t="shared" si="67"/>
        <v>0</v>
      </c>
      <c r="DF35" s="363">
        <f t="shared" si="67"/>
        <v>0</v>
      </c>
      <c r="DG35" s="363">
        <f t="shared" si="67"/>
        <v>0</v>
      </c>
      <c r="DH35" s="363"/>
      <c r="DI35" s="364">
        <f t="shared" si="3"/>
        <v>0</v>
      </c>
      <c r="DJ35" s="367"/>
      <c r="DK35" s="366">
        <f t="shared" si="4"/>
        <v>0</v>
      </c>
      <c r="DL35" s="366">
        <f t="shared" si="65"/>
        <v>0</v>
      </c>
      <c r="DM35" s="366">
        <f t="shared" si="65"/>
        <v>0</v>
      </c>
      <c r="DN35" s="366">
        <f t="shared" si="65"/>
        <v>0</v>
      </c>
      <c r="DO35" s="366">
        <f t="shared" si="65"/>
        <v>0</v>
      </c>
      <c r="DP35" s="366">
        <f t="shared" si="65"/>
        <v>0</v>
      </c>
      <c r="DQ35" s="366">
        <f t="shared" si="8"/>
        <v>0</v>
      </c>
      <c r="DR35" s="366">
        <f t="shared" si="66"/>
        <v>0</v>
      </c>
      <c r="DS35" s="366">
        <f t="shared" si="66"/>
        <v>0</v>
      </c>
      <c r="DT35" s="366">
        <f t="shared" si="66"/>
        <v>0</v>
      </c>
      <c r="DU35" s="364">
        <f t="shared" si="9"/>
        <v>0</v>
      </c>
    </row>
    <row r="36" spans="1:125" s="250" customFormat="1" ht="12.75">
      <c r="A36" s="356"/>
      <c r="B36" s="356"/>
      <c r="C36" s="357"/>
      <c r="D36" s="357"/>
      <c r="E36" s="357"/>
      <c r="F36" s="356"/>
      <c r="G36" s="360"/>
      <c r="H36" s="361"/>
      <c r="I36" s="361"/>
      <c r="J36" s="361">
        <f t="shared" si="6"/>
        <v>0</v>
      </c>
      <c r="K36" s="356"/>
      <c r="L36" s="362"/>
      <c r="M36" s="363">
        <f t="shared" si="58"/>
        <v>0</v>
      </c>
      <c r="N36" s="363">
        <f t="shared" ref="N36:BY39" si="68">IF(AND($F36&gt;=N$3,$F36&lt;O$3),$J36,0)</f>
        <v>0</v>
      </c>
      <c r="O36" s="363">
        <f t="shared" si="68"/>
        <v>0</v>
      </c>
      <c r="P36" s="363">
        <f t="shared" si="68"/>
        <v>0</v>
      </c>
      <c r="Q36" s="363">
        <f t="shared" si="68"/>
        <v>0</v>
      </c>
      <c r="R36" s="363">
        <f t="shared" si="68"/>
        <v>0</v>
      </c>
      <c r="S36" s="363">
        <f t="shared" si="68"/>
        <v>0</v>
      </c>
      <c r="T36" s="363">
        <f t="shared" si="68"/>
        <v>0</v>
      </c>
      <c r="U36" s="363">
        <f t="shared" si="68"/>
        <v>0</v>
      </c>
      <c r="V36" s="363">
        <f t="shared" si="68"/>
        <v>0</v>
      </c>
      <c r="W36" s="363">
        <f t="shared" si="68"/>
        <v>0</v>
      </c>
      <c r="X36" s="363">
        <f t="shared" si="68"/>
        <v>0</v>
      </c>
      <c r="Y36" s="363">
        <f t="shared" si="68"/>
        <v>0</v>
      </c>
      <c r="Z36" s="363">
        <f t="shared" si="68"/>
        <v>0</v>
      </c>
      <c r="AA36" s="363">
        <f t="shared" si="68"/>
        <v>0</v>
      </c>
      <c r="AB36" s="363">
        <f t="shared" si="68"/>
        <v>0</v>
      </c>
      <c r="AC36" s="363">
        <f t="shared" si="68"/>
        <v>0</v>
      </c>
      <c r="AD36" s="363">
        <f t="shared" si="68"/>
        <v>0</v>
      </c>
      <c r="AE36" s="363">
        <f t="shared" si="68"/>
        <v>0</v>
      </c>
      <c r="AF36" s="363">
        <f t="shared" si="68"/>
        <v>0</v>
      </c>
      <c r="AG36" s="363">
        <f t="shared" si="68"/>
        <v>0</v>
      </c>
      <c r="AH36" s="363">
        <f t="shared" si="68"/>
        <v>0</v>
      </c>
      <c r="AI36" s="363">
        <f t="shared" si="68"/>
        <v>0</v>
      </c>
      <c r="AJ36" s="363">
        <f t="shared" si="68"/>
        <v>0</v>
      </c>
      <c r="AK36" s="363">
        <f t="shared" si="68"/>
        <v>0</v>
      </c>
      <c r="AL36" s="363">
        <f t="shared" si="68"/>
        <v>0</v>
      </c>
      <c r="AM36" s="363">
        <f t="shared" si="68"/>
        <v>0</v>
      </c>
      <c r="AN36" s="363">
        <f t="shared" si="68"/>
        <v>0</v>
      </c>
      <c r="AO36" s="363">
        <f t="shared" si="68"/>
        <v>0</v>
      </c>
      <c r="AP36" s="363">
        <f t="shared" si="68"/>
        <v>0</v>
      </c>
      <c r="AQ36" s="363">
        <f t="shared" si="68"/>
        <v>0</v>
      </c>
      <c r="AR36" s="363">
        <f t="shared" si="68"/>
        <v>0</v>
      </c>
      <c r="AS36" s="363">
        <f t="shared" si="68"/>
        <v>0</v>
      </c>
      <c r="AT36" s="363">
        <f t="shared" si="68"/>
        <v>0</v>
      </c>
      <c r="AU36" s="363">
        <f t="shared" si="68"/>
        <v>0</v>
      </c>
      <c r="AV36" s="363">
        <f t="shared" si="68"/>
        <v>0</v>
      </c>
      <c r="AW36" s="363">
        <f t="shared" si="68"/>
        <v>0</v>
      </c>
      <c r="AX36" s="363">
        <f t="shared" si="68"/>
        <v>0</v>
      </c>
      <c r="AY36" s="363">
        <f t="shared" si="68"/>
        <v>0</v>
      </c>
      <c r="AZ36" s="363">
        <f t="shared" si="68"/>
        <v>0</v>
      </c>
      <c r="BA36" s="363">
        <f t="shared" si="68"/>
        <v>0</v>
      </c>
      <c r="BB36" s="363">
        <f t="shared" si="68"/>
        <v>0</v>
      </c>
      <c r="BC36" s="363">
        <f t="shared" si="68"/>
        <v>0</v>
      </c>
      <c r="BD36" s="363">
        <f t="shared" si="68"/>
        <v>0</v>
      </c>
      <c r="BE36" s="363">
        <f t="shared" si="68"/>
        <v>0</v>
      </c>
      <c r="BF36" s="363">
        <f t="shared" si="68"/>
        <v>0</v>
      </c>
      <c r="BG36" s="363">
        <f t="shared" si="68"/>
        <v>0</v>
      </c>
      <c r="BH36" s="363">
        <f t="shared" si="68"/>
        <v>0</v>
      </c>
      <c r="BI36" s="363">
        <f t="shared" si="68"/>
        <v>0</v>
      </c>
      <c r="BJ36" s="363">
        <f t="shared" si="68"/>
        <v>0</v>
      </c>
      <c r="BK36" s="363">
        <f t="shared" si="68"/>
        <v>0</v>
      </c>
      <c r="BL36" s="363">
        <f t="shared" si="68"/>
        <v>0</v>
      </c>
      <c r="BM36" s="363">
        <f t="shared" si="68"/>
        <v>0</v>
      </c>
      <c r="BN36" s="363">
        <f t="shared" si="68"/>
        <v>0</v>
      </c>
      <c r="BO36" s="363">
        <f t="shared" si="68"/>
        <v>0</v>
      </c>
      <c r="BP36" s="363">
        <f t="shared" si="68"/>
        <v>0</v>
      </c>
      <c r="BQ36" s="363">
        <f t="shared" si="68"/>
        <v>0</v>
      </c>
      <c r="BR36" s="363">
        <f t="shared" si="68"/>
        <v>0</v>
      </c>
      <c r="BS36" s="363">
        <f t="shared" si="68"/>
        <v>0</v>
      </c>
      <c r="BT36" s="363">
        <f t="shared" si="68"/>
        <v>0</v>
      </c>
      <c r="BU36" s="363">
        <f t="shared" si="68"/>
        <v>0</v>
      </c>
      <c r="BV36" s="363">
        <f t="shared" si="68"/>
        <v>0</v>
      </c>
      <c r="BW36" s="363">
        <f t="shared" si="68"/>
        <v>0</v>
      </c>
      <c r="BX36" s="363">
        <f t="shared" si="68"/>
        <v>0</v>
      </c>
      <c r="BY36" s="363">
        <f t="shared" si="68"/>
        <v>0</v>
      </c>
      <c r="BZ36" s="363">
        <f t="shared" si="67"/>
        <v>0</v>
      </c>
      <c r="CA36" s="363">
        <f t="shared" si="67"/>
        <v>0</v>
      </c>
      <c r="CB36" s="363">
        <f t="shared" si="67"/>
        <v>0</v>
      </c>
      <c r="CC36" s="363">
        <f t="shared" si="67"/>
        <v>0</v>
      </c>
      <c r="CD36" s="363">
        <f t="shared" si="67"/>
        <v>0</v>
      </c>
      <c r="CE36" s="363">
        <f t="shared" si="67"/>
        <v>0</v>
      </c>
      <c r="CF36" s="363">
        <f t="shared" si="67"/>
        <v>0</v>
      </c>
      <c r="CG36" s="363">
        <f t="shared" si="67"/>
        <v>0</v>
      </c>
      <c r="CH36" s="363">
        <f t="shared" si="67"/>
        <v>0</v>
      </c>
      <c r="CI36" s="363">
        <f t="shared" si="67"/>
        <v>0</v>
      </c>
      <c r="CJ36" s="363">
        <f t="shared" si="67"/>
        <v>0</v>
      </c>
      <c r="CK36" s="363">
        <f t="shared" si="67"/>
        <v>0</v>
      </c>
      <c r="CL36" s="363">
        <f t="shared" si="67"/>
        <v>0</v>
      </c>
      <c r="CM36" s="363">
        <f t="shared" si="67"/>
        <v>0</v>
      </c>
      <c r="CN36" s="363">
        <f t="shared" si="67"/>
        <v>0</v>
      </c>
      <c r="CO36" s="363">
        <f t="shared" si="67"/>
        <v>0</v>
      </c>
      <c r="CP36" s="363">
        <f t="shared" si="67"/>
        <v>0</v>
      </c>
      <c r="CQ36" s="363">
        <f t="shared" si="67"/>
        <v>0</v>
      </c>
      <c r="CR36" s="363">
        <f t="shared" si="67"/>
        <v>0</v>
      </c>
      <c r="CS36" s="363">
        <f t="shared" si="67"/>
        <v>0</v>
      </c>
      <c r="CT36" s="363">
        <f t="shared" si="67"/>
        <v>0</v>
      </c>
      <c r="CU36" s="363">
        <f t="shared" si="67"/>
        <v>0</v>
      </c>
      <c r="CV36" s="363">
        <f t="shared" si="67"/>
        <v>0</v>
      </c>
      <c r="CW36" s="363">
        <f t="shared" si="67"/>
        <v>0</v>
      </c>
      <c r="CX36" s="363">
        <f t="shared" si="67"/>
        <v>0</v>
      </c>
      <c r="CY36" s="363">
        <f t="shared" si="67"/>
        <v>0</v>
      </c>
      <c r="CZ36" s="363">
        <f t="shared" si="67"/>
        <v>0</v>
      </c>
      <c r="DA36" s="363">
        <f t="shared" si="67"/>
        <v>0</v>
      </c>
      <c r="DB36" s="363">
        <f t="shared" si="67"/>
        <v>0</v>
      </c>
      <c r="DC36" s="363">
        <f t="shared" si="67"/>
        <v>0</v>
      </c>
      <c r="DD36" s="363">
        <f t="shared" si="67"/>
        <v>0</v>
      </c>
      <c r="DE36" s="363">
        <f t="shared" si="67"/>
        <v>0</v>
      </c>
      <c r="DF36" s="363">
        <f t="shared" si="67"/>
        <v>0</v>
      </c>
      <c r="DG36" s="363">
        <f t="shared" si="67"/>
        <v>0</v>
      </c>
      <c r="DH36" s="363"/>
      <c r="DI36" s="364">
        <f t="shared" si="3"/>
        <v>0</v>
      </c>
      <c r="DJ36" s="367"/>
      <c r="DK36" s="366">
        <f t="shared" si="4"/>
        <v>0</v>
      </c>
      <c r="DL36" s="366">
        <f t="shared" si="65"/>
        <v>0</v>
      </c>
      <c r="DM36" s="366">
        <f t="shared" si="65"/>
        <v>0</v>
      </c>
      <c r="DN36" s="366">
        <f t="shared" si="65"/>
        <v>0</v>
      </c>
      <c r="DO36" s="366">
        <f t="shared" si="65"/>
        <v>0</v>
      </c>
      <c r="DP36" s="366">
        <f t="shared" si="65"/>
        <v>0</v>
      </c>
      <c r="DQ36" s="366">
        <f t="shared" si="8"/>
        <v>0</v>
      </c>
      <c r="DR36" s="366">
        <f t="shared" si="66"/>
        <v>0</v>
      </c>
      <c r="DS36" s="366">
        <f t="shared" si="66"/>
        <v>0</v>
      </c>
      <c r="DT36" s="366">
        <f t="shared" si="66"/>
        <v>0</v>
      </c>
      <c r="DU36" s="364">
        <f t="shared" si="9"/>
        <v>0</v>
      </c>
    </row>
    <row r="37" spans="1:125" s="250" customFormat="1" ht="12.75">
      <c r="A37" s="356"/>
      <c r="B37" s="356"/>
      <c r="C37" s="357"/>
      <c r="D37" s="357"/>
      <c r="E37" s="357"/>
      <c r="F37" s="356"/>
      <c r="G37" s="360"/>
      <c r="H37" s="361"/>
      <c r="I37" s="361"/>
      <c r="J37" s="361">
        <f t="shared" si="6"/>
        <v>0</v>
      </c>
      <c r="K37" s="356"/>
      <c r="L37" s="362"/>
      <c r="M37" s="363">
        <f t="shared" si="58"/>
        <v>0</v>
      </c>
      <c r="N37" s="363">
        <f t="shared" si="68"/>
        <v>0</v>
      </c>
      <c r="O37" s="363">
        <f t="shared" si="68"/>
        <v>0</v>
      </c>
      <c r="P37" s="363">
        <f t="shared" si="68"/>
        <v>0</v>
      </c>
      <c r="Q37" s="363">
        <f t="shared" si="68"/>
        <v>0</v>
      </c>
      <c r="R37" s="363">
        <f t="shared" si="68"/>
        <v>0</v>
      </c>
      <c r="S37" s="363">
        <f t="shared" si="68"/>
        <v>0</v>
      </c>
      <c r="T37" s="363">
        <f t="shared" si="68"/>
        <v>0</v>
      </c>
      <c r="U37" s="363">
        <f t="shared" si="68"/>
        <v>0</v>
      </c>
      <c r="V37" s="363">
        <f t="shared" si="68"/>
        <v>0</v>
      </c>
      <c r="W37" s="363">
        <f t="shared" si="68"/>
        <v>0</v>
      </c>
      <c r="X37" s="363">
        <f t="shared" si="68"/>
        <v>0</v>
      </c>
      <c r="Y37" s="363">
        <f t="shared" si="68"/>
        <v>0</v>
      </c>
      <c r="Z37" s="363">
        <f t="shared" si="68"/>
        <v>0</v>
      </c>
      <c r="AA37" s="363">
        <f t="shared" si="68"/>
        <v>0</v>
      </c>
      <c r="AB37" s="363">
        <f t="shared" si="68"/>
        <v>0</v>
      </c>
      <c r="AC37" s="363">
        <f t="shared" si="68"/>
        <v>0</v>
      </c>
      <c r="AD37" s="363">
        <f t="shared" si="68"/>
        <v>0</v>
      </c>
      <c r="AE37" s="363">
        <f t="shared" si="68"/>
        <v>0</v>
      </c>
      <c r="AF37" s="363">
        <f t="shared" si="68"/>
        <v>0</v>
      </c>
      <c r="AG37" s="363">
        <f t="shared" si="68"/>
        <v>0</v>
      </c>
      <c r="AH37" s="363">
        <f t="shared" si="68"/>
        <v>0</v>
      </c>
      <c r="AI37" s="363">
        <f t="shared" si="68"/>
        <v>0</v>
      </c>
      <c r="AJ37" s="363">
        <f t="shared" si="68"/>
        <v>0</v>
      </c>
      <c r="AK37" s="363">
        <f t="shared" si="68"/>
        <v>0</v>
      </c>
      <c r="AL37" s="363">
        <f t="shared" si="68"/>
        <v>0</v>
      </c>
      <c r="AM37" s="363">
        <f t="shared" si="68"/>
        <v>0</v>
      </c>
      <c r="AN37" s="363">
        <f t="shared" si="68"/>
        <v>0</v>
      </c>
      <c r="AO37" s="363">
        <f t="shared" si="68"/>
        <v>0</v>
      </c>
      <c r="AP37" s="363">
        <f t="shared" si="68"/>
        <v>0</v>
      </c>
      <c r="AQ37" s="363">
        <f t="shared" si="68"/>
        <v>0</v>
      </c>
      <c r="AR37" s="363">
        <f t="shared" si="68"/>
        <v>0</v>
      </c>
      <c r="AS37" s="363">
        <f t="shared" si="68"/>
        <v>0</v>
      </c>
      <c r="AT37" s="363">
        <f t="shared" si="68"/>
        <v>0</v>
      </c>
      <c r="AU37" s="363">
        <f t="shared" si="68"/>
        <v>0</v>
      </c>
      <c r="AV37" s="363">
        <f t="shared" si="68"/>
        <v>0</v>
      </c>
      <c r="AW37" s="363">
        <f t="shared" si="68"/>
        <v>0</v>
      </c>
      <c r="AX37" s="363">
        <f t="shared" si="68"/>
        <v>0</v>
      </c>
      <c r="AY37" s="363">
        <f t="shared" si="68"/>
        <v>0</v>
      </c>
      <c r="AZ37" s="363">
        <f t="shared" si="68"/>
        <v>0</v>
      </c>
      <c r="BA37" s="363">
        <f t="shared" si="68"/>
        <v>0</v>
      </c>
      <c r="BB37" s="363">
        <f t="shared" si="68"/>
        <v>0</v>
      </c>
      <c r="BC37" s="363">
        <f t="shared" si="68"/>
        <v>0</v>
      </c>
      <c r="BD37" s="363">
        <f t="shared" si="68"/>
        <v>0</v>
      </c>
      <c r="BE37" s="363">
        <f t="shared" si="68"/>
        <v>0</v>
      </c>
      <c r="BF37" s="363">
        <f t="shared" si="68"/>
        <v>0</v>
      </c>
      <c r="BG37" s="363">
        <f t="shared" si="68"/>
        <v>0</v>
      </c>
      <c r="BH37" s="363">
        <f t="shared" si="68"/>
        <v>0</v>
      </c>
      <c r="BI37" s="363">
        <f t="shared" si="68"/>
        <v>0</v>
      </c>
      <c r="BJ37" s="363">
        <f t="shared" si="68"/>
        <v>0</v>
      </c>
      <c r="BK37" s="363">
        <f t="shared" si="68"/>
        <v>0</v>
      </c>
      <c r="BL37" s="363">
        <f t="shared" si="68"/>
        <v>0</v>
      </c>
      <c r="BM37" s="363">
        <f t="shared" si="68"/>
        <v>0</v>
      </c>
      <c r="BN37" s="363">
        <f t="shared" si="68"/>
        <v>0</v>
      </c>
      <c r="BO37" s="363">
        <f t="shared" si="68"/>
        <v>0</v>
      </c>
      <c r="BP37" s="363">
        <f t="shared" si="68"/>
        <v>0</v>
      </c>
      <c r="BQ37" s="363">
        <f t="shared" si="68"/>
        <v>0</v>
      </c>
      <c r="BR37" s="363">
        <f t="shared" si="68"/>
        <v>0</v>
      </c>
      <c r="BS37" s="363">
        <f t="shared" si="68"/>
        <v>0</v>
      </c>
      <c r="BT37" s="363">
        <f t="shared" si="68"/>
        <v>0</v>
      </c>
      <c r="BU37" s="363">
        <f t="shared" si="68"/>
        <v>0</v>
      </c>
      <c r="BV37" s="363">
        <f t="shared" si="68"/>
        <v>0</v>
      </c>
      <c r="BW37" s="363">
        <f t="shared" si="68"/>
        <v>0</v>
      </c>
      <c r="BX37" s="363">
        <f t="shared" si="68"/>
        <v>0</v>
      </c>
      <c r="BY37" s="363">
        <f t="shared" si="68"/>
        <v>0</v>
      </c>
      <c r="BZ37" s="363">
        <f t="shared" si="67"/>
        <v>0</v>
      </c>
      <c r="CA37" s="363">
        <f t="shared" si="67"/>
        <v>0</v>
      </c>
      <c r="CB37" s="363">
        <f t="shared" si="67"/>
        <v>0</v>
      </c>
      <c r="CC37" s="363">
        <f t="shared" si="67"/>
        <v>0</v>
      </c>
      <c r="CD37" s="363">
        <f t="shared" si="67"/>
        <v>0</v>
      </c>
      <c r="CE37" s="363">
        <f t="shared" si="67"/>
        <v>0</v>
      </c>
      <c r="CF37" s="363">
        <f t="shared" si="67"/>
        <v>0</v>
      </c>
      <c r="CG37" s="363">
        <f t="shared" si="67"/>
        <v>0</v>
      </c>
      <c r="CH37" s="363">
        <f t="shared" si="67"/>
        <v>0</v>
      </c>
      <c r="CI37" s="363">
        <f t="shared" si="67"/>
        <v>0</v>
      </c>
      <c r="CJ37" s="363">
        <f t="shared" si="67"/>
        <v>0</v>
      </c>
      <c r="CK37" s="363">
        <f t="shared" si="67"/>
        <v>0</v>
      </c>
      <c r="CL37" s="363">
        <f t="shared" si="67"/>
        <v>0</v>
      </c>
      <c r="CM37" s="363">
        <f t="shared" si="67"/>
        <v>0</v>
      </c>
      <c r="CN37" s="363">
        <f t="shared" si="67"/>
        <v>0</v>
      </c>
      <c r="CO37" s="363">
        <f t="shared" si="67"/>
        <v>0</v>
      </c>
      <c r="CP37" s="363">
        <f t="shared" si="67"/>
        <v>0</v>
      </c>
      <c r="CQ37" s="363">
        <f t="shared" si="67"/>
        <v>0</v>
      </c>
      <c r="CR37" s="363">
        <f t="shared" si="67"/>
        <v>0</v>
      </c>
      <c r="CS37" s="363">
        <f t="shared" si="67"/>
        <v>0</v>
      </c>
      <c r="CT37" s="363">
        <f t="shared" si="67"/>
        <v>0</v>
      </c>
      <c r="CU37" s="363">
        <f t="shared" si="67"/>
        <v>0</v>
      </c>
      <c r="CV37" s="363">
        <f t="shared" si="67"/>
        <v>0</v>
      </c>
      <c r="CW37" s="363">
        <f t="shared" si="67"/>
        <v>0</v>
      </c>
      <c r="CX37" s="363">
        <f t="shared" si="67"/>
        <v>0</v>
      </c>
      <c r="CY37" s="363">
        <f t="shared" si="67"/>
        <v>0</v>
      </c>
      <c r="CZ37" s="363">
        <f t="shared" si="67"/>
        <v>0</v>
      </c>
      <c r="DA37" s="363">
        <f t="shared" si="67"/>
        <v>0</v>
      </c>
      <c r="DB37" s="363">
        <f t="shared" si="67"/>
        <v>0</v>
      </c>
      <c r="DC37" s="363">
        <f t="shared" si="67"/>
        <v>0</v>
      </c>
      <c r="DD37" s="363">
        <f t="shared" si="67"/>
        <v>0</v>
      </c>
      <c r="DE37" s="363">
        <f t="shared" si="67"/>
        <v>0</v>
      </c>
      <c r="DF37" s="363">
        <f t="shared" si="67"/>
        <v>0</v>
      </c>
      <c r="DG37" s="363">
        <f t="shared" si="67"/>
        <v>0</v>
      </c>
      <c r="DH37" s="363"/>
      <c r="DI37" s="364">
        <f t="shared" si="3"/>
        <v>0</v>
      </c>
      <c r="DJ37" s="367"/>
      <c r="DK37" s="366">
        <f t="shared" si="4"/>
        <v>0</v>
      </c>
      <c r="DL37" s="366">
        <f t="shared" si="65"/>
        <v>0</v>
      </c>
      <c r="DM37" s="366">
        <f t="shared" si="65"/>
        <v>0</v>
      </c>
      <c r="DN37" s="366">
        <f t="shared" si="65"/>
        <v>0</v>
      </c>
      <c r="DO37" s="366">
        <f t="shared" si="65"/>
        <v>0</v>
      </c>
      <c r="DP37" s="366">
        <f t="shared" si="65"/>
        <v>0</v>
      </c>
      <c r="DQ37" s="366">
        <f t="shared" si="8"/>
        <v>0</v>
      </c>
      <c r="DR37" s="366">
        <f t="shared" si="66"/>
        <v>0</v>
      </c>
      <c r="DS37" s="366">
        <f t="shared" si="66"/>
        <v>0</v>
      </c>
      <c r="DT37" s="366">
        <f t="shared" si="66"/>
        <v>0</v>
      </c>
      <c r="DU37" s="364">
        <f t="shared" si="9"/>
        <v>0</v>
      </c>
    </row>
    <row r="38" spans="1:125" s="250" customFormat="1" ht="12.75">
      <c r="A38" s="356"/>
      <c r="B38" s="356"/>
      <c r="C38" s="357"/>
      <c r="D38" s="357"/>
      <c r="E38" s="357"/>
      <c r="F38" s="356"/>
      <c r="G38" s="360"/>
      <c r="H38" s="361"/>
      <c r="I38" s="361"/>
      <c r="J38" s="361">
        <f t="shared" si="6"/>
        <v>0</v>
      </c>
      <c r="K38" s="356"/>
      <c r="L38" s="362"/>
      <c r="M38" s="363">
        <f t="shared" si="58"/>
        <v>0</v>
      </c>
      <c r="N38" s="363">
        <f t="shared" si="68"/>
        <v>0</v>
      </c>
      <c r="O38" s="363">
        <f t="shared" si="68"/>
        <v>0</v>
      </c>
      <c r="P38" s="363">
        <f t="shared" si="68"/>
        <v>0</v>
      </c>
      <c r="Q38" s="363">
        <f t="shared" si="68"/>
        <v>0</v>
      </c>
      <c r="R38" s="363">
        <f t="shared" si="68"/>
        <v>0</v>
      </c>
      <c r="S38" s="363">
        <f t="shared" si="68"/>
        <v>0</v>
      </c>
      <c r="T38" s="363">
        <f t="shared" si="68"/>
        <v>0</v>
      </c>
      <c r="U38" s="363">
        <f t="shared" si="68"/>
        <v>0</v>
      </c>
      <c r="V38" s="363">
        <f t="shared" si="68"/>
        <v>0</v>
      </c>
      <c r="W38" s="363">
        <f t="shared" si="68"/>
        <v>0</v>
      </c>
      <c r="X38" s="363">
        <f t="shared" si="68"/>
        <v>0</v>
      </c>
      <c r="Y38" s="363">
        <f t="shared" si="68"/>
        <v>0</v>
      </c>
      <c r="Z38" s="363">
        <f t="shared" si="68"/>
        <v>0</v>
      </c>
      <c r="AA38" s="363">
        <f t="shared" si="68"/>
        <v>0</v>
      </c>
      <c r="AB38" s="363">
        <f t="shared" si="68"/>
        <v>0</v>
      </c>
      <c r="AC38" s="363">
        <f t="shared" si="68"/>
        <v>0</v>
      </c>
      <c r="AD38" s="363">
        <f t="shared" si="68"/>
        <v>0</v>
      </c>
      <c r="AE38" s="363">
        <f t="shared" si="68"/>
        <v>0</v>
      </c>
      <c r="AF38" s="363">
        <f t="shared" si="68"/>
        <v>0</v>
      </c>
      <c r="AG38" s="363">
        <f t="shared" si="68"/>
        <v>0</v>
      </c>
      <c r="AH38" s="363">
        <f t="shared" si="68"/>
        <v>0</v>
      </c>
      <c r="AI38" s="363">
        <f t="shared" si="68"/>
        <v>0</v>
      </c>
      <c r="AJ38" s="363">
        <f t="shared" si="68"/>
        <v>0</v>
      </c>
      <c r="AK38" s="363">
        <f t="shared" si="68"/>
        <v>0</v>
      </c>
      <c r="AL38" s="363">
        <f t="shared" si="68"/>
        <v>0</v>
      </c>
      <c r="AM38" s="363">
        <f t="shared" si="68"/>
        <v>0</v>
      </c>
      <c r="AN38" s="363">
        <f t="shared" si="68"/>
        <v>0</v>
      </c>
      <c r="AO38" s="363">
        <f t="shared" si="68"/>
        <v>0</v>
      </c>
      <c r="AP38" s="363">
        <f t="shared" si="68"/>
        <v>0</v>
      </c>
      <c r="AQ38" s="363">
        <f t="shared" si="68"/>
        <v>0</v>
      </c>
      <c r="AR38" s="363">
        <f t="shared" si="68"/>
        <v>0</v>
      </c>
      <c r="AS38" s="363">
        <f t="shared" si="68"/>
        <v>0</v>
      </c>
      <c r="AT38" s="363">
        <f t="shared" si="68"/>
        <v>0</v>
      </c>
      <c r="AU38" s="363">
        <f t="shared" si="68"/>
        <v>0</v>
      </c>
      <c r="AV38" s="363">
        <f t="shared" si="68"/>
        <v>0</v>
      </c>
      <c r="AW38" s="363">
        <f t="shared" si="68"/>
        <v>0</v>
      </c>
      <c r="AX38" s="363">
        <f t="shared" si="68"/>
        <v>0</v>
      </c>
      <c r="AY38" s="363">
        <f t="shared" si="68"/>
        <v>0</v>
      </c>
      <c r="AZ38" s="363">
        <f t="shared" si="68"/>
        <v>0</v>
      </c>
      <c r="BA38" s="363">
        <f t="shared" si="68"/>
        <v>0</v>
      </c>
      <c r="BB38" s="363">
        <f t="shared" si="68"/>
        <v>0</v>
      </c>
      <c r="BC38" s="363">
        <f t="shared" si="68"/>
        <v>0</v>
      </c>
      <c r="BD38" s="363">
        <f t="shared" si="68"/>
        <v>0</v>
      </c>
      <c r="BE38" s="363">
        <f t="shared" si="68"/>
        <v>0</v>
      </c>
      <c r="BF38" s="363">
        <f t="shared" si="68"/>
        <v>0</v>
      </c>
      <c r="BG38" s="363">
        <f t="shared" si="68"/>
        <v>0</v>
      </c>
      <c r="BH38" s="363">
        <f t="shared" si="68"/>
        <v>0</v>
      </c>
      <c r="BI38" s="363">
        <f t="shared" si="68"/>
        <v>0</v>
      </c>
      <c r="BJ38" s="363">
        <f t="shared" si="68"/>
        <v>0</v>
      </c>
      <c r="BK38" s="363">
        <f t="shared" si="68"/>
        <v>0</v>
      </c>
      <c r="BL38" s="363">
        <f t="shared" si="68"/>
        <v>0</v>
      </c>
      <c r="BM38" s="363">
        <f t="shared" si="68"/>
        <v>0</v>
      </c>
      <c r="BN38" s="363">
        <f t="shared" si="68"/>
        <v>0</v>
      </c>
      <c r="BO38" s="363">
        <f t="shared" si="68"/>
        <v>0</v>
      </c>
      <c r="BP38" s="363">
        <f t="shared" si="68"/>
        <v>0</v>
      </c>
      <c r="BQ38" s="363">
        <f t="shared" si="68"/>
        <v>0</v>
      </c>
      <c r="BR38" s="363">
        <f t="shared" si="68"/>
        <v>0</v>
      </c>
      <c r="BS38" s="363">
        <f t="shared" si="68"/>
        <v>0</v>
      </c>
      <c r="BT38" s="363">
        <f t="shared" si="68"/>
        <v>0</v>
      </c>
      <c r="BU38" s="363">
        <f t="shared" si="68"/>
        <v>0</v>
      </c>
      <c r="BV38" s="363">
        <f t="shared" si="68"/>
        <v>0</v>
      </c>
      <c r="BW38" s="363">
        <f t="shared" si="68"/>
        <v>0</v>
      </c>
      <c r="BX38" s="363">
        <f t="shared" si="68"/>
        <v>0</v>
      </c>
      <c r="BY38" s="363">
        <f t="shared" si="68"/>
        <v>0</v>
      </c>
      <c r="BZ38" s="363">
        <f t="shared" si="67"/>
        <v>0</v>
      </c>
      <c r="CA38" s="363">
        <f t="shared" si="67"/>
        <v>0</v>
      </c>
      <c r="CB38" s="363">
        <f t="shared" si="67"/>
        <v>0</v>
      </c>
      <c r="CC38" s="363">
        <f t="shared" si="67"/>
        <v>0</v>
      </c>
      <c r="CD38" s="363">
        <f t="shared" si="67"/>
        <v>0</v>
      </c>
      <c r="CE38" s="363">
        <f t="shared" si="67"/>
        <v>0</v>
      </c>
      <c r="CF38" s="363">
        <f t="shared" si="67"/>
        <v>0</v>
      </c>
      <c r="CG38" s="363">
        <f t="shared" si="67"/>
        <v>0</v>
      </c>
      <c r="CH38" s="363">
        <f t="shared" si="67"/>
        <v>0</v>
      </c>
      <c r="CI38" s="363">
        <f t="shared" si="67"/>
        <v>0</v>
      </c>
      <c r="CJ38" s="363">
        <f t="shared" si="67"/>
        <v>0</v>
      </c>
      <c r="CK38" s="363">
        <f t="shared" si="67"/>
        <v>0</v>
      </c>
      <c r="CL38" s="363">
        <f t="shared" si="67"/>
        <v>0</v>
      </c>
      <c r="CM38" s="363">
        <f t="shared" si="67"/>
        <v>0</v>
      </c>
      <c r="CN38" s="363">
        <f t="shared" si="67"/>
        <v>0</v>
      </c>
      <c r="CO38" s="363">
        <f t="shared" si="67"/>
        <v>0</v>
      </c>
      <c r="CP38" s="363">
        <f t="shared" si="67"/>
        <v>0</v>
      </c>
      <c r="CQ38" s="363">
        <f t="shared" si="67"/>
        <v>0</v>
      </c>
      <c r="CR38" s="363">
        <f t="shared" si="67"/>
        <v>0</v>
      </c>
      <c r="CS38" s="363">
        <f t="shared" si="67"/>
        <v>0</v>
      </c>
      <c r="CT38" s="363">
        <f t="shared" si="67"/>
        <v>0</v>
      </c>
      <c r="CU38" s="363">
        <f t="shared" si="67"/>
        <v>0</v>
      </c>
      <c r="CV38" s="363">
        <f t="shared" si="67"/>
        <v>0</v>
      </c>
      <c r="CW38" s="363">
        <f t="shared" si="67"/>
        <v>0</v>
      </c>
      <c r="CX38" s="363">
        <f t="shared" si="67"/>
        <v>0</v>
      </c>
      <c r="CY38" s="363">
        <f t="shared" si="67"/>
        <v>0</v>
      </c>
      <c r="CZ38" s="363">
        <f t="shared" si="67"/>
        <v>0</v>
      </c>
      <c r="DA38" s="363">
        <f t="shared" si="67"/>
        <v>0</v>
      </c>
      <c r="DB38" s="363">
        <f t="shared" si="67"/>
        <v>0</v>
      </c>
      <c r="DC38" s="363">
        <f t="shared" si="67"/>
        <v>0</v>
      </c>
      <c r="DD38" s="363">
        <f t="shared" si="67"/>
        <v>0</v>
      </c>
      <c r="DE38" s="363">
        <f t="shared" si="67"/>
        <v>0</v>
      </c>
      <c r="DF38" s="363">
        <f t="shared" si="67"/>
        <v>0</v>
      </c>
      <c r="DG38" s="363">
        <f t="shared" si="67"/>
        <v>0</v>
      </c>
      <c r="DH38" s="363"/>
      <c r="DI38" s="364">
        <f t="shared" si="3"/>
        <v>0</v>
      </c>
      <c r="DJ38" s="367"/>
      <c r="DK38" s="366">
        <f t="shared" si="4"/>
        <v>0</v>
      </c>
      <c r="DL38" s="366">
        <f t="shared" si="65"/>
        <v>0</v>
      </c>
      <c r="DM38" s="366">
        <f t="shared" si="65"/>
        <v>0</v>
      </c>
      <c r="DN38" s="366">
        <f t="shared" si="65"/>
        <v>0</v>
      </c>
      <c r="DO38" s="366">
        <f t="shared" si="65"/>
        <v>0</v>
      </c>
      <c r="DP38" s="366">
        <f t="shared" si="65"/>
        <v>0</v>
      </c>
      <c r="DQ38" s="366">
        <f t="shared" si="8"/>
        <v>0</v>
      </c>
      <c r="DR38" s="366">
        <f t="shared" si="66"/>
        <v>0</v>
      </c>
      <c r="DS38" s="366">
        <f t="shared" si="66"/>
        <v>0</v>
      </c>
      <c r="DT38" s="366">
        <f t="shared" si="66"/>
        <v>0</v>
      </c>
      <c r="DU38" s="364">
        <f t="shared" si="9"/>
        <v>0</v>
      </c>
    </row>
    <row r="39" spans="1:125" s="250" customFormat="1" ht="12.75">
      <c r="A39" s="356"/>
      <c r="B39" s="356"/>
      <c r="C39" s="357"/>
      <c r="D39" s="357"/>
      <c r="E39" s="357"/>
      <c r="F39" s="356"/>
      <c r="G39" s="360"/>
      <c r="H39" s="361"/>
      <c r="I39" s="361"/>
      <c r="J39" s="361">
        <f t="shared" si="6"/>
        <v>0</v>
      </c>
      <c r="K39" s="356"/>
      <c r="L39" s="362"/>
      <c r="M39" s="363">
        <f t="shared" si="58"/>
        <v>0</v>
      </c>
      <c r="N39" s="363">
        <f t="shared" si="68"/>
        <v>0</v>
      </c>
      <c r="O39" s="363">
        <f t="shared" si="68"/>
        <v>0</v>
      </c>
      <c r="P39" s="363">
        <f t="shared" si="68"/>
        <v>0</v>
      </c>
      <c r="Q39" s="363">
        <f t="shared" si="68"/>
        <v>0</v>
      </c>
      <c r="R39" s="363">
        <f t="shared" si="68"/>
        <v>0</v>
      </c>
      <c r="S39" s="363">
        <f t="shared" si="68"/>
        <v>0</v>
      </c>
      <c r="T39" s="363">
        <f t="shared" si="68"/>
        <v>0</v>
      </c>
      <c r="U39" s="363">
        <f t="shared" si="68"/>
        <v>0</v>
      </c>
      <c r="V39" s="363">
        <f t="shared" si="68"/>
        <v>0</v>
      </c>
      <c r="W39" s="363">
        <f t="shared" si="68"/>
        <v>0</v>
      </c>
      <c r="X39" s="363">
        <f t="shared" si="68"/>
        <v>0</v>
      </c>
      <c r="Y39" s="363">
        <f t="shared" si="68"/>
        <v>0</v>
      </c>
      <c r="Z39" s="363">
        <f t="shared" si="68"/>
        <v>0</v>
      </c>
      <c r="AA39" s="363">
        <f t="shared" si="68"/>
        <v>0</v>
      </c>
      <c r="AB39" s="363">
        <f t="shared" si="68"/>
        <v>0</v>
      </c>
      <c r="AC39" s="363">
        <f t="shared" si="68"/>
        <v>0</v>
      </c>
      <c r="AD39" s="363">
        <f t="shared" si="68"/>
        <v>0</v>
      </c>
      <c r="AE39" s="363">
        <f t="shared" si="68"/>
        <v>0</v>
      </c>
      <c r="AF39" s="363">
        <f t="shared" si="68"/>
        <v>0</v>
      </c>
      <c r="AG39" s="363">
        <f t="shared" si="68"/>
        <v>0</v>
      </c>
      <c r="AH39" s="363">
        <f t="shared" si="68"/>
        <v>0</v>
      </c>
      <c r="AI39" s="363">
        <f t="shared" si="68"/>
        <v>0</v>
      </c>
      <c r="AJ39" s="363">
        <f t="shared" si="68"/>
        <v>0</v>
      </c>
      <c r="AK39" s="363">
        <f t="shared" si="68"/>
        <v>0</v>
      </c>
      <c r="AL39" s="363">
        <f t="shared" si="68"/>
        <v>0</v>
      </c>
      <c r="AM39" s="363">
        <f t="shared" si="68"/>
        <v>0</v>
      </c>
      <c r="AN39" s="363">
        <f t="shared" si="68"/>
        <v>0</v>
      </c>
      <c r="AO39" s="363">
        <f t="shared" si="68"/>
        <v>0</v>
      </c>
      <c r="AP39" s="363">
        <f t="shared" si="68"/>
        <v>0</v>
      </c>
      <c r="AQ39" s="363">
        <f t="shared" si="68"/>
        <v>0</v>
      </c>
      <c r="AR39" s="363">
        <f t="shared" si="68"/>
        <v>0</v>
      </c>
      <c r="AS39" s="363">
        <f t="shared" si="68"/>
        <v>0</v>
      </c>
      <c r="AT39" s="363">
        <f t="shared" si="68"/>
        <v>0</v>
      </c>
      <c r="AU39" s="363">
        <f t="shared" si="68"/>
        <v>0</v>
      </c>
      <c r="AV39" s="363">
        <f t="shared" si="68"/>
        <v>0</v>
      </c>
      <c r="AW39" s="363">
        <f t="shared" si="68"/>
        <v>0</v>
      </c>
      <c r="AX39" s="363">
        <f t="shared" si="68"/>
        <v>0</v>
      </c>
      <c r="AY39" s="363">
        <f t="shared" si="68"/>
        <v>0</v>
      </c>
      <c r="AZ39" s="363">
        <f t="shared" si="68"/>
        <v>0</v>
      </c>
      <c r="BA39" s="363">
        <f t="shared" si="68"/>
        <v>0</v>
      </c>
      <c r="BB39" s="363">
        <f t="shared" si="68"/>
        <v>0</v>
      </c>
      <c r="BC39" s="363">
        <f t="shared" si="68"/>
        <v>0</v>
      </c>
      <c r="BD39" s="363">
        <f t="shared" si="68"/>
        <v>0</v>
      </c>
      <c r="BE39" s="363">
        <f t="shared" si="68"/>
        <v>0</v>
      </c>
      <c r="BF39" s="363">
        <f t="shared" si="68"/>
        <v>0</v>
      </c>
      <c r="BG39" s="363">
        <f t="shared" si="68"/>
        <v>0</v>
      </c>
      <c r="BH39" s="363">
        <f t="shared" si="68"/>
        <v>0</v>
      </c>
      <c r="BI39" s="363">
        <f t="shared" si="68"/>
        <v>0</v>
      </c>
      <c r="BJ39" s="363">
        <f t="shared" si="68"/>
        <v>0</v>
      </c>
      <c r="BK39" s="363">
        <f t="shared" si="68"/>
        <v>0</v>
      </c>
      <c r="BL39" s="363">
        <f t="shared" si="68"/>
        <v>0</v>
      </c>
      <c r="BM39" s="363">
        <f t="shared" si="68"/>
        <v>0</v>
      </c>
      <c r="BN39" s="363">
        <f t="shared" si="68"/>
        <v>0</v>
      </c>
      <c r="BO39" s="363">
        <f t="shared" si="68"/>
        <v>0</v>
      </c>
      <c r="BP39" s="363">
        <f t="shared" si="68"/>
        <v>0</v>
      </c>
      <c r="BQ39" s="363">
        <f t="shared" si="68"/>
        <v>0</v>
      </c>
      <c r="BR39" s="363">
        <f t="shared" si="68"/>
        <v>0</v>
      </c>
      <c r="BS39" s="363">
        <f t="shared" si="68"/>
        <v>0</v>
      </c>
      <c r="BT39" s="363">
        <f t="shared" si="68"/>
        <v>0</v>
      </c>
      <c r="BU39" s="363">
        <f t="shared" si="68"/>
        <v>0</v>
      </c>
      <c r="BV39" s="363">
        <f t="shared" si="68"/>
        <v>0</v>
      </c>
      <c r="BW39" s="363">
        <f t="shared" si="68"/>
        <v>0</v>
      </c>
      <c r="BX39" s="363">
        <f t="shared" si="68"/>
        <v>0</v>
      </c>
      <c r="BY39" s="363">
        <f t="shared" ref="BY39:DG41" si="69">IF(AND($F39&gt;=BY$3,$F39&lt;BZ$3),$J39,0)</f>
        <v>0</v>
      </c>
      <c r="BZ39" s="363">
        <f t="shared" si="69"/>
        <v>0</v>
      </c>
      <c r="CA39" s="363">
        <f t="shared" si="69"/>
        <v>0</v>
      </c>
      <c r="CB39" s="363">
        <f t="shared" si="69"/>
        <v>0</v>
      </c>
      <c r="CC39" s="363">
        <f t="shared" si="69"/>
        <v>0</v>
      </c>
      <c r="CD39" s="363">
        <f t="shared" si="69"/>
        <v>0</v>
      </c>
      <c r="CE39" s="363">
        <f t="shared" si="69"/>
        <v>0</v>
      </c>
      <c r="CF39" s="363">
        <f t="shared" si="69"/>
        <v>0</v>
      </c>
      <c r="CG39" s="363">
        <f t="shared" si="69"/>
        <v>0</v>
      </c>
      <c r="CH39" s="363">
        <f t="shared" si="69"/>
        <v>0</v>
      </c>
      <c r="CI39" s="363">
        <f t="shared" si="69"/>
        <v>0</v>
      </c>
      <c r="CJ39" s="363">
        <f t="shared" si="69"/>
        <v>0</v>
      </c>
      <c r="CK39" s="363">
        <f t="shared" si="69"/>
        <v>0</v>
      </c>
      <c r="CL39" s="363">
        <f t="shared" si="69"/>
        <v>0</v>
      </c>
      <c r="CM39" s="363">
        <f t="shared" si="69"/>
        <v>0</v>
      </c>
      <c r="CN39" s="363">
        <f t="shared" si="69"/>
        <v>0</v>
      </c>
      <c r="CO39" s="363">
        <f t="shared" si="69"/>
        <v>0</v>
      </c>
      <c r="CP39" s="363">
        <f t="shared" si="69"/>
        <v>0</v>
      </c>
      <c r="CQ39" s="363">
        <f t="shared" si="69"/>
        <v>0</v>
      </c>
      <c r="CR39" s="363">
        <f t="shared" si="69"/>
        <v>0</v>
      </c>
      <c r="CS39" s="363">
        <f t="shared" si="69"/>
        <v>0</v>
      </c>
      <c r="CT39" s="363">
        <f t="shared" si="69"/>
        <v>0</v>
      </c>
      <c r="CU39" s="363">
        <f t="shared" si="69"/>
        <v>0</v>
      </c>
      <c r="CV39" s="363">
        <f t="shared" si="69"/>
        <v>0</v>
      </c>
      <c r="CW39" s="363">
        <f t="shared" si="69"/>
        <v>0</v>
      </c>
      <c r="CX39" s="363">
        <f t="shared" si="69"/>
        <v>0</v>
      </c>
      <c r="CY39" s="363">
        <f t="shared" si="69"/>
        <v>0</v>
      </c>
      <c r="CZ39" s="363">
        <f t="shared" si="69"/>
        <v>0</v>
      </c>
      <c r="DA39" s="363">
        <f t="shared" si="69"/>
        <v>0</v>
      </c>
      <c r="DB39" s="363">
        <f t="shared" si="69"/>
        <v>0</v>
      </c>
      <c r="DC39" s="363">
        <f t="shared" si="69"/>
        <v>0</v>
      </c>
      <c r="DD39" s="363">
        <f t="shared" si="69"/>
        <v>0</v>
      </c>
      <c r="DE39" s="363">
        <f t="shared" si="69"/>
        <v>0</v>
      </c>
      <c r="DF39" s="363">
        <f t="shared" si="69"/>
        <v>0</v>
      </c>
      <c r="DG39" s="363">
        <f t="shared" si="69"/>
        <v>0</v>
      </c>
      <c r="DH39" s="363"/>
      <c r="DI39" s="364">
        <f t="shared" si="3"/>
        <v>0</v>
      </c>
      <c r="DJ39" s="367"/>
      <c r="DK39" s="366">
        <f t="shared" si="4"/>
        <v>0</v>
      </c>
      <c r="DL39" s="366">
        <f t="shared" si="65"/>
        <v>0</v>
      </c>
      <c r="DM39" s="366">
        <f t="shared" si="65"/>
        <v>0</v>
      </c>
      <c r="DN39" s="366">
        <f t="shared" si="65"/>
        <v>0</v>
      </c>
      <c r="DO39" s="366">
        <f t="shared" si="65"/>
        <v>0</v>
      </c>
      <c r="DP39" s="366">
        <f t="shared" si="65"/>
        <v>0</v>
      </c>
      <c r="DQ39" s="366">
        <f t="shared" si="8"/>
        <v>0</v>
      </c>
      <c r="DR39" s="366">
        <f t="shared" si="66"/>
        <v>0</v>
      </c>
      <c r="DS39" s="366">
        <f t="shared" si="66"/>
        <v>0</v>
      </c>
      <c r="DT39" s="366">
        <f t="shared" si="66"/>
        <v>0</v>
      </c>
      <c r="DU39" s="364">
        <f t="shared" si="9"/>
        <v>0</v>
      </c>
    </row>
    <row r="40" spans="1:125" s="250" customFormat="1" ht="12.75">
      <c r="A40" s="356"/>
      <c r="B40" s="356"/>
      <c r="C40" s="357"/>
      <c r="D40" s="357"/>
      <c r="E40" s="357"/>
      <c r="F40" s="356"/>
      <c r="G40" s="360"/>
      <c r="H40" s="361"/>
      <c r="I40" s="361"/>
      <c r="J40" s="361">
        <f t="shared" si="6"/>
        <v>0</v>
      </c>
      <c r="K40" s="356"/>
      <c r="L40" s="362"/>
      <c r="M40" s="363">
        <f t="shared" si="58"/>
        <v>0</v>
      </c>
      <c r="N40" s="363">
        <f t="shared" ref="N40:BY41" si="70">IF(AND($F40&gt;=N$3,$F40&lt;O$3),$J40,0)</f>
        <v>0</v>
      </c>
      <c r="O40" s="363">
        <f t="shared" si="70"/>
        <v>0</v>
      </c>
      <c r="P40" s="363">
        <f t="shared" si="70"/>
        <v>0</v>
      </c>
      <c r="Q40" s="363">
        <f t="shared" si="70"/>
        <v>0</v>
      </c>
      <c r="R40" s="363">
        <f t="shared" si="70"/>
        <v>0</v>
      </c>
      <c r="S40" s="363">
        <f t="shared" si="70"/>
        <v>0</v>
      </c>
      <c r="T40" s="363">
        <f t="shared" si="70"/>
        <v>0</v>
      </c>
      <c r="U40" s="363">
        <f t="shared" si="70"/>
        <v>0</v>
      </c>
      <c r="V40" s="363">
        <f t="shared" si="70"/>
        <v>0</v>
      </c>
      <c r="W40" s="363">
        <f t="shared" si="70"/>
        <v>0</v>
      </c>
      <c r="X40" s="363">
        <f t="shared" si="70"/>
        <v>0</v>
      </c>
      <c r="Y40" s="363">
        <f t="shared" si="70"/>
        <v>0</v>
      </c>
      <c r="Z40" s="363">
        <f t="shared" si="70"/>
        <v>0</v>
      </c>
      <c r="AA40" s="363">
        <f t="shared" si="70"/>
        <v>0</v>
      </c>
      <c r="AB40" s="363">
        <f t="shared" si="70"/>
        <v>0</v>
      </c>
      <c r="AC40" s="363">
        <f t="shared" si="70"/>
        <v>0</v>
      </c>
      <c r="AD40" s="363">
        <f t="shared" si="70"/>
        <v>0</v>
      </c>
      <c r="AE40" s="363">
        <f t="shared" si="70"/>
        <v>0</v>
      </c>
      <c r="AF40" s="363">
        <f t="shared" si="70"/>
        <v>0</v>
      </c>
      <c r="AG40" s="363">
        <f t="shared" si="70"/>
        <v>0</v>
      </c>
      <c r="AH40" s="363">
        <f t="shared" si="70"/>
        <v>0</v>
      </c>
      <c r="AI40" s="363">
        <f t="shared" si="70"/>
        <v>0</v>
      </c>
      <c r="AJ40" s="363">
        <f t="shared" si="70"/>
        <v>0</v>
      </c>
      <c r="AK40" s="363">
        <f t="shared" si="70"/>
        <v>0</v>
      </c>
      <c r="AL40" s="363">
        <f t="shared" si="70"/>
        <v>0</v>
      </c>
      <c r="AM40" s="363">
        <f t="shared" si="70"/>
        <v>0</v>
      </c>
      <c r="AN40" s="363">
        <f t="shared" si="70"/>
        <v>0</v>
      </c>
      <c r="AO40" s="363">
        <f t="shared" si="70"/>
        <v>0</v>
      </c>
      <c r="AP40" s="363">
        <f t="shared" si="70"/>
        <v>0</v>
      </c>
      <c r="AQ40" s="363">
        <f t="shared" si="70"/>
        <v>0</v>
      </c>
      <c r="AR40" s="363">
        <f t="shared" si="70"/>
        <v>0</v>
      </c>
      <c r="AS40" s="363">
        <f t="shared" si="70"/>
        <v>0</v>
      </c>
      <c r="AT40" s="363">
        <f t="shared" si="70"/>
        <v>0</v>
      </c>
      <c r="AU40" s="363">
        <f t="shared" si="70"/>
        <v>0</v>
      </c>
      <c r="AV40" s="363">
        <f t="shared" si="70"/>
        <v>0</v>
      </c>
      <c r="AW40" s="363">
        <f t="shared" si="70"/>
        <v>0</v>
      </c>
      <c r="AX40" s="363">
        <f t="shared" si="70"/>
        <v>0</v>
      </c>
      <c r="AY40" s="363">
        <f t="shared" si="70"/>
        <v>0</v>
      </c>
      <c r="AZ40" s="363">
        <f t="shared" si="70"/>
        <v>0</v>
      </c>
      <c r="BA40" s="363">
        <f t="shared" si="70"/>
        <v>0</v>
      </c>
      <c r="BB40" s="363">
        <f t="shared" si="70"/>
        <v>0</v>
      </c>
      <c r="BC40" s="363">
        <f t="shared" si="70"/>
        <v>0</v>
      </c>
      <c r="BD40" s="363">
        <f t="shared" si="70"/>
        <v>0</v>
      </c>
      <c r="BE40" s="363">
        <f t="shared" si="70"/>
        <v>0</v>
      </c>
      <c r="BF40" s="363">
        <f t="shared" si="70"/>
        <v>0</v>
      </c>
      <c r="BG40" s="363">
        <f t="shared" si="70"/>
        <v>0</v>
      </c>
      <c r="BH40" s="363">
        <f t="shared" si="70"/>
        <v>0</v>
      </c>
      <c r="BI40" s="363">
        <f t="shared" si="70"/>
        <v>0</v>
      </c>
      <c r="BJ40" s="363">
        <f t="shared" si="70"/>
        <v>0</v>
      </c>
      <c r="BK40" s="363">
        <f t="shared" si="70"/>
        <v>0</v>
      </c>
      <c r="BL40" s="363">
        <f t="shared" si="70"/>
        <v>0</v>
      </c>
      <c r="BM40" s="363">
        <f t="shared" si="70"/>
        <v>0</v>
      </c>
      <c r="BN40" s="363">
        <f t="shared" si="70"/>
        <v>0</v>
      </c>
      <c r="BO40" s="363">
        <f t="shared" si="70"/>
        <v>0</v>
      </c>
      <c r="BP40" s="363">
        <f t="shared" si="70"/>
        <v>0</v>
      </c>
      <c r="BQ40" s="363">
        <f t="shared" si="70"/>
        <v>0</v>
      </c>
      <c r="BR40" s="363">
        <f t="shared" si="70"/>
        <v>0</v>
      </c>
      <c r="BS40" s="363">
        <f t="shared" si="70"/>
        <v>0</v>
      </c>
      <c r="BT40" s="363">
        <f t="shared" si="70"/>
        <v>0</v>
      </c>
      <c r="BU40" s="363">
        <f t="shared" si="70"/>
        <v>0</v>
      </c>
      <c r="BV40" s="363">
        <f t="shared" si="70"/>
        <v>0</v>
      </c>
      <c r="BW40" s="363">
        <f t="shared" si="70"/>
        <v>0</v>
      </c>
      <c r="BX40" s="363">
        <f t="shared" si="70"/>
        <v>0</v>
      </c>
      <c r="BY40" s="363">
        <f t="shared" si="70"/>
        <v>0</v>
      </c>
      <c r="BZ40" s="363">
        <f t="shared" si="69"/>
        <v>0</v>
      </c>
      <c r="CA40" s="363">
        <f t="shared" si="69"/>
        <v>0</v>
      </c>
      <c r="CB40" s="363">
        <f t="shared" si="69"/>
        <v>0</v>
      </c>
      <c r="CC40" s="363">
        <f t="shared" si="69"/>
        <v>0</v>
      </c>
      <c r="CD40" s="363">
        <f t="shared" si="69"/>
        <v>0</v>
      </c>
      <c r="CE40" s="363">
        <f t="shared" si="69"/>
        <v>0</v>
      </c>
      <c r="CF40" s="363">
        <f t="shared" si="69"/>
        <v>0</v>
      </c>
      <c r="CG40" s="363">
        <f t="shared" si="69"/>
        <v>0</v>
      </c>
      <c r="CH40" s="363">
        <f t="shared" si="69"/>
        <v>0</v>
      </c>
      <c r="CI40" s="363">
        <f t="shared" si="69"/>
        <v>0</v>
      </c>
      <c r="CJ40" s="363">
        <f t="shared" si="69"/>
        <v>0</v>
      </c>
      <c r="CK40" s="363">
        <f t="shared" si="69"/>
        <v>0</v>
      </c>
      <c r="CL40" s="363">
        <f t="shared" si="69"/>
        <v>0</v>
      </c>
      <c r="CM40" s="363">
        <f t="shared" si="69"/>
        <v>0</v>
      </c>
      <c r="CN40" s="363">
        <f t="shared" si="69"/>
        <v>0</v>
      </c>
      <c r="CO40" s="363">
        <f t="shared" si="69"/>
        <v>0</v>
      </c>
      <c r="CP40" s="363">
        <f t="shared" si="69"/>
        <v>0</v>
      </c>
      <c r="CQ40" s="363">
        <f t="shared" si="69"/>
        <v>0</v>
      </c>
      <c r="CR40" s="363">
        <f t="shared" si="69"/>
        <v>0</v>
      </c>
      <c r="CS40" s="363">
        <f t="shared" si="69"/>
        <v>0</v>
      </c>
      <c r="CT40" s="363">
        <f t="shared" si="69"/>
        <v>0</v>
      </c>
      <c r="CU40" s="363">
        <f t="shared" si="69"/>
        <v>0</v>
      </c>
      <c r="CV40" s="363">
        <f t="shared" si="69"/>
        <v>0</v>
      </c>
      <c r="CW40" s="363">
        <f t="shared" si="69"/>
        <v>0</v>
      </c>
      <c r="CX40" s="363">
        <f t="shared" si="69"/>
        <v>0</v>
      </c>
      <c r="CY40" s="363">
        <f t="shared" si="69"/>
        <v>0</v>
      </c>
      <c r="CZ40" s="363">
        <f t="shared" si="69"/>
        <v>0</v>
      </c>
      <c r="DA40" s="363">
        <f t="shared" si="69"/>
        <v>0</v>
      </c>
      <c r="DB40" s="363">
        <f t="shared" si="69"/>
        <v>0</v>
      </c>
      <c r="DC40" s="363">
        <f t="shared" si="69"/>
        <v>0</v>
      </c>
      <c r="DD40" s="363">
        <f t="shared" si="69"/>
        <v>0</v>
      </c>
      <c r="DE40" s="363">
        <f t="shared" si="69"/>
        <v>0</v>
      </c>
      <c r="DF40" s="363">
        <f t="shared" si="69"/>
        <v>0</v>
      </c>
      <c r="DG40" s="363">
        <f t="shared" si="69"/>
        <v>0</v>
      </c>
      <c r="DH40" s="363"/>
      <c r="DI40" s="364">
        <f t="shared" si="3"/>
        <v>0</v>
      </c>
      <c r="DJ40" s="367"/>
      <c r="DK40" s="366">
        <f t="shared" si="4"/>
        <v>0</v>
      </c>
      <c r="DL40" s="366">
        <f t="shared" si="65"/>
        <v>0</v>
      </c>
      <c r="DM40" s="366">
        <f t="shared" si="65"/>
        <v>0</v>
      </c>
      <c r="DN40" s="366">
        <f t="shared" si="65"/>
        <v>0</v>
      </c>
      <c r="DO40" s="366">
        <f t="shared" si="65"/>
        <v>0</v>
      </c>
      <c r="DP40" s="366">
        <f t="shared" si="65"/>
        <v>0</v>
      </c>
      <c r="DQ40" s="366">
        <f t="shared" si="8"/>
        <v>0</v>
      </c>
      <c r="DR40" s="366">
        <f t="shared" si="66"/>
        <v>0</v>
      </c>
      <c r="DS40" s="366">
        <f t="shared" si="66"/>
        <v>0</v>
      </c>
      <c r="DT40" s="366">
        <f t="shared" si="66"/>
        <v>0</v>
      </c>
      <c r="DU40" s="364">
        <f t="shared" si="9"/>
        <v>0</v>
      </c>
    </row>
    <row r="41" spans="1:125" s="250" customFormat="1" ht="12.75">
      <c r="A41" s="356"/>
      <c r="B41" s="356"/>
      <c r="C41" s="357"/>
      <c r="D41" s="357"/>
      <c r="E41" s="357"/>
      <c r="F41" s="356"/>
      <c r="G41" s="360"/>
      <c r="H41" s="361"/>
      <c r="I41" s="361"/>
      <c r="J41" s="361">
        <f t="shared" si="6"/>
        <v>0</v>
      </c>
      <c r="K41" s="356"/>
      <c r="L41" s="362"/>
      <c r="M41" s="363">
        <f t="shared" si="58"/>
        <v>0</v>
      </c>
      <c r="N41" s="363">
        <f t="shared" si="70"/>
        <v>0</v>
      </c>
      <c r="O41" s="363">
        <f t="shared" si="70"/>
        <v>0</v>
      </c>
      <c r="P41" s="363">
        <f t="shared" si="70"/>
        <v>0</v>
      </c>
      <c r="Q41" s="363">
        <f t="shared" si="70"/>
        <v>0</v>
      </c>
      <c r="R41" s="363">
        <f t="shared" si="70"/>
        <v>0</v>
      </c>
      <c r="S41" s="363">
        <f t="shared" si="70"/>
        <v>0</v>
      </c>
      <c r="T41" s="363">
        <f t="shared" si="70"/>
        <v>0</v>
      </c>
      <c r="U41" s="363">
        <f t="shared" si="70"/>
        <v>0</v>
      </c>
      <c r="V41" s="363">
        <f t="shared" si="70"/>
        <v>0</v>
      </c>
      <c r="W41" s="363">
        <f t="shared" si="70"/>
        <v>0</v>
      </c>
      <c r="X41" s="363">
        <f t="shared" si="70"/>
        <v>0</v>
      </c>
      <c r="Y41" s="363">
        <f t="shared" si="70"/>
        <v>0</v>
      </c>
      <c r="Z41" s="363">
        <f t="shared" si="70"/>
        <v>0</v>
      </c>
      <c r="AA41" s="363">
        <f t="shared" si="70"/>
        <v>0</v>
      </c>
      <c r="AB41" s="363">
        <f t="shared" si="70"/>
        <v>0</v>
      </c>
      <c r="AC41" s="363">
        <f t="shared" si="70"/>
        <v>0</v>
      </c>
      <c r="AD41" s="363">
        <f t="shared" si="70"/>
        <v>0</v>
      </c>
      <c r="AE41" s="363">
        <f t="shared" si="70"/>
        <v>0</v>
      </c>
      <c r="AF41" s="363">
        <f t="shared" si="70"/>
        <v>0</v>
      </c>
      <c r="AG41" s="363">
        <f t="shared" si="70"/>
        <v>0</v>
      </c>
      <c r="AH41" s="363">
        <f t="shared" si="70"/>
        <v>0</v>
      </c>
      <c r="AI41" s="363">
        <f t="shared" si="70"/>
        <v>0</v>
      </c>
      <c r="AJ41" s="363">
        <f t="shared" si="70"/>
        <v>0</v>
      </c>
      <c r="AK41" s="363">
        <f t="shared" si="70"/>
        <v>0</v>
      </c>
      <c r="AL41" s="363">
        <f t="shared" si="70"/>
        <v>0</v>
      </c>
      <c r="AM41" s="363">
        <f t="shared" si="70"/>
        <v>0</v>
      </c>
      <c r="AN41" s="363">
        <f t="shared" si="70"/>
        <v>0</v>
      </c>
      <c r="AO41" s="363">
        <f t="shared" si="70"/>
        <v>0</v>
      </c>
      <c r="AP41" s="363">
        <f t="shared" si="70"/>
        <v>0</v>
      </c>
      <c r="AQ41" s="363">
        <f t="shared" si="70"/>
        <v>0</v>
      </c>
      <c r="AR41" s="363">
        <f t="shared" si="70"/>
        <v>0</v>
      </c>
      <c r="AS41" s="363">
        <f t="shared" si="70"/>
        <v>0</v>
      </c>
      <c r="AT41" s="363">
        <f t="shared" si="70"/>
        <v>0</v>
      </c>
      <c r="AU41" s="363">
        <f t="shared" si="70"/>
        <v>0</v>
      </c>
      <c r="AV41" s="363">
        <f t="shared" si="70"/>
        <v>0</v>
      </c>
      <c r="AW41" s="363">
        <f t="shared" si="70"/>
        <v>0</v>
      </c>
      <c r="AX41" s="363">
        <f t="shared" si="70"/>
        <v>0</v>
      </c>
      <c r="AY41" s="363">
        <f t="shared" si="70"/>
        <v>0</v>
      </c>
      <c r="AZ41" s="363">
        <f t="shared" si="70"/>
        <v>0</v>
      </c>
      <c r="BA41" s="363">
        <f t="shared" si="70"/>
        <v>0</v>
      </c>
      <c r="BB41" s="363">
        <f t="shared" si="70"/>
        <v>0</v>
      </c>
      <c r="BC41" s="363">
        <f t="shared" si="70"/>
        <v>0</v>
      </c>
      <c r="BD41" s="363">
        <f t="shared" si="70"/>
        <v>0</v>
      </c>
      <c r="BE41" s="363">
        <f t="shared" si="70"/>
        <v>0</v>
      </c>
      <c r="BF41" s="363">
        <f t="shared" si="70"/>
        <v>0</v>
      </c>
      <c r="BG41" s="363">
        <f t="shared" si="70"/>
        <v>0</v>
      </c>
      <c r="BH41" s="363">
        <f t="shared" si="70"/>
        <v>0</v>
      </c>
      <c r="BI41" s="363">
        <f t="shared" si="70"/>
        <v>0</v>
      </c>
      <c r="BJ41" s="363">
        <f t="shared" si="70"/>
        <v>0</v>
      </c>
      <c r="BK41" s="363">
        <f t="shared" si="70"/>
        <v>0</v>
      </c>
      <c r="BL41" s="363">
        <f t="shared" si="70"/>
        <v>0</v>
      </c>
      <c r="BM41" s="363">
        <f t="shared" si="70"/>
        <v>0</v>
      </c>
      <c r="BN41" s="363">
        <f t="shared" si="70"/>
        <v>0</v>
      </c>
      <c r="BO41" s="363">
        <f t="shared" si="70"/>
        <v>0</v>
      </c>
      <c r="BP41" s="363">
        <f t="shared" si="70"/>
        <v>0</v>
      </c>
      <c r="BQ41" s="363">
        <f t="shared" si="70"/>
        <v>0</v>
      </c>
      <c r="BR41" s="363">
        <f t="shared" si="70"/>
        <v>0</v>
      </c>
      <c r="BS41" s="363">
        <f t="shared" si="70"/>
        <v>0</v>
      </c>
      <c r="BT41" s="363">
        <f t="shared" si="70"/>
        <v>0</v>
      </c>
      <c r="BU41" s="363">
        <f t="shared" si="70"/>
        <v>0</v>
      </c>
      <c r="BV41" s="363">
        <f t="shared" si="70"/>
        <v>0</v>
      </c>
      <c r="BW41" s="363">
        <f t="shared" si="70"/>
        <v>0</v>
      </c>
      <c r="BX41" s="363">
        <f t="shared" si="70"/>
        <v>0</v>
      </c>
      <c r="BY41" s="363">
        <f t="shared" si="70"/>
        <v>0</v>
      </c>
      <c r="BZ41" s="363">
        <f t="shared" si="69"/>
        <v>0</v>
      </c>
      <c r="CA41" s="363">
        <f t="shared" si="69"/>
        <v>0</v>
      </c>
      <c r="CB41" s="363">
        <f t="shared" si="69"/>
        <v>0</v>
      </c>
      <c r="CC41" s="363">
        <f t="shared" si="69"/>
        <v>0</v>
      </c>
      <c r="CD41" s="363">
        <f t="shared" si="69"/>
        <v>0</v>
      </c>
      <c r="CE41" s="363">
        <f t="shared" si="69"/>
        <v>0</v>
      </c>
      <c r="CF41" s="363">
        <f t="shared" si="69"/>
        <v>0</v>
      </c>
      <c r="CG41" s="363">
        <f t="shared" si="69"/>
        <v>0</v>
      </c>
      <c r="CH41" s="363">
        <f t="shared" si="69"/>
        <v>0</v>
      </c>
      <c r="CI41" s="363">
        <f t="shared" si="69"/>
        <v>0</v>
      </c>
      <c r="CJ41" s="363">
        <f t="shared" si="69"/>
        <v>0</v>
      </c>
      <c r="CK41" s="363">
        <f t="shared" si="69"/>
        <v>0</v>
      </c>
      <c r="CL41" s="363">
        <f t="shared" si="69"/>
        <v>0</v>
      </c>
      <c r="CM41" s="363">
        <f t="shared" si="69"/>
        <v>0</v>
      </c>
      <c r="CN41" s="363">
        <f t="shared" si="69"/>
        <v>0</v>
      </c>
      <c r="CO41" s="363">
        <f t="shared" si="69"/>
        <v>0</v>
      </c>
      <c r="CP41" s="363">
        <f t="shared" si="69"/>
        <v>0</v>
      </c>
      <c r="CQ41" s="363">
        <f t="shared" si="69"/>
        <v>0</v>
      </c>
      <c r="CR41" s="363">
        <f t="shared" si="69"/>
        <v>0</v>
      </c>
      <c r="CS41" s="363">
        <f t="shared" si="69"/>
        <v>0</v>
      </c>
      <c r="CT41" s="363">
        <f t="shared" si="69"/>
        <v>0</v>
      </c>
      <c r="CU41" s="363">
        <f t="shared" si="69"/>
        <v>0</v>
      </c>
      <c r="CV41" s="363">
        <f t="shared" si="69"/>
        <v>0</v>
      </c>
      <c r="CW41" s="363">
        <f t="shared" si="69"/>
        <v>0</v>
      </c>
      <c r="CX41" s="363">
        <f t="shared" si="69"/>
        <v>0</v>
      </c>
      <c r="CY41" s="363">
        <f t="shared" si="69"/>
        <v>0</v>
      </c>
      <c r="CZ41" s="363">
        <f t="shared" si="69"/>
        <v>0</v>
      </c>
      <c r="DA41" s="363">
        <f t="shared" si="69"/>
        <v>0</v>
      </c>
      <c r="DB41" s="363">
        <f t="shared" si="69"/>
        <v>0</v>
      </c>
      <c r="DC41" s="363">
        <f t="shared" si="69"/>
        <v>0</v>
      </c>
      <c r="DD41" s="363">
        <f t="shared" si="69"/>
        <v>0</v>
      </c>
      <c r="DE41" s="363">
        <f t="shared" si="69"/>
        <v>0</v>
      </c>
      <c r="DF41" s="363">
        <f t="shared" si="69"/>
        <v>0</v>
      </c>
      <c r="DG41" s="363">
        <f t="shared" si="69"/>
        <v>0</v>
      </c>
      <c r="DH41" s="363"/>
      <c r="DI41" s="364">
        <f t="shared" si="3"/>
        <v>0</v>
      </c>
      <c r="DJ41" s="367"/>
      <c r="DK41" s="366">
        <f t="shared" si="4"/>
        <v>0</v>
      </c>
      <c r="DL41" s="366">
        <f t="shared" si="65"/>
        <v>0</v>
      </c>
      <c r="DM41" s="366">
        <f t="shared" si="65"/>
        <v>0</v>
      </c>
      <c r="DN41" s="366">
        <f t="shared" si="65"/>
        <v>0</v>
      </c>
      <c r="DO41" s="366">
        <f t="shared" si="65"/>
        <v>0</v>
      </c>
      <c r="DP41" s="366">
        <f t="shared" si="65"/>
        <v>0</v>
      </c>
      <c r="DQ41" s="366">
        <f t="shared" si="8"/>
        <v>0</v>
      </c>
      <c r="DR41" s="366">
        <f t="shared" si="66"/>
        <v>0</v>
      </c>
      <c r="DS41" s="366">
        <f t="shared" si="66"/>
        <v>0</v>
      </c>
      <c r="DT41" s="366">
        <f t="shared" si="66"/>
        <v>0</v>
      </c>
      <c r="DU41" s="364">
        <f t="shared" si="9"/>
        <v>0</v>
      </c>
    </row>
    <row r="42" spans="1:125" s="136" customFormat="1" ht="12.75">
      <c r="A42" s="412" t="s">
        <v>400</v>
      </c>
      <c r="B42" s="412"/>
      <c r="C42" s="412"/>
      <c r="D42" s="412"/>
      <c r="E42" s="412"/>
      <c r="F42" s="412"/>
      <c r="G42" s="412"/>
      <c r="H42" s="412"/>
      <c r="I42" s="412"/>
      <c r="J42" s="368">
        <f>SUMIF($B$5:$B$41,"HW",J$5:J$41)</f>
        <v>0</v>
      </c>
      <c r="K42" s="369"/>
      <c r="L42" s="370"/>
      <c r="M42" s="368">
        <f t="shared" ref="M42:AR42" si="71">SUMIF($B$5:$B$41,"HW",M$5:M$41)</f>
        <v>0</v>
      </c>
      <c r="N42" s="368">
        <f t="shared" si="71"/>
        <v>0</v>
      </c>
      <c r="O42" s="368">
        <f t="shared" si="71"/>
        <v>0</v>
      </c>
      <c r="P42" s="368">
        <f t="shared" si="71"/>
        <v>0</v>
      </c>
      <c r="Q42" s="368">
        <f t="shared" si="71"/>
        <v>0</v>
      </c>
      <c r="R42" s="368">
        <f t="shared" si="71"/>
        <v>0</v>
      </c>
      <c r="S42" s="368">
        <f t="shared" si="71"/>
        <v>0</v>
      </c>
      <c r="T42" s="368">
        <f t="shared" si="71"/>
        <v>0</v>
      </c>
      <c r="U42" s="368">
        <f t="shared" si="71"/>
        <v>0</v>
      </c>
      <c r="V42" s="368">
        <f t="shared" si="71"/>
        <v>0</v>
      </c>
      <c r="W42" s="368">
        <f t="shared" si="71"/>
        <v>0</v>
      </c>
      <c r="X42" s="368">
        <f t="shared" si="71"/>
        <v>0</v>
      </c>
      <c r="Y42" s="368">
        <f t="shared" si="71"/>
        <v>0</v>
      </c>
      <c r="Z42" s="368">
        <f t="shared" si="71"/>
        <v>0</v>
      </c>
      <c r="AA42" s="368">
        <f t="shared" si="71"/>
        <v>0</v>
      </c>
      <c r="AB42" s="368">
        <f t="shared" si="71"/>
        <v>0</v>
      </c>
      <c r="AC42" s="368">
        <f t="shared" si="71"/>
        <v>0</v>
      </c>
      <c r="AD42" s="368">
        <f t="shared" si="71"/>
        <v>0</v>
      </c>
      <c r="AE42" s="368">
        <f t="shared" si="71"/>
        <v>0</v>
      </c>
      <c r="AF42" s="368">
        <f t="shared" si="71"/>
        <v>0</v>
      </c>
      <c r="AG42" s="368">
        <f t="shared" si="71"/>
        <v>0</v>
      </c>
      <c r="AH42" s="368">
        <f t="shared" si="71"/>
        <v>0</v>
      </c>
      <c r="AI42" s="368">
        <f t="shared" si="71"/>
        <v>0</v>
      </c>
      <c r="AJ42" s="368">
        <f t="shared" si="71"/>
        <v>0</v>
      </c>
      <c r="AK42" s="368">
        <f t="shared" si="71"/>
        <v>0</v>
      </c>
      <c r="AL42" s="368">
        <f t="shared" si="71"/>
        <v>0</v>
      </c>
      <c r="AM42" s="368">
        <f t="shared" si="71"/>
        <v>0</v>
      </c>
      <c r="AN42" s="368">
        <f t="shared" si="71"/>
        <v>0</v>
      </c>
      <c r="AO42" s="368">
        <f t="shared" si="71"/>
        <v>0</v>
      </c>
      <c r="AP42" s="368">
        <f t="shared" si="71"/>
        <v>0</v>
      </c>
      <c r="AQ42" s="368">
        <f t="shared" si="71"/>
        <v>0</v>
      </c>
      <c r="AR42" s="368">
        <f t="shared" si="71"/>
        <v>0</v>
      </c>
      <c r="AS42" s="368">
        <f t="shared" ref="AS42:BX42" si="72">SUMIF($B$5:$B$41,"HW",AS$5:AS$41)</f>
        <v>0</v>
      </c>
      <c r="AT42" s="368">
        <f t="shared" si="72"/>
        <v>0</v>
      </c>
      <c r="AU42" s="368">
        <f t="shared" si="72"/>
        <v>0</v>
      </c>
      <c r="AV42" s="368">
        <f t="shared" si="72"/>
        <v>0</v>
      </c>
      <c r="AW42" s="368">
        <f t="shared" si="72"/>
        <v>0</v>
      </c>
      <c r="AX42" s="368">
        <f t="shared" si="72"/>
        <v>0</v>
      </c>
      <c r="AY42" s="368">
        <f t="shared" si="72"/>
        <v>0</v>
      </c>
      <c r="AZ42" s="368">
        <f t="shared" si="72"/>
        <v>0</v>
      </c>
      <c r="BA42" s="368">
        <f t="shared" si="72"/>
        <v>0</v>
      </c>
      <c r="BB42" s="368">
        <f t="shared" si="72"/>
        <v>0</v>
      </c>
      <c r="BC42" s="368">
        <f t="shared" si="72"/>
        <v>0</v>
      </c>
      <c r="BD42" s="368">
        <f t="shared" si="72"/>
        <v>0</v>
      </c>
      <c r="BE42" s="368">
        <f t="shared" si="72"/>
        <v>0</v>
      </c>
      <c r="BF42" s="368">
        <f t="shared" si="72"/>
        <v>0</v>
      </c>
      <c r="BG42" s="368">
        <f t="shared" si="72"/>
        <v>0</v>
      </c>
      <c r="BH42" s="368">
        <f t="shared" si="72"/>
        <v>0</v>
      </c>
      <c r="BI42" s="368">
        <f t="shared" si="72"/>
        <v>0</v>
      </c>
      <c r="BJ42" s="368">
        <f t="shared" si="72"/>
        <v>0</v>
      </c>
      <c r="BK42" s="368">
        <f t="shared" si="72"/>
        <v>0</v>
      </c>
      <c r="BL42" s="368">
        <f t="shared" si="72"/>
        <v>0</v>
      </c>
      <c r="BM42" s="368">
        <f t="shared" si="72"/>
        <v>0</v>
      </c>
      <c r="BN42" s="368">
        <f t="shared" si="72"/>
        <v>0</v>
      </c>
      <c r="BO42" s="368">
        <f t="shared" si="72"/>
        <v>0</v>
      </c>
      <c r="BP42" s="368">
        <f t="shared" si="72"/>
        <v>0</v>
      </c>
      <c r="BQ42" s="368">
        <f t="shared" si="72"/>
        <v>0</v>
      </c>
      <c r="BR42" s="368">
        <f t="shared" si="72"/>
        <v>0</v>
      </c>
      <c r="BS42" s="368">
        <f t="shared" si="72"/>
        <v>0</v>
      </c>
      <c r="BT42" s="368">
        <f t="shared" si="72"/>
        <v>0</v>
      </c>
      <c r="BU42" s="368">
        <f t="shared" si="72"/>
        <v>0</v>
      </c>
      <c r="BV42" s="368">
        <f t="shared" si="72"/>
        <v>0</v>
      </c>
      <c r="BW42" s="368">
        <f t="shared" si="72"/>
        <v>0</v>
      </c>
      <c r="BX42" s="368">
        <f t="shared" si="72"/>
        <v>0</v>
      </c>
      <c r="BY42" s="368">
        <f t="shared" ref="BY42:DI42" si="73">SUMIF($B$5:$B$41,"HW",BY$5:BY$41)</f>
        <v>0</v>
      </c>
      <c r="BZ42" s="368">
        <f t="shared" si="73"/>
        <v>0</v>
      </c>
      <c r="CA42" s="368">
        <f t="shared" si="73"/>
        <v>0</v>
      </c>
      <c r="CB42" s="368">
        <f t="shared" si="73"/>
        <v>0</v>
      </c>
      <c r="CC42" s="368">
        <f t="shared" si="73"/>
        <v>0</v>
      </c>
      <c r="CD42" s="368">
        <f t="shared" si="73"/>
        <v>0</v>
      </c>
      <c r="CE42" s="368">
        <f t="shared" si="73"/>
        <v>0</v>
      </c>
      <c r="CF42" s="368">
        <f t="shared" si="73"/>
        <v>0</v>
      </c>
      <c r="CG42" s="368">
        <f t="shared" si="73"/>
        <v>0</v>
      </c>
      <c r="CH42" s="368">
        <f t="shared" si="73"/>
        <v>0</v>
      </c>
      <c r="CI42" s="368">
        <f t="shared" si="73"/>
        <v>0</v>
      </c>
      <c r="CJ42" s="368">
        <f t="shared" si="73"/>
        <v>0</v>
      </c>
      <c r="CK42" s="368">
        <f t="shared" si="73"/>
        <v>0</v>
      </c>
      <c r="CL42" s="368">
        <f t="shared" si="73"/>
        <v>0</v>
      </c>
      <c r="CM42" s="368">
        <f t="shared" si="73"/>
        <v>0</v>
      </c>
      <c r="CN42" s="368">
        <f t="shared" si="73"/>
        <v>0</v>
      </c>
      <c r="CO42" s="368">
        <f t="shared" si="73"/>
        <v>0</v>
      </c>
      <c r="CP42" s="368">
        <f t="shared" si="73"/>
        <v>0</v>
      </c>
      <c r="CQ42" s="368">
        <f t="shared" si="73"/>
        <v>0</v>
      </c>
      <c r="CR42" s="368">
        <f t="shared" si="73"/>
        <v>0</v>
      </c>
      <c r="CS42" s="368">
        <f t="shared" si="73"/>
        <v>0</v>
      </c>
      <c r="CT42" s="368">
        <f t="shared" si="73"/>
        <v>0</v>
      </c>
      <c r="CU42" s="368">
        <f t="shared" si="73"/>
        <v>0</v>
      </c>
      <c r="CV42" s="368">
        <f t="shared" si="73"/>
        <v>0</v>
      </c>
      <c r="CW42" s="368">
        <f t="shared" si="73"/>
        <v>0</v>
      </c>
      <c r="CX42" s="368">
        <f t="shared" si="73"/>
        <v>0</v>
      </c>
      <c r="CY42" s="368">
        <f t="shared" si="73"/>
        <v>0</v>
      </c>
      <c r="CZ42" s="368">
        <f t="shared" si="73"/>
        <v>0</v>
      </c>
      <c r="DA42" s="368">
        <f t="shared" si="73"/>
        <v>0</v>
      </c>
      <c r="DB42" s="368">
        <f t="shared" si="73"/>
        <v>0</v>
      </c>
      <c r="DC42" s="368">
        <f t="shared" si="73"/>
        <v>0</v>
      </c>
      <c r="DD42" s="368">
        <f t="shared" si="73"/>
        <v>0</v>
      </c>
      <c r="DE42" s="368">
        <f t="shared" si="73"/>
        <v>0</v>
      </c>
      <c r="DF42" s="368">
        <f t="shared" si="73"/>
        <v>0</v>
      </c>
      <c r="DG42" s="368">
        <f t="shared" si="73"/>
        <v>0</v>
      </c>
      <c r="DH42" s="368">
        <f t="shared" si="73"/>
        <v>0</v>
      </c>
      <c r="DI42" s="368">
        <f t="shared" si="73"/>
        <v>0</v>
      </c>
      <c r="DJ42" s="371"/>
      <c r="DK42" s="368">
        <f t="shared" ref="DK42:DU42" si="74">SUMIF($B$5:$B$41,"HW",DK$5:DK$41)</f>
        <v>0</v>
      </c>
      <c r="DL42" s="368">
        <f t="shared" si="74"/>
        <v>0</v>
      </c>
      <c r="DM42" s="368">
        <f t="shared" si="74"/>
        <v>0</v>
      </c>
      <c r="DN42" s="368">
        <f t="shared" si="74"/>
        <v>0</v>
      </c>
      <c r="DO42" s="368">
        <f t="shared" si="74"/>
        <v>0</v>
      </c>
      <c r="DP42" s="368">
        <f t="shared" si="74"/>
        <v>0</v>
      </c>
      <c r="DQ42" s="368">
        <f t="shared" si="74"/>
        <v>0</v>
      </c>
      <c r="DR42" s="368">
        <f t="shared" si="74"/>
        <v>0</v>
      </c>
      <c r="DS42" s="368">
        <f t="shared" si="74"/>
        <v>0</v>
      </c>
      <c r="DT42" s="368">
        <f t="shared" si="74"/>
        <v>0</v>
      </c>
      <c r="DU42" s="368">
        <f t="shared" si="74"/>
        <v>0</v>
      </c>
    </row>
    <row r="43" spans="1:125" s="136" customFormat="1" ht="12.75">
      <c r="A43" s="412" t="s">
        <v>399</v>
      </c>
      <c r="B43" s="412"/>
      <c r="C43" s="412"/>
      <c r="D43" s="412"/>
      <c r="E43" s="412"/>
      <c r="F43" s="412"/>
      <c r="G43" s="412"/>
      <c r="H43" s="412"/>
      <c r="I43" s="412"/>
      <c r="J43" s="368">
        <f>SUMIF($B$5:$B$41,"SW",J$5:J$41)</f>
        <v>0</v>
      </c>
      <c r="K43" s="369"/>
      <c r="L43" s="370"/>
      <c r="M43" s="368">
        <f t="shared" ref="M43:AR43" si="75">SUMIF($B$5:$B$41,"SW",M$5:M$41)</f>
        <v>0</v>
      </c>
      <c r="N43" s="368">
        <f t="shared" si="75"/>
        <v>0</v>
      </c>
      <c r="O43" s="368">
        <f t="shared" si="75"/>
        <v>0</v>
      </c>
      <c r="P43" s="368">
        <f t="shared" si="75"/>
        <v>0</v>
      </c>
      <c r="Q43" s="368">
        <f t="shared" si="75"/>
        <v>0</v>
      </c>
      <c r="R43" s="368">
        <f t="shared" si="75"/>
        <v>0</v>
      </c>
      <c r="S43" s="368">
        <f t="shared" si="75"/>
        <v>0</v>
      </c>
      <c r="T43" s="368">
        <f t="shared" si="75"/>
        <v>0</v>
      </c>
      <c r="U43" s="368">
        <f t="shared" si="75"/>
        <v>0</v>
      </c>
      <c r="V43" s="368">
        <f t="shared" si="75"/>
        <v>0</v>
      </c>
      <c r="W43" s="368">
        <f t="shared" si="75"/>
        <v>0</v>
      </c>
      <c r="X43" s="368">
        <f t="shared" si="75"/>
        <v>0</v>
      </c>
      <c r="Y43" s="368">
        <f t="shared" si="75"/>
        <v>0</v>
      </c>
      <c r="Z43" s="368">
        <f t="shared" si="75"/>
        <v>0</v>
      </c>
      <c r="AA43" s="368">
        <f t="shared" si="75"/>
        <v>0</v>
      </c>
      <c r="AB43" s="368">
        <f t="shared" si="75"/>
        <v>0</v>
      </c>
      <c r="AC43" s="368">
        <f t="shared" si="75"/>
        <v>0</v>
      </c>
      <c r="AD43" s="368">
        <f t="shared" si="75"/>
        <v>0</v>
      </c>
      <c r="AE43" s="368">
        <f t="shared" si="75"/>
        <v>0</v>
      </c>
      <c r="AF43" s="368">
        <f t="shared" si="75"/>
        <v>0</v>
      </c>
      <c r="AG43" s="368">
        <f t="shared" si="75"/>
        <v>0</v>
      </c>
      <c r="AH43" s="368">
        <f t="shared" si="75"/>
        <v>0</v>
      </c>
      <c r="AI43" s="368">
        <f t="shared" si="75"/>
        <v>0</v>
      </c>
      <c r="AJ43" s="368">
        <f t="shared" si="75"/>
        <v>0</v>
      </c>
      <c r="AK43" s="368">
        <f t="shared" si="75"/>
        <v>0</v>
      </c>
      <c r="AL43" s="368">
        <f t="shared" si="75"/>
        <v>0</v>
      </c>
      <c r="AM43" s="368">
        <f t="shared" si="75"/>
        <v>0</v>
      </c>
      <c r="AN43" s="368">
        <f t="shared" si="75"/>
        <v>0</v>
      </c>
      <c r="AO43" s="368">
        <f t="shared" si="75"/>
        <v>0</v>
      </c>
      <c r="AP43" s="368">
        <f t="shared" si="75"/>
        <v>0</v>
      </c>
      <c r="AQ43" s="368">
        <f t="shared" si="75"/>
        <v>0</v>
      </c>
      <c r="AR43" s="368">
        <f t="shared" si="75"/>
        <v>0</v>
      </c>
      <c r="AS43" s="368">
        <f t="shared" ref="AS43:BX43" si="76">SUMIF($B$5:$B$41,"SW",AS$5:AS$41)</f>
        <v>0</v>
      </c>
      <c r="AT43" s="368">
        <f t="shared" si="76"/>
        <v>0</v>
      </c>
      <c r="AU43" s="368">
        <f t="shared" si="76"/>
        <v>0</v>
      </c>
      <c r="AV43" s="368">
        <f t="shared" si="76"/>
        <v>0</v>
      </c>
      <c r="AW43" s="368">
        <f t="shared" si="76"/>
        <v>0</v>
      </c>
      <c r="AX43" s="368">
        <f t="shared" si="76"/>
        <v>0</v>
      </c>
      <c r="AY43" s="368">
        <f t="shared" si="76"/>
        <v>0</v>
      </c>
      <c r="AZ43" s="368">
        <f t="shared" si="76"/>
        <v>0</v>
      </c>
      <c r="BA43" s="368">
        <f t="shared" si="76"/>
        <v>0</v>
      </c>
      <c r="BB43" s="368">
        <f t="shared" si="76"/>
        <v>0</v>
      </c>
      <c r="BC43" s="368">
        <f t="shared" si="76"/>
        <v>0</v>
      </c>
      <c r="BD43" s="368">
        <f t="shared" si="76"/>
        <v>0</v>
      </c>
      <c r="BE43" s="368">
        <f t="shared" si="76"/>
        <v>0</v>
      </c>
      <c r="BF43" s="368">
        <f t="shared" si="76"/>
        <v>0</v>
      </c>
      <c r="BG43" s="368">
        <f t="shared" si="76"/>
        <v>0</v>
      </c>
      <c r="BH43" s="368">
        <f t="shared" si="76"/>
        <v>0</v>
      </c>
      <c r="BI43" s="368">
        <f t="shared" si="76"/>
        <v>0</v>
      </c>
      <c r="BJ43" s="368">
        <f t="shared" si="76"/>
        <v>0</v>
      </c>
      <c r="BK43" s="368">
        <f t="shared" si="76"/>
        <v>0</v>
      </c>
      <c r="BL43" s="368">
        <f t="shared" si="76"/>
        <v>0</v>
      </c>
      <c r="BM43" s="368">
        <f t="shared" si="76"/>
        <v>0</v>
      </c>
      <c r="BN43" s="368">
        <f t="shared" si="76"/>
        <v>0</v>
      </c>
      <c r="BO43" s="368">
        <f t="shared" si="76"/>
        <v>0</v>
      </c>
      <c r="BP43" s="368">
        <f t="shared" si="76"/>
        <v>0</v>
      </c>
      <c r="BQ43" s="368">
        <f t="shared" si="76"/>
        <v>0</v>
      </c>
      <c r="BR43" s="368">
        <f t="shared" si="76"/>
        <v>0</v>
      </c>
      <c r="BS43" s="368">
        <f t="shared" si="76"/>
        <v>0</v>
      </c>
      <c r="BT43" s="368">
        <f t="shared" si="76"/>
        <v>0</v>
      </c>
      <c r="BU43" s="368">
        <f t="shared" si="76"/>
        <v>0</v>
      </c>
      <c r="BV43" s="368">
        <f t="shared" si="76"/>
        <v>0</v>
      </c>
      <c r="BW43" s="368">
        <f t="shared" si="76"/>
        <v>0</v>
      </c>
      <c r="BX43" s="368">
        <f t="shared" si="76"/>
        <v>0</v>
      </c>
      <c r="BY43" s="368">
        <f t="shared" ref="BY43:DG43" si="77">SUMIF($B$5:$B$41,"SW",BY$5:BY$41)</f>
        <v>0</v>
      </c>
      <c r="BZ43" s="368">
        <f t="shared" si="77"/>
        <v>0</v>
      </c>
      <c r="CA43" s="368">
        <f t="shared" si="77"/>
        <v>0</v>
      </c>
      <c r="CB43" s="368">
        <f t="shared" si="77"/>
        <v>0</v>
      </c>
      <c r="CC43" s="368">
        <f t="shared" si="77"/>
        <v>0</v>
      </c>
      <c r="CD43" s="368">
        <f t="shared" si="77"/>
        <v>0</v>
      </c>
      <c r="CE43" s="368">
        <f t="shared" si="77"/>
        <v>0</v>
      </c>
      <c r="CF43" s="368">
        <f t="shared" si="77"/>
        <v>0</v>
      </c>
      <c r="CG43" s="368">
        <f t="shared" si="77"/>
        <v>0</v>
      </c>
      <c r="CH43" s="368">
        <f t="shared" si="77"/>
        <v>0</v>
      </c>
      <c r="CI43" s="368">
        <f t="shared" si="77"/>
        <v>0</v>
      </c>
      <c r="CJ43" s="368">
        <f t="shared" si="77"/>
        <v>0</v>
      </c>
      <c r="CK43" s="368">
        <f t="shared" si="77"/>
        <v>0</v>
      </c>
      <c r="CL43" s="368">
        <f t="shared" si="77"/>
        <v>0</v>
      </c>
      <c r="CM43" s="368">
        <f t="shared" si="77"/>
        <v>0</v>
      </c>
      <c r="CN43" s="368">
        <f t="shared" si="77"/>
        <v>0</v>
      </c>
      <c r="CO43" s="368">
        <f t="shared" si="77"/>
        <v>0</v>
      </c>
      <c r="CP43" s="368">
        <f t="shared" si="77"/>
        <v>0</v>
      </c>
      <c r="CQ43" s="368">
        <f t="shared" si="77"/>
        <v>0</v>
      </c>
      <c r="CR43" s="368">
        <f t="shared" si="77"/>
        <v>0</v>
      </c>
      <c r="CS43" s="368">
        <f t="shared" si="77"/>
        <v>0</v>
      </c>
      <c r="CT43" s="368">
        <f t="shared" si="77"/>
        <v>0</v>
      </c>
      <c r="CU43" s="368">
        <f t="shared" si="77"/>
        <v>0</v>
      </c>
      <c r="CV43" s="368">
        <f t="shared" si="77"/>
        <v>0</v>
      </c>
      <c r="CW43" s="368">
        <f t="shared" si="77"/>
        <v>0</v>
      </c>
      <c r="CX43" s="368">
        <f t="shared" si="77"/>
        <v>0</v>
      </c>
      <c r="CY43" s="368">
        <f t="shared" si="77"/>
        <v>0</v>
      </c>
      <c r="CZ43" s="368">
        <f t="shared" si="77"/>
        <v>0</v>
      </c>
      <c r="DA43" s="368">
        <f t="shared" si="77"/>
        <v>0</v>
      </c>
      <c r="DB43" s="368">
        <f t="shared" si="77"/>
        <v>0</v>
      </c>
      <c r="DC43" s="368">
        <f t="shared" si="77"/>
        <v>0</v>
      </c>
      <c r="DD43" s="368">
        <f t="shared" si="77"/>
        <v>0</v>
      </c>
      <c r="DE43" s="368">
        <f t="shared" si="77"/>
        <v>0</v>
      </c>
      <c r="DF43" s="368">
        <f t="shared" si="77"/>
        <v>0</v>
      </c>
      <c r="DG43" s="368">
        <f t="shared" si="77"/>
        <v>0</v>
      </c>
      <c r="DH43" s="368"/>
      <c r="DI43" s="368">
        <f>SUMIF($B$5:$B$41,"SW",DI$5:DI$41)</f>
        <v>0</v>
      </c>
      <c r="DJ43" s="371"/>
      <c r="DK43" s="368">
        <f t="shared" ref="DK43:DU43" si="78">SUMIF($B$5:$B$41,"SW",DK$5:DK$41)</f>
        <v>0</v>
      </c>
      <c r="DL43" s="368">
        <f t="shared" si="78"/>
        <v>0</v>
      </c>
      <c r="DM43" s="368">
        <f t="shared" si="78"/>
        <v>0</v>
      </c>
      <c r="DN43" s="368">
        <f t="shared" si="78"/>
        <v>0</v>
      </c>
      <c r="DO43" s="368">
        <f t="shared" si="78"/>
        <v>0</v>
      </c>
      <c r="DP43" s="368">
        <f t="shared" si="78"/>
        <v>0</v>
      </c>
      <c r="DQ43" s="368">
        <f t="shared" si="78"/>
        <v>0</v>
      </c>
      <c r="DR43" s="368">
        <f t="shared" si="78"/>
        <v>0</v>
      </c>
      <c r="DS43" s="368">
        <f t="shared" si="78"/>
        <v>0</v>
      </c>
      <c r="DT43" s="368">
        <f t="shared" si="78"/>
        <v>0</v>
      </c>
      <c r="DU43" s="368">
        <f t="shared" si="78"/>
        <v>0</v>
      </c>
    </row>
    <row r="44" spans="1:125" s="136" customFormat="1" ht="12.75">
      <c r="A44" s="409" t="s">
        <v>398</v>
      </c>
      <c r="B44" s="410"/>
      <c r="C44" s="410"/>
      <c r="D44" s="410"/>
      <c r="E44" s="410"/>
      <c r="F44" s="410"/>
      <c r="G44" s="410"/>
      <c r="H44" s="410"/>
      <c r="I44" s="411"/>
      <c r="J44" s="368">
        <f>SUMIF($B$5:$B$41,"Service",J$5:J$41)</f>
        <v>0</v>
      </c>
      <c r="K44" s="369"/>
      <c r="L44" s="370"/>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8"/>
      <c r="AL44" s="368"/>
      <c r="AM44" s="368"/>
      <c r="AN44" s="368"/>
      <c r="AO44" s="368"/>
      <c r="AP44" s="368"/>
      <c r="AQ44" s="368"/>
      <c r="AR44" s="368"/>
      <c r="AS44" s="368"/>
      <c r="AT44" s="368"/>
      <c r="AU44" s="368"/>
      <c r="AV44" s="368"/>
      <c r="AW44" s="368"/>
      <c r="AX44" s="368"/>
      <c r="AY44" s="368"/>
      <c r="AZ44" s="368"/>
      <c r="BA44" s="368"/>
      <c r="BB44" s="368"/>
      <c r="BC44" s="368"/>
      <c r="BD44" s="368"/>
      <c r="BE44" s="368"/>
      <c r="BF44" s="368"/>
      <c r="BG44" s="368"/>
      <c r="BH44" s="368"/>
      <c r="BI44" s="368"/>
      <c r="BJ44" s="368"/>
      <c r="BK44" s="368"/>
      <c r="BL44" s="368"/>
      <c r="BM44" s="368"/>
      <c r="BN44" s="368"/>
      <c r="BO44" s="368"/>
      <c r="BP44" s="368"/>
      <c r="BQ44" s="368"/>
      <c r="BR44" s="368"/>
      <c r="BS44" s="368"/>
      <c r="BT44" s="368"/>
      <c r="BU44" s="368"/>
      <c r="BV44" s="368"/>
      <c r="BW44" s="368"/>
      <c r="BX44" s="368"/>
      <c r="BY44" s="368"/>
      <c r="BZ44" s="368"/>
      <c r="CA44" s="368"/>
      <c r="CB44" s="368"/>
      <c r="CC44" s="368"/>
      <c r="CD44" s="368"/>
      <c r="CE44" s="368"/>
      <c r="CF44" s="368"/>
      <c r="CG44" s="368"/>
      <c r="CH44" s="368"/>
      <c r="CI44" s="368"/>
      <c r="CJ44" s="368"/>
      <c r="CK44" s="368"/>
      <c r="CL44" s="368"/>
      <c r="CM44" s="368"/>
      <c r="CN44" s="368"/>
      <c r="CO44" s="368"/>
      <c r="CP44" s="368"/>
      <c r="CQ44" s="368"/>
      <c r="CR44" s="368"/>
      <c r="CS44" s="368"/>
      <c r="CT44" s="368"/>
      <c r="CU44" s="368"/>
      <c r="CV44" s="368"/>
      <c r="CW44" s="368"/>
      <c r="CX44" s="368"/>
      <c r="CY44" s="368"/>
      <c r="CZ44" s="368"/>
      <c r="DA44" s="368"/>
      <c r="DB44" s="368"/>
      <c r="DC44" s="368"/>
      <c r="DD44" s="368"/>
      <c r="DE44" s="368"/>
      <c r="DF44" s="368"/>
      <c r="DG44" s="368"/>
      <c r="DH44" s="368"/>
      <c r="DI44" s="368"/>
      <c r="DJ44" s="371"/>
      <c r="DK44" s="368">
        <f t="shared" ref="DK44:DU44" si="79">SUMIF($B$5:$B$41,"Service",DK$5:DK$41)</f>
        <v>0</v>
      </c>
      <c r="DL44" s="368">
        <f t="shared" si="79"/>
        <v>0</v>
      </c>
      <c r="DM44" s="368">
        <f t="shared" si="79"/>
        <v>0</v>
      </c>
      <c r="DN44" s="368">
        <f t="shared" si="79"/>
        <v>0</v>
      </c>
      <c r="DO44" s="368">
        <f t="shared" si="79"/>
        <v>0</v>
      </c>
      <c r="DP44" s="368">
        <f t="shared" si="79"/>
        <v>0</v>
      </c>
      <c r="DQ44" s="368">
        <f t="shared" si="79"/>
        <v>0</v>
      </c>
      <c r="DR44" s="368">
        <f t="shared" si="79"/>
        <v>0</v>
      </c>
      <c r="DS44" s="368">
        <f t="shared" si="79"/>
        <v>0</v>
      </c>
      <c r="DT44" s="368">
        <f t="shared" si="79"/>
        <v>0</v>
      </c>
      <c r="DU44" s="368">
        <f t="shared" si="79"/>
        <v>0</v>
      </c>
    </row>
    <row r="45" spans="1:125" s="136" customFormat="1" ht="12.75">
      <c r="A45" s="412" t="s">
        <v>404</v>
      </c>
      <c r="B45" s="412"/>
      <c r="C45" s="412"/>
      <c r="D45" s="412"/>
      <c r="E45" s="412"/>
      <c r="F45" s="412"/>
      <c r="G45" s="412"/>
      <c r="H45" s="412"/>
      <c r="I45" s="412"/>
      <c r="J45" s="368">
        <f>SUM(J42:J44)</f>
        <v>0</v>
      </c>
      <c r="K45" s="369"/>
      <c r="L45" s="370"/>
      <c r="M45" s="368">
        <f t="shared" ref="M45:AR45" si="80">SUM(M42:M43)</f>
        <v>0</v>
      </c>
      <c r="N45" s="368">
        <f t="shared" si="80"/>
        <v>0</v>
      </c>
      <c r="O45" s="368">
        <f t="shared" si="80"/>
        <v>0</v>
      </c>
      <c r="P45" s="368">
        <f t="shared" si="80"/>
        <v>0</v>
      </c>
      <c r="Q45" s="368">
        <f t="shared" si="80"/>
        <v>0</v>
      </c>
      <c r="R45" s="368">
        <f t="shared" si="80"/>
        <v>0</v>
      </c>
      <c r="S45" s="368">
        <f t="shared" si="80"/>
        <v>0</v>
      </c>
      <c r="T45" s="368">
        <f t="shared" si="80"/>
        <v>0</v>
      </c>
      <c r="U45" s="368">
        <f t="shared" si="80"/>
        <v>0</v>
      </c>
      <c r="V45" s="368">
        <f t="shared" si="80"/>
        <v>0</v>
      </c>
      <c r="W45" s="368">
        <f t="shared" si="80"/>
        <v>0</v>
      </c>
      <c r="X45" s="368">
        <f t="shared" si="80"/>
        <v>0</v>
      </c>
      <c r="Y45" s="368">
        <f t="shared" si="80"/>
        <v>0</v>
      </c>
      <c r="Z45" s="368">
        <f t="shared" si="80"/>
        <v>0</v>
      </c>
      <c r="AA45" s="368">
        <f t="shared" si="80"/>
        <v>0</v>
      </c>
      <c r="AB45" s="368">
        <f t="shared" si="80"/>
        <v>0</v>
      </c>
      <c r="AC45" s="368">
        <f t="shared" si="80"/>
        <v>0</v>
      </c>
      <c r="AD45" s="368">
        <f t="shared" si="80"/>
        <v>0</v>
      </c>
      <c r="AE45" s="368">
        <f t="shared" si="80"/>
        <v>0</v>
      </c>
      <c r="AF45" s="368">
        <f t="shared" si="80"/>
        <v>0</v>
      </c>
      <c r="AG45" s="368">
        <f t="shared" si="80"/>
        <v>0</v>
      </c>
      <c r="AH45" s="368">
        <f t="shared" si="80"/>
        <v>0</v>
      </c>
      <c r="AI45" s="368">
        <f t="shared" si="80"/>
        <v>0</v>
      </c>
      <c r="AJ45" s="368">
        <f t="shared" si="80"/>
        <v>0</v>
      </c>
      <c r="AK45" s="368">
        <f t="shared" si="80"/>
        <v>0</v>
      </c>
      <c r="AL45" s="368">
        <f t="shared" si="80"/>
        <v>0</v>
      </c>
      <c r="AM45" s="368">
        <f t="shared" si="80"/>
        <v>0</v>
      </c>
      <c r="AN45" s="368">
        <f t="shared" si="80"/>
        <v>0</v>
      </c>
      <c r="AO45" s="368">
        <f t="shared" si="80"/>
        <v>0</v>
      </c>
      <c r="AP45" s="368">
        <f t="shared" si="80"/>
        <v>0</v>
      </c>
      <c r="AQ45" s="368">
        <f t="shared" si="80"/>
        <v>0</v>
      </c>
      <c r="AR45" s="368">
        <f t="shared" si="80"/>
        <v>0</v>
      </c>
      <c r="AS45" s="368">
        <f t="shared" ref="AS45:BX45" si="81">SUM(AS42:AS43)</f>
        <v>0</v>
      </c>
      <c r="AT45" s="368">
        <f t="shared" si="81"/>
        <v>0</v>
      </c>
      <c r="AU45" s="368">
        <f t="shared" si="81"/>
        <v>0</v>
      </c>
      <c r="AV45" s="368">
        <f t="shared" si="81"/>
        <v>0</v>
      </c>
      <c r="AW45" s="368">
        <f t="shared" si="81"/>
        <v>0</v>
      </c>
      <c r="AX45" s="368">
        <f t="shared" si="81"/>
        <v>0</v>
      </c>
      <c r="AY45" s="368">
        <f t="shared" si="81"/>
        <v>0</v>
      </c>
      <c r="AZ45" s="368">
        <f t="shared" si="81"/>
        <v>0</v>
      </c>
      <c r="BA45" s="368">
        <f t="shared" si="81"/>
        <v>0</v>
      </c>
      <c r="BB45" s="368">
        <f t="shared" si="81"/>
        <v>0</v>
      </c>
      <c r="BC45" s="368">
        <f t="shared" si="81"/>
        <v>0</v>
      </c>
      <c r="BD45" s="368">
        <f t="shared" si="81"/>
        <v>0</v>
      </c>
      <c r="BE45" s="368">
        <f t="shared" si="81"/>
        <v>0</v>
      </c>
      <c r="BF45" s="368">
        <f t="shared" si="81"/>
        <v>0</v>
      </c>
      <c r="BG45" s="368">
        <f t="shared" si="81"/>
        <v>0</v>
      </c>
      <c r="BH45" s="368">
        <f t="shared" si="81"/>
        <v>0</v>
      </c>
      <c r="BI45" s="368">
        <f t="shared" si="81"/>
        <v>0</v>
      </c>
      <c r="BJ45" s="368">
        <f t="shared" si="81"/>
        <v>0</v>
      </c>
      <c r="BK45" s="368">
        <f t="shared" si="81"/>
        <v>0</v>
      </c>
      <c r="BL45" s="368">
        <f t="shared" si="81"/>
        <v>0</v>
      </c>
      <c r="BM45" s="368">
        <f t="shared" si="81"/>
        <v>0</v>
      </c>
      <c r="BN45" s="368">
        <f t="shared" si="81"/>
        <v>0</v>
      </c>
      <c r="BO45" s="368">
        <f t="shared" si="81"/>
        <v>0</v>
      </c>
      <c r="BP45" s="368">
        <f t="shared" si="81"/>
        <v>0</v>
      </c>
      <c r="BQ45" s="368">
        <f t="shared" si="81"/>
        <v>0</v>
      </c>
      <c r="BR45" s="368">
        <f t="shared" si="81"/>
        <v>0</v>
      </c>
      <c r="BS45" s="368">
        <f t="shared" si="81"/>
        <v>0</v>
      </c>
      <c r="BT45" s="368">
        <f t="shared" si="81"/>
        <v>0</v>
      </c>
      <c r="BU45" s="368">
        <f t="shared" si="81"/>
        <v>0</v>
      </c>
      <c r="BV45" s="368">
        <f t="shared" si="81"/>
        <v>0</v>
      </c>
      <c r="BW45" s="368">
        <f t="shared" si="81"/>
        <v>0</v>
      </c>
      <c r="BX45" s="368">
        <f t="shared" si="81"/>
        <v>0</v>
      </c>
      <c r="BY45" s="368">
        <f t="shared" ref="BY45:DD45" si="82">SUM(BY42:BY43)</f>
        <v>0</v>
      </c>
      <c r="BZ45" s="368">
        <f t="shared" si="82"/>
        <v>0</v>
      </c>
      <c r="CA45" s="368">
        <f t="shared" si="82"/>
        <v>0</v>
      </c>
      <c r="CB45" s="368">
        <f t="shared" si="82"/>
        <v>0</v>
      </c>
      <c r="CC45" s="368">
        <f t="shared" si="82"/>
        <v>0</v>
      </c>
      <c r="CD45" s="368">
        <f t="shared" si="82"/>
        <v>0</v>
      </c>
      <c r="CE45" s="368">
        <f t="shared" si="82"/>
        <v>0</v>
      </c>
      <c r="CF45" s="368">
        <f t="shared" si="82"/>
        <v>0</v>
      </c>
      <c r="CG45" s="368">
        <f t="shared" si="82"/>
        <v>0</v>
      </c>
      <c r="CH45" s="368">
        <f t="shared" si="82"/>
        <v>0</v>
      </c>
      <c r="CI45" s="368">
        <f t="shared" si="82"/>
        <v>0</v>
      </c>
      <c r="CJ45" s="368">
        <f t="shared" si="82"/>
        <v>0</v>
      </c>
      <c r="CK45" s="368">
        <f t="shared" si="82"/>
        <v>0</v>
      </c>
      <c r="CL45" s="368">
        <f t="shared" si="82"/>
        <v>0</v>
      </c>
      <c r="CM45" s="368">
        <f t="shared" si="82"/>
        <v>0</v>
      </c>
      <c r="CN45" s="368">
        <f t="shared" si="82"/>
        <v>0</v>
      </c>
      <c r="CO45" s="368">
        <f t="shared" si="82"/>
        <v>0</v>
      </c>
      <c r="CP45" s="368">
        <f t="shared" si="82"/>
        <v>0</v>
      </c>
      <c r="CQ45" s="368">
        <f t="shared" si="82"/>
        <v>0</v>
      </c>
      <c r="CR45" s="368">
        <f t="shared" si="82"/>
        <v>0</v>
      </c>
      <c r="CS45" s="368">
        <f t="shared" si="82"/>
        <v>0</v>
      </c>
      <c r="CT45" s="368">
        <f t="shared" si="82"/>
        <v>0</v>
      </c>
      <c r="CU45" s="368">
        <f t="shared" si="82"/>
        <v>0</v>
      </c>
      <c r="CV45" s="368">
        <f t="shared" si="82"/>
        <v>0</v>
      </c>
      <c r="CW45" s="368">
        <f t="shared" si="82"/>
        <v>0</v>
      </c>
      <c r="CX45" s="368">
        <f t="shared" si="82"/>
        <v>0</v>
      </c>
      <c r="CY45" s="368">
        <f t="shared" si="82"/>
        <v>0</v>
      </c>
      <c r="CZ45" s="368">
        <f t="shared" si="82"/>
        <v>0</v>
      </c>
      <c r="DA45" s="368">
        <f t="shared" si="82"/>
        <v>0</v>
      </c>
      <c r="DB45" s="368">
        <f t="shared" si="82"/>
        <v>0</v>
      </c>
      <c r="DC45" s="368">
        <f t="shared" si="82"/>
        <v>0</v>
      </c>
      <c r="DD45" s="368">
        <f t="shared" si="82"/>
        <v>0</v>
      </c>
      <c r="DE45" s="368">
        <f>SUM(DE42:DE43)</f>
        <v>0</v>
      </c>
      <c r="DF45" s="368">
        <f>SUM(DF42:DF43)</f>
        <v>0</v>
      </c>
      <c r="DG45" s="368">
        <f>SUM(DG42:DG43)</f>
        <v>0</v>
      </c>
      <c r="DH45" s="368"/>
      <c r="DI45" s="368">
        <f>SUM(DI42:DI43)</f>
        <v>0</v>
      </c>
      <c r="DJ45" s="371"/>
      <c r="DK45" s="368">
        <f t="shared" ref="DK45:DU45" si="83">SUM(DK42:DK44)</f>
        <v>0</v>
      </c>
      <c r="DL45" s="368">
        <f t="shared" si="83"/>
        <v>0</v>
      </c>
      <c r="DM45" s="368">
        <f t="shared" si="83"/>
        <v>0</v>
      </c>
      <c r="DN45" s="368">
        <f t="shared" si="83"/>
        <v>0</v>
      </c>
      <c r="DO45" s="368">
        <f t="shared" si="83"/>
        <v>0</v>
      </c>
      <c r="DP45" s="368">
        <f t="shared" si="83"/>
        <v>0</v>
      </c>
      <c r="DQ45" s="368">
        <f t="shared" si="83"/>
        <v>0</v>
      </c>
      <c r="DR45" s="368">
        <f t="shared" si="83"/>
        <v>0</v>
      </c>
      <c r="DS45" s="368">
        <f t="shared" si="83"/>
        <v>0</v>
      </c>
      <c r="DT45" s="368">
        <f t="shared" si="83"/>
        <v>0</v>
      </c>
      <c r="DU45" s="368">
        <f t="shared" si="83"/>
        <v>0</v>
      </c>
    </row>
    <row r="46" spans="1:125" s="161" customFormat="1" ht="18">
      <c r="A46" s="185" t="s">
        <v>396</v>
      </c>
      <c r="B46" s="185"/>
      <c r="C46" s="185"/>
      <c r="D46" s="185"/>
      <c r="E46" s="185"/>
      <c r="F46" s="185"/>
      <c r="G46" s="185"/>
      <c r="H46" s="185"/>
      <c r="I46" s="185"/>
      <c r="J46" s="185"/>
      <c r="K46" s="185"/>
      <c r="L46" s="185"/>
      <c r="M46" s="185"/>
      <c r="N46" s="185"/>
      <c r="O46" s="185"/>
      <c r="P46" s="174"/>
      <c r="Q46" s="185"/>
      <c r="R46" s="185"/>
      <c r="S46" s="185"/>
      <c r="T46" s="185"/>
      <c r="U46" s="185"/>
      <c r="V46" s="185"/>
      <c r="W46" s="185"/>
      <c r="X46" s="185"/>
      <c r="Y46" s="185"/>
      <c r="Z46" s="185"/>
      <c r="AA46" s="185"/>
      <c r="AB46" s="185"/>
      <c r="AC46" s="185"/>
      <c r="AD46" s="185"/>
      <c r="AE46" s="185"/>
      <c r="AF46" s="185"/>
      <c r="DK46" s="185"/>
      <c r="DL46" s="185"/>
      <c r="DM46" s="185"/>
      <c r="DN46" s="185"/>
      <c r="DO46" s="185"/>
      <c r="DP46" s="185"/>
      <c r="DQ46" s="185"/>
      <c r="DR46" s="185"/>
      <c r="DS46" s="185"/>
      <c r="DT46" s="185"/>
      <c r="DU46" s="185"/>
    </row>
    <row r="47" spans="1:125" s="224" customFormat="1" ht="15.75">
      <c r="A47" s="225" t="s">
        <v>385</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250" customFormat="1" ht="12.75">
      <c r="A48" s="356"/>
      <c r="B48" s="356"/>
      <c r="C48" s="357"/>
      <c r="D48" s="358"/>
      <c r="E48" s="357"/>
      <c r="F48" s="359"/>
      <c r="G48" s="360"/>
      <c r="H48" s="361"/>
      <c r="I48" s="361"/>
      <c r="J48" s="361">
        <f t="shared" ref="J48:J61" si="84">G48*(H48+I48)</f>
        <v>0</v>
      </c>
      <c r="K48" s="356"/>
      <c r="L48" s="362"/>
      <c r="M48" s="363">
        <f t="shared" ref="M48:AR48" si="85">IF(AND($F48&gt;=M$3,$F48&lt;N$3),$J48,0)</f>
        <v>0</v>
      </c>
      <c r="N48" s="363">
        <f t="shared" si="85"/>
        <v>0</v>
      </c>
      <c r="O48" s="363">
        <f t="shared" si="85"/>
        <v>0</v>
      </c>
      <c r="P48" s="363">
        <f t="shared" si="85"/>
        <v>0</v>
      </c>
      <c r="Q48" s="363">
        <f t="shared" si="85"/>
        <v>0</v>
      </c>
      <c r="R48" s="363">
        <f t="shared" si="85"/>
        <v>0</v>
      </c>
      <c r="S48" s="363">
        <f t="shared" si="85"/>
        <v>0</v>
      </c>
      <c r="T48" s="363">
        <f t="shared" si="85"/>
        <v>0</v>
      </c>
      <c r="U48" s="363">
        <f t="shared" si="85"/>
        <v>0</v>
      </c>
      <c r="V48" s="363">
        <f t="shared" si="85"/>
        <v>0</v>
      </c>
      <c r="W48" s="363">
        <f t="shared" si="85"/>
        <v>0</v>
      </c>
      <c r="X48" s="363">
        <f t="shared" si="85"/>
        <v>0</v>
      </c>
      <c r="Y48" s="363">
        <f t="shared" si="85"/>
        <v>0</v>
      </c>
      <c r="Z48" s="363">
        <f t="shared" si="85"/>
        <v>0</v>
      </c>
      <c r="AA48" s="363">
        <f t="shared" si="85"/>
        <v>0</v>
      </c>
      <c r="AB48" s="363">
        <f t="shared" si="85"/>
        <v>0</v>
      </c>
      <c r="AC48" s="363">
        <f t="shared" si="85"/>
        <v>0</v>
      </c>
      <c r="AD48" s="363">
        <f t="shared" si="85"/>
        <v>0</v>
      </c>
      <c r="AE48" s="363">
        <f t="shared" si="85"/>
        <v>0</v>
      </c>
      <c r="AF48" s="363">
        <f t="shared" si="85"/>
        <v>0</v>
      </c>
      <c r="AG48" s="363">
        <f t="shared" si="85"/>
        <v>0</v>
      </c>
      <c r="AH48" s="363">
        <f t="shared" si="85"/>
        <v>0</v>
      </c>
      <c r="AI48" s="363">
        <f t="shared" si="85"/>
        <v>0</v>
      </c>
      <c r="AJ48" s="363">
        <f t="shared" si="85"/>
        <v>0</v>
      </c>
      <c r="AK48" s="363">
        <f t="shared" si="85"/>
        <v>0</v>
      </c>
      <c r="AL48" s="363">
        <f t="shared" si="85"/>
        <v>0</v>
      </c>
      <c r="AM48" s="363">
        <f t="shared" si="85"/>
        <v>0</v>
      </c>
      <c r="AN48" s="363">
        <f t="shared" si="85"/>
        <v>0</v>
      </c>
      <c r="AO48" s="363">
        <f t="shared" si="85"/>
        <v>0</v>
      </c>
      <c r="AP48" s="363">
        <f t="shared" si="85"/>
        <v>0</v>
      </c>
      <c r="AQ48" s="363">
        <f t="shared" si="85"/>
        <v>0</v>
      </c>
      <c r="AR48" s="363">
        <f t="shared" si="85"/>
        <v>0</v>
      </c>
      <c r="AS48" s="363">
        <f t="shared" ref="AS48:BX48" si="86">IF(AND($F48&gt;=AS$3,$F48&lt;AT$3),$J48,0)</f>
        <v>0</v>
      </c>
      <c r="AT48" s="363">
        <f t="shared" si="86"/>
        <v>0</v>
      </c>
      <c r="AU48" s="363">
        <f t="shared" si="86"/>
        <v>0</v>
      </c>
      <c r="AV48" s="363">
        <f t="shared" si="86"/>
        <v>0</v>
      </c>
      <c r="AW48" s="363">
        <f t="shared" si="86"/>
        <v>0</v>
      </c>
      <c r="AX48" s="363">
        <f t="shared" si="86"/>
        <v>0</v>
      </c>
      <c r="AY48" s="363">
        <f t="shared" si="86"/>
        <v>0</v>
      </c>
      <c r="AZ48" s="363">
        <f t="shared" si="86"/>
        <v>0</v>
      </c>
      <c r="BA48" s="363">
        <f t="shared" si="86"/>
        <v>0</v>
      </c>
      <c r="BB48" s="363">
        <f t="shared" si="86"/>
        <v>0</v>
      </c>
      <c r="BC48" s="363">
        <f t="shared" si="86"/>
        <v>0</v>
      </c>
      <c r="BD48" s="363">
        <f t="shared" si="86"/>
        <v>0</v>
      </c>
      <c r="BE48" s="363">
        <f t="shared" si="86"/>
        <v>0</v>
      </c>
      <c r="BF48" s="363">
        <f t="shared" si="86"/>
        <v>0</v>
      </c>
      <c r="BG48" s="363">
        <f t="shared" si="86"/>
        <v>0</v>
      </c>
      <c r="BH48" s="363">
        <f t="shared" si="86"/>
        <v>0</v>
      </c>
      <c r="BI48" s="363">
        <f t="shared" si="86"/>
        <v>0</v>
      </c>
      <c r="BJ48" s="363">
        <f t="shared" si="86"/>
        <v>0</v>
      </c>
      <c r="BK48" s="363">
        <f t="shared" si="86"/>
        <v>0</v>
      </c>
      <c r="BL48" s="363">
        <f t="shared" si="86"/>
        <v>0</v>
      </c>
      <c r="BM48" s="363">
        <f t="shared" si="86"/>
        <v>0</v>
      </c>
      <c r="BN48" s="363">
        <f t="shared" si="86"/>
        <v>0</v>
      </c>
      <c r="BO48" s="363">
        <f t="shared" si="86"/>
        <v>0</v>
      </c>
      <c r="BP48" s="363">
        <f t="shared" si="86"/>
        <v>0</v>
      </c>
      <c r="BQ48" s="363">
        <f t="shared" si="86"/>
        <v>0</v>
      </c>
      <c r="BR48" s="363">
        <f t="shared" si="86"/>
        <v>0</v>
      </c>
      <c r="BS48" s="363">
        <f t="shared" si="86"/>
        <v>0</v>
      </c>
      <c r="BT48" s="363">
        <f t="shared" si="86"/>
        <v>0</v>
      </c>
      <c r="BU48" s="363">
        <f t="shared" si="86"/>
        <v>0</v>
      </c>
      <c r="BV48" s="363">
        <f t="shared" si="86"/>
        <v>0</v>
      </c>
      <c r="BW48" s="363">
        <f t="shared" si="86"/>
        <v>0</v>
      </c>
      <c r="BX48" s="363">
        <f t="shared" si="86"/>
        <v>0</v>
      </c>
      <c r="BY48" s="363">
        <f t="shared" ref="BY48:DG48" si="87">IF(AND($F48&gt;=BY$3,$F48&lt;BZ$3),$J48,0)</f>
        <v>0</v>
      </c>
      <c r="BZ48" s="363">
        <f t="shared" si="87"/>
        <v>0</v>
      </c>
      <c r="CA48" s="363">
        <f t="shared" si="87"/>
        <v>0</v>
      </c>
      <c r="CB48" s="363">
        <f t="shared" si="87"/>
        <v>0</v>
      </c>
      <c r="CC48" s="363">
        <f t="shared" si="87"/>
        <v>0</v>
      </c>
      <c r="CD48" s="363">
        <f t="shared" si="87"/>
        <v>0</v>
      </c>
      <c r="CE48" s="363">
        <f t="shared" si="87"/>
        <v>0</v>
      </c>
      <c r="CF48" s="363">
        <f t="shared" si="87"/>
        <v>0</v>
      </c>
      <c r="CG48" s="363">
        <f t="shared" si="87"/>
        <v>0</v>
      </c>
      <c r="CH48" s="363">
        <f t="shared" si="87"/>
        <v>0</v>
      </c>
      <c r="CI48" s="363">
        <f t="shared" si="87"/>
        <v>0</v>
      </c>
      <c r="CJ48" s="363">
        <f t="shared" si="87"/>
        <v>0</v>
      </c>
      <c r="CK48" s="363">
        <f t="shared" si="87"/>
        <v>0</v>
      </c>
      <c r="CL48" s="363">
        <f t="shared" si="87"/>
        <v>0</v>
      </c>
      <c r="CM48" s="363">
        <f t="shared" si="87"/>
        <v>0</v>
      </c>
      <c r="CN48" s="363">
        <f t="shared" si="87"/>
        <v>0</v>
      </c>
      <c r="CO48" s="363">
        <f t="shared" si="87"/>
        <v>0</v>
      </c>
      <c r="CP48" s="363">
        <f t="shared" si="87"/>
        <v>0</v>
      </c>
      <c r="CQ48" s="363">
        <f t="shared" si="87"/>
        <v>0</v>
      </c>
      <c r="CR48" s="363">
        <f t="shared" si="87"/>
        <v>0</v>
      </c>
      <c r="CS48" s="363">
        <f t="shared" si="87"/>
        <v>0</v>
      </c>
      <c r="CT48" s="363">
        <f t="shared" si="87"/>
        <v>0</v>
      </c>
      <c r="CU48" s="363">
        <f t="shared" si="87"/>
        <v>0</v>
      </c>
      <c r="CV48" s="363">
        <f t="shared" si="87"/>
        <v>0</v>
      </c>
      <c r="CW48" s="363">
        <f t="shared" si="87"/>
        <v>0</v>
      </c>
      <c r="CX48" s="363">
        <f t="shared" si="87"/>
        <v>0</v>
      </c>
      <c r="CY48" s="363">
        <f t="shared" si="87"/>
        <v>0</v>
      </c>
      <c r="CZ48" s="363">
        <f t="shared" si="87"/>
        <v>0</v>
      </c>
      <c r="DA48" s="363">
        <f t="shared" si="87"/>
        <v>0</v>
      </c>
      <c r="DB48" s="363">
        <f t="shared" si="87"/>
        <v>0</v>
      </c>
      <c r="DC48" s="363">
        <f t="shared" si="87"/>
        <v>0</v>
      </c>
      <c r="DD48" s="363">
        <f t="shared" si="87"/>
        <v>0</v>
      </c>
      <c r="DE48" s="363">
        <f t="shared" si="87"/>
        <v>0</v>
      </c>
      <c r="DF48" s="363">
        <f t="shared" si="87"/>
        <v>0</v>
      </c>
      <c r="DG48" s="363">
        <f t="shared" si="87"/>
        <v>0</v>
      </c>
      <c r="DH48" s="363"/>
      <c r="DI48" s="364">
        <f t="shared" ref="DI48:DI61" si="88">SUM(M48:DG48)</f>
        <v>0</v>
      </c>
      <c r="DJ48" s="365"/>
      <c r="DK48" s="366">
        <f t="shared" ref="DK48:DP62" si="89">IF(AND($F48&gt;=DK$1,$F48&lt;=DK$2),$J48,0)</f>
        <v>0</v>
      </c>
      <c r="DL48" s="366">
        <f t="shared" si="89"/>
        <v>0</v>
      </c>
      <c r="DM48" s="366">
        <f t="shared" si="89"/>
        <v>0</v>
      </c>
      <c r="DN48" s="366">
        <f t="shared" si="89"/>
        <v>0</v>
      </c>
      <c r="DO48" s="366">
        <f t="shared" si="89"/>
        <v>0</v>
      </c>
      <c r="DP48" s="366">
        <f t="shared" si="89"/>
        <v>0</v>
      </c>
      <c r="DQ48" s="366">
        <f t="shared" ref="DQ48:DQ61" si="90">SUM(DK48:DP48)</f>
        <v>0</v>
      </c>
      <c r="DR48" s="366">
        <f t="shared" ref="DR48:DT62" si="91">IF(AND($F48&gt;=DR$1,$F48&lt;=DR$2),$J48,0)</f>
        <v>0</v>
      </c>
      <c r="DS48" s="366">
        <f t="shared" si="91"/>
        <v>0</v>
      </c>
      <c r="DT48" s="366">
        <f t="shared" si="91"/>
        <v>0</v>
      </c>
      <c r="DU48" s="364">
        <f t="shared" ref="DU48:DU61" si="92">SUM(DQ48:DT48)</f>
        <v>0</v>
      </c>
    </row>
    <row r="49" spans="1:125" s="250" customFormat="1" ht="12.75">
      <c r="A49" s="356"/>
      <c r="B49" s="356"/>
      <c r="C49" s="357"/>
      <c r="D49" s="358"/>
      <c r="E49" s="357"/>
      <c r="F49" s="359"/>
      <c r="G49" s="360"/>
      <c r="H49" s="361"/>
      <c r="I49" s="361"/>
      <c r="J49" s="361">
        <f t="shared" si="84"/>
        <v>0</v>
      </c>
      <c r="K49" s="356"/>
      <c r="L49" s="362"/>
      <c r="M49" s="363">
        <f t="shared" ref="M49:AR49" si="93">IF(AND($F49&gt;=M$3,$F49&lt;N$3),$J49,0)</f>
        <v>0</v>
      </c>
      <c r="N49" s="363">
        <f t="shared" si="93"/>
        <v>0</v>
      </c>
      <c r="O49" s="363">
        <f t="shared" si="93"/>
        <v>0</v>
      </c>
      <c r="P49" s="363">
        <f t="shared" si="93"/>
        <v>0</v>
      </c>
      <c r="Q49" s="363">
        <f t="shared" si="93"/>
        <v>0</v>
      </c>
      <c r="R49" s="363">
        <f t="shared" si="93"/>
        <v>0</v>
      </c>
      <c r="S49" s="363">
        <f t="shared" si="93"/>
        <v>0</v>
      </c>
      <c r="T49" s="363">
        <f t="shared" si="93"/>
        <v>0</v>
      </c>
      <c r="U49" s="363">
        <f t="shared" si="93"/>
        <v>0</v>
      </c>
      <c r="V49" s="363">
        <f t="shared" si="93"/>
        <v>0</v>
      </c>
      <c r="W49" s="363">
        <f t="shared" si="93"/>
        <v>0</v>
      </c>
      <c r="X49" s="363">
        <f t="shared" si="93"/>
        <v>0</v>
      </c>
      <c r="Y49" s="363">
        <f t="shared" si="93"/>
        <v>0</v>
      </c>
      <c r="Z49" s="363">
        <f t="shared" si="93"/>
        <v>0</v>
      </c>
      <c r="AA49" s="363">
        <f t="shared" si="93"/>
        <v>0</v>
      </c>
      <c r="AB49" s="363">
        <f t="shared" si="93"/>
        <v>0</v>
      </c>
      <c r="AC49" s="363">
        <f t="shared" si="93"/>
        <v>0</v>
      </c>
      <c r="AD49" s="363">
        <f t="shared" si="93"/>
        <v>0</v>
      </c>
      <c r="AE49" s="363">
        <f t="shared" si="93"/>
        <v>0</v>
      </c>
      <c r="AF49" s="363">
        <f t="shared" si="93"/>
        <v>0</v>
      </c>
      <c r="AG49" s="363">
        <f t="shared" si="93"/>
        <v>0</v>
      </c>
      <c r="AH49" s="363">
        <f t="shared" si="93"/>
        <v>0</v>
      </c>
      <c r="AI49" s="363">
        <f t="shared" si="93"/>
        <v>0</v>
      </c>
      <c r="AJ49" s="363">
        <f t="shared" si="93"/>
        <v>0</v>
      </c>
      <c r="AK49" s="363">
        <f t="shared" si="93"/>
        <v>0</v>
      </c>
      <c r="AL49" s="363">
        <f t="shared" si="93"/>
        <v>0</v>
      </c>
      <c r="AM49" s="363">
        <f t="shared" si="93"/>
        <v>0</v>
      </c>
      <c r="AN49" s="363">
        <f t="shared" si="93"/>
        <v>0</v>
      </c>
      <c r="AO49" s="363">
        <f t="shared" si="93"/>
        <v>0</v>
      </c>
      <c r="AP49" s="363">
        <f t="shared" si="93"/>
        <v>0</v>
      </c>
      <c r="AQ49" s="363">
        <f t="shared" si="93"/>
        <v>0</v>
      </c>
      <c r="AR49" s="363">
        <f t="shared" si="93"/>
        <v>0</v>
      </c>
      <c r="AS49" s="363">
        <f t="shared" ref="AS49:BX49" si="94">IF(AND($F49&gt;=AS$3,$F49&lt;AT$3),$J49,0)</f>
        <v>0</v>
      </c>
      <c r="AT49" s="363">
        <f t="shared" si="94"/>
        <v>0</v>
      </c>
      <c r="AU49" s="363">
        <f t="shared" si="94"/>
        <v>0</v>
      </c>
      <c r="AV49" s="363">
        <f t="shared" si="94"/>
        <v>0</v>
      </c>
      <c r="AW49" s="363">
        <f t="shared" si="94"/>
        <v>0</v>
      </c>
      <c r="AX49" s="363">
        <f t="shared" si="94"/>
        <v>0</v>
      </c>
      <c r="AY49" s="363">
        <f t="shared" si="94"/>
        <v>0</v>
      </c>
      <c r="AZ49" s="363">
        <f t="shared" si="94"/>
        <v>0</v>
      </c>
      <c r="BA49" s="363">
        <f t="shared" si="94"/>
        <v>0</v>
      </c>
      <c r="BB49" s="363">
        <f t="shared" si="94"/>
        <v>0</v>
      </c>
      <c r="BC49" s="363">
        <f t="shared" si="94"/>
        <v>0</v>
      </c>
      <c r="BD49" s="363">
        <f t="shared" si="94"/>
        <v>0</v>
      </c>
      <c r="BE49" s="363">
        <f t="shared" si="94"/>
        <v>0</v>
      </c>
      <c r="BF49" s="363">
        <f t="shared" si="94"/>
        <v>0</v>
      </c>
      <c r="BG49" s="363">
        <f t="shared" si="94"/>
        <v>0</v>
      </c>
      <c r="BH49" s="363">
        <f t="shared" si="94"/>
        <v>0</v>
      </c>
      <c r="BI49" s="363">
        <f t="shared" si="94"/>
        <v>0</v>
      </c>
      <c r="BJ49" s="363">
        <f t="shared" si="94"/>
        <v>0</v>
      </c>
      <c r="BK49" s="363">
        <f t="shared" si="94"/>
        <v>0</v>
      </c>
      <c r="BL49" s="363">
        <f t="shared" si="94"/>
        <v>0</v>
      </c>
      <c r="BM49" s="363">
        <f t="shared" si="94"/>
        <v>0</v>
      </c>
      <c r="BN49" s="363">
        <f t="shared" si="94"/>
        <v>0</v>
      </c>
      <c r="BO49" s="363">
        <f t="shared" si="94"/>
        <v>0</v>
      </c>
      <c r="BP49" s="363">
        <f t="shared" si="94"/>
        <v>0</v>
      </c>
      <c r="BQ49" s="363">
        <f t="shared" si="94"/>
        <v>0</v>
      </c>
      <c r="BR49" s="363">
        <f t="shared" si="94"/>
        <v>0</v>
      </c>
      <c r="BS49" s="363">
        <f t="shared" si="94"/>
        <v>0</v>
      </c>
      <c r="BT49" s="363">
        <f t="shared" si="94"/>
        <v>0</v>
      </c>
      <c r="BU49" s="363">
        <f t="shared" si="94"/>
        <v>0</v>
      </c>
      <c r="BV49" s="363">
        <f t="shared" si="94"/>
        <v>0</v>
      </c>
      <c r="BW49" s="363">
        <f t="shared" si="94"/>
        <v>0</v>
      </c>
      <c r="BX49" s="363">
        <f t="shared" si="94"/>
        <v>0</v>
      </c>
      <c r="BY49" s="363">
        <f t="shared" ref="BY49:DG49" si="95">IF(AND($F49&gt;=BY$3,$F49&lt;BZ$3),$J49,0)</f>
        <v>0</v>
      </c>
      <c r="BZ49" s="363">
        <f t="shared" si="95"/>
        <v>0</v>
      </c>
      <c r="CA49" s="363">
        <f t="shared" si="95"/>
        <v>0</v>
      </c>
      <c r="CB49" s="363">
        <f t="shared" si="95"/>
        <v>0</v>
      </c>
      <c r="CC49" s="363">
        <f t="shared" si="95"/>
        <v>0</v>
      </c>
      <c r="CD49" s="363">
        <f t="shared" si="95"/>
        <v>0</v>
      </c>
      <c r="CE49" s="363">
        <f t="shared" si="95"/>
        <v>0</v>
      </c>
      <c r="CF49" s="363">
        <f t="shared" si="95"/>
        <v>0</v>
      </c>
      <c r="CG49" s="363">
        <f t="shared" si="95"/>
        <v>0</v>
      </c>
      <c r="CH49" s="363">
        <f t="shared" si="95"/>
        <v>0</v>
      </c>
      <c r="CI49" s="363">
        <f t="shared" si="95"/>
        <v>0</v>
      </c>
      <c r="CJ49" s="363">
        <f t="shared" si="95"/>
        <v>0</v>
      </c>
      <c r="CK49" s="363">
        <f t="shared" si="95"/>
        <v>0</v>
      </c>
      <c r="CL49" s="363">
        <f t="shared" si="95"/>
        <v>0</v>
      </c>
      <c r="CM49" s="363">
        <f t="shared" si="95"/>
        <v>0</v>
      </c>
      <c r="CN49" s="363">
        <f t="shared" si="95"/>
        <v>0</v>
      </c>
      <c r="CO49" s="363">
        <f t="shared" si="95"/>
        <v>0</v>
      </c>
      <c r="CP49" s="363">
        <f t="shared" si="95"/>
        <v>0</v>
      </c>
      <c r="CQ49" s="363">
        <f t="shared" si="95"/>
        <v>0</v>
      </c>
      <c r="CR49" s="363">
        <f t="shared" si="95"/>
        <v>0</v>
      </c>
      <c r="CS49" s="363">
        <f t="shared" si="95"/>
        <v>0</v>
      </c>
      <c r="CT49" s="363">
        <f t="shared" si="95"/>
        <v>0</v>
      </c>
      <c r="CU49" s="363">
        <f t="shared" si="95"/>
        <v>0</v>
      </c>
      <c r="CV49" s="363">
        <f t="shared" si="95"/>
        <v>0</v>
      </c>
      <c r="CW49" s="363">
        <f t="shared" si="95"/>
        <v>0</v>
      </c>
      <c r="CX49" s="363">
        <f t="shared" si="95"/>
        <v>0</v>
      </c>
      <c r="CY49" s="363">
        <f t="shared" si="95"/>
        <v>0</v>
      </c>
      <c r="CZ49" s="363">
        <f t="shared" si="95"/>
        <v>0</v>
      </c>
      <c r="DA49" s="363">
        <f t="shared" si="95"/>
        <v>0</v>
      </c>
      <c r="DB49" s="363">
        <f t="shared" si="95"/>
        <v>0</v>
      </c>
      <c r="DC49" s="363">
        <f t="shared" si="95"/>
        <v>0</v>
      </c>
      <c r="DD49" s="363">
        <f t="shared" si="95"/>
        <v>0</v>
      </c>
      <c r="DE49" s="363">
        <f t="shared" si="95"/>
        <v>0</v>
      </c>
      <c r="DF49" s="363">
        <f t="shared" si="95"/>
        <v>0</v>
      </c>
      <c r="DG49" s="363">
        <f t="shared" si="95"/>
        <v>0</v>
      </c>
      <c r="DH49" s="363"/>
      <c r="DI49" s="364">
        <f t="shared" si="88"/>
        <v>0</v>
      </c>
      <c r="DJ49" s="365"/>
      <c r="DK49" s="366">
        <f t="shared" si="89"/>
        <v>0</v>
      </c>
      <c r="DL49" s="366">
        <f t="shared" si="89"/>
        <v>0</v>
      </c>
      <c r="DM49" s="366">
        <f t="shared" si="89"/>
        <v>0</v>
      </c>
      <c r="DN49" s="366">
        <f t="shared" si="89"/>
        <v>0</v>
      </c>
      <c r="DO49" s="366">
        <f t="shared" si="89"/>
        <v>0</v>
      </c>
      <c r="DP49" s="366">
        <f t="shared" si="89"/>
        <v>0</v>
      </c>
      <c r="DQ49" s="366">
        <f t="shared" si="90"/>
        <v>0</v>
      </c>
      <c r="DR49" s="366">
        <f t="shared" si="91"/>
        <v>0</v>
      </c>
      <c r="DS49" s="366">
        <f t="shared" si="91"/>
        <v>0</v>
      </c>
      <c r="DT49" s="366">
        <f t="shared" si="91"/>
        <v>0</v>
      </c>
      <c r="DU49" s="364">
        <f t="shared" si="92"/>
        <v>0</v>
      </c>
    </row>
    <row r="50" spans="1:125" s="250" customFormat="1" ht="12.75">
      <c r="A50" s="356"/>
      <c r="B50" s="356"/>
      <c r="C50" s="357"/>
      <c r="D50" s="357"/>
      <c r="E50" s="357"/>
      <c r="F50" s="359"/>
      <c r="G50" s="360"/>
      <c r="H50" s="361"/>
      <c r="I50" s="361"/>
      <c r="J50" s="361">
        <f t="shared" si="84"/>
        <v>0</v>
      </c>
      <c r="K50" s="356"/>
      <c r="L50" s="362"/>
      <c r="M50" s="363">
        <f t="shared" ref="M50:AR50" si="96">IF(AND($F50&gt;=M$3,$F50&lt;N$3),$J50,0)</f>
        <v>0</v>
      </c>
      <c r="N50" s="363">
        <f t="shared" si="96"/>
        <v>0</v>
      </c>
      <c r="O50" s="363">
        <f t="shared" si="96"/>
        <v>0</v>
      </c>
      <c r="P50" s="363">
        <f t="shared" si="96"/>
        <v>0</v>
      </c>
      <c r="Q50" s="363">
        <f t="shared" si="96"/>
        <v>0</v>
      </c>
      <c r="R50" s="363">
        <f t="shared" si="96"/>
        <v>0</v>
      </c>
      <c r="S50" s="363">
        <f t="shared" si="96"/>
        <v>0</v>
      </c>
      <c r="T50" s="363">
        <f t="shared" si="96"/>
        <v>0</v>
      </c>
      <c r="U50" s="363">
        <f t="shared" si="96"/>
        <v>0</v>
      </c>
      <c r="V50" s="363">
        <f t="shared" si="96"/>
        <v>0</v>
      </c>
      <c r="W50" s="363">
        <f t="shared" si="96"/>
        <v>0</v>
      </c>
      <c r="X50" s="363">
        <f t="shared" si="96"/>
        <v>0</v>
      </c>
      <c r="Y50" s="363">
        <f t="shared" si="96"/>
        <v>0</v>
      </c>
      <c r="Z50" s="363">
        <f t="shared" si="96"/>
        <v>0</v>
      </c>
      <c r="AA50" s="363">
        <f t="shared" si="96"/>
        <v>0</v>
      </c>
      <c r="AB50" s="363">
        <f t="shared" si="96"/>
        <v>0</v>
      </c>
      <c r="AC50" s="363">
        <f t="shared" si="96"/>
        <v>0</v>
      </c>
      <c r="AD50" s="363">
        <f t="shared" si="96"/>
        <v>0</v>
      </c>
      <c r="AE50" s="363">
        <f t="shared" si="96"/>
        <v>0</v>
      </c>
      <c r="AF50" s="363">
        <f t="shared" si="96"/>
        <v>0</v>
      </c>
      <c r="AG50" s="363">
        <f t="shared" si="96"/>
        <v>0</v>
      </c>
      <c r="AH50" s="363">
        <f t="shared" si="96"/>
        <v>0</v>
      </c>
      <c r="AI50" s="363">
        <f t="shared" si="96"/>
        <v>0</v>
      </c>
      <c r="AJ50" s="363">
        <f t="shared" si="96"/>
        <v>0</v>
      </c>
      <c r="AK50" s="363">
        <f t="shared" si="96"/>
        <v>0</v>
      </c>
      <c r="AL50" s="363">
        <f t="shared" si="96"/>
        <v>0</v>
      </c>
      <c r="AM50" s="363">
        <f t="shared" si="96"/>
        <v>0</v>
      </c>
      <c r="AN50" s="363">
        <f t="shared" si="96"/>
        <v>0</v>
      </c>
      <c r="AO50" s="363">
        <f t="shared" si="96"/>
        <v>0</v>
      </c>
      <c r="AP50" s="363">
        <f t="shared" si="96"/>
        <v>0</v>
      </c>
      <c r="AQ50" s="363">
        <f t="shared" si="96"/>
        <v>0</v>
      </c>
      <c r="AR50" s="363">
        <f t="shared" si="96"/>
        <v>0</v>
      </c>
      <c r="AS50" s="363">
        <f t="shared" ref="AS50:BX50" si="97">IF(AND($F50&gt;=AS$3,$F50&lt;AT$3),$J50,0)</f>
        <v>0</v>
      </c>
      <c r="AT50" s="363">
        <f t="shared" si="97"/>
        <v>0</v>
      </c>
      <c r="AU50" s="363">
        <f t="shared" si="97"/>
        <v>0</v>
      </c>
      <c r="AV50" s="363">
        <f t="shared" si="97"/>
        <v>0</v>
      </c>
      <c r="AW50" s="363">
        <f t="shared" si="97"/>
        <v>0</v>
      </c>
      <c r="AX50" s="363">
        <f t="shared" si="97"/>
        <v>0</v>
      </c>
      <c r="AY50" s="363">
        <f t="shared" si="97"/>
        <v>0</v>
      </c>
      <c r="AZ50" s="363">
        <f t="shared" si="97"/>
        <v>0</v>
      </c>
      <c r="BA50" s="363">
        <f t="shared" si="97"/>
        <v>0</v>
      </c>
      <c r="BB50" s="363">
        <f t="shared" si="97"/>
        <v>0</v>
      </c>
      <c r="BC50" s="363">
        <f t="shared" si="97"/>
        <v>0</v>
      </c>
      <c r="BD50" s="363">
        <f t="shared" si="97"/>
        <v>0</v>
      </c>
      <c r="BE50" s="363">
        <f t="shared" si="97"/>
        <v>0</v>
      </c>
      <c r="BF50" s="363">
        <f t="shared" si="97"/>
        <v>0</v>
      </c>
      <c r="BG50" s="363">
        <f t="shared" si="97"/>
        <v>0</v>
      </c>
      <c r="BH50" s="363">
        <f t="shared" si="97"/>
        <v>0</v>
      </c>
      <c r="BI50" s="363">
        <f t="shared" si="97"/>
        <v>0</v>
      </c>
      <c r="BJ50" s="363">
        <f t="shared" si="97"/>
        <v>0</v>
      </c>
      <c r="BK50" s="363">
        <f t="shared" si="97"/>
        <v>0</v>
      </c>
      <c r="BL50" s="363">
        <f t="shared" si="97"/>
        <v>0</v>
      </c>
      <c r="BM50" s="363">
        <f t="shared" si="97"/>
        <v>0</v>
      </c>
      <c r="BN50" s="363">
        <f t="shared" si="97"/>
        <v>0</v>
      </c>
      <c r="BO50" s="363">
        <f t="shared" si="97"/>
        <v>0</v>
      </c>
      <c r="BP50" s="363">
        <f t="shared" si="97"/>
        <v>0</v>
      </c>
      <c r="BQ50" s="363">
        <f t="shared" si="97"/>
        <v>0</v>
      </c>
      <c r="BR50" s="363">
        <f t="shared" si="97"/>
        <v>0</v>
      </c>
      <c r="BS50" s="363">
        <f t="shared" si="97"/>
        <v>0</v>
      </c>
      <c r="BT50" s="363">
        <f t="shared" si="97"/>
        <v>0</v>
      </c>
      <c r="BU50" s="363">
        <f t="shared" si="97"/>
        <v>0</v>
      </c>
      <c r="BV50" s="363">
        <f t="shared" si="97"/>
        <v>0</v>
      </c>
      <c r="BW50" s="363">
        <f t="shared" si="97"/>
        <v>0</v>
      </c>
      <c r="BX50" s="363">
        <f t="shared" si="97"/>
        <v>0</v>
      </c>
      <c r="BY50" s="363">
        <f t="shared" ref="BY50:DG50" si="98">IF(AND($F50&gt;=BY$3,$F50&lt;BZ$3),$J50,0)</f>
        <v>0</v>
      </c>
      <c r="BZ50" s="363">
        <f t="shared" si="98"/>
        <v>0</v>
      </c>
      <c r="CA50" s="363">
        <f t="shared" si="98"/>
        <v>0</v>
      </c>
      <c r="CB50" s="363">
        <f t="shared" si="98"/>
        <v>0</v>
      </c>
      <c r="CC50" s="363">
        <f t="shared" si="98"/>
        <v>0</v>
      </c>
      <c r="CD50" s="363">
        <f t="shared" si="98"/>
        <v>0</v>
      </c>
      <c r="CE50" s="363">
        <f t="shared" si="98"/>
        <v>0</v>
      </c>
      <c r="CF50" s="363">
        <f t="shared" si="98"/>
        <v>0</v>
      </c>
      <c r="CG50" s="363">
        <f t="shared" si="98"/>
        <v>0</v>
      </c>
      <c r="CH50" s="363">
        <f t="shared" si="98"/>
        <v>0</v>
      </c>
      <c r="CI50" s="363">
        <f t="shared" si="98"/>
        <v>0</v>
      </c>
      <c r="CJ50" s="363">
        <f t="shared" si="98"/>
        <v>0</v>
      </c>
      <c r="CK50" s="363">
        <f t="shared" si="98"/>
        <v>0</v>
      </c>
      <c r="CL50" s="363">
        <f t="shared" si="98"/>
        <v>0</v>
      </c>
      <c r="CM50" s="363">
        <f t="shared" si="98"/>
        <v>0</v>
      </c>
      <c r="CN50" s="363">
        <f t="shared" si="98"/>
        <v>0</v>
      </c>
      <c r="CO50" s="363">
        <f t="shared" si="98"/>
        <v>0</v>
      </c>
      <c r="CP50" s="363">
        <f t="shared" si="98"/>
        <v>0</v>
      </c>
      <c r="CQ50" s="363">
        <f t="shared" si="98"/>
        <v>0</v>
      </c>
      <c r="CR50" s="363">
        <f t="shared" si="98"/>
        <v>0</v>
      </c>
      <c r="CS50" s="363">
        <f t="shared" si="98"/>
        <v>0</v>
      </c>
      <c r="CT50" s="363">
        <f t="shared" si="98"/>
        <v>0</v>
      </c>
      <c r="CU50" s="363">
        <f t="shared" si="98"/>
        <v>0</v>
      </c>
      <c r="CV50" s="363">
        <f t="shared" si="98"/>
        <v>0</v>
      </c>
      <c r="CW50" s="363">
        <f t="shared" si="98"/>
        <v>0</v>
      </c>
      <c r="CX50" s="363">
        <f t="shared" si="98"/>
        <v>0</v>
      </c>
      <c r="CY50" s="363">
        <f t="shared" si="98"/>
        <v>0</v>
      </c>
      <c r="CZ50" s="363">
        <f t="shared" si="98"/>
        <v>0</v>
      </c>
      <c r="DA50" s="363">
        <f t="shared" si="98"/>
        <v>0</v>
      </c>
      <c r="DB50" s="363">
        <f t="shared" si="98"/>
        <v>0</v>
      </c>
      <c r="DC50" s="363">
        <f t="shared" si="98"/>
        <v>0</v>
      </c>
      <c r="DD50" s="363">
        <f t="shared" si="98"/>
        <v>0</v>
      </c>
      <c r="DE50" s="363">
        <f t="shared" si="98"/>
        <v>0</v>
      </c>
      <c r="DF50" s="363">
        <f t="shared" si="98"/>
        <v>0</v>
      </c>
      <c r="DG50" s="363">
        <f t="shared" si="98"/>
        <v>0</v>
      </c>
      <c r="DH50" s="363"/>
      <c r="DI50" s="364">
        <f t="shared" si="88"/>
        <v>0</v>
      </c>
      <c r="DJ50" s="365"/>
      <c r="DK50" s="366">
        <f t="shared" si="89"/>
        <v>0</v>
      </c>
      <c r="DL50" s="366">
        <f t="shared" si="89"/>
        <v>0</v>
      </c>
      <c r="DM50" s="366">
        <f t="shared" si="89"/>
        <v>0</v>
      </c>
      <c r="DN50" s="366">
        <f t="shared" si="89"/>
        <v>0</v>
      </c>
      <c r="DO50" s="366">
        <f t="shared" si="89"/>
        <v>0</v>
      </c>
      <c r="DP50" s="366">
        <f t="shared" si="89"/>
        <v>0</v>
      </c>
      <c r="DQ50" s="366">
        <f t="shared" si="90"/>
        <v>0</v>
      </c>
      <c r="DR50" s="366">
        <f t="shared" si="91"/>
        <v>0</v>
      </c>
      <c r="DS50" s="366">
        <f t="shared" si="91"/>
        <v>0</v>
      </c>
      <c r="DT50" s="366">
        <f t="shared" si="91"/>
        <v>0</v>
      </c>
      <c r="DU50" s="364">
        <f t="shared" si="92"/>
        <v>0</v>
      </c>
    </row>
    <row r="51" spans="1:125" s="250" customFormat="1" ht="12.75">
      <c r="A51" s="356"/>
      <c r="B51" s="356"/>
      <c r="C51" s="357"/>
      <c r="D51" s="357"/>
      <c r="E51" s="357"/>
      <c r="F51" s="359"/>
      <c r="G51" s="360"/>
      <c r="H51" s="361"/>
      <c r="I51" s="361"/>
      <c r="J51" s="361">
        <f t="shared" si="84"/>
        <v>0</v>
      </c>
      <c r="K51" s="356"/>
      <c r="L51" s="362"/>
      <c r="M51" s="363">
        <f t="shared" ref="M51:AR51" si="99">IF(AND($F51&gt;=M$3,$F51&lt;N$3),$J51,0)</f>
        <v>0</v>
      </c>
      <c r="N51" s="363">
        <f t="shared" si="99"/>
        <v>0</v>
      </c>
      <c r="O51" s="363">
        <f t="shared" si="99"/>
        <v>0</v>
      </c>
      <c r="P51" s="363">
        <f t="shared" si="99"/>
        <v>0</v>
      </c>
      <c r="Q51" s="363">
        <f t="shared" si="99"/>
        <v>0</v>
      </c>
      <c r="R51" s="363">
        <f t="shared" si="99"/>
        <v>0</v>
      </c>
      <c r="S51" s="363">
        <f t="shared" si="99"/>
        <v>0</v>
      </c>
      <c r="T51" s="363">
        <f t="shared" si="99"/>
        <v>0</v>
      </c>
      <c r="U51" s="363">
        <f t="shared" si="99"/>
        <v>0</v>
      </c>
      <c r="V51" s="363">
        <f t="shared" si="99"/>
        <v>0</v>
      </c>
      <c r="W51" s="363">
        <f t="shared" si="99"/>
        <v>0</v>
      </c>
      <c r="X51" s="363">
        <f t="shared" si="99"/>
        <v>0</v>
      </c>
      <c r="Y51" s="363">
        <f t="shared" si="99"/>
        <v>0</v>
      </c>
      <c r="Z51" s="363">
        <f t="shared" si="99"/>
        <v>0</v>
      </c>
      <c r="AA51" s="363">
        <f t="shared" si="99"/>
        <v>0</v>
      </c>
      <c r="AB51" s="363">
        <f t="shared" si="99"/>
        <v>0</v>
      </c>
      <c r="AC51" s="363">
        <f t="shared" si="99"/>
        <v>0</v>
      </c>
      <c r="AD51" s="363">
        <f t="shared" si="99"/>
        <v>0</v>
      </c>
      <c r="AE51" s="363">
        <f t="shared" si="99"/>
        <v>0</v>
      </c>
      <c r="AF51" s="363">
        <f t="shared" si="99"/>
        <v>0</v>
      </c>
      <c r="AG51" s="363">
        <f t="shared" si="99"/>
        <v>0</v>
      </c>
      <c r="AH51" s="363">
        <f t="shared" si="99"/>
        <v>0</v>
      </c>
      <c r="AI51" s="363">
        <f t="shared" si="99"/>
        <v>0</v>
      </c>
      <c r="AJ51" s="363">
        <f t="shared" si="99"/>
        <v>0</v>
      </c>
      <c r="AK51" s="363">
        <f t="shared" si="99"/>
        <v>0</v>
      </c>
      <c r="AL51" s="363">
        <f t="shared" si="99"/>
        <v>0</v>
      </c>
      <c r="AM51" s="363">
        <f t="shared" si="99"/>
        <v>0</v>
      </c>
      <c r="AN51" s="363">
        <f t="shared" si="99"/>
        <v>0</v>
      </c>
      <c r="AO51" s="363">
        <f t="shared" si="99"/>
        <v>0</v>
      </c>
      <c r="AP51" s="363">
        <f t="shared" si="99"/>
        <v>0</v>
      </c>
      <c r="AQ51" s="363">
        <f t="shared" si="99"/>
        <v>0</v>
      </c>
      <c r="AR51" s="363">
        <f t="shared" si="99"/>
        <v>0</v>
      </c>
      <c r="AS51" s="363">
        <f t="shared" ref="AS51:BX51" si="100">IF(AND($F51&gt;=AS$3,$F51&lt;AT$3),$J51,0)</f>
        <v>0</v>
      </c>
      <c r="AT51" s="363">
        <f t="shared" si="100"/>
        <v>0</v>
      </c>
      <c r="AU51" s="363">
        <f t="shared" si="100"/>
        <v>0</v>
      </c>
      <c r="AV51" s="363">
        <f t="shared" si="100"/>
        <v>0</v>
      </c>
      <c r="AW51" s="363">
        <f t="shared" si="100"/>
        <v>0</v>
      </c>
      <c r="AX51" s="363">
        <f t="shared" si="100"/>
        <v>0</v>
      </c>
      <c r="AY51" s="363">
        <f t="shared" si="100"/>
        <v>0</v>
      </c>
      <c r="AZ51" s="363">
        <f t="shared" si="100"/>
        <v>0</v>
      </c>
      <c r="BA51" s="363">
        <f t="shared" si="100"/>
        <v>0</v>
      </c>
      <c r="BB51" s="363">
        <f t="shared" si="100"/>
        <v>0</v>
      </c>
      <c r="BC51" s="363">
        <f t="shared" si="100"/>
        <v>0</v>
      </c>
      <c r="BD51" s="363">
        <f t="shared" si="100"/>
        <v>0</v>
      </c>
      <c r="BE51" s="363">
        <f t="shared" si="100"/>
        <v>0</v>
      </c>
      <c r="BF51" s="363">
        <f t="shared" si="100"/>
        <v>0</v>
      </c>
      <c r="BG51" s="363">
        <f t="shared" si="100"/>
        <v>0</v>
      </c>
      <c r="BH51" s="363">
        <f t="shared" si="100"/>
        <v>0</v>
      </c>
      <c r="BI51" s="363">
        <f t="shared" si="100"/>
        <v>0</v>
      </c>
      <c r="BJ51" s="363">
        <f t="shared" si="100"/>
        <v>0</v>
      </c>
      <c r="BK51" s="363">
        <f t="shared" si="100"/>
        <v>0</v>
      </c>
      <c r="BL51" s="363">
        <f t="shared" si="100"/>
        <v>0</v>
      </c>
      <c r="BM51" s="363">
        <f t="shared" si="100"/>
        <v>0</v>
      </c>
      <c r="BN51" s="363">
        <f t="shared" si="100"/>
        <v>0</v>
      </c>
      <c r="BO51" s="363">
        <f t="shared" si="100"/>
        <v>0</v>
      </c>
      <c r="BP51" s="363">
        <f t="shared" si="100"/>
        <v>0</v>
      </c>
      <c r="BQ51" s="363">
        <f t="shared" si="100"/>
        <v>0</v>
      </c>
      <c r="BR51" s="363">
        <f t="shared" si="100"/>
        <v>0</v>
      </c>
      <c r="BS51" s="363">
        <f t="shared" si="100"/>
        <v>0</v>
      </c>
      <c r="BT51" s="363">
        <f t="shared" si="100"/>
        <v>0</v>
      </c>
      <c r="BU51" s="363">
        <f t="shared" si="100"/>
        <v>0</v>
      </c>
      <c r="BV51" s="363">
        <f t="shared" si="100"/>
        <v>0</v>
      </c>
      <c r="BW51" s="363">
        <f t="shared" si="100"/>
        <v>0</v>
      </c>
      <c r="BX51" s="363">
        <f t="shared" si="100"/>
        <v>0</v>
      </c>
      <c r="BY51" s="363">
        <f t="shared" ref="BY51:DG51" si="101">IF(AND($F51&gt;=BY$3,$F51&lt;BZ$3),$J51,0)</f>
        <v>0</v>
      </c>
      <c r="BZ51" s="363">
        <f t="shared" si="101"/>
        <v>0</v>
      </c>
      <c r="CA51" s="363">
        <f t="shared" si="101"/>
        <v>0</v>
      </c>
      <c r="CB51" s="363">
        <f t="shared" si="101"/>
        <v>0</v>
      </c>
      <c r="CC51" s="363">
        <f t="shared" si="101"/>
        <v>0</v>
      </c>
      <c r="CD51" s="363">
        <f t="shared" si="101"/>
        <v>0</v>
      </c>
      <c r="CE51" s="363">
        <f t="shared" si="101"/>
        <v>0</v>
      </c>
      <c r="CF51" s="363">
        <f t="shared" si="101"/>
        <v>0</v>
      </c>
      <c r="CG51" s="363">
        <f t="shared" si="101"/>
        <v>0</v>
      </c>
      <c r="CH51" s="363">
        <f t="shared" si="101"/>
        <v>0</v>
      </c>
      <c r="CI51" s="363">
        <f t="shared" si="101"/>
        <v>0</v>
      </c>
      <c r="CJ51" s="363">
        <f t="shared" si="101"/>
        <v>0</v>
      </c>
      <c r="CK51" s="363">
        <f t="shared" si="101"/>
        <v>0</v>
      </c>
      <c r="CL51" s="363">
        <f t="shared" si="101"/>
        <v>0</v>
      </c>
      <c r="CM51" s="363">
        <f t="shared" si="101"/>
        <v>0</v>
      </c>
      <c r="CN51" s="363">
        <f t="shared" si="101"/>
        <v>0</v>
      </c>
      <c r="CO51" s="363">
        <f t="shared" si="101"/>
        <v>0</v>
      </c>
      <c r="CP51" s="363">
        <f t="shared" si="101"/>
        <v>0</v>
      </c>
      <c r="CQ51" s="363">
        <f t="shared" si="101"/>
        <v>0</v>
      </c>
      <c r="CR51" s="363">
        <f t="shared" si="101"/>
        <v>0</v>
      </c>
      <c r="CS51" s="363">
        <f t="shared" si="101"/>
        <v>0</v>
      </c>
      <c r="CT51" s="363">
        <f t="shared" si="101"/>
        <v>0</v>
      </c>
      <c r="CU51" s="363">
        <f t="shared" si="101"/>
        <v>0</v>
      </c>
      <c r="CV51" s="363">
        <f t="shared" si="101"/>
        <v>0</v>
      </c>
      <c r="CW51" s="363">
        <f t="shared" si="101"/>
        <v>0</v>
      </c>
      <c r="CX51" s="363">
        <f t="shared" si="101"/>
        <v>0</v>
      </c>
      <c r="CY51" s="363">
        <f t="shared" si="101"/>
        <v>0</v>
      </c>
      <c r="CZ51" s="363">
        <f t="shared" si="101"/>
        <v>0</v>
      </c>
      <c r="DA51" s="363">
        <f t="shared" si="101"/>
        <v>0</v>
      </c>
      <c r="DB51" s="363">
        <f t="shared" si="101"/>
        <v>0</v>
      </c>
      <c r="DC51" s="363">
        <f t="shared" si="101"/>
        <v>0</v>
      </c>
      <c r="DD51" s="363">
        <f t="shared" si="101"/>
        <v>0</v>
      </c>
      <c r="DE51" s="363">
        <f t="shared" si="101"/>
        <v>0</v>
      </c>
      <c r="DF51" s="363">
        <f t="shared" si="101"/>
        <v>0</v>
      </c>
      <c r="DG51" s="363">
        <f t="shared" si="101"/>
        <v>0</v>
      </c>
      <c r="DH51" s="363"/>
      <c r="DI51" s="364">
        <f t="shared" si="88"/>
        <v>0</v>
      </c>
      <c r="DJ51" s="365"/>
      <c r="DK51" s="366">
        <f t="shared" si="89"/>
        <v>0</v>
      </c>
      <c r="DL51" s="366">
        <f t="shared" si="89"/>
        <v>0</v>
      </c>
      <c r="DM51" s="366">
        <f t="shared" si="89"/>
        <v>0</v>
      </c>
      <c r="DN51" s="366">
        <f t="shared" si="89"/>
        <v>0</v>
      </c>
      <c r="DO51" s="366">
        <f t="shared" si="89"/>
        <v>0</v>
      </c>
      <c r="DP51" s="366">
        <f t="shared" si="89"/>
        <v>0</v>
      </c>
      <c r="DQ51" s="366">
        <f t="shared" si="90"/>
        <v>0</v>
      </c>
      <c r="DR51" s="366">
        <f t="shared" si="91"/>
        <v>0</v>
      </c>
      <c r="DS51" s="366">
        <f t="shared" si="91"/>
        <v>0</v>
      </c>
      <c r="DT51" s="366">
        <f t="shared" si="91"/>
        <v>0</v>
      </c>
      <c r="DU51" s="364">
        <f t="shared" si="92"/>
        <v>0</v>
      </c>
    </row>
    <row r="52" spans="1:125" s="250" customFormat="1" ht="12.75">
      <c r="A52" s="356"/>
      <c r="B52" s="356"/>
      <c r="C52" s="357"/>
      <c r="D52" s="357"/>
      <c r="E52" s="357"/>
      <c r="F52" s="359"/>
      <c r="G52" s="360"/>
      <c r="H52" s="361"/>
      <c r="I52" s="361"/>
      <c r="J52" s="361">
        <f t="shared" si="84"/>
        <v>0</v>
      </c>
      <c r="K52" s="356"/>
      <c r="L52" s="362"/>
      <c r="M52" s="363">
        <f t="shared" ref="M52:AR52" si="102">IF(AND($F52&gt;=M$3,$F52&lt;N$3),$J52,0)</f>
        <v>0</v>
      </c>
      <c r="N52" s="363">
        <f t="shared" si="102"/>
        <v>0</v>
      </c>
      <c r="O52" s="363">
        <f t="shared" si="102"/>
        <v>0</v>
      </c>
      <c r="P52" s="363">
        <f t="shared" si="102"/>
        <v>0</v>
      </c>
      <c r="Q52" s="363">
        <f t="shared" si="102"/>
        <v>0</v>
      </c>
      <c r="R52" s="363">
        <f t="shared" si="102"/>
        <v>0</v>
      </c>
      <c r="S52" s="363">
        <f t="shared" si="102"/>
        <v>0</v>
      </c>
      <c r="T52" s="363">
        <f t="shared" si="102"/>
        <v>0</v>
      </c>
      <c r="U52" s="363">
        <f t="shared" si="102"/>
        <v>0</v>
      </c>
      <c r="V52" s="363">
        <f t="shared" si="102"/>
        <v>0</v>
      </c>
      <c r="W52" s="363">
        <f t="shared" si="102"/>
        <v>0</v>
      </c>
      <c r="X52" s="363">
        <f t="shared" si="102"/>
        <v>0</v>
      </c>
      <c r="Y52" s="363">
        <f t="shared" si="102"/>
        <v>0</v>
      </c>
      <c r="Z52" s="363">
        <f t="shared" si="102"/>
        <v>0</v>
      </c>
      <c r="AA52" s="363">
        <f t="shared" si="102"/>
        <v>0</v>
      </c>
      <c r="AB52" s="363">
        <f t="shared" si="102"/>
        <v>0</v>
      </c>
      <c r="AC52" s="363">
        <f t="shared" si="102"/>
        <v>0</v>
      </c>
      <c r="AD52" s="363">
        <f t="shared" si="102"/>
        <v>0</v>
      </c>
      <c r="AE52" s="363">
        <f t="shared" si="102"/>
        <v>0</v>
      </c>
      <c r="AF52" s="363">
        <f t="shared" si="102"/>
        <v>0</v>
      </c>
      <c r="AG52" s="363">
        <f t="shared" si="102"/>
        <v>0</v>
      </c>
      <c r="AH52" s="363">
        <f t="shared" si="102"/>
        <v>0</v>
      </c>
      <c r="AI52" s="363">
        <f t="shared" si="102"/>
        <v>0</v>
      </c>
      <c r="AJ52" s="363">
        <f t="shared" si="102"/>
        <v>0</v>
      </c>
      <c r="AK52" s="363">
        <f t="shared" si="102"/>
        <v>0</v>
      </c>
      <c r="AL52" s="363">
        <f t="shared" si="102"/>
        <v>0</v>
      </c>
      <c r="AM52" s="363">
        <f t="shared" si="102"/>
        <v>0</v>
      </c>
      <c r="AN52" s="363">
        <f t="shared" si="102"/>
        <v>0</v>
      </c>
      <c r="AO52" s="363">
        <f t="shared" si="102"/>
        <v>0</v>
      </c>
      <c r="AP52" s="363">
        <f t="shared" si="102"/>
        <v>0</v>
      </c>
      <c r="AQ52" s="363">
        <f t="shared" si="102"/>
        <v>0</v>
      </c>
      <c r="AR52" s="363">
        <f t="shared" si="102"/>
        <v>0</v>
      </c>
      <c r="AS52" s="363">
        <f t="shared" ref="AS52:BX52" si="103">IF(AND($F52&gt;=AS$3,$F52&lt;AT$3),$J52,0)</f>
        <v>0</v>
      </c>
      <c r="AT52" s="363">
        <f t="shared" si="103"/>
        <v>0</v>
      </c>
      <c r="AU52" s="363">
        <f t="shared" si="103"/>
        <v>0</v>
      </c>
      <c r="AV52" s="363">
        <f t="shared" si="103"/>
        <v>0</v>
      </c>
      <c r="AW52" s="363">
        <f t="shared" si="103"/>
        <v>0</v>
      </c>
      <c r="AX52" s="363">
        <f t="shared" si="103"/>
        <v>0</v>
      </c>
      <c r="AY52" s="363">
        <f t="shared" si="103"/>
        <v>0</v>
      </c>
      <c r="AZ52" s="363">
        <f t="shared" si="103"/>
        <v>0</v>
      </c>
      <c r="BA52" s="363">
        <f t="shared" si="103"/>
        <v>0</v>
      </c>
      <c r="BB52" s="363">
        <f t="shared" si="103"/>
        <v>0</v>
      </c>
      <c r="BC52" s="363">
        <f t="shared" si="103"/>
        <v>0</v>
      </c>
      <c r="BD52" s="363">
        <f t="shared" si="103"/>
        <v>0</v>
      </c>
      <c r="BE52" s="363">
        <f t="shared" si="103"/>
        <v>0</v>
      </c>
      <c r="BF52" s="363">
        <f t="shared" si="103"/>
        <v>0</v>
      </c>
      <c r="BG52" s="363">
        <f t="shared" si="103"/>
        <v>0</v>
      </c>
      <c r="BH52" s="363">
        <f t="shared" si="103"/>
        <v>0</v>
      </c>
      <c r="BI52" s="363">
        <f t="shared" si="103"/>
        <v>0</v>
      </c>
      <c r="BJ52" s="363">
        <f t="shared" si="103"/>
        <v>0</v>
      </c>
      <c r="BK52" s="363">
        <f t="shared" si="103"/>
        <v>0</v>
      </c>
      <c r="BL52" s="363">
        <f t="shared" si="103"/>
        <v>0</v>
      </c>
      <c r="BM52" s="363">
        <f t="shared" si="103"/>
        <v>0</v>
      </c>
      <c r="BN52" s="363">
        <f t="shared" si="103"/>
        <v>0</v>
      </c>
      <c r="BO52" s="363">
        <f t="shared" si="103"/>
        <v>0</v>
      </c>
      <c r="BP52" s="363">
        <f t="shared" si="103"/>
        <v>0</v>
      </c>
      <c r="BQ52" s="363">
        <f t="shared" si="103"/>
        <v>0</v>
      </c>
      <c r="BR52" s="363">
        <f t="shared" si="103"/>
        <v>0</v>
      </c>
      <c r="BS52" s="363">
        <f t="shared" si="103"/>
        <v>0</v>
      </c>
      <c r="BT52" s="363">
        <f t="shared" si="103"/>
        <v>0</v>
      </c>
      <c r="BU52" s="363">
        <f t="shared" si="103"/>
        <v>0</v>
      </c>
      <c r="BV52" s="363">
        <f t="shared" si="103"/>
        <v>0</v>
      </c>
      <c r="BW52" s="363">
        <f t="shared" si="103"/>
        <v>0</v>
      </c>
      <c r="BX52" s="363">
        <f t="shared" si="103"/>
        <v>0</v>
      </c>
      <c r="BY52" s="363">
        <f t="shared" ref="BY52:DG52" si="104">IF(AND($F52&gt;=BY$3,$F52&lt;BZ$3),$J52,0)</f>
        <v>0</v>
      </c>
      <c r="BZ52" s="363">
        <f t="shared" si="104"/>
        <v>0</v>
      </c>
      <c r="CA52" s="363">
        <f t="shared" si="104"/>
        <v>0</v>
      </c>
      <c r="CB52" s="363">
        <f t="shared" si="104"/>
        <v>0</v>
      </c>
      <c r="CC52" s="363">
        <f t="shared" si="104"/>
        <v>0</v>
      </c>
      <c r="CD52" s="363">
        <f t="shared" si="104"/>
        <v>0</v>
      </c>
      <c r="CE52" s="363">
        <f t="shared" si="104"/>
        <v>0</v>
      </c>
      <c r="CF52" s="363">
        <f t="shared" si="104"/>
        <v>0</v>
      </c>
      <c r="CG52" s="363">
        <f t="shared" si="104"/>
        <v>0</v>
      </c>
      <c r="CH52" s="363">
        <f t="shared" si="104"/>
        <v>0</v>
      </c>
      <c r="CI52" s="363">
        <f t="shared" si="104"/>
        <v>0</v>
      </c>
      <c r="CJ52" s="363">
        <f t="shared" si="104"/>
        <v>0</v>
      </c>
      <c r="CK52" s="363">
        <f t="shared" si="104"/>
        <v>0</v>
      </c>
      <c r="CL52" s="363">
        <f t="shared" si="104"/>
        <v>0</v>
      </c>
      <c r="CM52" s="363">
        <f t="shared" si="104"/>
        <v>0</v>
      </c>
      <c r="CN52" s="363">
        <f t="shared" si="104"/>
        <v>0</v>
      </c>
      <c r="CO52" s="363">
        <f t="shared" si="104"/>
        <v>0</v>
      </c>
      <c r="CP52" s="363">
        <f t="shared" si="104"/>
        <v>0</v>
      </c>
      <c r="CQ52" s="363">
        <f t="shared" si="104"/>
        <v>0</v>
      </c>
      <c r="CR52" s="363">
        <f t="shared" si="104"/>
        <v>0</v>
      </c>
      <c r="CS52" s="363">
        <f t="shared" si="104"/>
        <v>0</v>
      </c>
      <c r="CT52" s="363">
        <f t="shared" si="104"/>
        <v>0</v>
      </c>
      <c r="CU52" s="363">
        <f t="shared" si="104"/>
        <v>0</v>
      </c>
      <c r="CV52" s="363">
        <f t="shared" si="104"/>
        <v>0</v>
      </c>
      <c r="CW52" s="363">
        <f t="shared" si="104"/>
        <v>0</v>
      </c>
      <c r="CX52" s="363">
        <f t="shared" si="104"/>
        <v>0</v>
      </c>
      <c r="CY52" s="363">
        <f t="shared" si="104"/>
        <v>0</v>
      </c>
      <c r="CZ52" s="363">
        <f t="shared" si="104"/>
        <v>0</v>
      </c>
      <c r="DA52" s="363">
        <f t="shared" si="104"/>
        <v>0</v>
      </c>
      <c r="DB52" s="363">
        <f t="shared" si="104"/>
        <v>0</v>
      </c>
      <c r="DC52" s="363">
        <f t="shared" si="104"/>
        <v>0</v>
      </c>
      <c r="DD52" s="363">
        <f t="shared" si="104"/>
        <v>0</v>
      </c>
      <c r="DE52" s="363">
        <f t="shared" si="104"/>
        <v>0</v>
      </c>
      <c r="DF52" s="363">
        <f t="shared" si="104"/>
        <v>0</v>
      </c>
      <c r="DG52" s="363">
        <f t="shared" si="104"/>
        <v>0</v>
      </c>
      <c r="DH52" s="363"/>
      <c r="DI52" s="364">
        <f t="shared" si="88"/>
        <v>0</v>
      </c>
      <c r="DJ52" s="365"/>
      <c r="DK52" s="366">
        <f t="shared" si="89"/>
        <v>0</v>
      </c>
      <c r="DL52" s="366">
        <f t="shared" si="89"/>
        <v>0</v>
      </c>
      <c r="DM52" s="366">
        <f t="shared" si="89"/>
        <v>0</v>
      </c>
      <c r="DN52" s="366">
        <f t="shared" si="89"/>
        <v>0</v>
      </c>
      <c r="DO52" s="366">
        <f t="shared" si="89"/>
        <v>0</v>
      </c>
      <c r="DP52" s="366">
        <f t="shared" si="89"/>
        <v>0</v>
      </c>
      <c r="DQ52" s="366">
        <f t="shared" si="90"/>
        <v>0</v>
      </c>
      <c r="DR52" s="366">
        <f t="shared" si="91"/>
        <v>0</v>
      </c>
      <c r="DS52" s="366">
        <f t="shared" si="91"/>
        <v>0</v>
      </c>
      <c r="DT52" s="366">
        <f t="shared" si="91"/>
        <v>0</v>
      </c>
      <c r="DU52" s="364">
        <f t="shared" si="92"/>
        <v>0</v>
      </c>
    </row>
    <row r="53" spans="1:125" s="250" customFormat="1" ht="12.75">
      <c r="A53" s="356"/>
      <c r="B53" s="356"/>
      <c r="C53" s="357"/>
      <c r="D53" s="357"/>
      <c r="E53" s="357"/>
      <c r="F53" s="359"/>
      <c r="G53" s="360"/>
      <c r="H53" s="361"/>
      <c r="I53" s="361"/>
      <c r="J53" s="361">
        <f t="shared" si="84"/>
        <v>0</v>
      </c>
      <c r="K53" s="356"/>
      <c r="L53" s="362"/>
      <c r="M53" s="363">
        <f t="shared" ref="M53:AR53" si="105">IF(AND($F53&gt;=M$3,$F53&lt;N$3),$J53,0)</f>
        <v>0</v>
      </c>
      <c r="N53" s="363">
        <f t="shared" si="105"/>
        <v>0</v>
      </c>
      <c r="O53" s="363">
        <f t="shared" si="105"/>
        <v>0</v>
      </c>
      <c r="P53" s="363">
        <f t="shared" si="105"/>
        <v>0</v>
      </c>
      <c r="Q53" s="363">
        <f t="shared" si="105"/>
        <v>0</v>
      </c>
      <c r="R53" s="363">
        <f t="shared" si="105"/>
        <v>0</v>
      </c>
      <c r="S53" s="363">
        <f t="shared" si="105"/>
        <v>0</v>
      </c>
      <c r="T53" s="363">
        <f t="shared" si="105"/>
        <v>0</v>
      </c>
      <c r="U53" s="363">
        <f t="shared" si="105"/>
        <v>0</v>
      </c>
      <c r="V53" s="363">
        <f t="shared" si="105"/>
        <v>0</v>
      </c>
      <c r="W53" s="363">
        <f t="shared" si="105"/>
        <v>0</v>
      </c>
      <c r="X53" s="363">
        <f t="shared" si="105"/>
        <v>0</v>
      </c>
      <c r="Y53" s="363">
        <f t="shared" si="105"/>
        <v>0</v>
      </c>
      <c r="Z53" s="363">
        <f t="shared" si="105"/>
        <v>0</v>
      </c>
      <c r="AA53" s="363">
        <f t="shared" si="105"/>
        <v>0</v>
      </c>
      <c r="AB53" s="363">
        <f t="shared" si="105"/>
        <v>0</v>
      </c>
      <c r="AC53" s="363">
        <f t="shared" si="105"/>
        <v>0</v>
      </c>
      <c r="AD53" s="363">
        <f t="shared" si="105"/>
        <v>0</v>
      </c>
      <c r="AE53" s="363">
        <f t="shared" si="105"/>
        <v>0</v>
      </c>
      <c r="AF53" s="363">
        <f t="shared" si="105"/>
        <v>0</v>
      </c>
      <c r="AG53" s="363">
        <f t="shared" si="105"/>
        <v>0</v>
      </c>
      <c r="AH53" s="363">
        <f t="shared" si="105"/>
        <v>0</v>
      </c>
      <c r="AI53" s="363">
        <f t="shared" si="105"/>
        <v>0</v>
      </c>
      <c r="AJ53" s="363">
        <f t="shared" si="105"/>
        <v>0</v>
      </c>
      <c r="AK53" s="363">
        <f t="shared" si="105"/>
        <v>0</v>
      </c>
      <c r="AL53" s="363">
        <f t="shared" si="105"/>
        <v>0</v>
      </c>
      <c r="AM53" s="363">
        <f t="shared" si="105"/>
        <v>0</v>
      </c>
      <c r="AN53" s="363">
        <f t="shared" si="105"/>
        <v>0</v>
      </c>
      <c r="AO53" s="363">
        <f t="shared" si="105"/>
        <v>0</v>
      </c>
      <c r="AP53" s="363">
        <f t="shared" si="105"/>
        <v>0</v>
      </c>
      <c r="AQ53" s="363">
        <f t="shared" si="105"/>
        <v>0</v>
      </c>
      <c r="AR53" s="363">
        <f t="shared" si="105"/>
        <v>0</v>
      </c>
      <c r="AS53" s="363">
        <f t="shared" ref="AS53:BX53" si="106">IF(AND($F53&gt;=AS$3,$F53&lt;AT$3),$J53,0)</f>
        <v>0</v>
      </c>
      <c r="AT53" s="363">
        <f t="shared" si="106"/>
        <v>0</v>
      </c>
      <c r="AU53" s="363">
        <f t="shared" si="106"/>
        <v>0</v>
      </c>
      <c r="AV53" s="363">
        <f t="shared" si="106"/>
        <v>0</v>
      </c>
      <c r="AW53" s="363">
        <f t="shared" si="106"/>
        <v>0</v>
      </c>
      <c r="AX53" s="363">
        <f t="shared" si="106"/>
        <v>0</v>
      </c>
      <c r="AY53" s="363">
        <f t="shared" si="106"/>
        <v>0</v>
      </c>
      <c r="AZ53" s="363">
        <f t="shared" si="106"/>
        <v>0</v>
      </c>
      <c r="BA53" s="363">
        <f t="shared" si="106"/>
        <v>0</v>
      </c>
      <c r="BB53" s="363">
        <f t="shared" si="106"/>
        <v>0</v>
      </c>
      <c r="BC53" s="363">
        <f t="shared" si="106"/>
        <v>0</v>
      </c>
      <c r="BD53" s="363">
        <f t="shared" si="106"/>
        <v>0</v>
      </c>
      <c r="BE53" s="363">
        <f t="shared" si="106"/>
        <v>0</v>
      </c>
      <c r="BF53" s="363">
        <f t="shared" si="106"/>
        <v>0</v>
      </c>
      <c r="BG53" s="363">
        <f t="shared" si="106"/>
        <v>0</v>
      </c>
      <c r="BH53" s="363">
        <f t="shared" si="106"/>
        <v>0</v>
      </c>
      <c r="BI53" s="363">
        <f t="shared" si="106"/>
        <v>0</v>
      </c>
      <c r="BJ53" s="363">
        <f t="shared" si="106"/>
        <v>0</v>
      </c>
      <c r="BK53" s="363">
        <f t="shared" si="106"/>
        <v>0</v>
      </c>
      <c r="BL53" s="363">
        <f t="shared" si="106"/>
        <v>0</v>
      </c>
      <c r="BM53" s="363">
        <f t="shared" si="106"/>
        <v>0</v>
      </c>
      <c r="BN53" s="363">
        <f t="shared" si="106"/>
        <v>0</v>
      </c>
      <c r="BO53" s="363">
        <f t="shared" si="106"/>
        <v>0</v>
      </c>
      <c r="BP53" s="363">
        <f t="shared" si="106"/>
        <v>0</v>
      </c>
      <c r="BQ53" s="363">
        <f t="shared" si="106"/>
        <v>0</v>
      </c>
      <c r="BR53" s="363">
        <f t="shared" si="106"/>
        <v>0</v>
      </c>
      <c r="BS53" s="363">
        <f t="shared" si="106"/>
        <v>0</v>
      </c>
      <c r="BT53" s="363">
        <f t="shared" si="106"/>
        <v>0</v>
      </c>
      <c r="BU53" s="363">
        <f t="shared" si="106"/>
        <v>0</v>
      </c>
      <c r="BV53" s="363">
        <f t="shared" si="106"/>
        <v>0</v>
      </c>
      <c r="BW53" s="363">
        <f t="shared" si="106"/>
        <v>0</v>
      </c>
      <c r="BX53" s="363">
        <f t="shared" si="106"/>
        <v>0</v>
      </c>
      <c r="BY53" s="363">
        <f t="shared" ref="BY53:DG53" si="107">IF(AND($F53&gt;=BY$3,$F53&lt;BZ$3),$J53,0)</f>
        <v>0</v>
      </c>
      <c r="BZ53" s="363">
        <f t="shared" si="107"/>
        <v>0</v>
      </c>
      <c r="CA53" s="363">
        <f t="shared" si="107"/>
        <v>0</v>
      </c>
      <c r="CB53" s="363">
        <f t="shared" si="107"/>
        <v>0</v>
      </c>
      <c r="CC53" s="363">
        <f t="shared" si="107"/>
        <v>0</v>
      </c>
      <c r="CD53" s="363">
        <f t="shared" si="107"/>
        <v>0</v>
      </c>
      <c r="CE53" s="363">
        <f t="shared" si="107"/>
        <v>0</v>
      </c>
      <c r="CF53" s="363">
        <f t="shared" si="107"/>
        <v>0</v>
      </c>
      <c r="CG53" s="363">
        <f t="shared" si="107"/>
        <v>0</v>
      </c>
      <c r="CH53" s="363">
        <f t="shared" si="107"/>
        <v>0</v>
      </c>
      <c r="CI53" s="363">
        <f t="shared" si="107"/>
        <v>0</v>
      </c>
      <c r="CJ53" s="363">
        <f t="shared" si="107"/>
        <v>0</v>
      </c>
      <c r="CK53" s="363">
        <f t="shared" si="107"/>
        <v>0</v>
      </c>
      <c r="CL53" s="363">
        <f t="shared" si="107"/>
        <v>0</v>
      </c>
      <c r="CM53" s="363">
        <f t="shared" si="107"/>
        <v>0</v>
      </c>
      <c r="CN53" s="363">
        <f t="shared" si="107"/>
        <v>0</v>
      </c>
      <c r="CO53" s="363">
        <f t="shared" si="107"/>
        <v>0</v>
      </c>
      <c r="CP53" s="363">
        <f t="shared" si="107"/>
        <v>0</v>
      </c>
      <c r="CQ53" s="363">
        <f t="shared" si="107"/>
        <v>0</v>
      </c>
      <c r="CR53" s="363">
        <f t="shared" si="107"/>
        <v>0</v>
      </c>
      <c r="CS53" s="363">
        <f t="shared" si="107"/>
        <v>0</v>
      </c>
      <c r="CT53" s="363">
        <f t="shared" si="107"/>
        <v>0</v>
      </c>
      <c r="CU53" s="363">
        <f t="shared" si="107"/>
        <v>0</v>
      </c>
      <c r="CV53" s="363">
        <f t="shared" si="107"/>
        <v>0</v>
      </c>
      <c r="CW53" s="363">
        <f t="shared" si="107"/>
        <v>0</v>
      </c>
      <c r="CX53" s="363">
        <f t="shared" si="107"/>
        <v>0</v>
      </c>
      <c r="CY53" s="363">
        <f t="shared" si="107"/>
        <v>0</v>
      </c>
      <c r="CZ53" s="363">
        <f t="shared" si="107"/>
        <v>0</v>
      </c>
      <c r="DA53" s="363">
        <f t="shared" si="107"/>
        <v>0</v>
      </c>
      <c r="DB53" s="363">
        <f t="shared" si="107"/>
        <v>0</v>
      </c>
      <c r="DC53" s="363">
        <f t="shared" si="107"/>
        <v>0</v>
      </c>
      <c r="DD53" s="363">
        <f t="shared" si="107"/>
        <v>0</v>
      </c>
      <c r="DE53" s="363">
        <f t="shared" si="107"/>
        <v>0</v>
      </c>
      <c r="DF53" s="363">
        <f t="shared" si="107"/>
        <v>0</v>
      </c>
      <c r="DG53" s="363">
        <f t="shared" si="107"/>
        <v>0</v>
      </c>
      <c r="DH53" s="363"/>
      <c r="DI53" s="364">
        <f t="shared" si="88"/>
        <v>0</v>
      </c>
      <c r="DJ53" s="365"/>
      <c r="DK53" s="366">
        <f t="shared" si="89"/>
        <v>0</v>
      </c>
      <c r="DL53" s="366">
        <f t="shared" si="89"/>
        <v>0</v>
      </c>
      <c r="DM53" s="366">
        <f t="shared" si="89"/>
        <v>0</v>
      </c>
      <c r="DN53" s="366">
        <f t="shared" si="89"/>
        <v>0</v>
      </c>
      <c r="DO53" s="366">
        <f t="shared" si="89"/>
        <v>0</v>
      </c>
      <c r="DP53" s="366">
        <f t="shared" si="89"/>
        <v>0</v>
      </c>
      <c r="DQ53" s="366">
        <f t="shared" si="90"/>
        <v>0</v>
      </c>
      <c r="DR53" s="366">
        <f t="shared" si="91"/>
        <v>0</v>
      </c>
      <c r="DS53" s="366">
        <f t="shared" si="91"/>
        <v>0</v>
      </c>
      <c r="DT53" s="366">
        <f t="shared" si="91"/>
        <v>0</v>
      </c>
      <c r="DU53" s="364">
        <f t="shared" si="92"/>
        <v>0</v>
      </c>
    </row>
    <row r="54" spans="1:125" s="250" customFormat="1" ht="12.75">
      <c r="A54" s="356"/>
      <c r="B54" s="356"/>
      <c r="C54" s="357"/>
      <c r="D54" s="357"/>
      <c r="E54" s="357"/>
      <c r="F54" s="356"/>
      <c r="G54" s="360"/>
      <c r="H54" s="361"/>
      <c r="I54" s="361"/>
      <c r="J54" s="361">
        <f t="shared" si="84"/>
        <v>0</v>
      </c>
      <c r="K54" s="356"/>
      <c r="L54" s="362"/>
      <c r="M54" s="363">
        <f t="shared" ref="M54:AR54" si="108">IF(AND($F54&gt;=M$3,$F54&lt;N$3),$J54,0)</f>
        <v>0</v>
      </c>
      <c r="N54" s="363">
        <f t="shared" si="108"/>
        <v>0</v>
      </c>
      <c r="O54" s="363">
        <f t="shared" si="108"/>
        <v>0</v>
      </c>
      <c r="P54" s="363">
        <f t="shared" si="108"/>
        <v>0</v>
      </c>
      <c r="Q54" s="363">
        <f t="shared" si="108"/>
        <v>0</v>
      </c>
      <c r="R54" s="363">
        <f t="shared" si="108"/>
        <v>0</v>
      </c>
      <c r="S54" s="363">
        <f t="shared" si="108"/>
        <v>0</v>
      </c>
      <c r="T54" s="363">
        <f t="shared" si="108"/>
        <v>0</v>
      </c>
      <c r="U54" s="363">
        <f t="shared" si="108"/>
        <v>0</v>
      </c>
      <c r="V54" s="363">
        <f t="shared" si="108"/>
        <v>0</v>
      </c>
      <c r="W54" s="363">
        <f t="shared" si="108"/>
        <v>0</v>
      </c>
      <c r="X54" s="363">
        <f t="shared" si="108"/>
        <v>0</v>
      </c>
      <c r="Y54" s="363">
        <f t="shared" si="108"/>
        <v>0</v>
      </c>
      <c r="Z54" s="363">
        <f t="shared" si="108"/>
        <v>0</v>
      </c>
      <c r="AA54" s="363">
        <f t="shared" si="108"/>
        <v>0</v>
      </c>
      <c r="AB54" s="363">
        <f t="shared" si="108"/>
        <v>0</v>
      </c>
      <c r="AC54" s="363">
        <f t="shared" si="108"/>
        <v>0</v>
      </c>
      <c r="AD54" s="363">
        <f t="shared" si="108"/>
        <v>0</v>
      </c>
      <c r="AE54" s="363">
        <f t="shared" si="108"/>
        <v>0</v>
      </c>
      <c r="AF54" s="363">
        <f t="shared" si="108"/>
        <v>0</v>
      </c>
      <c r="AG54" s="363">
        <f t="shared" si="108"/>
        <v>0</v>
      </c>
      <c r="AH54" s="363">
        <f t="shared" si="108"/>
        <v>0</v>
      </c>
      <c r="AI54" s="363">
        <f t="shared" si="108"/>
        <v>0</v>
      </c>
      <c r="AJ54" s="363">
        <f t="shared" si="108"/>
        <v>0</v>
      </c>
      <c r="AK54" s="363">
        <f t="shared" si="108"/>
        <v>0</v>
      </c>
      <c r="AL54" s="363">
        <f t="shared" si="108"/>
        <v>0</v>
      </c>
      <c r="AM54" s="363">
        <f t="shared" si="108"/>
        <v>0</v>
      </c>
      <c r="AN54" s="363">
        <f t="shared" si="108"/>
        <v>0</v>
      </c>
      <c r="AO54" s="363">
        <f t="shared" si="108"/>
        <v>0</v>
      </c>
      <c r="AP54" s="363">
        <f t="shared" si="108"/>
        <v>0</v>
      </c>
      <c r="AQ54" s="363">
        <f t="shared" si="108"/>
        <v>0</v>
      </c>
      <c r="AR54" s="363">
        <f t="shared" si="108"/>
        <v>0</v>
      </c>
      <c r="AS54" s="363">
        <f t="shared" ref="AS54:BX54" si="109">IF(AND($F54&gt;=AS$3,$F54&lt;AT$3),$J54,0)</f>
        <v>0</v>
      </c>
      <c r="AT54" s="363">
        <f t="shared" si="109"/>
        <v>0</v>
      </c>
      <c r="AU54" s="363">
        <f t="shared" si="109"/>
        <v>0</v>
      </c>
      <c r="AV54" s="363">
        <f t="shared" si="109"/>
        <v>0</v>
      </c>
      <c r="AW54" s="363">
        <f t="shared" si="109"/>
        <v>0</v>
      </c>
      <c r="AX54" s="363">
        <f t="shared" si="109"/>
        <v>0</v>
      </c>
      <c r="AY54" s="363">
        <f t="shared" si="109"/>
        <v>0</v>
      </c>
      <c r="AZ54" s="363">
        <f t="shared" si="109"/>
        <v>0</v>
      </c>
      <c r="BA54" s="363">
        <f t="shared" si="109"/>
        <v>0</v>
      </c>
      <c r="BB54" s="363">
        <f t="shared" si="109"/>
        <v>0</v>
      </c>
      <c r="BC54" s="363">
        <f t="shared" si="109"/>
        <v>0</v>
      </c>
      <c r="BD54" s="363">
        <f t="shared" si="109"/>
        <v>0</v>
      </c>
      <c r="BE54" s="363">
        <f t="shared" si="109"/>
        <v>0</v>
      </c>
      <c r="BF54" s="363">
        <f t="shared" si="109"/>
        <v>0</v>
      </c>
      <c r="BG54" s="363">
        <f t="shared" si="109"/>
        <v>0</v>
      </c>
      <c r="BH54" s="363">
        <f t="shared" si="109"/>
        <v>0</v>
      </c>
      <c r="BI54" s="363">
        <f t="shared" si="109"/>
        <v>0</v>
      </c>
      <c r="BJ54" s="363">
        <f t="shared" si="109"/>
        <v>0</v>
      </c>
      <c r="BK54" s="363">
        <f t="shared" si="109"/>
        <v>0</v>
      </c>
      <c r="BL54" s="363">
        <f t="shared" si="109"/>
        <v>0</v>
      </c>
      <c r="BM54" s="363">
        <f t="shared" si="109"/>
        <v>0</v>
      </c>
      <c r="BN54" s="363">
        <f t="shared" si="109"/>
        <v>0</v>
      </c>
      <c r="BO54" s="363">
        <f t="shared" si="109"/>
        <v>0</v>
      </c>
      <c r="BP54" s="363">
        <f t="shared" si="109"/>
        <v>0</v>
      </c>
      <c r="BQ54" s="363">
        <f t="shared" si="109"/>
        <v>0</v>
      </c>
      <c r="BR54" s="363">
        <f t="shared" si="109"/>
        <v>0</v>
      </c>
      <c r="BS54" s="363">
        <f t="shared" si="109"/>
        <v>0</v>
      </c>
      <c r="BT54" s="363">
        <f t="shared" si="109"/>
        <v>0</v>
      </c>
      <c r="BU54" s="363">
        <f t="shared" si="109"/>
        <v>0</v>
      </c>
      <c r="BV54" s="363">
        <f t="shared" si="109"/>
        <v>0</v>
      </c>
      <c r="BW54" s="363">
        <f t="shared" si="109"/>
        <v>0</v>
      </c>
      <c r="BX54" s="363">
        <f t="shared" si="109"/>
        <v>0</v>
      </c>
      <c r="BY54" s="363">
        <f t="shared" ref="BY54:DG54" si="110">IF(AND($F54&gt;=BY$3,$F54&lt;BZ$3),$J54,0)</f>
        <v>0</v>
      </c>
      <c r="BZ54" s="363">
        <f t="shared" si="110"/>
        <v>0</v>
      </c>
      <c r="CA54" s="363">
        <f t="shared" si="110"/>
        <v>0</v>
      </c>
      <c r="CB54" s="363">
        <f t="shared" si="110"/>
        <v>0</v>
      </c>
      <c r="CC54" s="363">
        <f t="shared" si="110"/>
        <v>0</v>
      </c>
      <c r="CD54" s="363">
        <f t="shared" si="110"/>
        <v>0</v>
      </c>
      <c r="CE54" s="363">
        <f t="shared" si="110"/>
        <v>0</v>
      </c>
      <c r="CF54" s="363">
        <f t="shared" si="110"/>
        <v>0</v>
      </c>
      <c r="CG54" s="363">
        <f t="shared" si="110"/>
        <v>0</v>
      </c>
      <c r="CH54" s="363">
        <f t="shared" si="110"/>
        <v>0</v>
      </c>
      <c r="CI54" s="363">
        <f t="shared" si="110"/>
        <v>0</v>
      </c>
      <c r="CJ54" s="363">
        <f t="shared" si="110"/>
        <v>0</v>
      </c>
      <c r="CK54" s="363">
        <f t="shared" si="110"/>
        <v>0</v>
      </c>
      <c r="CL54" s="363">
        <f t="shared" si="110"/>
        <v>0</v>
      </c>
      <c r="CM54" s="363">
        <f t="shared" si="110"/>
        <v>0</v>
      </c>
      <c r="CN54" s="363">
        <f t="shared" si="110"/>
        <v>0</v>
      </c>
      <c r="CO54" s="363">
        <f t="shared" si="110"/>
        <v>0</v>
      </c>
      <c r="CP54" s="363">
        <f t="shared" si="110"/>
        <v>0</v>
      </c>
      <c r="CQ54" s="363">
        <f t="shared" si="110"/>
        <v>0</v>
      </c>
      <c r="CR54" s="363">
        <f t="shared" si="110"/>
        <v>0</v>
      </c>
      <c r="CS54" s="363">
        <f t="shared" si="110"/>
        <v>0</v>
      </c>
      <c r="CT54" s="363">
        <f t="shared" si="110"/>
        <v>0</v>
      </c>
      <c r="CU54" s="363">
        <f t="shared" si="110"/>
        <v>0</v>
      </c>
      <c r="CV54" s="363">
        <f t="shared" si="110"/>
        <v>0</v>
      </c>
      <c r="CW54" s="363">
        <f t="shared" si="110"/>
        <v>0</v>
      </c>
      <c r="CX54" s="363">
        <f t="shared" si="110"/>
        <v>0</v>
      </c>
      <c r="CY54" s="363">
        <f t="shared" si="110"/>
        <v>0</v>
      </c>
      <c r="CZ54" s="363">
        <f t="shared" si="110"/>
        <v>0</v>
      </c>
      <c r="DA54" s="363">
        <f t="shared" si="110"/>
        <v>0</v>
      </c>
      <c r="DB54" s="363">
        <f t="shared" si="110"/>
        <v>0</v>
      </c>
      <c r="DC54" s="363">
        <f t="shared" si="110"/>
        <v>0</v>
      </c>
      <c r="DD54" s="363">
        <f t="shared" si="110"/>
        <v>0</v>
      </c>
      <c r="DE54" s="363">
        <f t="shared" si="110"/>
        <v>0</v>
      </c>
      <c r="DF54" s="363">
        <f t="shared" si="110"/>
        <v>0</v>
      </c>
      <c r="DG54" s="363">
        <f t="shared" si="110"/>
        <v>0</v>
      </c>
      <c r="DH54" s="363"/>
      <c r="DI54" s="364">
        <f t="shared" si="88"/>
        <v>0</v>
      </c>
      <c r="DJ54" s="367"/>
      <c r="DK54" s="366">
        <f t="shared" si="89"/>
        <v>0</v>
      </c>
      <c r="DL54" s="366">
        <f t="shared" si="89"/>
        <v>0</v>
      </c>
      <c r="DM54" s="366">
        <f t="shared" si="89"/>
        <v>0</v>
      </c>
      <c r="DN54" s="366">
        <f t="shared" si="89"/>
        <v>0</v>
      </c>
      <c r="DO54" s="366">
        <f t="shared" si="89"/>
        <v>0</v>
      </c>
      <c r="DP54" s="366">
        <f t="shared" si="89"/>
        <v>0</v>
      </c>
      <c r="DQ54" s="366">
        <f t="shared" si="90"/>
        <v>0</v>
      </c>
      <c r="DR54" s="366">
        <f t="shared" si="91"/>
        <v>0</v>
      </c>
      <c r="DS54" s="366">
        <f t="shared" si="91"/>
        <v>0</v>
      </c>
      <c r="DT54" s="366">
        <f t="shared" si="91"/>
        <v>0</v>
      </c>
      <c r="DU54" s="364">
        <f t="shared" si="92"/>
        <v>0</v>
      </c>
    </row>
    <row r="55" spans="1:125" s="250" customFormat="1" ht="12.75">
      <c r="A55" s="356"/>
      <c r="B55" s="356"/>
      <c r="C55" s="357"/>
      <c r="D55" s="357"/>
      <c r="E55" s="357"/>
      <c r="F55" s="356"/>
      <c r="G55" s="360"/>
      <c r="H55" s="361"/>
      <c r="I55" s="361"/>
      <c r="J55" s="361">
        <f t="shared" si="84"/>
        <v>0</v>
      </c>
      <c r="K55" s="356"/>
      <c r="L55" s="362"/>
      <c r="M55" s="363">
        <f t="shared" ref="M55:AR55" si="111">IF(AND($F55&gt;=M$3,$F55&lt;N$3),$J55,0)</f>
        <v>0</v>
      </c>
      <c r="N55" s="363">
        <f t="shared" si="111"/>
        <v>0</v>
      </c>
      <c r="O55" s="363">
        <f t="shared" si="111"/>
        <v>0</v>
      </c>
      <c r="P55" s="363">
        <f t="shared" si="111"/>
        <v>0</v>
      </c>
      <c r="Q55" s="363">
        <f t="shared" si="111"/>
        <v>0</v>
      </c>
      <c r="R55" s="363">
        <f t="shared" si="111"/>
        <v>0</v>
      </c>
      <c r="S55" s="363">
        <f t="shared" si="111"/>
        <v>0</v>
      </c>
      <c r="T55" s="363">
        <f t="shared" si="111"/>
        <v>0</v>
      </c>
      <c r="U55" s="363">
        <f t="shared" si="111"/>
        <v>0</v>
      </c>
      <c r="V55" s="363">
        <f t="shared" si="111"/>
        <v>0</v>
      </c>
      <c r="W55" s="363">
        <f t="shared" si="111"/>
        <v>0</v>
      </c>
      <c r="X55" s="363">
        <f t="shared" si="111"/>
        <v>0</v>
      </c>
      <c r="Y55" s="363">
        <f t="shared" si="111"/>
        <v>0</v>
      </c>
      <c r="Z55" s="363">
        <f t="shared" si="111"/>
        <v>0</v>
      </c>
      <c r="AA55" s="363">
        <f t="shared" si="111"/>
        <v>0</v>
      </c>
      <c r="AB55" s="363">
        <f t="shared" si="111"/>
        <v>0</v>
      </c>
      <c r="AC55" s="363">
        <f t="shared" si="111"/>
        <v>0</v>
      </c>
      <c r="AD55" s="363">
        <f t="shared" si="111"/>
        <v>0</v>
      </c>
      <c r="AE55" s="363">
        <f t="shared" si="111"/>
        <v>0</v>
      </c>
      <c r="AF55" s="363">
        <f t="shared" si="111"/>
        <v>0</v>
      </c>
      <c r="AG55" s="363">
        <f t="shared" si="111"/>
        <v>0</v>
      </c>
      <c r="AH55" s="363">
        <f t="shared" si="111"/>
        <v>0</v>
      </c>
      <c r="AI55" s="363">
        <f t="shared" si="111"/>
        <v>0</v>
      </c>
      <c r="AJ55" s="363">
        <f t="shared" si="111"/>
        <v>0</v>
      </c>
      <c r="AK55" s="363">
        <f t="shared" si="111"/>
        <v>0</v>
      </c>
      <c r="AL55" s="363">
        <f t="shared" si="111"/>
        <v>0</v>
      </c>
      <c r="AM55" s="363">
        <f t="shared" si="111"/>
        <v>0</v>
      </c>
      <c r="AN55" s="363">
        <f t="shared" si="111"/>
        <v>0</v>
      </c>
      <c r="AO55" s="363">
        <f t="shared" si="111"/>
        <v>0</v>
      </c>
      <c r="AP55" s="363">
        <f t="shared" si="111"/>
        <v>0</v>
      </c>
      <c r="AQ55" s="363">
        <f t="shared" si="111"/>
        <v>0</v>
      </c>
      <c r="AR55" s="363">
        <f t="shared" si="111"/>
        <v>0</v>
      </c>
      <c r="AS55" s="363">
        <f t="shared" ref="AS55:BX55" si="112">IF(AND($F55&gt;=AS$3,$F55&lt;AT$3),$J55,0)</f>
        <v>0</v>
      </c>
      <c r="AT55" s="363">
        <f t="shared" si="112"/>
        <v>0</v>
      </c>
      <c r="AU55" s="363">
        <f t="shared" si="112"/>
        <v>0</v>
      </c>
      <c r="AV55" s="363">
        <f t="shared" si="112"/>
        <v>0</v>
      </c>
      <c r="AW55" s="363">
        <f t="shared" si="112"/>
        <v>0</v>
      </c>
      <c r="AX55" s="363">
        <f t="shared" si="112"/>
        <v>0</v>
      </c>
      <c r="AY55" s="363">
        <f t="shared" si="112"/>
        <v>0</v>
      </c>
      <c r="AZ55" s="363">
        <f t="shared" si="112"/>
        <v>0</v>
      </c>
      <c r="BA55" s="363">
        <f t="shared" si="112"/>
        <v>0</v>
      </c>
      <c r="BB55" s="363">
        <f t="shared" si="112"/>
        <v>0</v>
      </c>
      <c r="BC55" s="363">
        <f t="shared" si="112"/>
        <v>0</v>
      </c>
      <c r="BD55" s="363">
        <f t="shared" si="112"/>
        <v>0</v>
      </c>
      <c r="BE55" s="363">
        <f t="shared" si="112"/>
        <v>0</v>
      </c>
      <c r="BF55" s="363">
        <f t="shared" si="112"/>
        <v>0</v>
      </c>
      <c r="BG55" s="363">
        <f t="shared" si="112"/>
        <v>0</v>
      </c>
      <c r="BH55" s="363">
        <f t="shared" si="112"/>
        <v>0</v>
      </c>
      <c r="BI55" s="363">
        <f t="shared" si="112"/>
        <v>0</v>
      </c>
      <c r="BJ55" s="363">
        <f t="shared" si="112"/>
        <v>0</v>
      </c>
      <c r="BK55" s="363">
        <f t="shared" si="112"/>
        <v>0</v>
      </c>
      <c r="BL55" s="363">
        <f t="shared" si="112"/>
        <v>0</v>
      </c>
      <c r="BM55" s="363">
        <f t="shared" si="112"/>
        <v>0</v>
      </c>
      <c r="BN55" s="363">
        <f t="shared" si="112"/>
        <v>0</v>
      </c>
      <c r="BO55" s="363">
        <f t="shared" si="112"/>
        <v>0</v>
      </c>
      <c r="BP55" s="363">
        <f t="shared" si="112"/>
        <v>0</v>
      </c>
      <c r="BQ55" s="363">
        <f t="shared" si="112"/>
        <v>0</v>
      </c>
      <c r="BR55" s="363">
        <f t="shared" si="112"/>
        <v>0</v>
      </c>
      <c r="BS55" s="363">
        <f t="shared" si="112"/>
        <v>0</v>
      </c>
      <c r="BT55" s="363">
        <f t="shared" si="112"/>
        <v>0</v>
      </c>
      <c r="BU55" s="363">
        <f t="shared" si="112"/>
        <v>0</v>
      </c>
      <c r="BV55" s="363">
        <f t="shared" si="112"/>
        <v>0</v>
      </c>
      <c r="BW55" s="363">
        <f t="shared" si="112"/>
        <v>0</v>
      </c>
      <c r="BX55" s="363">
        <f t="shared" si="112"/>
        <v>0</v>
      </c>
      <c r="BY55" s="363">
        <f t="shared" ref="BY55:DG55" si="113">IF(AND($F55&gt;=BY$3,$F55&lt;BZ$3),$J55,0)</f>
        <v>0</v>
      </c>
      <c r="BZ55" s="363">
        <f t="shared" si="113"/>
        <v>0</v>
      </c>
      <c r="CA55" s="363">
        <f t="shared" si="113"/>
        <v>0</v>
      </c>
      <c r="CB55" s="363">
        <f t="shared" si="113"/>
        <v>0</v>
      </c>
      <c r="CC55" s="363">
        <f t="shared" si="113"/>
        <v>0</v>
      </c>
      <c r="CD55" s="363">
        <f t="shared" si="113"/>
        <v>0</v>
      </c>
      <c r="CE55" s="363">
        <f t="shared" si="113"/>
        <v>0</v>
      </c>
      <c r="CF55" s="363">
        <f t="shared" si="113"/>
        <v>0</v>
      </c>
      <c r="CG55" s="363">
        <f t="shared" si="113"/>
        <v>0</v>
      </c>
      <c r="CH55" s="363">
        <f t="shared" si="113"/>
        <v>0</v>
      </c>
      <c r="CI55" s="363">
        <f t="shared" si="113"/>
        <v>0</v>
      </c>
      <c r="CJ55" s="363">
        <f t="shared" si="113"/>
        <v>0</v>
      </c>
      <c r="CK55" s="363">
        <f t="shared" si="113"/>
        <v>0</v>
      </c>
      <c r="CL55" s="363">
        <f t="shared" si="113"/>
        <v>0</v>
      </c>
      <c r="CM55" s="363">
        <f t="shared" si="113"/>
        <v>0</v>
      </c>
      <c r="CN55" s="363">
        <f t="shared" si="113"/>
        <v>0</v>
      </c>
      <c r="CO55" s="363">
        <f t="shared" si="113"/>
        <v>0</v>
      </c>
      <c r="CP55" s="363">
        <f t="shared" si="113"/>
        <v>0</v>
      </c>
      <c r="CQ55" s="363">
        <f t="shared" si="113"/>
        <v>0</v>
      </c>
      <c r="CR55" s="363">
        <f t="shared" si="113"/>
        <v>0</v>
      </c>
      <c r="CS55" s="363">
        <f t="shared" si="113"/>
        <v>0</v>
      </c>
      <c r="CT55" s="363">
        <f t="shared" si="113"/>
        <v>0</v>
      </c>
      <c r="CU55" s="363">
        <f t="shared" si="113"/>
        <v>0</v>
      </c>
      <c r="CV55" s="363">
        <f t="shared" si="113"/>
        <v>0</v>
      </c>
      <c r="CW55" s="363">
        <f t="shared" si="113"/>
        <v>0</v>
      </c>
      <c r="CX55" s="363">
        <f t="shared" si="113"/>
        <v>0</v>
      </c>
      <c r="CY55" s="363">
        <f t="shared" si="113"/>
        <v>0</v>
      </c>
      <c r="CZ55" s="363">
        <f t="shared" si="113"/>
        <v>0</v>
      </c>
      <c r="DA55" s="363">
        <f t="shared" si="113"/>
        <v>0</v>
      </c>
      <c r="DB55" s="363">
        <f t="shared" si="113"/>
        <v>0</v>
      </c>
      <c r="DC55" s="363">
        <f t="shared" si="113"/>
        <v>0</v>
      </c>
      <c r="DD55" s="363">
        <f t="shared" si="113"/>
        <v>0</v>
      </c>
      <c r="DE55" s="363">
        <f t="shared" si="113"/>
        <v>0</v>
      </c>
      <c r="DF55" s="363">
        <f t="shared" si="113"/>
        <v>0</v>
      </c>
      <c r="DG55" s="363">
        <f t="shared" si="113"/>
        <v>0</v>
      </c>
      <c r="DH55" s="363"/>
      <c r="DI55" s="364">
        <f t="shared" si="88"/>
        <v>0</v>
      </c>
      <c r="DJ55" s="367"/>
      <c r="DK55" s="366">
        <f t="shared" si="89"/>
        <v>0</v>
      </c>
      <c r="DL55" s="366">
        <f t="shared" si="89"/>
        <v>0</v>
      </c>
      <c r="DM55" s="366">
        <f t="shared" si="89"/>
        <v>0</v>
      </c>
      <c r="DN55" s="366">
        <f t="shared" si="89"/>
        <v>0</v>
      </c>
      <c r="DO55" s="366">
        <f t="shared" si="89"/>
        <v>0</v>
      </c>
      <c r="DP55" s="366">
        <f t="shared" si="89"/>
        <v>0</v>
      </c>
      <c r="DQ55" s="366">
        <f t="shared" si="90"/>
        <v>0</v>
      </c>
      <c r="DR55" s="366">
        <f t="shared" si="91"/>
        <v>0</v>
      </c>
      <c r="DS55" s="366">
        <f t="shared" si="91"/>
        <v>0</v>
      </c>
      <c r="DT55" s="366">
        <f t="shared" si="91"/>
        <v>0</v>
      </c>
      <c r="DU55" s="364">
        <f t="shared" si="92"/>
        <v>0</v>
      </c>
    </row>
    <row r="56" spans="1:125" s="250" customFormat="1" ht="12.75">
      <c r="A56" s="356"/>
      <c r="B56" s="356"/>
      <c r="C56" s="357"/>
      <c r="D56" s="357"/>
      <c r="E56" s="357"/>
      <c r="F56" s="356"/>
      <c r="G56" s="360"/>
      <c r="H56" s="361"/>
      <c r="I56" s="361"/>
      <c r="J56" s="361">
        <f t="shared" si="84"/>
        <v>0</v>
      </c>
      <c r="K56" s="356"/>
      <c r="L56" s="362"/>
      <c r="M56" s="363">
        <f t="shared" ref="M56:AR56" si="114">IF(AND($F56&gt;=M$3,$F56&lt;N$3),$J56,0)</f>
        <v>0</v>
      </c>
      <c r="N56" s="363">
        <f t="shared" si="114"/>
        <v>0</v>
      </c>
      <c r="O56" s="363">
        <f t="shared" si="114"/>
        <v>0</v>
      </c>
      <c r="P56" s="363">
        <f t="shared" si="114"/>
        <v>0</v>
      </c>
      <c r="Q56" s="363">
        <f t="shared" si="114"/>
        <v>0</v>
      </c>
      <c r="R56" s="363">
        <f t="shared" si="114"/>
        <v>0</v>
      </c>
      <c r="S56" s="363">
        <f t="shared" si="114"/>
        <v>0</v>
      </c>
      <c r="T56" s="363">
        <f t="shared" si="114"/>
        <v>0</v>
      </c>
      <c r="U56" s="363">
        <f t="shared" si="114"/>
        <v>0</v>
      </c>
      <c r="V56" s="363">
        <f t="shared" si="114"/>
        <v>0</v>
      </c>
      <c r="W56" s="363">
        <f t="shared" si="114"/>
        <v>0</v>
      </c>
      <c r="X56" s="363">
        <f t="shared" si="114"/>
        <v>0</v>
      </c>
      <c r="Y56" s="363">
        <f t="shared" si="114"/>
        <v>0</v>
      </c>
      <c r="Z56" s="363">
        <f t="shared" si="114"/>
        <v>0</v>
      </c>
      <c r="AA56" s="363">
        <f t="shared" si="114"/>
        <v>0</v>
      </c>
      <c r="AB56" s="363">
        <f t="shared" si="114"/>
        <v>0</v>
      </c>
      <c r="AC56" s="363">
        <f t="shared" si="114"/>
        <v>0</v>
      </c>
      <c r="AD56" s="363">
        <f t="shared" si="114"/>
        <v>0</v>
      </c>
      <c r="AE56" s="363">
        <f t="shared" si="114"/>
        <v>0</v>
      </c>
      <c r="AF56" s="363">
        <f t="shared" si="114"/>
        <v>0</v>
      </c>
      <c r="AG56" s="363">
        <f t="shared" si="114"/>
        <v>0</v>
      </c>
      <c r="AH56" s="363">
        <f t="shared" si="114"/>
        <v>0</v>
      </c>
      <c r="AI56" s="363">
        <f t="shared" si="114"/>
        <v>0</v>
      </c>
      <c r="AJ56" s="363">
        <f t="shared" si="114"/>
        <v>0</v>
      </c>
      <c r="AK56" s="363">
        <f t="shared" si="114"/>
        <v>0</v>
      </c>
      <c r="AL56" s="363">
        <f t="shared" si="114"/>
        <v>0</v>
      </c>
      <c r="AM56" s="363">
        <f t="shared" si="114"/>
        <v>0</v>
      </c>
      <c r="AN56" s="363">
        <f t="shared" si="114"/>
        <v>0</v>
      </c>
      <c r="AO56" s="363">
        <f t="shared" si="114"/>
        <v>0</v>
      </c>
      <c r="AP56" s="363">
        <f t="shared" si="114"/>
        <v>0</v>
      </c>
      <c r="AQ56" s="363">
        <f t="shared" si="114"/>
        <v>0</v>
      </c>
      <c r="AR56" s="363">
        <f t="shared" si="114"/>
        <v>0</v>
      </c>
      <c r="AS56" s="363">
        <f t="shared" ref="AS56:BX56" si="115">IF(AND($F56&gt;=AS$3,$F56&lt;AT$3),$J56,0)</f>
        <v>0</v>
      </c>
      <c r="AT56" s="363">
        <f t="shared" si="115"/>
        <v>0</v>
      </c>
      <c r="AU56" s="363">
        <f t="shared" si="115"/>
        <v>0</v>
      </c>
      <c r="AV56" s="363">
        <f t="shared" si="115"/>
        <v>0</v>
      </c>
      <c r="AW56" s="363">
        <f t="shared" si="115"/>
        <v>0</v>
      </c>
      <c r="AX56" s="363">
        <f t="shared" si="115"/>
        <v>0</v>
      </c>
      <c r="AY56" s="363">
        <f t="shared" si="115"/>
        <v>0</v>
      </c>
      <c r="AZ56" s="363">
        <f t="shared" si="115"/>
        <v>0</v>
      </c>
      <c r="BA56" s="363">
        <f t="shared" si="115"/>
        <v>0</v>
      </c>
      <c r="BB56" s="363">
        <f t="shared" si="115"/>
        <v>0</v>
      </c>
      <c r="BC56" s="363">
        <f t="shared" si="115"/>
        <v>0</v>
      </c>
      <c r="BD56" s="363">
        <f t="shared" si="115"/>
        <v>0</v>
      </c>
      <c r="BE56" s="363">
        <f t="shared" si="115"/>
        <v>0</v>
      </c>
      <c r="BF56" s="363">
        <f t="shared" si="115"/>
        <v>0</v>
      </c>
      <c r="BG56" s="363">
        <f t="shared" si="115"/>
        <v>0</v>
      </c>
      <c r="BH56" s="363">
        <f t="shared" si="115"/>
        <v>0</v>
      </c>
      <c r="BI56" s="363">
        <f t="shared" si="115"/>
        <v>0</v>
      </c>
      <c r="BJ56" s="363">
        <f t="shared" si="115"/>
        <v>0</v>
      </c>
      <c r="BK56" s="363">
        <f t="shared" si="115"/>
        <v>0</v>
      </c>
      <c r="BL56" s="363">
        <f t="shared" si="115"/>
        <v>0</v>
      </c>
      <c r="BM56" s="363">
        <f t="shared" si="115"/>
        <v>0</v>
      </c>
      <c r="BN56" s="363">
        <f t="shared" si="115"/>
        <v>0</v>
      </c>
      <c r="BO56" s="363">
        <f t="shared" si="115"/>
        <v>0</v>
      </c>
      <c r="BP56" s="363">
        <f t="shared" si="115"/>
        <v>0</v>
      </c>
      <c r="BQ56" s="363">
        <f t="shared" si="115"/>
        <v>0</v>
      </c>
      <c r="BR56" s="363">
        <f t="shared" si="115"/>
        <v>0</v>
      </c>
      <c r="BS56" s="363">
        <f t="shared" si="115"/>
        <v>0</v>
      </c>
      <c r="BT56" s="363">
        <f t="shared" si="115"/>
        <v>0</v>
      </c>
      <c r="BU56" s="363">
        <f t="shared" si="115"/>
        <v>0</v>
      </c>
      <c r="BV56" s="363">
        <f t="shared" si="115"/>
        <v>0</v>
      </c>
      <c r="BW56" s="363">
        <f t="shared" si="115"/>
        <v>0</v>
      </c>
      <c r="BX56" s="363">
        <f t="shared" si="115"/>
        <v>0</v>
      </c>
      <c r="BY56" s="363">
        <f t="shared" ref="BY56:DG56" si="116">IF(AND($F56&gt;=BY$3,$F56&lt;BZ$3),$J56,0)</f>
        <v>0</v>
      </c>
      <c r="BZ56" s="363">
        <f t="shared" si="116"/>
        <v>0</v>
      </c>
      <c r="CA56" s="363">
        <f t="shared" si="116"/>
        <v>0</v>
      </c>
      <c r="CB56" s="363">
        <f t="shared" si="116"/>
        <v>0</v>
      </c>
      <c r="CC56" s="363">
        <f t="shared" si="116"/>
        <v>0</v>
      </c>
      <c r="CD56" s="363">
        <f t="shared" si="116"/>
        <v>0</v>
      </c>
      <c r="CE56" s="363">
        <f t="shared" si="116"/>
        <v>0</v>
      </c>
      <c r="CF56" s="363">
        <f t="shared" si="116"/>
        <v>0</v>
      </c>
      <c r="CG56" s="363">
        <f t="shared" si="116"/>
        <v>0</v>
      </c>
      <c r="CH56" s="363">
        <f t="shared" si="116"/>
        <v>0</v>
      </c>
      <c r="CI56" s="363">
        <f t="shared" si="116"/>
        <v>0</v>
      </c>
      <c r="CJ56" s="363">
        <f t="shared" si="116"/>
        <v>0</v>
      </c>
      <c r="CK56" s="363">
        <f t="shared" si="116"/>
        <v>0</v>
      </c>
      <c r="CL56" s="363">
        <f t="shared" si="116"/>
        <v>0</v>
      </c>
      <c r="CM56" s="363">
        <f t="shared" si="116"/>
        <v>0</v>
      </c>
      <c r="CN56" s="363">
        <f t="shared" si="116"/>
        <v>0</v>
      </c>
      <c r="CO56" s="363">
        <f t="shared" si="116"/>
        <v>0</v>
      </c>
      <c r="CP56" s="363">
        <f t="shared" si="116"/>
        <v>0</v>
      </c>
      <c r="CQ56" s="363">
        <f t="shared" si="116"/>
        <v>0</v>
      </c>
      <c r="CR56" s="363">
        <f t="shared" si="116"/>
        <v>0</v>
      </c>
      <c r="CS56" s="363">
        <f t="shared" si="116"/>
        <v>0</v>
      </c>
      <c r="CT56" s="363">
        <f t="shared" si="116"/>
        <v>0</v>
      </c>
      <c r="CU56" s="363">
        <f t="shared" si="116"/>
        <v>0</v>
      </c>
      <c r="CV56" s="363">
        <f t="shared" si="116"/>
        <v>0</v>
      </c>
      <c r="CW56" s="363">
        <f t="shared" si="116"/>
        <v>0</v>
      </c>
      <c r="CX56" s="363">
        <f t="shared" si="116"/>
        <v>0</v>
      </c>
      <c r="CY56" s="363">
        <f t="shared" si="116"/>
        <v>0</v>
      </c>
      <c r="CZ56" s="363">
        <f t="shared" si="116"/>
        <v>0</v>
      </c>
      <c r="DA56" s="363">
        <f t="shared" si="116"/>
        <v>0</v>
      </c>
      <c r="DB56" s="363">
        <f t="shared" si="116"/>
        <v>0</v>
      </c>
      <c r="DC56" s="363">
        <f t="shared" si="116"/>
        <v>0</v>
      </c>
      <c r="DD56" s="363">
        <f t="shared" si="116"/>
        <v>0</v>
      </c>
      <c r="DE56" s="363">
        <f t="shared" si="116"/>
        <v>0</v>
      </c>
      <c r="DF56" s="363">
        <f t="shared" si="116"/>
        <v>0</v>
      </c>
      <c r="DG56" s="363">
        <f t="shared" si="116"/>
        <v>0</v>
      </c>
      <c r="DH56" s="363"/>
      <c r="DI56" s="364">
        <f t="shared" si="88"/>
        <v>0</v>
      </c>
      <c r="DJ56" s="367"/>
      <c r="DK56" s="366">
        <f t="shared" si="89"/>
        <v>0</v>
      </c>
      <c r="DL56" s="366">
        <f t="shared" si="89"/>
        <v>0</v>
      </c>
      <c r="DM56" s="366">
        <f t="shared" si="89"/>
        <v>0</v>
      </c>
      <c r="DN56" s="366">
        <f t="shared" si="89"/>
        <v>0</v>
      </c>
      <c r="DO56" s="366">
        <f t="shared" si="89"/>
        <v>0</v>
      </c>
      <c r="DP56" s="366">
        <f t="shared" si="89"/>
        <v>0</v>
      </c>
      <c r="DQ56" s="366">
        <f t="shared" si="90"/>
        <v>0</v>
      </c>
      <c r="DR56" s="366">
        <f t="shared" si="91"/>
        <v>0</v>
      </c>
      <c r="DS56" s="366">
        <f t="shared" si="91"/>
        <v>0</v>
      </c>
      <c r="DT56" s="366">
        <f t="shared" si="91"/>
        <v>0</v>
      </c>
      <c r="DU56" s="364">
        <f t="shared" si="92"/>
        <v>0</v>
      </c>
    </row>
    <row r="57" spans="1:125" s="250" customFormat="1" ht="12.75">
      <c r="A57" s="356"/>
      <c r="B57" s="356"/>
      <c r="C57" s="357"/>
      <c r="D57" s="357"/>
      <c r="E57" s="357"/>
      <c r="F57" s="359"/>
      <c r="G57" s="360"/>
      <c r="H57" s="361"/>
      <c r="I57" s="361"/>
      <c r="J57" s="361">
        <f t="shared" si="84"/>
        <v>0</v>
      </c>
      <c r="K57" s="356"/>
      <c r="L57" s="362"/>
      <c r="M57" s="363">
        <f t="shared" ref="M57:AR57" si="117">IF(AND($F57&gt;=M$3,$F57&lt;N$3),$J57,0)</f>
        <v>0</v>
      </c>
      <c r="N57" s="363">
        <f t="shared" si="117"/>
        <v>0</v>
      </c>
      <c r="O57" s="363">
        <f t="shared" si="117"/>
        <v>0</v>
      </c>
      <c r="P57" s="363">
        <f t="shared" si="117"/>
        <v>0</v>
      </c>
      <c r="Q57" s="363">
        <f t="shared" si="117"/>
        <v>0</v>
      </c>
      <c r="R57" s="363">
        <f t="shared" si="117"/>
        <v>0</v>
      </c>
      <c r="S57" s="363">
        <f t="shared" si="117"/>
        <v>0</v>
      </c>
      <c r="T57" s="363">
        <f t="shared" si="117"/>
        <v>0</v>
      </c>
      <c r="U57" s="363">
        <f t="shared" si="117"/>
        <v>0</v>
      </c>
      <c r="V57" s="363">
        <f t="shared" si="117"/>
        <v>0</v>
      </c>
      <c r="W57" s="363">
        <f t="shared" si="117"/>
        <v>0</v>
      </c>
      <c r="X57" s="363">
        <f t="shared" si="117"/>
        <v>0</v>
      </c>
      <c r="Y57" s="363">
        <f t="shared" si="117"/>
        <v>0</v>
      </c>
      <c r="Z57" s="363">
        <f t="shared" si="117"/>
        <v>0</v>
      </c>
      <c r="AA57" s="363">
        <f t="shared" si="117"/>
        <v>0</v>
      </c>
      <c r="AB57" s="363">
        <f t="shared" si="117"/>
        <v>0</v>
      </c>
      <c r="AC57" s="363">
        <f t="shared" si="117"/>
        <v>0</v>
      </c>
      <c r="AD57" s="363">
        <f t="shared" si="117"/>
        <v>0</v>
      </c>
      <c r="AE57" s="363">
        <f t="shared" si="117"/>
        <v>0</v>
      </c>
      <c r="AF57" s="363">
        <f t="shared" si="117"/>
        <v>0</v>
      </c>
      <c r="AG57" s="363">
        <f t="shared" si="117"/>
        <v>0</v>
      </c>
      <c r="AH57" s="363">
        <f t="shared" si="117"/>
        <v>0</v>
      </c>
      <c r="AI57" s="363">
        <f t="shared" si="117"/>
        <v>0</v>
      </c>
      <c r="AJ57" s="363">
        <f t="shared" si="117"/>
        <v>0</v>
      </c>
      <c r="AK57" s="363">
        <f t="shared" si="117"/>
        <v>0</v>
      </c>
      <c r="AL57" s="363">
        <f t="shared" si="117"/>
        <v>0</v>
      </c>
      <c r="AM57" s="363">
        <f t="shared" si="117"/>
        <v>0</v>
      </c>
      <c r="AN57" s="363">
        <f t="shared" si="117"/>
        <v>0</v>
      </c>
      <c r="AO57" s="363">
        <f t="shared" si="117"/>
        <v>0</v>
      </c>
      <c r="AP57" s="363">
        <f t="shared" si="117"/>
        <v>0</v>
      </c>
      <c r="AQ57" s="363">
        <f t="shared" si="117"/>
        <v>0</v>
      </c>
      <c r="AR57" s="363">
        <f t="shared" si="117"/>
        <v>0</v>
      </c>
      <c r="AS57" s="363">
        <f t="shared" ref="AS57:BX57" si="118">IF(AND($F57&gt;=AS$3,$F57&lt;AT$3),$J57,0)</f>
        <v>0</v>
      </c>
      <c r="AT57" s="363">
        <f t="shared" si="118"/>
        <v>0</v>
      </c>
      <c r="AU57" s="363">
        <f t="shared" si="118"/>
        <v>0</v>
      </c>
      <c r="AV57" s="363">
        <f t="shared" si="118"/>
        <v>0</v>
      </c>
      <c r="AW57" s="363">
        <f t="shared" si="118"/>
        <v>0</v>
      </c>
      <c r="AX57" s="363">
        <f t="shared" si="118"/>
        <v>0</v>
      </c>
      <c r="AY57" s="363">
        <f t="shared" si="118"/>
        <v>0</v>
      </c>
      <c r="AZ57" s="363">
        <f t="shared" si="118"/>
        <v>0</v>
      </c>
      <c r="BA57" s="363">
        <f t="shared" si="118"/>
        <v>0</v>
      </c>
      <c r="BB57" s="363">
        <f t="shared" si="118"/>
        <v>0</v>
      </c>
      <c r="BC57" s="363">
        <f t="shared" si="118"/>
        <v>0</v>
      </c>
      <c r="BD57" s="363">
        <f t="shared" si="118"/>
        <v>0</v>
      </c>
      <c r="BE57" s="363">
        <f t="shared" si="118"/>
        <v>0</v>
      </c>
      <c r="BF57" s="363">
        <f t="shared" si="118"/>
        <v>0</v>
      </c>
      <c r="BG57" s="363">
        <f t="shared" si="118"/>
        <v>0</v>
      </c>
      <c r="BH57" s="363">
        <f t="shared" si="118"/>
        <v>0</v>
      </c>
      <c r="BI57" s="363">
        <f t="shared" si="118"/>
        <v>0</v>
      </c>
      <c r="BJ57" s="363">
        <f t="shared" si="118"/>
        <v>0</v>
      </c>
      <c r="BK57" s="363">
        <f t="shared" si="118"/>
        <v>0</v>
      </c>
      <c r="BL57" s="363">
        <f t="shared" si="118"/>
        <v>0</v>
      </c>
      <c r="BM57" s="363">
        <f t="shared" si="118"/>
        <v>0</v>
      </c>
      <c r="BN57" s="363">
        <f t="shared" si="118"/>
        <v>0</v>
      </c>
      <c r="BO57" s="363">
        <f t="shared" si="118"/>
        <v>0</v>
      </c>
      <c r="BP57" s="363">
        <f t="shared" si="118"/>
        <v>0</v>
      </c>
      <c r="BQ57" s="363">
        <f t="shared" si="118"/>
        <v>0</v>
      </c>
      <c r="BR57" s="363">
        <f t="shared" si="118"/>
        <v>0</v>
      </c>
      <c r="BS57" s="363">
        <f t="shared" si="118"/>
        <v>0</v>
      </c>
      <c r="BT57" s="363">
        <f t="shared" si="118"/>
        <v>0</v>
      </c>
      <c r="BU57" s="363">
        <f t="shared" si="118"/>
        <v>0</v>
      </c>
      <c r="BV57" s="363">
        <f t="shared" si="118"/>
        <v>0</v>
      </c>
      <c r="BW57" s="363">
        <f t="shared" si="118"/>
        <v>0</v>
      </c>
      <c r="BX57" s="363">
        <f t="shared" si="118"/>
        <v>0</v>
      </c>
      <c r="BY57" s="363">
        <f t="shared" ref="BY57:DG57" si="119">IF(AND($F57&gt;=BY$3,$F57&lt;BZ$3),$J57,0)</f>
        <v>0</v>
      </c>
      <c r="BZ57" s="363">
        <f t="shared" si="119"/>
        <v>0</v>
      </c>
      <c r="CA57" s="363">
        <f t="shared" si="119"/>
        <v>0</v>
      </c>
      <c r="CB57" s="363">
        <f t="shared" si="119"/>
        <v>0</v>
      </c>
      <c r="CC57" s="363">
        <f t="shared" si="119"/>
        <v>0</v>
      </c>
      <c r="CD57" s="363">
        <f t="shared" si="119"/>
        <v>0</v>
      </c>
      <c r="CE57" s="363">
        <f t="shared" si="119"/>
        <v>0</v>
      </c>
      <c r="CF57" s="363">
        <f t="shared" si="119"/>
        <v>0</v>
      </c>
      <c r="CG57" s="363">
        <f t="shared" si="119"/>
        <v>0</v>
      </c>
      <c r="CH57" s="363">
        <f t="shared" si="119"/>
        <v>0</v>
      </c>
      <c r="CI57" s="363">
        <f t="shared" si="119"/>
        <v>0</v>
      </c>
      <c r="CJ57" s="363">
        <f t="shared" si="119"/>
        <v>0</v>
      </c>
      <c r="CK57" s="363">
        <f t="shared" si="119"/>
        <v>0</v>
      </c>
      <c r="CL57" s="363">
        <f t="shared" si="119"/>
        <v>0</v>
      </c>
      <c r="CM57" s="363">
        <f t="shared" si="119"/>
        <v>0</v>
      </c>
      <c r="CN57" s="363">
        <f t="shared" si="119"/>
        <v>0</v>
      </c>
      <c r="CO57" s="363">
        <f t="shared" si="119"/>
        <v>0</v>
      </c>
      <c r="CP57" s="363">
        <f t="shared" si="119"/>
        <v>0</v>
      </c>
      <c r="CQ57" s="363">
        <f t="shared" si="119"/>
        <v>0</v>
      </c>
      <c r="CR57" s="363">
        <f t="shared" si="119"/>
        <v>0</v>
      </c>
      <c r="CS57" s="363">
        <f t="shared" si="119"/>
        <v>0</v>
      </c>
      <c r="CT57" s="363">
        <f t="shared" si="119"/>
        <v>0</v>
      </c>
      <c r="CU57" s="363">
        <f t="shared" si="119"/>
        <v>0</v>
      </c>
      <c r="CV57" s="363">
        <f t="shared" si="119"/>
        <v>0</v>
      </c>
      <c r="CW57" s="363">
        <f t="shared" si="119"/>
        <v>0</v>
      </c>
      <c r="CX57" s="363">
        <f t="shared" si="119"/>
        <v>0</v>
      </c>
      <c r="CY57" s="363">
        <f t="shared" si="119"/>
        <v>0</v>
      </c>
      <c r="CZ57" s="363">
        <f t="shared" si="119"/>
        <v>0</v>
      </c>
      <c r="DA57" s="363">
        <f t="shared" si="119"/>
        <v>0</v>
      </c>
      <c r="DB57" s="363">
        <f t="shared" si="119"/>
        <v>0</v>
      </c>
      <c r="DC57" s="363">
        <f t="shared" si="119"/>
        <v>0</v>
      </c>
      <c r="DD57" s="363">
        <f t="shared" si="119"/>
        <v>0</v>
      </c>
      <c r="DE57" s="363">
        <f t="shared" si="119"/>
        <v>0</v>
      </c>
      <c r="DF57" s="363">
        <f t="shared" si="119"/>
        <v>0</v>
      </c>
      <c r="DG57" s="363">
        <f t="shared" si="119"/>
        <v>0</v>
      </c>
      <c r="DH57" s="363"/>
      <c r="DI57" s="364">
        <f t="shared" si="88"/>
        <v>0</v>
      </c>
      <c r="DJ57" s="367"/>
      <c r="DK57" s="366">
        <f t="shared" si="89"/>
        <v>0</v>
      </c>
      <c r="DL57" s="366">
        <f t="shared" si="89"/>
        <v>0</v>
      </c>
      <c r="DM57" s="366">
        <f t="shared" si="89"/>
        <v>0</v>
      </c>
      <c r="DN57" s="366">
        <f t="shared" si="89"/>
        <v>0</v>
      </c>
      <c r="DO57" s="366">
        <f t="shared" si="89"/>
        <v>0</v>
      </c>
      <c r="DP57" s="366">
        <f t="shared" si="89"/>
        <v>0</v>
      </c>
      <c r="DQ57" s="366">
        <f t="shared" si="90"/>
        <v>0</v>
      </c>
      <c r="DR57" s="366">
        <f t="shared" si="91"/>
        <v>0</v>
      </c>
      <c r="DS57" s="366">
        <f t="shared" si="91"/>
        <v>0</v>
      </c>
      <c r="DT57" s="366">
        <f t="shared" si="91"/>
        <v>0</v>
      </c>
      <c r="DU57" s="364">
        <f t="shared" si="92"/>
        <v>0</v>
      </c>
    </row>
    <row r="58" spans="1:125" s="250" customFormat="1" ht="12.75">
      <c r="A58" s="356"/>
      <c r="B58" s="356"/>
      <c r="C58" s="357"/>
      <c r="D58" s="357"/>
      <c r="E58" s="357"/>
      <c r="F58" s="356"/>
      <c r="G58" s="360"/>
      <c r="H58" s="361"/>
      <c r="I58" s="361"/>
      <c r="J58" s="361">
        <f t="shared" si="84"/>
        <v>0</v>
      </c>
      <c r="K58" s="356"/>
      <c r="L58" s="362"/>
      <c r="M58" s="363">
        <f t="shared" ref="M58:AR58" si="120">IF(AND($F58&gt;=M$3,$F58&lt;N$3),$J58,0)</f>
        <v>0</v>
      </c>
      <c r="N58" s="363">
        <f t="shared" si="120"/>
        <v>0</v>
      </c>
      <c r="O58" s="363">
        <f t="shared" si="120"/>
        <v>0</v>
      </c>
      <c r="P58" s="363">
        <f t="shared" si="120"/>
        <v>0</v>
      </c>
      <c r="Q58" s="363">
        <f t="shared" si="120"/>
        <v>0</v>
      </c>
      <c r="R58" s="363">
        <f t="shared" si="120"/>
        <v>0</v>
      </c>
      <c r="S58" s="363">
        <f t="shared" si="120"/>
        <v>0</v>
      </c>
      <c r="T58" s="363">
        <f t="shared" si="120"/>
        <v>0</v>
      </c>
      <c r="U58" s="363">
        <f t="shared" si="120"/>
        <v>0</v>
      </c>
      <c r="V58" s="363">
        <f t="shared" si="120"/>
        <v>0</v>
      </c>
      <c r="W58" s="363">
        <f t="shared" si="120"/>
        <v>0</v>
      </c>
      <c r="X58" s="363">
        <f t="shared" si="120"/>
        <v>0</v>
      </c>
      <c r="Y58" s="363">
        <f t="shared" si="120"/>
        <v>0</v>
      </c>
      <c r="Z58" s="363">
        <f t="shared" si="120"/>
        <v>0</v>
      </c>
      <c r="AA58" s="363">
        <f t="shared" si="120"/>
        <v>0</v>
      </c>
      <c r="AB58" s="363">
        <f t="shared" si="120"/>
        <v>0</v>
      </c>
      <c r="AC58" s="363">
        <f t="shared" si="120"/>
        <v>0</v>
      </c>
      <c r="AD58" s="363">
        <f t="shared" si="120"/>
        <v>0</v>
      </c>
      <c r="AE58" s="363">
        <f t="shared" si="120"/>
        <v>0</v>
      </c>
      <c r="AF58" s="363">
        <f t="shared" si="120"/>
        <v>0</v>
      </c>
      <c r="AG58" s="363">
        <f t="shared" si="120"/>
        <v>0</v>
      </c>
      <c r="AH58" s="363">
        <f t="shared" si="120"/>
        <v>0</v>
      </c>
      <c r="AI58" s="363">
        <f t="shared" si="120"/>
        <v>0</v>
      </c>
      <c r="AJ58" s="363">
        <f t="shared" si="120"/>
        <v>0</v>
      </c>
      <c r="AK58" s="363">
        <f t="shared" si="120"/>
        <v>0</v>
      </c>
      <c r="AL58" s="363">
        <f t="shared" si="120"/>
        <v>0</v>
      </c>
      <c r="AM58" s="363">
        <f t="shared" si="120"/>
        <v>0</v>
      </c>
      <c r="AN58" s="363">
        <f t="shared" si="120"/>
        <v>0</v>
      </c>
      <c r="AO58" s="363">
        <f t="shared" si="120"/>
        <v>0</v>
      </c>
      <c r="AP58" s="363">
        <f t="shared" si="120"/>
        <v>0</v>
      </c>
      <c r="AQ58" s="363">
        <f t="shared" si="120"/>
        <v>0</v>
      </c>
      <c r="AR58" s="363">
        <f t="shared" si="120"/>
        <v>0</v>
      </c>
      <c r="AS58" s="363">
        <f t="shared" ref="AS58:BX58" si="121">IF(AND($F58&gt;=AS$3,$F58&lt;AT$3),$J58,0)</f>
        <v>0</v>
      </c>
      <c r="AT58" s="363">
        <f t="shared" si="121"/>
        <v>0</v>
      </c>
      <c r="AU58" s="363">
        <f t="shared" si="121"/>
        <v>0</v>
      </c>
      <c r="AV58" s="363">
        <f t="shared" si="121"/>
        <v>0</v>
      </c>
      <c r="AW58" s="363">
        <f t="shared" si="121"/>
        <v>0</v>
      </c>
      <c r="AX58" s="363">
        <f t="shared" si="121"/>
        <v>0</v>
      </c>
      <c r="AY58" s="363">
        <f t="shared" si="121"/>
        <v>0</v>
      </c>
      <c r="AZ58" s="363">
        <f t="shared" si="121"/>
        <v>0</v>
      </c>
      <c r="BA58" s="363">
        <f t="shared" si="121"/>
        <v>0</v>
      </c>
      <c r="BB58" s="363">
        <f t="shared" si="121"/>
        <v>0</v>
      </c>
      <c r="BC58" s="363">
        <f t="shared" si="121"/>
        <v>0</v>
      </c>
      <c r="BD58" s="363">
        <f t="shared" si="121"/>
        <v>0</v>
      </c>
      <c r="BE58" s="363">
        <f t="shared" si="121"/>
        <v>0</v>
      </c>
      <c r="BF58" s="363">
        <f t="shared" si="121"/>
        <v>0</v>
      </c>
      <c r="BG58" s="363">
        <f t="shared" si="121"/>
        <v>0</v>
      </c>
      <c r="BH58" s="363">
        <f t="shared" si="121"/>
        <v>0</v>
      </c>
      <c r="BI58" s="363">
        <f t="shared" si="121"/>
        <v>0</v>
      </c>
      <c r="BJ58" s="363">
        <f t="shared" si="121"/>
        <v>0</v>
      </c>
      <c r="BK58" s="363">
        <f t="shared" si="121"/>
        <v>0</v>
      </c>
      <c r="BL58" s="363">
        <f t="shared" si="121"/>
        <v>0</v>
      </c>
      <c r="BM58" s="363">
        <f t="shared" si="121"/>
        <v>0</v>
      </c>
      <c r="BN58" s="363">
        <f t="shared" si="121"/>
        <v>0</v>
      </c>
      <c r="BO58" s="363">
        <f t="shared" si="121"/>
        <v>0</v>
      </c>
      <c r="BP58" s="363">
        <f t="shared" si="121"/>
        <v>0</v>
      </c>
      <c r="BQ58" s="363">
        <f t="shared" si="121"/>
        <v>0</v>
      </c>
      <c r="BR58" s="363">
        <f t="shared" si="121"/>
        <v>0</v>
      </c>
      <c r="BS58" s="363">
        <f t="shared" si="121"/>
        <v>0</v>
      </c>
      <c r="BT58" s="363">
        <f t="shared" si="121"/>
        <v>0</v>
      </c>
      <c r="BU58" s="363">
        <f t="shared" si="121"/>
        <v>0</v>
      </c>
      <c r="BV58" s="363">
        <f t="shared" si="121"/>
        <v>0</v>
      </c>
      <c r="BW58" s="363">
        <f t="shared" si="121"/>
        <v>0</v>
      </c>
      <c r="BX58" s="363">
        <f t="shared" si="121"/>
        <v>0</v>
      </c>
      <c r="BY58" s="363">
        <f t="shared" ref="BY58:DG58" si="122">IF(AND($F58&gt;=BY$3,$F58&lt;BZ$3),$J58,0)</f>
        <v>0</v>
      </c>
      <c r="BZ58" s="363">
        <f t="shared" si="122"/>
        <v>0</v>
      </c>
      <c r="CA58" s="363">
        <f t="shared" si="122"/>
        <v>0</v>
      </c>
      <c r="CB58" s="363">
        <f t="shared" si="122"/>
        <v>0</v>
      </c>
      <c r="CC58" s="363">
        <f t="shared" si="122"/>
        <v>0</v>
      </c>
      <c r="CD58" s="363">
        <f t="shared" si="122"/>
        <v>0</v>
      </c>
      <c r="CE58" s="363">
        <f t="shared" si="122"/>
        <v>0</v>
      </c>
      <c r="CF58" s="363">
        <f t="shared" si="122"/>
        <v>0</v>
      </c>
      <c r="CG58" s="363">
        <f t="shared" si="122"/>
        <v>0</v>
      </c>
      <c r="CH58" s="363">
        <f t="shared" si="122"/>
        <v>0</v>
      </c>
      <c r="CI58" s="363">
        <f t="shared" si="122"/>
        <v>0</v>
      </c>
      <c r="CJ58" s="363">
        <f t="shared" si="122"/>
        <v>0</v>
      </c>
      <c r="CK58" s="363">
        <f t="shared" si="122"/>
        <v>0</v>
      </c>
      <c r="CL58" s="363">
        <f t="shared" si="122"/>
        <v>0</v>
      </c>
      <c r="CM58" s="363">
        <f t="shared" si="122"/>
        <v>0</v>
      </c>
      <c r="CN58" s="363">
        <f t="shared" si="122"/>
        <v>0</v>
      </c>
      <c r="CO58" s="363">
        <f t="shared" si="122"/>
        <v>0</v>
      </c>
      <c r="CP58" s="363">
        <f t="shared" si="122"/>
        <v>0</v>
      </c>
      <c r="CQ58" s="363">
        <f t="shared" si="122"/>
        <v>0</v>
      </c>
      <c r="CR58" s="363">
        <f t="shared" si="122"/>
        <v>0</v>
      </c>
      <c r="CS58" s="363">
        <f t="shared" si="122"/>
        <v>0</v>
      </c>
      <c r="CT58" s="363">
        <f t="shared" si="122"/>
        <v>0</v>
      </c>
      <c r="CU58" s="363">
        <f t="shared" si="122"/>
        <v>0</v>
      </c>
      <c r="CV58" s="363">
        <f t="shared" si="122"/>
        <v>0</v>
      </c>
      <c r="CW58" s="363">
        <f t="shared" si="122"/>
        <v>0</v>
      </c>
      <c r="CX58" s="363">
        <f t="shared" si="122"/>
        <v>0</v>
      </c>
      <c r="CY58" s="363">
        <f t="shared" si="122"/>
        <v>0</v>
      </c>
      <c r="CZ58" s="363">
        <f t="shared" si="122"/>
        <v>0</v>
      </c>
      <c r="DA58" s="363">
        <f t="shared" si="122"/>
        <v>0</v>
      </c>
      <c r="DB58" s="363">
        <f t="shared" si="122"/>
        <v>0</v>
      </c>
      <c r="DC58" s="363">
        <f t="shared" si="122"/>
        <v>0</v>
      </c>
      <c r="DD58" s="363">
        <f t="shared" si="122"/>
        <v>0</v>
      </c>
      <c r="DE58" s="363">
        <f t="shared" si="122"/>
        <v>0</v>
      </c>
      <c r="DF58" s="363">
        <f t="shared" si="122"/>
        <v>0</v>
      </c>
      <c r="DG58" s="363">
        <f t="shared" si="122"/>
        <v>0</v>
      </c>
      <c r="DH58" s="363"/>
      <c r="DI58" s="364">
        <f t="shared" si="88"/>
        <v>0</v>
      </c>
      <c r="DJ58" s="367"/>
      <c r="DK58" s="366">
        <f t="shared" si="89"/>
        <v>0</v>
      </c>
      <c r="DL58" s="366">
        <f t="shared" si="89"/>
        <v>0</v>
      </c>
      <c r="DM58" s="366">
        <f t="shared" si="89"/>
        <v>0</v>
      </c>
      <c r="DN58" s="366">
        <f t="shared" si="89"/>
        <v>0</v>
      </c>
      <c r="DO58" s="366">
        <f t="shared" si="89"/>
        <v>0</v>
      </c>
      <c r="DP58" s="366">
        <f t="shared" si="89"/>
        <v>0</v>
      </c>
      <c r="DQ58" s="366">
        <f t="shared" si="90"/>
        <v>0</v>
      </c>
      <c r="DR58" s="366">
        <f t="shared" si="91"/>
        <v>0</v>
      </c>
      <c r="DS58" s="366">
        <f t="shared" si="91"/>
        <v>0</v>
      </c>
      <c r="DT58" s="366">
        <f t="shared" si="91"/>
        <v>0</v>
      </c>
      <c r="DU58" s="364">
        <f t="shared" si="92"/>
        <v>0</v>
      </c>
    </row>
    <row r="59" spans="1:125" s="250" customFormat="1" ht="12.75">
      <c r="A59" s="356"/>
      <c r="B59" s="356"/>
      <c r="C59" s="357"/>
      <c r="D59" s="357"/>
      <c r="E59" s="357"/>
      <c r="F59" s="356"/>
      <c r="G59" s="360"/>
      <c r="H59" s="361"/>
      <c r="I59" s="361"/>
      <c r="J59" s="361">
        <f t="shared" si="84"/>
        <v>0</v>
      </c>
      <c r="K59" s="356"/>
      <c r="L59" s="362"/>
      <c r="M59" s="363">
        <f t="shared" ref="M59:AR60" si="123">IF(AND($F59&gt;=M$3,$F59&lt;N$3),$J59,0)</f>
        <v>0</v>
      </c>
      <c r="N59" s="363">
        <f t="shared" si="123"/>
        <v>0</v>
      </c>
      <c r="O59" s="363">
        <f t="shared" si="123"/>
        <v>0</v>
      </c>
      <c r="P59" s="363">
        <f t="shared" si="123"/>
        <v>0</v>
      </c>
      <c r="Q59" s="363">
        <f t="shared" si="123"/>
        <v>0</v>
      </c>
      <c r="R59" s="363">
        <f t="shared" si="123"/>
        <v>0</v>
      </c>
      <c r="S59" s="363">
        <f t="shared" si="123"/>
        <v>0</v>
      </c>
      <c r="T59" s="363">
        <f t="shared" si="123"/>
        <v>0</v>
      </c>
      <c r="U59" s="363">
        <f t="shared" si="123"/>
        <v>0</v>
      </c>
      <c r="V59" s="363">
        <f t="shared" si="123"/>
        <v>0</v>
      </c>
      <c r="W59" s="363">
        <f t="shared" si="123"/>
        <v>0</v>
      </c>
      <c r="X59" s="363">
        <f t="shared" si="123"/>
        <v>0</v>
      </c>
      <c r="Y59" s="363">
        <f t="shared" si="123"/>
        <v>0</v>
      </c>
      <c r="Z59" s="363">
        <f t="shared" si="123"/>
        <v>0</v>
      </c>
      <c r="AA59" s="363">
        <f t="shared" si="123"/>
        <v>0</v>
      </c>
      <c r="AB59" s="363">
        <f t="shared" si="123"/>
        <v>0</v>
      </c>
      <c r="AC59" s="363">
        <f t="shared" si="123"/>
        <v>0</v>
      </c>
      <c r="AD59" s="363">
        <f t="shared" si="123"/>
        <v>0</v>
      </c>
      <c r="AE59" s="363">
        <f t="shared" si="123"/>
        <v>0</v>
      </c>
      <c r="AF59" s="363">
        <f t="shared" si="123"/>
        <v>0</v>
      </c>
      <c r="AG59" s="363">
        <f t="shared" si="123"/>
        <v>0</v>
      </c>
      <c r="AH59" s="363">
        <f t="shared" si="123"/>
        <v>0</v>
      </c>
      <c r="AI59" s="363">
        <f t="shared" si="123"/>
        <v>0</v>
      </c>
      <c r="AJ59" s="363">
        <f t="shared" si="123"/>
        <v>0</v>
      </c>
      <c r="AK59" s="363">
        <f t="shared" si="123"/>
        <v>0</v>
      </c>
      <c r="AL59" s="363">
        <f t="shared" si="123"/>
        <v>0</v>
      </c>
      <c r="AM59" s="363">
        <f t="shared" si="123"/>
        <v>0</v>
      </c>
      <c r="AN59" s="363">
        <f t="shared" si="123"/>
        <v>0</v>
      </c>
      <c r="AO59" s="363">
        <f t="shared" si="123"/>
        <v>0</v>
      </c>
      <c r="AP59" s="363">
        <f t="shared" si="123"/>
        <v>0</v>
      </c>
      <c r="AQ59" s="363">
        <f t="shared" si="123"/>
        <v>0</v>
      </c>
      <c r="AR59" s="363">
        <f t="shared" si="123"/>
        <v>0</v>
      </c>
      <c r="AS59" s="363">
        <f t="shared" ref="AS59:BX60" si="124">IF(AND($F59&gt;=AS$3,$F59&lt;AT$3),$J59,0)</f>
        <v>0</v>
      </c>
      <c r="AT59" s="363">
        <f t="shared" si="124"/>
        <v>0</v>
      </c>
      <c r="AU59" s="363">
        <f t="shared" si="124"/>
        <v>0</v>
      </c>
      <c r="AV59" s="363">
        <f t="shared" si="124"/>
        <v>0</v>
      </c>
      <c r="AW59" s="363">
        <f t="shared" si="124"/>
        <v>0</v>
      </c>
      <c r="AX59" s="363">
        <f t="shared" si="124"/>
        <v>0</v>
      </c>
      <c r="AY59" s="363">
        <f t="shared" si="124"/>
        <v>0</v>
      </c>
      <c r="AZ59" s="363">
        <f t="shared" si="124"/>
        <v>0</v>
      </c>
      <c r="BA59" s="363">
        <f t="shared" si="124"/>
        <v>0</v>
      </c>
      <c r="BB59" s="363">
        <f t="shared" si="124"/>
        <v>0</v>
      </c>
      <c r="BC59" s="363">
        <f t="shared" si="124"/>
        <v>0</v>
      </c>
      <c r="BD59" s="363">
        <f t="shared" si="124"/>
        <v>0</v>
      </c>
      <c r="BE59" s="363">
        <f t="shared" si="124"/>
        <v>0</v>
      </c>
      <c r="BF59" s="363">
        <f t="shared" si="124"/>
        <v>0</v>
      </c>
      <c r="BG59" s="363">
        <f t="shared" si="124"/>
        <v>0</v>
      </c>
      <c r="BH59" s="363">
        <f t="shared" si="124"/>
        <v>0</v>
      </c>
      <c r="BI59" s="363">
        <f t="shared" si="124"/>
        <v>0</v>
      </c>
      <c r="BJ59" s="363">
        <f t="shared" si="124"/>
        <v>0</v>
      </c>
      <c r="BK59" s="363">
        <f t="shared" si="124"/>
        <v>0</v>
      </c>
      <c r="BL59" s="363">
        <f t="shared" si="124"/>
        <v>0</v>
      </c>
      <c r="BM59" s="363">
        <f t="shared" si="124"/>
        <v>0</v>
      </c>
      <c r="BN59" s="363">
        <f t="shared" si="124"/>
        <v>0</v>
      </c>
      <c r="BO59" s="363">
        <f t="shared" si="124"/>
        <v>0</v>
      </c>
      <c r="BP59" s="363">
        <f t="shared" si="124"/>
        <v>0</v>
      </c>
      <c r="BQ59" s="363">
        <f t="shared" si="124"/>
        <v>0</v>
      </c>
      <c r="BR59" s="363">
        <f t="shared" si="124"/>
        <v>0</v>
      </c>
      <c r="BS59" s="363">
        <f t="shared" si="124"/>
        <v>0</v>
      </c>
      <c r="BT59" s="363">
        <f t="shared" si="124"/>
        <v>0</v>
      </c>
      <c r="BU59" s="363">
        <f t="shared" si="124"/>
        <v>0</v>
      </c>
      <c r="BV59" s="363">
        <f t="shared" si="124"/>
        <v>0</v>
      </c>
      <c r="BW59" s="363">
        <f t="shared" si="124"/>
        <v>0</v>
      </c>
      <c r="BX59" s="363">
        <f t="shared" si="124"/>
        <v>0</v>
      </c>
      <c r="BY59" s="363">
        <f t="shared" ref="BY59:DG60" si="125">IF(AND($F59&gt;=BY$3,$F59&lt;BZ$3),$J59,0)</f>
        <v>0</v>
      </c>
      <c r="BZ59" s="363">
        <f t="shared" si="125"/>
        <v>0</v>
      </c>
      <c r="CA59" s="363">
        <f t="shared" si="125"/>
        <v>0</v>
      </c>
      <c r="CB59" s="363">
        <f t="shared" si="125"/>
        <v>0</v>
      </c>
      <c r="CC59" s="363">
        <f t="shared" si="125"/>
        <v>0</v>
      </c>
      <c r="CD59" s="363">
        <f t="shared" si="125"/>
        <v>0</v>
      </c>
      <c r="CE59" s="363">
        <f t="shared" si="125"/>
        <v>0</v>
      </c>
      <c r="CF59" s="363">
        <f t="shared" si="125"/>
        <v>0</v>
      </c>
      <c r="CG59" s="363">
        <f t="shared" si="125"/>
        <v>0</v>
      </c>
      <c r="CH59" s="363">
        <f t="shared" si="125"/>
        <v>0</v>
      </c>
      <c r="CI59" s="363">
        <f t="shared" si="125"/>
        <v>0</v>
      </c>
      <c r="CJ59" s="363">
        <f t="shared" si="125"/>
        <v>0</v>
      </c>
      <c r="CK59" s="363">
        <f t="shared" si="125"/>
        <v>0</v>
      </c>
      <c r="CL59" s="363">
        <f t="shared" si="125"/>
        <v>0</v>
      </c>
      <c r="CM59" s="363">
        <f t="shared" si="125"/>
        <v>0</v>
      </c>
      <c r="CN59" s="363">
        <f t="shared" si="125"/>
        <v>0</v>
      </c>
      <c r="CO59" s="363">
        <f t="shared" si="125"/>
        <v>0</v>
      </c>
      <c r="CP59" s="363">
        <f t="shared" si="125"/>
        <v>0</v>
      </c>
      <c r="CQ59" s="363">
        <f t="shared" si="125"/>
        <v>0</v>
      </c>
      <c r="CR59" s="363">
        <f t="shared" si="125"/>
        <v>0</v>
      </c>
      <c r="CS59" s="363">
        <f t="shared" si="125"/>
        <v>0</v>
      </c>
      <c r="CT59" s="363">
        <f t="shared" si="125"/>
        <v>0</v>
      </c>
      <c r="CU59" s="363">
        <f t="shared" si="125"/>
        <v>0</v>
      </c>
      <c r="CV59" s="363">
        <f t="shared" si="125"/>
        <v>0</v>
      </c>
      <c r="CW59" s="363">
        <f t="shared" si="125"/>
        <v>0</v>
      </c>
      <c r="CX59" s="363">
        <f t="shared" si="125"/>
        <v>0</v>
      </c>
      <c r="CY59" s="363">
        <f t="shared" si="125"/>
        <v>0</v>
      </c>
      <c r="CZ59" s="363">
        <f t="shared" si="125"/>
        <v>0</v>
      </c>
      <c r="DA59" s="363">
        <f t="shared" si="125"/>
        <v>0</v>
      </c>
      <c r="DB59" s="363">
        <f t="shared" si="125"/>
        <v>0</v>
      </c>
      <c r="DC59" s="363">
        <f t="shared" si="125"/>
        <v>0</v>
      </c>
      <c r="DD59" s="363">
        <f t="shared" si="125"/>
        <v>0</v>
      </c>
      <c r="DE59" s="363">
        <f t="shared" si="125"/>
        <v>0</v>
      </c>
      <c r="DF59" s="363">
        <f t="shared" si="125"/>
        <v>0</v>
      </c>
      <c r="DG59" s="363">
        <f t="shared" si="125"/>
        <v>0</v>
      </c>
      <c r="DH59" s="363"/>
      <c r="DI59" s="364">
        <f t="shared" si="88"/>
        <v>0</v>
      </c>
      <c r="DJ59" s="367"/>
      <c r="DK59" s="366">
        <f t="shared" si="89"/>
        <v>0</v>
      </c>
      <c r="DL59" s="366">
        <f t="shared" si="89"/>
        <v>0</v>
      </c>
      <c r="DM59" s="366">
        <f t="shared" si="89"/>
        <v>0</v>
      </c>
      <c r="DN59" s="366">
        <f t="shared" si="89"/>
        <v>0</v>
      </c>
      <c r="DO59" s="366">
        <f t="shared" si="89"/>
        <v>0</v>
      </c>
      <c r="DP59" s="366">
        <f t="shared" si="89"/>
        <v>0</v>
      </c>
      <c r="DQ59" s="366">
        <f t="shared" si="90"/>
        <v>0</v>
      </c>
      <c r="DR59" s="366">
        <f t="shared" si="91"/>
        <v>0</v>
      </c>
      <c r="DS59" s="366">
        <f t="shared" si="91"/>
        <v>0</v>
      </c>
      <c r="DT59" s="366">
        <f t="shared" si="91"/>
        <v>0</v>
      </c>
      <c r="DU59" s="364">
        <f t="shared" si="92"/>
        <v>0</v>
      </c>
    </row>
    <row r="60" spans="1:125" s="250" customFormat="1" ht="12.75">
      <c r="A60" s="356"/>
      <c r="B60" s="356"/>
      <c r="C60" s="357"/>
      <c r="D60" s="357"/>
      <c r="E60" s="357"/>
      <c r="F60" s="356"/>
      <c r="G60" s="360"/>
      <c r="H60" s="361"/>
      <c r="I60" s="361"/>
      <c r="J60" s="361">
        <f t="shared" ref="J60" si="126">G60*(H60+I60)</f>
        <v>0</v>
      </c>
      <c r="K60" s="356"/>
      <c r="L60" s="362"/>
      <c r="M60" s="363">
        <f t="shared" si="123"/>
        <v>0</v>
      </c>
      <c r="N60" s="363">
        <f t="shared" si="123"/>
        <v>0</v>
      </c>
      <c r="O60" s="363">
        <f t="shared" si="123"/>
        <v>0</v>
      </c>
      <c r="P60" s="363">
        <f t="shared" si="123"/>
        <v>0</v>
      </c>
      <c r="Q60" s="363">
        <f t="shared" si="123"/>
        <v>0</v>
      </c>
      <c r="R60" s="363">
        <f t="shared" si="123"/>
        <v>0</v>
      </c>
      <c r="S60" s="363">
        <f t="shared" si="123"/>
        <v>0</v>
      </c>
      <c r="T60" s="363">
        <f t="shared" si="123"/>
        <v>0</v>
      </c>
      <c r="U60" s="363">
        <f t="shared" si="123"/>
        <v>0</v>
      </c>
      <c r="V60" s="363">
        <f t="shared" si="123"/>
        <v>0</v>
      </c>
      <c r="W60" s="363">
        <f t="shared" si="123"/>
        <v>0</v>
      </c>
      <c r="X60" s="363">
        <f t="shared" si="123"/>
        <v>0</v>
      </c>
      <c r="Y60" s="363">
        <f t="shared" si="123"/>
        <v>0</v>
      </c>
      <c r="Z60" s="363">
        <f t="shared" si="123"/>
        <v>0</v>
      </c>
      <c r="AA60" s="363">
        <f t="shared" si="123"/>
        <v>0</v>
      </c>
      <c r="AB60" s="363">
        <f t="shared" si="123"/>
        <v>0</v>
      </c>
      <c r="AC60" s="363">
        <f t="shared" si="123"/>
        <v>0</v>
      </c>
      <c r="AD60" s="363">
        <f t="shared" si="123"/>
        <v>0</v>
      </c>
      <c r="AE60" s="363">
        <f t="shared" si="123"/>
        <v>0</v>
      </c>
      <c r="AF60" s="363">
        <f t="shared" si="123"/>
        <v>0</v>
      </c>
      <c r="AG60" s="363">
        <f t="shared" si="123"/>
        <v>0</v>
      </c>
      <c r="AH60" s="363">
        <f t="shared" si="123"/>
        <v>0</v>
      </c>
      <c r="AI60" s="363">
        <f t="shared" si="123"/>
        <v>0</v>
      </c>
      <c r="AJ60" s="363">
        <f t="shared" si="123"/>
        <v>0</v>
      </c>
      <c r="AK60" s="363">
        <f t="shared" si="123"/>
        <v>0</v>
      </c>
      <c r="AL60" s="363">
        <f t="shared" si="123"/>
        <v>0</v>
      </c>
      <c r="AM60" s="363">
        <f t="shared" si="123"/>
        <v>0</v>
      </c>
      <c r="AN60" s="363">
        <f t="shared" si="123"/>
        <v>0</v>
      </c>
      <c r="AO60" s="363">
        <f t="shared" si="123"/>
        <v>0</v>
      </c>
      <c r="AP60" s="363">
        <f t="shared" si="123"/>
        <v>0</v>
      </c>
      <c r="AQ60" s="363">
        <f t="shared" si="123"/>
        <v>0</v>
      </c>
      <c r="AR60" s="363">
        <f t="shared" si="123"/>
        <v>0</v>
      </c>
      <c r="AS60" s="363">
        <f t="shared" si="124"/>
        <v>0</v>
      </c>
      <c r="AT60" s="363">
        <f t="shared" si="124"/>
        <v>0</v>
      </c>
      <c r="AU60" s="363">
        <f t="shared" si="124"/>
        <v>0</v>
      </c>
      <c r="AV60" s="363">
        <f t="shared" si="124"/>
        <v>0</v>
      </c>
      <c r="AW60" s="363">
        <f t="shared" si="124"/>
        <v>0</v>
      </c>
      <c r="AX60" s="363">
        <f t="shared" si="124"/>
        <v>0</v>
      </c>
      <c r="AY60" s="363">
        <f t="shared" si="124"/>
        <v>0</v>
      </c>
      <c r="AZ60" s="363">
        <f t="shared" si="124"/>
        <v>0</v>
      </c>
      <c r="BA60" s="363">
        <f t="shared" si="124"/>
        <v>0</v>
      </c>
      <c r="BB60" s="363">
        <f t="shared" si="124"/>
        <v>0</v>
      </c>
      <c r="BC60" s="363">
        <f t="shared" si="124"/>
        <v>0</v>
      </c>
      <c r="BD60" s="363">
        <f t="shared" si="124"/>
        <v>0</v>
      </c>
      <c r="BE60" s="363">
        <f t="shared" si="124"/>
        <v>0</v>
      </c>
      <c r="BF60" s="363">
        <f t="shared" si="124"/>
        <v>0</v>
      </c>
      <c r="BG60" s="363">
        <f t="shared" si="124"/>
        <v>0</v>
      </c>
      <c r="BH60" s="363">
        <f t="shared" si="124"/>
        <v>0</v>
      </c>
      <c r="BI60" s="363">
        <f t="shared" si="124"/>
        <v>0</v>
      </c>
      <c r="BJ60" s="363">
        <f t="shared" si="124"/>
        <v>0</v>
      </c>
      <c r="BK60" s="363">
        <f t="shared" si="124"/>
        <v>0</v>
      </c>
      <c r="BL60" s="363">
        <f t="shared" si="124"/>
        <v>0</v>
      </c>
      <c r="BM60" s="363">
        <f t="shared" si="124"/>
        <v>0</v>
      </c>
      <c r="BN60" s="363">
        <f t="shared" si="124"/>
        <v>0</v>
      </c>
      <c r="BO60" s="363">
        <f t="shared" si="124"/>
        <v>0</v>
      </c>
      <c r="BP60" s="363">
        <f t="shared" si="124"/>
        <v>0</v>
      </c>
      <c r="BQ60" s="363">
        <f t="shared" si="124"/>
        <v>0</v>
      </c>
      <c r="BR60" s="363">
        <f t="shared" si="124"/>
        <v>0</v>
      </c>
      <c r="BS60" s="363">
        <f t="shared" si="124"/>
        <v>0</v>
      </c>
      <c r="BT60" s="363">
        <f t="shared" si="124"/>
        <v>0</v>
      </c>
      <c r="BU60" s="363">
        <f t="shared" si="124"/>
        <v>0</v>
      </c>
      <c r="BV60" s="363">
        <f t="shared" si="124"/>
        <v>0</v>
      </c>
      <c r="BW60" s="363">
        <f t="shared" si="124"/>
        <v>0</v>
      </c>
      <c r="BX60" s="363">
        <f t="shared" si="124"/>
        <v>0</v>
      </c>
      <c r="BY60" s="363">
        <f t="shared" si="125"/>
        <v>0</v>
      </c>
      <c r="BZ60" s="363">
        <f t="shared" si="125"/>
        <v>0</v>
      </c>
      <c r="CA60" s="363">
        <f t="shared" si="125"/>
        <v>0</v>
      </c>
      <c r="CB60" s="363">
        <f t="shared" si="125"/>
        <v>0</v>
      </c>
      <c r="CC60" s="363">
        <f t="shared" si="125"/>
        <v>0</v>
      </c>
      <c r="CD60" s="363">
        <f t="shared" si="125"/>
        <v>0</v>
      </c>
      <c r="CE60" s="363">
        <f t="shared" si="125"/>
        <v>0</v>
      </c>
      <c r="CF60" s="363">
        <f t="shared" si="125"/>
        <v>0</v>
      </c>
      <c r="CG60" s="363">
        <f t="shared" si="125"/>
        <v>0</v>
      </c>
      <c r="CH60" s="363">
        <f t="shared" si="125"/>
        <v>0</v>
      </c>
      <c r="CI60" s="363">
        <f t="shared" si="125"/>
        <v>0</v>
      </c>
      <c r="CJ60" s="363">
        <f t="shared" si="125"/>
        <v>0</v>
      </c>
      <c r="CK60" s="363">
        <f t="shared" si="125"/>
        <v>0</v>
      </c>
      <c r="CL60" s="363">
        <f t="shared" si="125"/>
        <v>0</v>
      </c>
      <c r="CM60" s="363">
        <f t="shared" si="125"/>
        <v>0</v>
      </c>
      <c r="CN60" s="363">
        <f t="shared" si="125"/>
        <v>0</v>
      </c>
      <c r="CO60" s="363">
        <f t="shared" si="125"/>
        <v>0</v>
      </c>
      <c r="CP60" s="363">
        <f t="shared" si="125"/>
        <v>0</v>
      </c>
      <c r="CQ60" s="363">
        <f t="shared" si="125"/>
        <v>0</v>
      </c>
      <c r="CR60" s="363">
        <f t="shared" si="125"/>
        <v>0</v>
      </c>
      <c r="CS60" s="363">
        <f t="shared" si="125"/>
        <v>0</v>
      </c>
      <c r="CT60" s="363">
        <f t="shared" si="125"/>
        <v>0</v>
      </c>
      <c r="CU60" s="363">
        <f t="shared" si="125"/>
        <v>0</v>
      </c>
      <c r="CV60" s="363">
        <f t="shared" si="125"/>
        <v>0</v>
      </c>
      <c r="CW60" s="363">
        <f t="shared" si="125"/>
        <v>0</v>
      </c>
      <c r="CX60" s="363">
        <f t="shared" si="125"/>
        <v>0</v>
      </c>
      <c r="CY60" s="363">
        <f t="shared" si="125"/>
        <v>0</v>
      </c>
      <c r="CZ60" s="363">
        <f t="shared" si="125"/>
        <v>0</v>
      </c>
      <c r="DA60" s="363">
        <f t="shared" si="125"/>
        <v>0</v>
      </c>
      <c r="DB60" s="363">
        <f t="shared" si="125"/>
        <v>0</v>
      </c>
      <c r="DC60" s="363">
        <f t="shared" si="125"/>
        <v>0</v>
      </c>
      <c r="DD60" s="363">
        <f t="shared" si="125"/>
        <v>0</v>
      </c>
      <c r="DE60" s="363">
        <f t="shared" si="125"/>
        <v>0</v>
      </c>
      <c r="DF60" s="363">
        <f t="shared" si="125"/>
        <v>0</v>
      </c>
      <c r="DG60" s="363">
        <f t="shared" si="125"/>
        <v>0</v>
      </c>
      <c r="DH60" s="363"/>
      <c r="DI60" s="364">
        <f t="shared" ref="DI60" si="127">SUM(M60:DG60)</f>
        <v>0</v>
      </c>
      <c r="DJ60" s="367"/>
      <c r="DK60" s="366">
        <f t="shared" si="89"/>
        <v>0</v>
      </c>
      <c r="DL60" s="366">
        <f t="shared" si="89"/>
        <v>0</v>
      </c>
      <c r="DM60" s="366">
        <f t="shared" si="89"/>
        <v>0</v>
      </c>
      <c r="DN60" s="366">
        <f t="shared" si="89"/>
        <v>0</v>
      </c>
      <c r="DO60" s="366">
        <f t="shared" si="89"/>
        <v>0</v>
      </c>
      <c r="DP60" s="366">
        <f t="shared" si="89"/>
        <v>0</v>
      </c>
      <c r="DQ60" s="366">
        <f t="shared" ref="DQ60" si="128">SUM(DK60:DP60)</f>
        <v>0</v>
      </c>
      <c r="DR60" s="366">
        <f t="shared" si="91"/>
        <v>0</v>
      </c>
      <c r="DS60" s="366">
        <f t="shared" si="91"/>
        <v>0</v>
      </c>
      <c r="DT60" s="366">
        <f t="shared" si="91"/>
        <v>0</v>
      </c>
      <c r="DU60" s="364">
        <f t="shared" ref="DU60" si="129">SUM(DQ60:DT60)</f>
        <v>0</v>
      </c>
    </row>
    <row r="61" spans="1:125" s="250" customFormat="1" ht="12.75">
      <c r="A61" s="356"/>
      <c r="B61" s="356"/>
      <c r="C61" s="357"/>
      <c r="D61" s="357"/>
      <c r="E61" s="357"/>
      <c r="F61" s="356"/>
      <c r="G61" s="360"/>
      <c r="H61" s="361"/>
      <c r="I61" s="361"/>
      <c r="J61" s="361">
        <f t="shared" si="84"/>
        <v>0</v>
      </c>
      <c r="K61" s="356"/>
      <c r="L61" s="362"/>
      <c r="M61" s="363">
        <f t="shared" ref="M61:AR61" si="130">IF(AND($F61&gt;=M$3,$F61&lt;N$3),$J61,0)</f>
        <v>0</v>
      </c>
      <c r="N61" s="363">
        <f t="shared" si="130"/>
        <v>0</v>
      </c>
      <c r="O61" s="363">
        <f t="shared" si="130"/>
        <v>0</v>
      </c>
      <c r="P61" s="363">
        <f t="shared" si="130"/>
        <v>0</v>
      </c>
      <c r="Q61" s="363">
        <f t="shared" si="130"/>
        <v>0</v>
      </c>
      <c r="R61" s="363">
        <f t="shared" si="130"/>
        <v>0</v>
      </c>
      <c r="S61" s="363">
        <f t="shared" si="130"/>
        <v>0</v>
      </c>
      <c r="T61" s="363">
        <f t="shared" si="130"/>
        <v>0</v>
      </c>
      <c r="U61" s="363">
        <f t="shared" si="130"/>
        <v>0</v>
      </c>
      <c r="V61" s="363">
        <f t="shared" si="130"/>
        <v>0</v>
      </c>
      <c r="W61" s="363">
        <f t="shared" si="130"/>
        <v>0</v>
      </c>
      <c r="X61" s="363">
        <f t="shared" si="130"/>
        <v>0</v>
      </c>
      <c r="Y61" s="363">
        <f t="shared" si="130"/>
        <v>0</v>
      </c>
      <c r="Z61" s="363">
        <f t="shared" si="130"/>
        <v>0</v>
      </c>
      <c r="AA61" s="363">
        <f t="shared" si="130"/>
        <v>0</v>
      </c>
      <c r="AB61" s="363">
        <f t="shared" si="130"/>
        <v>0</v>
      </c>
      <c r="AC61" s="363">
        <f t="shared" si="130"/>
        <v>0</v>
      </c>
      <c r="AD61" s="363">
        <f t="shared" si="130"/>
        <v>0</v>
      </c>
      <c r="AE61" s="363">
        <f t="shared" si="130"/>
        <v>0</v>
      </c>
      <c r="AF61" s="363">
        <f t="shared" si="130"/>
        <v>0</v>
      </c>
      <c r="AG61" s="363">
        <f t="shared" si="130"/>
        <v>0</v>
      </c>
      <c r="AH61" s="363">
        <f t="shared" si="130"/>
        <v>0</v>
      </c>
      <c r="AI61" s="363">
        <f t="shared" si="130"/>
        <v>0</v>
      </c>
      <c r="AJ61" s="363">
        <f t="shared" si="130"/>
        <v>0</v>
      </c>
      <c r="AK61" s="363">
        <f t="shared" si="130"/>
        <v>0</v>
      </c>
      <c r="AL61" s="363">
        <f t="shared" si="130"/>
        <v>0</v>
      </c>
      <c r="AM61" s="363">
        <f t="shared" si="130"/>
        <v>0</v>
      </c>
      <c r="AN61" s="363">
        <f t="shared" si="130"/>
        <v>0</v>
      </c>
      <c r="AO61" s="363">
        <f t="shared" si="130"/>
        <v>0</v>
      </c>
      <c r="AP61" s="363">
        <f t="shared" si="130"/>
        <v>0</v>
      </c>
      <c r="AQ61" s="363">
        <f t="shared" si="130"/>
        <v>0</v>
      </c>
      <c r="AR61" s="363">
        <f t="shared" si="130"/>
        <v>0</v>
      </c>
      <c r="AS61" s="363">
        <f t="shared" ref="AS61:BX61" si="131">IF(AND($F61&gt;=AS$3,$F61&lt;AT$3),$J61,0)</f>
        <v>0</v>
      </c>
      <c r="AT61" s="363">
        <f t="shared" si="131"/>
        <v>0</v>
      </c>
      <c r="AU61" s="363">
        <f t="shared" si="131"/>
        <v>0</v>
      </c>
      <c r="AV61" s="363">
        <f t="shared" si="131"/>
        <v>0</v>
      </c>
      <c r="AW61" s="363">
        <f t="shared" si="131"/>
        <v>0</v>
      </c>
      <c r="AX61" s="363">
        <f t="shared" si="131"/>
        <v>0</v>
      </c>
      <c r="AY61" s="363">
        <f t="shared" si="131"/>
        <v>0</v>
      </c>
      <c r="AZ61" s="363">
        <f t="shared" si="131"/>
        <v>0</v>
      </c>
      <c r="BA61" s="363">
        <f t="shared" si="131"/>
        <v>0</v>
      </c>
      <c r="BB61" s="363">
        <f t="shared" si="131"/>
        <v>0</v>
      </c>
      <c r="BC61" s="363">
        <f t="shared" si="131"/>
        <v>0</v>
      </c>
      <c r="BD61" s="363">
        <f t="shared" si="131"/>
        <v>0</v>
      </c>
      <c r="BE61" s="363">
        <f t="shared" si="131"/>
        <v>0</v>
      </c>
      <c r="BF61" s="363">
        <f t="shared" si="131"/>
        <v>0</v>
      </c>
      <c r="BG61" s="363">
        <f t="shared" si="131"/>
        <v>0</v>
      </c>
      <c r="BH61" s="363">
        <f t="shared" si="131"/>
        <v>0</v>
      </c>
      <c r="BI61" s="363">
        <f t="shared" si="131"/>
        <v>0</v>
      </c>
      <c r="BJ61" s="363">
        <f t="shared" si="131"/>
        <v>0</v>
      </c>
      <c r="BK61" s="363">
        <f t="shared" si="131"/>
        <v>0</v>
      </c>
      <c r="BL61" s="363">
        <f t="shared" si="131"/>
        <v>0</v>
      </c>
      <c r="BM61" s="363">
        <f t="shared" si="131"/>
        <v>0</v>
      </c>
      <c r="BN61" s="363">
        <f t="shared" si="131"/>
        <v>0</v>
      </c>
      <c r="BO61" s="363">
        <f t="shared" si="131"/>
        <v>0</v>
      </c>
      <c r="BP61" s="363">
        <f t="shared" si="131"/>
        <v>0</v>
      </c>
      <c r="BQ61" s="363">
        <f t="shared" si="131"/>
        <v>0</v>
      </c>
      <c r="BR61" s="363">
        <f t="shared" si="131"/>
        <v>0</v>
      </c>
      <c r="BS61" s="363">
        <f t="shared" si="131"/>
        <v>0</v>
      </c>
      <c r="BT61" s="363">
        <f t="shared" si="131"/>
        <v>0</v>
      </c>
      <c r="BU61" s="363">
        <f t="shared" si="131"/>
        <v>0</v>
      </c>
      <c r="BV61" s="363">
        <f t="shared" si="131"/>
        <v>0</v>
      </c>
      <c r="BW61" s="363">
        <f t="shared" si="131"/>
        <v>0</v>
      </c>
      <c r="BX61" s="363">
        <f t="shared" si="131"/>
        <v>0</v>
      </c>
      <c r="BY61" s="363">
        <f t="shared" ref="BY61:DG61" si="132">IF(AND($F61&gt;=BY$3,$F61&lt;BZ$3),$J61,0)</f>
        <v>0</v>
      </c>
      <c r="BZ61" s="363">
        <f t="shared" si="132"/>
        <v>0</v>
      </c>
      <c r="CA61" s="363">
        <f t="shared" si="132"/>
        <v>0</v>
      </c>
      <c r="CB61" s="363">
        <f t="shared" si="132"/>
        <v>0</v>
      </c>
      <c r="CC61" s="363">
        <f t="shared" si="132"/>
        <v>0</v>
      </c>
      <c r="CD61" s="363">
        <f t="shared" si="132"/>
        <v>0</v>
      </c>
      <c r="CE61" s="363">
        <f t="shared" si="132"/>
        <v>0</v>
      </c>
      <c r="CF61" s="363">
        <f t="shared" si="132"/>
        <v>0</v>
      </c>
      <c r="CG61" s="363">
        <f t="shared" si="132"/>
        <v>0</v>
      </c>
      <c r="CH61" s="363">
        <f t="shared" si="132"/>
        <v>0</v>
      </c>
      <c r="CI61" s="363">
        <f t="shared" si="132"/>
        <v>0</v>
      </c>
      <c r="CJ61" s="363">
        <f t="shared" si="132"/>
        <v>0</v>
      </c>
      <c r="CK61" s="363">
        <f t="shared" si="132"/>
        <v>0</v>
      </c>
      <c r="CL61" s="363">
        <f t="shared" si="132"/>
        <v>0</v>
      </c>
      <c r="CM61" s="363">
        <f t="shared" si="132"/>
        <v>0</v>
      </c>
      <c r="CN61" s="363">
        <f t="shared" si="132"/>
        <v>0</v>
      </c>
      <c r="CO61" s="363">
        <f t="shared" si="132"/>
        <v>0</v>
      </c>
      <c r="CP61" s="363">
        <f t="shared" si="132"/>
        <v>0</v>
      </c>
      <c r="CQ61" s="363">
        <f t="shared" si="132"/>
        <v>0</v>
      </c>
      <c r="CR61" s="363">
        <f t="shared" si="132"/>
        <v>0</v>
      </c>
      <c r="CS61" s="363">
        <f t="shared" si="132"/>
        <v>0</v>
      </c>
      <c r="CT61" s="363">
        <f t="shared" si="132"/>
        <v>0</v>
      </c>
      <c r="CU61" s="363">
        <f t="shared" si="132"/>
        <v>0</v>
      </c>
      <c r="CV61" s="363">
        <f t="shared" si="132"/>
        <v>0</v>
      </c>
      <c r="CW61" s="363">
        <f t="shared" si="132"/>
        <v>0</v>
      </c>
      <c r="CX61" s="363">
        <f t="shared" si="132"/>
        <v>0</v>
      </c>
      <c r="CY61" s="363">
        <f t="shared" si="132"/>
        <v>0</v>
      </c>
      <c r="CZ61" s="363">
        <f t="shared" si="132"/>
        <v>0</v>
      </c>
      <c r="DA61" s="363">
        <f t="shared" si="132"/>
        <v>0</v>
      </c>
      <c r="DB61" s="363">
        <f t="shared" si="132"/>
        <v>0</v>
      </c>
      <c r="DC61" s="363">
        <f t="shared" si="132"/>
        <v>0</v>
      </c>
      <c r="DD61" s="363">
        <f t="shared" si="132"/>
        <v>0</v>
      </c>
      <c r="DE61" s="363">
        <f t="shared" si="132"/>
        <v>0</v>
      </c>
      <c r="DF61" s="363">
        <f t="shared" si="132"/>
        <v>0</v>
      </c>
      <c r="DG61" s="363">
        <f t="shared" si="132"/>
        <v>0</v>
      </c>
      <c r="DH61" s="363"/>
      <c r="DI61" s="364">
        <f t="shared" si="88"/>
        <v>0</v>
      </c>
      <c r="DJ61" s="367"/>
      <c r="DK61" s="366">
        <f t="shared" si="89"/>
        <v>0</v>
      </c>
      <c r="DL61" s="366">
        <f t="shared" si="89"/>
        <v>0</v>
      </c>
      <c r="DM61" s="366">
        <f t="shared" si="89"/>
        <v>0</v>
      </c>
      <c r="DN61" s="366">
        <f t="shared" si="89"/>
        <v>0</v>
      </c>
      <c r="DO61" s="366">
        <f t="shared" si="89"/>
        <v>0</v>
      </c>
      <c r="DP61" s="366">
        <f t="shared" si="89"/>
        <v>0</v>
      </c>
      <c r="DQ61" s="366">
        <f t="shared" si="90"/>
        <v>0</v>
      </c>
      <c r="DR61" s="366">
        <f t="shared" si="91"/>
        <v>0</v>
      </c>
      <c r="DS61" s="366">
        <f t="shared" si="91"/>
        <v>0</v>
      </c>
      <c r="DT61" s="366">
        <f t="shared" si="91"/>
        <v>0</v>
      </c>
      <c r="DU61" s="364">
        <f t="shared" si="92"/>
        <v>0</v>
      </c>
    </row>
    <row r="62" spans="1:125" s="250" customFormat="1" ht="12.75">
      <c r="A62" s="356"/>
      <c r="B62" s="356"/>
      <c r="C62" s="357"/>
      <c r="D62" s="357"/>
      <c r="E62" s="357"/>
      <c r="F62" s="356"/>
      <c r="G62" s="360"/>
      <c r="H62" s="361"/>
      <c r="I62" s="361"/>
      <c r="J62" s="361">
        <f t="shared" ref="J62" si="133">G62*(H62+I62)</f>
        <v>0</v>
      </c>
      <c r="K62" s="356"/>
      <c r="L62" s="362"/>
      <c r="M62" s="363">
        <f t="shared" ref="M62" si="134">IF(AND($F62&gt;=M$3,$F62&lt;N$3),$J62,0)</f>
        <v>0</v>
      </c>
      <c r="N62" s="363">
        <f t="shared" ref="N62" si="135">IF(AND($F62&gt;=N$3,$F62&lt;O$3),$J62,0)</f>
        <v>0</v>
      </c>
      <c r="O62" s="363">
        <f t="shared" ref="O62" si="136">IF(AND($F62&gt;=O$3,$F62&lt;P$3),$J62,0)</f>
        <v>0</v>
      </c>
      <c r="P62" s="363">
        <f t="shared" ref="P62" si="137">IF(AND($F62&gt;=P$3,$F62&lt;Q$3),$J62,0)</f>
        <v>0</v>
      </c>
      <c r="Q62" s="363">
        <f t="shared" ref="Q62" si="138">IF(AND($F62&gt;=Q$3,$F62&lt;R$3),$J62,0)</f>
        <v>0</v>
      </c>
      <c r="R62" s="363">
        <f t="shared" ref="R62" si="139">IF(AND($F62&gt;=R$3,$F62&lt;S$3),$J62,0)</f>
        <v>0</v>
      </c>
      <c r="S62" s="363">
        <f t="shared" ref="S62" si="140">IF(AND($F62&gt;=S$3,$F62&lt;T$3),$J62,0)</f>
        <v>0</v>
      </c>
      <c r="T62" s="363">
        <f t="shared" ref="T62" si="141">IF(AND($F62&gt;=T$3,$F62&lt;U$3),$J62,0)</f>
        <v>0</v>
      </c>
      <c r="U62" s="363">
        <f t="shared" ref="U62" si="142">IF(AND($F62&gt;=U$3,$F62&lt;V$3),$J62,0)</f>
        <v>0</v>
      </c>
      <c r="V62" s="363">
        <f t="shared" ref="V62" si="143">IF(AND($F62&gt;=V$3,$F62&lt;W$3),$J62,0)</f>
        <v>0</v>
      </c>
      <c r="W62" s="363">
        <f t="shared" ref="W62" si="144">IF(AND($F62&gt;=W$3,$F62&lt;X$3),$J62,0)</f>
        <v>0</v>
      </c>
      <c r="X62" s="363">
        <f t="shared" ref="X62" si="145">IF(AND($F62&gt;=X$3,$F62&lt;Y$3),$J62,0)</f>
        <v>0</v>
      </c>
      <c r="Y62" s="363">
        <f t="shared" ref="Y62" si="146">IF(AND($F62&gt;=Y$3,$F62&lt;Z$3),$J62,0)</f>
        <v>0</v>
      </c>
      <c r="Z62" s="363">
        <f t="shared" ref="Z62" si="147">IF(AND($F62&gt;=Z$3,$F62&lt;AA$3),$J62,0)</f>
        <v>0</v>
      </c>
      <c r="AA62" s="363">
        <f t="shared" ref="AA62" si="148">IF(AND($F62&gt;=AA$3,$F62&lt;AB$3),$J62,0)</f>
        <v>0</v>
      </c>
      <c r="AB62" s="363">
        <f t="shared" ref="AB62" si="149">IF(AND($F62&gt;=AB$3,$F62&lt;AC$3),$J62,0)</f>
        <v>0</v>
      </c>
      <c r="AC62" s="363">
        <f t="shared" ref="AC62" si="150">IF(AND($F62&gt;=AC$3,$F62&lt;AD$3),$J62,0)</f>
        <v>0</v>
      </c>
      <c r="AD62" s="363">
        <f t="shared" ref="AD62" si="151">IF(AND($F62&gt;=AD$3,$F62&lt;AE$3),$J62,0)</f>
        <v>0</v>
      </c>
      <c r="AE62" s="363">
        <f t="shared" ref="AE62" si="152">IF(AND($F62&gt;=AE$3,$F62&lt;AF$3),$J62,0)</f>
        <v>0</v>
      </c>
      <c r="AF62" s="363">
        <f t="shared" ref="AF62" si="153">IF(AND($F62&gt;=AF$3,$F62&lt;AG$3),$J62,0)</f>
        <v>0</v>
      </c>
      <c r="AG62" s="363">
        <f t="shared" ref="AG62" si="154">IF(AND($F62&gt;=AG$3,$F62&lt;AH$3),$J62,0)</f>
        <v>0</v>
      </c>
      <c r="AH62" s="363">
        <f t="shared" ref="AH62" si="155">IF(AND($F62&gt;=AH$3,$F62&lt;AI$3),$J62,0)</f>
        <v>0</v>
      </c>
      <c r="AI62" s="363">
        <f t="shared" ref="AI62" si="156">IF(AND($F62&gt;=AI$3,$F62&lt;AJ$3),$J62,0)</f>
        <v>0</v>
      </c>
      <c r="AJ62" s="363">
        <f t="shared" ref="AJ62" si="157">IF(AND($F62&gt;=AJ$3,$F62&lt;AK$3),$J62,0)</f>
        <v>0</v>
      </c>
      <c r="AK62" s="363">
        <f t="shared" ref="AK62" si="158">IF(AND($F62&gt;=AK$3,$F62&lt;AL$3),$J62,0)</f>
        <v>0</v>
      </c>
      <c r="AL62" s="363">
        <f t="shared" ref="AL62" si="159">IF(AND($F62&gt;=AL$3,$F62&lt;AM$3),$J62,0)</f>
        <v>0</v>
      </c>
      <c r="AM62" s="363">
        <f t="shared" ref="AM62" si="160">IF(AND($F62&gt;=AM$3,$F62&lt;AN$3),$J62,0)</f>
        <v>0</v>
      </c>
      <c r="AN62" s="363">
        <f t="shared" ref="AN62" si="161">IF(AND($F62&gt;=AN$3,$F62&lt;AO$3),$J62,0)</f>
        <v>0</v>
      </c>
      <c r="AO62" s="363">
        <f t="shared" ref="AO62" si="162">IF(AND($F62&gt;=AO$3,$F62&lt;AP$3),$J62,0)</f>
        <v>0</v>
      </c>
      <c r="AP62" s="363">
        <f t="shared" ref="AP62" si="163">IF(AND($F62&gt;=AP$3,$F62&lt;AQ$3),$J62,0)</f>
        <v>0</v>
      </c>
      <c r="AQ62" s="363">
        <f t="shared" ref="AQ62" si="164">IF(AND($F62&gt;=AQ$3,$F62&lt;AR$3),$J62,0)</f>
        <v>0</v>
      </c>
      <c r="AR62" s="363">
        <f t="shared" ref="AR62" si="165">IF(AND($F62&gt;=AR$3,$F62&lt;AS$3),$J62,0)</f>
        <v>0</v>
      </c>
      <c r="AS62" s="363">
        <f t="shared" ref="AS62" si="166">IF(AND($F62&gt;=AS$3,$F62&lt;AT$3),$J62,0)</f>
        <v>0</v>
      </c>
      <c r="AT62" s="363">
        <f t="shared" ref="AT62" si="167">IF(AND($F62&gt;=AT$3,$F62&lt;AU$3),$J62,0)</f>
        <v>0</v>
      </c>
      <c r="AU62" s="363">
        <f t="shared" ref="AU62" si="168">IF(AND($F62&gt;=AU$3,$F62&lt;AV$3),$J62,0)</f>
        <v>0</v>
      </c>
      <c r="AV62" s="363">
        <f t="shared" ref="AV62" si="169">IF(AND($F62&gt;=AV$3,$F62&lt;AW$3),$J62,0)</f>
        <v>0</v>
      </c>
      <c r="AW62" s="363">
        <f t="shared" ref="AW62" si="170">IF(AND($F62&gt;=AW$3,$F62&lt;AX$3),$J62,0)</f>
        <v>0</v>
      </c>
      <c r="AX62" s="363">
        <f t="shared" ref="AX62" si="171">IF(AND($F62&gt;=AX$3,$F62&lt;AY$3),$J62,0)</f>
        <v>0</v>
      </c>
      <c r="AY62" s="363">
        <f t="shared" ref="AY62" si="172">IF(AND($F62&gt;=AY$3,$F62&lt;AZ$3),$J62,0)</f>
        <v>0</v>
      </c>
      <c r="AZ62" s="363">
        <f t="shared" ref="AZ62" si="173">IF(AND($F62&gt;=AZ$3,$F62&lt;BA$3),$J62,0)</f>
        <v>0</v>
      </c>
      <c r="BA62" s="363">
        <f t="shared" ref="BA62" si="174">IF(AND($F62&gt;=BA$3,$F62&lt;BB$3),$J62,0)</f>
        <v>0</v>
      </c>
      <c r="BB62" s="363">
        <f t="shared" ref="BB62" si="175">IF(AND($F62&gt;=BB$3,$F62&lt;BC$3),$J62,0)</f>
        <v>0</v>
      </c>
      <c r="BC62" s="363">
        <f t="shared" ref="BC62" si="176">IF(AND($F62&gt;=BC$3,$F62&lt;BD$3),$J62,0)</f>
        <v>0</v>
      </c>
      <c r="BD62" s="363">
        <f t="shared" ref="BD62" si="177">IF(AND($F62&gt;=BD$3,$F62&lt;BE$3),$J62,0)</f>
        <v>0</v>
      </c>
      <c r="BE62" s="363">
        <f t="shared" ref="BE62" si="178">IF(AND($F62&gt;=BE$3,$F62&lt;BF$3),$J62,0)</f>
        <v>0</v>
      </c>
      <c r="BF62" s="363">
        <f t="shared" ref="BF62" si="179">IF(AND($F62&gt;=BF$3,$F62&lt;BG$3),$J62,0)</f>
        <v>0</v>
      </c>
      <c r="BG62" s="363">
        <f t="shared" ref="BG62" si="180">IF(AND($F62&gt;=BG$3,$F62&lt;BH$3),$J62,0)</f>
        <v>0</v>
      </c>
      <c r="BH62" s="363">
        <f t="shared" ref="BH62" si="181">IF(AND($F62&gt;=BH$3,$F62&lt;BI$3),$J62,0)</f>
        <v>0</v>
      </c>
      <c r="BI62" s="363">
        <f t="shared" ref="BI62" si="182">IF(AND($F62&gt;=BI$3,$F62&lt;BJ$3),$J62,0)</f>
        <v>0</v>
      </c>
      <c r="BJ62" s="363">
        <f t="shared" ref="BJ62" si="183">IF(AND($F62&gt;=BJ$3,$F62&lt;BK$3),$J62,0)</f>
        <v>0</v>
      </c>
      <c r="BK62" s="363">
        <f t="shared" ref="BK62" si="184">IF(AND($F62&gt;=BK$3,$F62&lt;BL$3),$J62,0)</f>
        <v>0</v>
      </c>
      <c r="BL62" s="363">
        <f t="shared" ref="BL62" si="185">IF(AND($F62&gt;=BL$3,$F62&lt;BM$3),$J62,0)</f>
        <v>0</v>
      </c>
      <c r="BM62" s="363">
        <f t="shared" ref="BM62" si="186">IF(AND($F62&gt;=BM$3,$F62&lt;BN$3),$J62,0)</f>
        <v>0</v>
      </c>
      <c r="BN62" s="363">
        <f t="shared" ref="BN62" si="187">IF(AND($F62&gt;=BN$3,$F62&lt;BO$3),$J62,0)</f>
        <v>0</v>
      </c>
      <c r="BO62" s="363">
        <f t="shared" ref="BO62" si="188">IF(AND($F62&gt;=BO$3,$F62&lt;BP$3),$J62,0)</f>
        <v>0</v>
      </c>
      <c r="BP62" s="363">
        <f t="shared" ref="BP62" si="189">IF(AND($F62&gt;=BP$3,$F62&lt;BQ$3),$J62,0)</f>
        <v>0</v>
      </c>
      <c r="BQ62" s="363">
        <f t="shared" ref="BQ62" si="190">IF(AND($F62&gt;=BQ$3,$F62&lt;BR$3),$J62,0)</f>
        <v>0</v>
      </c>
      <c r="BR62" s="363">
        <f t="shared" ref="BR62" si="191">IF(AND($F62&gt;=BR$3,$F62&lt;BS$3),$J62,0)</f>
        <v>0</v>
      </c>
      <c r="BS62" s="363">
        <f t="shared" ref="BS62" si="192">IF(AND($F62&gt;=BS$3,$F62&lt;BT$3),$J62,0)</f>
        <v>0</v>
      </c>
      <c r="BT62" s="363">
        <f t="shared" ref="BT62" si="193">IF(AND($F62&gt;=BT$3,$F62&lt;BU$3),$J62,0)</f>
        <v>0</v>
      </c>
      <c r="BU62" s="363">
        <f t="shared" ref="BU62" si="194">IF(AND($F62&gt;=BU$3,$F62&lt;BV$3),$J62,0)</f>
        <v>0</v>
      </c>
      <c r="BV62" s="363">
        <f t="shared" ref="BV62" si="195">IF(AND($F62&gt;=BV$3,$F62&lt;BW$3),$J62,0)</f>
        <v>0</v>
      </c>
      <c r="BW62" s="363">
        <f t="shared" ref="BW62" si="196">IF(AND($F62&gt;=BW$3,$F62&lt;BX$3),$J62,0)</f>
        <v>0</v>
      </c>
      <c r="BX62" s="363">
        <f t="shared" ref="BX62" si="197">IF(AND($F62&gt;=BX$3,$F62&lt;BY$3),$J62,0)</f>
        <v>0</v>
      </c>
      <c r="BY62" s="363">
        <f t="shared" ref="BY62" si="198">IF(AND($F62&gt;=BY$3,$F62&lt;BZ$3),$J62,0)</f>
        <v>0</v>
      </c>
      <c r="BZ62" s="363">
        <f t="shared" ref="BZ62" si="199">IF(AND($F62&gt;=BZ$3,$F62&lt;CA$3),$J62,0)</f>
        <v>0</v>
      </c>
      <c r="CA62" s="363">
        <f t="shared" ref="CA62" si="200">IF(AND($F62&gt;=CA$3,$F62&lt;CB$3),$J62,0)</f>
        <v>0</v>
      </c>
      <c r="CB62" s="363">
        <f t="shared" ref="CB62" si="201">IF(AND($F62&gt;=CB$3,$F62&lt;CC$3),$J62,0)</f>
        <v>0</v>
      </c>
      <c r="CC62" s="363">
        <f t="shared" ref="CC62" si="202">IF(AND($F62&gt;=CC$3,$F62&lt;CD$3),$J62,0)</f>
        <v>0</v>
      </c>
      <c r="CD62" s="363">
        <f t="shared" ref="CD62" si="203">IF(AND($F62&gt;=CD$3,$F62&lt;CE$3),$J62,0)</f>
        <v>0</v>
      </c>
      <c r="CE62" s="363">
        <f t="shared" ref="CE62" si="204">IF(AND($F62&gt;=CE$3,$F62&lt;CF$3),$J62,0)</f>
        <v>0</v>
      </c>
      <c r="CF62" s="363">
        <f t="shared" ref="CF62" si="205">IF(AND($F62&gt;=CF$3,$F62&lt;CG$3),$J62,0)</f>
        <v>0</v>
      </c>
      <c r="CG62" s="363">
        <f t="shared" ref="CG62" si="206">IF(AND($F62&gt;=CG$3,$F62&lt;CH$3),$J62,0)</f>
        <v>0</v>
      </c>
      <c r="CH62" s="363">
        <f t="shared" ref="CH62" si="207">IF(AND($F62&gt;=CH$3,$F62&lt;CI$3),$J62,0)</f>
        <v>0</v>
      </c>
      <c r="CI62" s="363">
        <f t="shared" ref="CI62" si="208">IF(AND($F62&gt;=CI$3,$F62&lt;CJ$3),$J62,0)</f>
        <v>0</v>
      </c>
      <c r="CJ62" s="363">
        <f t="shared" ref="CJ62" si="209">IF(AND($F62&gt;=CJ$3,$F62&lt;CK$3),$J62,0)</f>
        <v>0</v>
      </c>
      <c r="CK62" s="363">
        <f t="shared" ref="CK62" si="210">IF(AND($F62&gt;=CK$3,$F62&lt;CL$3),$J62,0)</f>
        <v>0</v>
      </c>
      <c r="CL62" s="363">
        <f t="shared" ref="CL62" si="211">IF(AND($F62&gt;=CL$3,$F62&lt;CM$3),$J62,0)</f>
        <v>0</v>
      </c>
      <c r="CM62" s="363">
        <f t="shared" ref="CM62" si="212">IF(AND($F62&gt;=CM$3,$F62&lt;CN$3),$J62,0)</f>
        <v>0</v>
      </c>
      <c r="CN62" s="363">
        <f t="shared" ref="CN62" si="213">IF(AND($F62&gt;=CN$3,$F62&lt;CO$3),$J62,0)</f>
        <v>0</v>
      </c>
      <c r="CO62" s="363">
        <f t="shared" ref="CO62" si="214">IF(AND($F62&gt;=CO$3,$F62&lt;CP$3),$J62,0)</f>
        <v>0</v>
      </c>
      <c r="CP62" s="363">
        <f t="shared" ref="CP62" si="215">IF(AND($F62&gt;=CP$3,$F62&lt;CQ$3),$J62,0)</f>
        <v>0</v>
      </c>
      <c r="CQ62" s="363">
        <f t="shared" ref="CQ62" si="216">IF(AND($F62&gt;=CQ$3,$F62&lt;CR$3),$J62,0)</f>
        <v>0</v>
      </c>
      <c r="CR62" s="363">
        <f t="shared" ref="CR62" si="217">IF(AND($F62&gt;=CR$3,$F62&lt;CS$3),$J62,0)</f>
        <v>0</v>
      </c>
      <c r="CS62" s="363">
        <f t="shared" ref="CS62" si="218">IF(AND($F62&gt;=CS$3,$F62&lt;CT$3),$J62,0)</f>
        <v>0</v>
      </c>
      <c r="CT62" s="363">
        <f t="shared" ref="CT62" si="219">IF(AND($F62&gt;=CT$3,$F62&lt;CU$3),$J62,0)</f>
        <v>0</v>
      </c>
      <c r="CU62" s="363">
        <f t="shared" ref="CU62" si="220">IF(AND($F62&gt;=CU$3,$F62&lt;CV$3),$J62,0)</f>
        <v>0</v>
      </c>
      <c r="CV62" s="363">
        <f t="shared" ref="CV62" si="221">IF(AND($F62&gt;=CV$3,$F62&lt;CW$3),$J62,0)</f>
        <v>0</v>
      </c>
      <c r="CW62" s="363">
        <f t="shared" ref="CW62" si="222">IF(AND($F62&gt;=CW$3,$F62&lt;CX$3),$J62,0)</f>
        <v>0</v>
      </c>
      <c r="CX62" s="363">
        <f t="shared" ref="CX62" si="223">IF(AND($F62&gt;=CX$3,$F62&lt;CY$3),$J62,0)</f>
        <v>0</v>
      </c>
      <c r="CY62" s="363">
        <f t="shared" ref="CY62" si="224">IF(AND($F62&gt;=CY$3,$F62&lt;CZ$3),$J62,0)</f>
        <v>0</v>
      </c>
      <c r="CZ62" s="363">
        <f t="shared" ref="CZ62" si="225">IF(AND($F62&gt;=CZ$3,$F62&lt;DA$3),$J62,0)</f>
        <v>0</v>
      </c>
      <c r="DA62" s="363">
        <f t="shared" ref="DA62" si="226">IF(AND($F62&gt;=DA$3,$F62&lt;DB$3),$J62,0)</f>
        <v>0</v>
      </c>
      <c r="DB62" s="363">
        <f t="shared" ref="DB62" si="227">IF(AND($F62&gt;=DB$3,$F62&lt;DC$3),$J62,0)</f>
        <v>0</v>
      </c>
      <c r="DC62" s="363">
        <f t="shared" ref="DC62" si="228">IF(AND($F62&gt;=DC$3,$F62&lt;DD$3),$J62,0)</f>
        <v>0</v>
      </c>
      <c r="DD62" s="363">
        <f t="shared" ref="DD62" si="229">IF(AND($F62&gt;=DD$3,$F62&lt;DE$3),$J62,0)</f>
        <v>0</v>
      </c>
      <c r="DE62" s="363">
        <f t="shared" ref="DE62" si="230">IF(AND($F62&gt;=DE$3,$F62&lt;DF$3),$J62,0)</f>
        <v>0</v>
      </c>
      <c r="DF62" s="363">
        <f t="shared" ref="DF62" si="231">IF(AND($F62&gt;=DF$3,$F62&lt;DG$3),$J62,0)</f>
        <v>0</v>
      </c>
      <c r="DG62" s="363">
        <f t="shared" ref="DG62" si="232">IF(AND($F62&gt;=DG$3,$F62&lt;DH$3),$J62,0)</f>
        <v>0</v>
      </c>
      <c r="DH62" s="363"/>
      <c r="DI62" s="364">
        <f t="shared" ref="DI62" si="233">SUM(M62:DG62)</f>
        <v>0</v>
      </c>
      <c r="DJ62" s="367"/>
      <c r="DK62" s="366">
        <f t="shared" si="89"/>
        <v>0</v>
      </c>
      <c r="DL62" s="366">
        <f t="shared" si="89"/>
        <v>0</v>
      </c>
      <c r="DM62" s="366">
        <f t="shared" si="89"/>
        <v>0</v>
      </c>
      <c r="DN62" s="366">
        <f t="shared" si="89"/>
        <v>0</v>
      </c>
      <c r="DO62" s="366">
        <f t="shared" si="89"/>
        <v>0</v>
      </c>
      <c r="DP62" s="366">
        <f t="shared" si="89"/>
        <v>0</v>
      </c>
      <c r="DQ62" s="366">
        <f t="shared" ref="DQ62" si="234">SUM(DK62:DP62)</f>
        <v>0</v>
      </c>
      <c r="DR62" s="366">
        <f t="shared" si="91"/>
        <v>0</v>
      </c>
      <c r="DS62" s="366">
        <f t="shared" si="91"/>
        <v>0</v>
      </c>
      <c r="DT62" s="366">
        <f t="shared" si="91"/>
        <v>0</v>
      </c>
      <c r="DU62" s="364">
        <f t="shared" ref="DU62" si="235">SUM(DQ62:DT62)</f>
        <v>0</v>
      </c>
    </row>
    <row r="63" spans="1:125" s="136" customFormat="1" ht="12.75">
      <c r="A63" s="412" t="s">
        <v>401</v>
      </c>
      <c r="B63" s="412"/>
      <c r="C63" s="412"/>
      <c r="D63" s="412"/>
      <c r="E63" s="412"/>
      <c r="F63" s="412"/>
      <c r="G63" s="412"/>
      <c r="H63" s="412"/>
      <c r="I63" s="412"/>
      <c r="J63" s="368">
        <f>SUMIF($B$48:$B$62,"HW",J$48:J$62)</f>
        <v>0</v>
      </c>
      <c r="K63" s="369"/>
      <c r="L63" s="370"/>
      <c r="M63" s="368">
        <f t="shared" ref="M63:AR63" si="236">SUMIF($B$5:$B$41,"HW",M$5:M$41)</f>
        <v>0</v>
      </c>
      <c r="N63" s="368">
        <f t="shared" si="236"/>
        <v>0</v>
      </c>
      <c r="O63" s="368">
        <f t="shared" si="236"/>
        <v>0</v>
      </c>
      <c r="P63" s="368">
        <f t="shared" si="236"/>
        <v>0</v>
      </c>
      <c r="Q63" s="368">
        <f t="shared" si="236"/>
        <v>0</v>
      </c>
      <c r="R63" s="368">
        <f t="shared" si="236"/>
        <v>0</v>
      </c>
      <c r="S63" s="368">
        <f t="shared" si="236"/>
        <v>0</v>
      </c>
      <c r="T63" s="368">
        <f t="shared" si="236"/>
        <v>0</v>
      </c>
      <c r="U63" s="368">
        <f t="shared" si="236"/>
        <v>0</v>
      </c>
      <c r="V63" s="368">
        <f t="shared" si="236"/>
        <v>0</v>
      </c>
      <c r="W63" s="368">
        <f t="shared" si="236"/>
        <v>0</v>
      </c>
      <c r="X63" s="368">
        <f t="shared" si="236"/>
        <v>0</v>
      </c>
      <c r="Y63" s="368">
        <f t="shared" si="236"/>
        <v>0</v>
      </c>
      <c r="Z63" s="368">
        <f t="shared" si="236"/>
        <v>0</v>
      </c>
      <c r="AA63" s="368">
        <f t="shared" si="236"/>
        <v>0</v>
      </c>
      <c r="AB63" s="368">
        <f t="shared" si="236"/>
        <v>0</v>
      </c>
      <c r="AC63" s="368">
        <f t="shared" si="236"/>
        <v>0</v>
      </c>
      <c r="AD63" s="368">
        <f t="shared" si="236"/>
        <v>0</v>
      </c>
      <c r="AE63" s="368">
        <f t="shared" si="236"/>
        <v>0</v>
      </c>
      <c r="AF63" s="368">
        <f t="shared" si="236"/>
        <v>0</v>
      </c>
      <c r="AG63" s="368">
        <f t="shared" si="236"/>
        <v>0</v>
      </c>
      <c r="AH63" s="368">
        <f t="shared" si="236"/>
        <v>0</v>
      </c>
      <c r="AI63" s="368">
        <f t="shared" si="236"/>
        <v>0</v>
      </c>
      <c r="AJ63" s="368">
        <f t="shared" si="236"/>
        <v>0</v>
      </c>
      <c r="AK63" s="368">
        <f t="shared" si="236"/>
        <v>0</v>
      </c>
      <c r="AL63" s="368">
        <f t="shared" si="236"/>
        <v>0</v>
      </c>
      <c r="AM63" s="368">
        <f t="shared" si="236"/>
        <v>0</v>
      </c>
      <c r="AN63" s="368">
        <f t="shared" si="236"/>
        <v>0</v>
      </c>
      <c r="AO63" s="368">
        <f t="shared" si="236"/>
        <v>0</v>
      </c>
      <c r="AP63" s="368">
        <f t="shared" si="236"/>
        <v>0</v>
      </c>
      <c r="AQ63" s="368">
        <f t="shared" si="236"/>
        <v>0</v>
      </c>
      <c r="AR63" s="368">
        <f t="shared" si="236"/>
        <v>0</v>
      </c>
      <c r="AS63" s="368">
        <f t="shared" ref="AS63:BX63" si="237">SUMIF($B$5:$B$41,"HW",AS$5:AS$41)</f>
        <v>0</v>
      </c>
      <c r="AT63" s="368">
        <f t="shared" si="237"/>
        <v>0</v>
      </c>
      <c r="AU63" s="368">
        <f t="shared" si="237"/>
        <v>0</v>
      </c>
      <c r="AV63" s="368">
        <f t="shared" si="237"/>
        <v>0</v>
      </c>
      <c r="AW63" s="368">
        <f t="shared" si="237"/>
        <v>0</v>
      </c>
      <c r="AX63" s="368">
        <f t="shared" si="237"/>
        <v>0</v>
      </c>
      <c r="AY63" s="368">
        <f t="shared" si="237"/>
        <v>0</v>
      </c>
      <c r="AZ63" s="368">
        <f t="shared" si="237"/>
        <v>0</v>
      </c>
      <c r="BA63" s="368">
        <f t="shared" si="237"/>
        <v>0</v>
      </c>
      <c r="BB63" s="368">
        <f t="shared" si="237"/>
        <v>0</v>
      </c>
      <c r="BC63" s="368">
        <f t="shared" si="237"/>
        <v>0</v>
      </c>
      <c r="BD63" s="368">
        <f t="shared" si="237"/>
        <v>0</v>
      </c>
      <c r="BE63" s="368">
        <f t="shared" si="237"/>
        <v>0</v>
      </c>
      <c r="BF63" s="368">
        <f t="shared" si="237"/>
        <v>0</v>
      </c>
      <c r="BG63" s="368">
        <f t="shared" si="237"/>
        <v>0</v>
      </c>
      <c r="BH63" s="368">
        <f t="shared" si="237"/>
        <v>0</v>
      </c>
      <c r="BI63" s="368">
        <f t="shared" si="237"/>
        <v>0</v>
      </c>
      <c r="BJ63" s="368">
        <f t="shared" si="237"/>
        <v>0</v>
      </c>
      <c r="BK63" s="368">
        <f t="shared" si="237"/>
        <v>0</v>
      </c>
      <c r="BL63" s="368">
        <f t="shared" si="237"/>
        <v>0</v>
      </c>
      <c r="BM63" s="368">
        <f t="shared" si="237"/>
        <v>0</v>
      </c>
      <c r="BN63" s="368">
        <f t="shared" si="237"/>
        <v>0</v>
      </c>
      <c r="BO63" s="368">
        <f t="shared" si="237"/>
        <v>0</v>
      </c>
      <c r="BP63" s="368">
        <f t="shared" si="237"/>
        <v>0</v>
      </c>
      <c r="BQ63" s="368">
        <f t="shared" si="237"/>
        <v>0</v>
      </c>
      <c r="BR63" s="368">
        <f t="shared" si="237"/>
        <v>0</v>
      </c>
      <c r="BS63" s="368">
        <f t="shared" si="237"/>
        <v>0</v>
      </c>
      <c r="BT63" s="368">
        <f t="shared" si="237"/>
        <v>0</v>
      </c>
      <c r="BU63" s="368">
        <f t="shared" si="237"/>
        <v>0</v>
      </c>
      <c r="BV63" s="368">
        <f t="shared" si="237"/>
        <v>0</v>
      </c>
      <c r="BW63" s="368">
        <f t="shared" si="237"/>
        <v>0</v>
      </c>
      <c r="BX63" s="368">
        <f t="shared" si="237"/>
        <v>0</v>
      </c>
      <c r="BY63" s="368">
        <f t="shared" ref="BY63:DI63" si="238">SUMIF($B$5:$B$41,"HW",BY$5:BY$41)</f>
        <v>0</v>
      </c>
      <c r="BZ63" s="368">
        <f t="shared" si="238"/>
        <v>0</v>
      </c>
      <c r="CA63" s="368">
        <f t="shared" si="238"/>
        <v>0</v>
      </c>
      <c r="CB63" s="368">
        <f t="shared" si="238"/>
        <v>0</v>
      </c>
      <c r="CC63" s="368">
        <f t="shared" si="238"/>
        <v>0</v>
      </c>
      <c r="CD63" s="368">
        <f t="shared" si="238"/>
        <v>0</v>
      </c>
      <c r="CE63" s="368">
        <f t="shared" si="238"/>
        <v>0</v>
      </c>
      <c r="CF63" s="368">
        <f t="shared" si="238"/>
        <v>0</v>
      </c>
      <c r="CG63" s="368">
        <f t="shared" si="238"/>
        <v>0</v>
      </c>
      <c r="CH63" s="368">
        <f t="shared" si="238"/>
        <v>0</v>
      </c>
      <c r="CI63" s="368">
        <f t="shared" si="238"/>
        <v>0</v>
      </c>
      <c r="CJ63" s="368">
        <f t="shared" si="238"/>
        <v>0</v>
      </c>
      <c r="CK63" s="368">
        <f t="shared" si="238"/>
        <v>0</v>
      </c>
      <c r="CL63" s="368">
        <f t="shared" si="238"/>
        <v>0</v>
      </c>
      <c r="CM63" s="368">
        <f t="shared" si="238"/>
        <v>0</v>
      </c>
      <c r="CN63" s="368">
        <f t="shared" si="238"/>
        <v>0</v>
      </c>
      <c r="CO63" s="368">
        <f t="shared" si="238"/>
        <v>0</v>
      </c>
      <c r="CP63" s="368">
        <f t="shared" si="238"/>
        <v>0</v>
      </c>
      <c r="CQ63" s="368">
        <f t="shared" si="238"/>
        <v>0</v>
      </c>
      <c r="CR63" s="368">
        <f t="shared" si="238"/>
        <v>0</v>
      </c>
      <c r="CS63" s="368">
        <f t="shared" si="238"/>
        <v>0</v>
      </c>
      <c r="CT63" s="368">
        <f t="shared" si="238"/>
        <v>0</v>
      </c>
      <c r="CU63" s="368">
        <f t="shared" si="238"/>
        <v>0</v>
      </c>
      <c r="CV63" s="368">
        <f t="shared" si="238"/>
        <v>0</v>
      </c>
      <c r="CW63" s="368">
        <f t="shared" si="238"/>
        <v>0</v>
      </c>
      <c r="CX63" s="368">
        <f t="shared" si="238"/>
        <v>0</v>
      </c>
      <c r="CY63" s="368">
        <f t="shared" si="238"/>
        <v>0</v>
      </c>
      <c r="CZ63" s="368">
        <f t="shared" si="238"/>
        <v>0</v>
      </c>
      <c r="DA63" s="368">
        <f t="shared" si="238"/>
        <v>0</v>
      </c>
      <c r="DB63" s="368">
        <f t="shared" si="238"/>
        <v>0</v>
      </c>
      <c r="DC63" s="368">
        <f t="shared" si="238"/>
        <v>0</v>
      </c>
      <c r="DD63" s="368">
        <f t="shared" si="238"/>
        <v>0</v>
      </c>
      <c r="DE63" s="368">
        <f t="shared" si="238"/>
        <v>0</v>
      </c>
      <c r="DF63" s="368">
        <f t="shared" si="238"/>
        <v>0</v>
      </c>
      <c r="DG63" s="368">
        <f t="shared" si="238"/>
        <v>0</v>
      </c>
      <c r="DH63" s="368">
        <f t="shared" si="238"/>
        <v>0</v>
      </c>
      <c r="DI63" s="368">
        <f t="shared" si="238"/>
        <v>0</v>
      </c>
      <c r="DJ63" s="371"/>
      <c r="DK63" s="368">
        <f t="shared" ref="DK63:DU63" si="239">SUMIF($B$48:$B$62,"HW",DK$48:DK$62)</f>
        <v>0</v>
      </c>
      <c r="DL63" s="368">
        <f t="shared" si="239"/>
        <v>0</v>
      </c>
      <c r="DM63" s="368">
        <f t="shared" si="239"/>
        <v>0</v>
      </c>
      <c r="DN63" s="368">
        <f t="shared" si="239"/>
        <v>0</v>
      </c>
      <c r="DO63" s="368">
        <f t="shared" si="239"/>
        <v>0</v>
      </c>
      <c r="DP63" s="368">
        <f t="shared" si="239"/>
        <v>0</v>
      </c>
      <c r="DQ63" s="368">
        <f t="shared" si="239"/>
        <v>0</v>
      </c>
      <c r="DR63" s="368">
        <f t="shared" si="239"/>
        <v>0</v>
      </c>
      <c r="DS63" s="368">
        <f t="shared" si="239"/>
        <v>0</v>
      </c>
      <c r="DT63" s="368">
        <f t="shared" si="239"/>
        <v>0</v>
      </c>
      <c r="DU63" s="368">
        <f t="shared" si="239"/>
        <v>0</v>
      </c>
    </row>
    <row r="64" spans="1:125" s="136" customFormat="1" ht="12.75">
      <c r="A64" s="412" t="s">
        <v>402</v>
      </c>
      <c r="B64" s="412"/>
      <c r="C64" s="412"/>
      <c r="D64" s="412"/>
      <c r="E64" s="412"/>
      <c r="F64" s="412"/>
      <c r="G64" s="412"/>
      <c r="H64" s="412"/>
      <c r="I64" s="412"/>
      <c r="J64" s="368">
        <f>SUMIF($B$48:$B$62,"SW",J$48:J$62)</f>
        <v>0</v>
      </c>
      <c r="K64" s="369"/>
      <c r="L64" s="370"/>
      <c r="M64" s="368">
        <f t="shared" ref="M64:AR64" si="240">SUMIF($B$5:$B$41,"SW",M$5:M$41)</f>
        <v>0</v>
      </c>
      <c r="N64" s="368">
        <f t="shared" si="240"/>
        <v>0</v>
      </c>
      <c r="O64" s="368">
        <f t="shared" si="240"/>
        <v>0</v>
      </c>
      <c r="P64" s="368">
        <f t="shared" si="240"/>
        <v>0</v>
      </c>
      <c r="Q64" s="368">
        <f t="shared" si="240"/>
        <v>0</v>
      </c>
      <c r="R64" s="368">
        <f t="shared" si="240"/>
        <v>0</v>
      </c>
      <c r="S64" s="368">
        <f t="shared" si="240"/>
        <v>0</v>
      </c>
      <c r="T64" s="368">
        <f t="shared" si="240"/>
        <v>0</v>
      </c>
      <c r="U64" s="368">
        <f t="shared" si="240"/>
        <v>0</v>
      </c>
      <c r="V64" s="368">
        <f t="shared" si="240"/>
        <v>0</v>
      </c>
      <c r="W64" s="368">
        <f t="shared" si="240"/>
        <v>0</v>
      </c>
      <c r="X64" s="368">
        <f t="shared" si="240"/>
        <v>0</v>
      </c>
      <c r="Y64" s="368">
        <f t="shared" si="240"/>
        <v>0</v>
      </c>
      <c r="Z64" s="368">
        <f t="shared" si="240"/>
        <v>0</v>
      </c>
      <c r="AA64" s="368">
        <f t="shared" si="240"/>
        <v>0</v>
      </c>
      <c r="AB64" s="368">
        <f t="shared" si="240"/>
        <v>0</v>
      </c>
      <c r="AC64" s="368">
        <f t="shared" si="240"/>
        <v>0</v>
      </c>
      <c r="AD64" s="368">
        <f t="shared" si="240"/>
        <v>0</v>
      </c>
      <c r="AE64" s="368">
        <f t="shared" si="240"/>
        <v>0</v>
      </c>
      <c r="AF64" s="368">
        <f t="shared" si="240"/>
        <v>0</v>
      </c>
      <c r="AG64" s="368">
        <f t="shared" si="240"/>
        <v>0</v>
      </c>
      <c r="AH64" s="368">
        <f t="shared" si="240"/>
        <v>0</v>
      </c>
      <c r="AI64" s="368">
        <f t="shared" si="240"/>
        <v>0</v>
      </c>
      <c r="AJ64" s="368">
        <f t="shared" si="240"/>
        <v>0</v>
      </c>
      <c r="AK64" s="368">
        <f t="shared" si="240"/>
        <v>0</v>
      </c>
      <c r="AL64" s="368">
        <f t="shared" si="240"/>
        <v>0</v>
      </c>
      <c r="AM64" s="368">
        <f t="shared" si="240"/>
        <v>0</v>
      </c>
      <c r="AN64" s="368">
        <f t="shared" si="240"/>
        <v>0</v>
      </c>
      <c r="AO64" s="368">
        <f t="shared" si="240"/>
        <v>0</v>
      </c>
      <c r="AP64" s="368">
        <f t="shared" si="240"/>
        <v>0</v>
      </c>
      <c r="AQ64" s="368">
        <f t="shared" si="240"/>
        <v>0</v>
      </c>
      <c r="AR64" s="368">
        <f t="shared" si="240"/>
        <v>0</v>
      </c>
      <c r="AS64" s="368">
        <f t="shared" ref="AS64:BX64" si="241">SUMIF($B$5:$B$41,"SW",AS$5:AS$41)</f>
        <v>0</v>
      </c>
      <c r="AT64" s="368">
        <f t="shared" si="241"/>
        <v>0</v>
      </c>
      <c r="AU64" s="368">
        <f t="shared" si="241"/>
        <v>0</v>
      </c>
      <c r="AV64" s="368">
        <f t="shared" si="241"/>
        <v>0</v>
      </c>
      <c r="AW64" s="368">
        <f t="shared" si="241"/>
        <v>0</v>
      </c>
      <c r="AX64" s="368">
        <f t="shared" si="241"/>
        <v>0</v>
      </c>
      <c r="AY64" s="368">
        <f t="shared" si="241"/>
        <v>0</v>
      </c>
      <c r="AZ64" s="368">
        <f t="shared" si="241"/>
        <v>0</v>
      </c>
      <c r="BA64" s="368">
        <f t="shared" si="241"/>
        <v>0</v>
      </c>
      <c r="BB64" s="368">
        <f t="shared" si="241"/>
        <v>0</v>
      </c>
      <c r="BC64" s="368">
        <f t="shared" si="241"/>
        <v>0</v>
      </c>
      <c r="BD64" s="368">
        <f t="shared" si="241"/>
        <v>0</v>
      </c>
      <c r="BE64" s="368">
        <f t="shared" si="241"/>
        <v>0</v>
      </c>
      <c r="BF64" s="368">
        <f t="shared" si="241"/>
        <v>0</v>
      </c>
      <c r="BG64" s="368">
        <f t="shared" si="241"/>
        <v>0</v>
      </c>
      <c r="BH64" s="368">
        <f t="shared" si="241"/>
        <v>0</v>
      </c>
      <c r="BI64" s="368">
        <f t="shared" si="241"/>
        <v>0</v>
      </c>
      <c r="BJ64" s="368">
        <f t="shared" si="241"/>
        <v>0</v>
      </c>
      <c r="BK64" s="368">
        <f t="shared" si="241"/>
        <v>0</v>
      </c>
      <c r="BL64" s="368">
        <f t="shared" si="241"/>
        <v>0</v>
      </c>
      <c r="BM64" s="368">
        <f t="shared" si="241"/>
        <v>0</v>
      </c>
      <c r="BN64" s="368">
        <f t="shared" si="241"/>
        <v>0</v>
      </c>
      <c r="BO64" s="368">
        <f t="shared" si="241"/>
        <v>0</v>
      </c>
      <c r="BP64" s="368">
        <f t="shared" si="241"/>
        <v>0</v>
      </c>
      <c r="BQ64" s="368">
        <f t="shared" si="241"/>
        <v>0</v>
      </c>
      <c r="BR64" s="368">
        <f t="shared" si="241"/>
        <v>0</v>
      </c>
      <c r="BS64" s="368">
        <f t="shared" si="241"/>
        <v>0</v>
      </c>
      <c r="BT64" s="368">
        <f t="shared" si="241"/>
        <v>0</v>
      </c>
      <c r="BU64" s="368">
        <f t="shared" si="241"/>
        <v>0</v>
      </c>
      <c r="BV64" s="368">
        <f t="shared" si="241"/>
        <v>0</v>
      </c>
      <c r="BW64" s="368">
        <f t="shared" si="241"/>
        <v>0</v>
      </c>
      <c r="BX64" s="368">
        <f t="shared" si="241"/>
        <v>0</v>
      </c>
      <c r="BY64" s="368">
        <f t="shared" ref="BY64:DG64" si="242">SUMIF($B$5:$B$41,"SW",BY$5:BY$41)</f>
        <v>0</v>
      </c>
      <c r="BZ64" s="368">
        <f t="shared" si="242"/>
        <v>0</v>
      </c>
      <c r="CA64" s="368">
        <f t="shared" si="242"/>
        <v>0</v>
      </c>
      <c r="CB64" s="368">
        <f t="shared" si="242"/>
        <v>0</v>
      </c>
      <c r="CC64" s="368">
        <f t="shared" si="242"/>
        <v>0</v>
      </c>
      <c r="CD64" s="368">
        <f t="shared" si="242"/>
        <v>0</v>
      </c>
      <c r="CE64" s="368">
        <f t="shared" si="242"/>
        <v>0</v>
      </c>
      <c r="CF64" s="368">
        <f t="shared" si="242"/>
        <v>0</v>
      </c>
      <c r="CG64" s="368">
        <f t="shared" si="242"/>
        <v>0</v>
      </c>
      <c r="CH64" s="368">
        <f t="shared" si="242"/>
        <v>0</v>
      </c>
      <c r="CI64" s="368">
        <f t="shared" si="242"/>
        <v>0</v>
      </c>
      <c r="CJ64" s="368">
        <f t="shared" si="242"/>
        <v>0</v>
      </c>
      <c r="CK64" s="368">
        <f t="shared" si="242"/>
        <v>0</v>
      </c>
      <c r="CL64" s="368">
        <f t="shared" si="242"/>
        <v>0</v>
      </c>
      <c r="CM64" s="368">
        <f t="shared" si="242"/>
        <v>0</v>
      </c>
      <c r="CN64" s="368">
        <f t="shared" si="242"/>
        <v>0</v>
      </c>
      <c r="CO64" s="368">
        <f t="shared" si="242"/>
        <v>0</v>
      </c>
      <c r="CP64" s="368">
        <f t="shared" si="242"/>
        <v>0</v>
      </c>
      <c r="CQ64" s="368">
        <f t="shared" si="242"/>
        <v>0</v>
      </c>
      <c r="CR64" s="368">
        <f t="shared" si="242"/>
        <v>0</v>
      </c>
      <c r="CS64" s="368">
        <f t="shared" si="242"/>
        <v>0</v>
      </c>
      <c r="CT64" s="368">
        <f t="shared" si="242"/>
        <v>0</v>
      </c>
      <c r="CU64" s="368">
        <f t="shared" si="242"/>
        <v>0</v>
      </c>
      <c r="CV64" s="368">
        <f t="shared" si="242"/>
        <v>0</v>
      </c>
      <c r="CW64" s="368">
        <f t="shared" si="242"/>
        <v>0</v>
      </c>
      <c r="CX64" s="368">
        <f t="shared" si="242"/>
        <v>0</v>
      </c>
      <c r="CY64" s="368">
        <f t="shared" si="242"/>
        <v>0</v>
      </c>
      <c r="CZ64" s="368">
        <f t="shared" si="242"/>
        <v>0</v>
      </c>
      <c r="DA64" s="368">
        <f t="shared" si="242"/>
        <v>0</v>
      </c>
      <c r="DB64" s="368">
        <f t="shared" si="242"/>
        <v>0</v>
      </c>
      <c r="DC64" s="368">
        <f t="shared" si="242"/>
        <v>0</v>
      </c>
      <c r="DD64" s="368">
        <f t="shared" si="242"/>
        <v>0</v>
      </c>
      <c r="DE64" s="368">
        <f t="shared" si="242"/>
        <v>0</v>
      </c>
      <c r="DF64" s="368">
        <f t="shared" si="242"/>
        <v>0</v>
      </c>
      <c r="DG64" s="368">
        <f t="shared" si="242"/>
        <v>0</v>
      </c>
      <c r="DH64" s="368"/>
      <c r="DI64" s="368">
        <f>SUMIF($B$5:$B$41,"SW",DI$5:DI$41)</f>
        <v>0</v>
      </c>
      <c r="DJ64" s="371"/>
      <c r="DK64" s="368">
        <f t="shared" ref="DK64:DU64" si="243">SUMIF($B$48:$B$62,"SW",DK$48:DK$62)</f>
        <v>0</v>
      </c>
      <c r="DL64" s="368">
        <f t="shared" si="243"/>
        <v>0</v>
      </c>
      <c r="DM64" s="368">
        <f t="shared" si="243"/>
        <v>0</v>
      </c>
      <c r="DN64" s="368">
        <f t="shared" si="243"/>
        <v>0</v>
      </c>
      <c r="DO64" s="368">
        <f t="shared" si="243"/>
        <v>0</v>
      </c>
      <c r="DP64" s="368">
        <f t="shared" si="243"/>
        <v>0</v>
      </c>
      <c r="DQ64" s="368">
        <f t="shared" si="243"/>
        <v>0</v>
      </c>
      <c r="DR64" s="368">
        <f t="shared" si="243"/>
        <v>0</v>
      </c>
      <c r="DS64" s="368">
        <f t="shared" si="243"/>
        <v>0</v>
      </c>
      <c r="DT64" s="368">
        <f t="shared" si="243"/>
        <v>0</v>
      </c>
      <c r="DU64" s="368">
        <f t="shared" si="243"/>
        <v>0</v>
      </c>
    </row>
    <row r="65" spans="1:125" s="136" customFormat="1" ht="12.75">
      <c r="A65" s="409" t="s">
        <v>403</v>
      </c>
      <c r="B65" s="410"/>
      <c r="C65" s="410"/>
      <c r="D65" s="410"/>
      <c r="E65" s="410"/>
      <c r="F65" s="410"/>
      <c r="G65" s="410"/>
      <c r="H65" s="410"/>
      <c r="I65" s="411"/>
      <c r="J65" s="368">
        <f>SUMIF($B$48:$B$62,"Service",J$48:J$62)</f>
        <v>0</v>
      </c>
      <c r="K65" s="369"/>
      <c r="L65" s="370"/>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8"/>
      <c r="AL65" s="368"/>
      <c r="AM65" s="368"/>
      <c r="AN65" s="368"/>
      <c r="AO65" s="368"/>
      <c r="AP65" s="368"/>
      <c r="AQ65" s="368"/>
      <c r="AR65" s="368"/>
      <c r="AS65" s="368"/>
      <c r="AT65" s="368"/>
      <c r="AU65" s="368"/>
      <c r="AV65" s="368"/>
      <c r="AW65" s="368"/>
      <c r="AX65" s="368"/>
      <c r="AY65" s="368"/>
      <c r="AZ65" s="368"/>
      <c r="BA65" s="368"/>
      <c r="BB65" s="368"/>
      <c r="BC65" s="368"/>
      <c r="BD65" s="368"/>
      <c r="BE65" s="368"/>
      <c r="BF65" s="368"/>
      <c r="BG65" s="368"/>
      <c r="BH65" s="368"/>
      <c r="BI65" s="368"/>
      <c r="BJ65" s="368"/>
      <c r="BK65" s="368"/>
      <c r="BL65" s="368"/>
      <c r="BM65" s="368"/>
      <c r="BN65" s="368"/>
      <c r="BO65" s="368"/>
      <c r="BP65" s="368"/>
      <c r="BQ65" s="368"/>
      <c r="BR65" s="368"/>
      <c r="BS65" s="368"/>
      <c r="BT65" s="368"/>
      <c r="BU65" s="368"/>
      <c r="BV65" s="368"/>
      <c r="BW65" s="368"/>
      <c r="BX65" s="368"/>
      <c r="BY65" s="368"/>
      <c r="BZ65" s="368"/>
      <c r="CA65" s="368"/>
      <c r="CB65" s="368"/>
      <c r="CC65" s="368"/>
      <c r="CD65" s="368"/>
      <c r="CE65" s="368"/>
      <c r="CF65" s="368"/>
      <c r="CG65" s="368"/>
      <c r="CH65" s="368"/>
      <c r="CI65" s="368"/>
      <c r="CJ65" s="368"/>
      <c r="CK65" s="368"/>
      <c r="CL65" s="368"/>
      <c r="CM65" s="368"/>
      <c r="CN65" s="368"/>
      <c r="CO65" s="368"/>
      <c r="CP65" s="368"/>
      <c r="CQ65" s="368"/>
      <c r="CR65" s="368"/>
      <c r="CS65" s="368"/>
      <c r="CT65" s="368"/>
      <c r="CU65" s="368"/>
      <c r="CV65" s="368"/>
      <c r="CW65" s="368"/>
      <c r="CX65" s="368"/>
      <c r="CY65" s="368"/>
      <c r="CZ65" s="368"/>
      <c r="DA65" s="368"/>
      <c r="DB65" s="368"/>
      <c r="DC65" s="368"/>
      <c r="DD65" s="368"/>
      <c r="DE65" s="368"/>
      <c r="DF65" s="368"/>
      <c r="DG65" s="368"/>
      <c r="DH65" s="368"/>
      <c r="DI65" s="368"/>
      <c r="DJ65" s="371"/>
      <c r="DK65" s="368">
        <f t="shared" ref="DK65:DU65" si="244">SUMIF($B$48:$B$62,"Service",DK$48:DK$62)</f>
        <v>0</v>
      </c>
      <c r="DL65" s="368">
        <f t="shared" si="244"/>
        <v>0</v>
      </c>
      <c r="DM65" s="368">
        <f t="shared" si="244"/>
        <v>0</v>
      </c>
      <c r="DN65" s="368">
        <f t="shared" si="244"/>
        <v>0</v>
      </c>
      <c r="DO65" s="368">
        <f t="shared" si="244"/>
        <v>0</v>
      </c>
      <c r="DP65" s="368">
        <f t="shared" si="244"/>
        <v>0</v>
      </c>
      <c r="DQ65" s="368">
        <f t="shared" si="244"/>
        <v>0</v>
      </c>
      <c r="DR65" s="368">
        <f t="shared" si="244"/>
        <v>0</v>
      </c>
      <c r="DS65" s="368">
        <f t="shared" si="244"/>
        <v>0</v>
      </c>
      <c r="DT65" s="368">
        <f t="shared" si="244"/>
        <v>0</v>
      </c>
      <c r="DU65" s="368">
        <f t="shared" si="244"/>
        <v>0</v>
      </c>
    </row>
    <row r="66" spans="1:125" s="136" customFormat="1" ht="12.75">
      <c r="A66" s="412" t="s">
        <v>405</v>
      </c>
      <c r="B66" s="412"/>
      <c r="C66" s="412"/>
      <c r="D66" s="412"/>
      <c r="E66" s="412"/>
      <c r="F66" s="412"/>
      <c r="G66" s="412"/>
      <c r="H66" s="412"/>
      <c r="I66" s="412"/>
      <c r="J66" s="368">
        <f>SUM(J63:J64)</f>
        <v>0</v>
      </c>
      <c r="K66" s="369"/>
      <c r="L66" s="370"/>
      <c r="M66" s="368">
        <f t="shared" ref="M66:BX66" si="245">SUM(M63:M64)</f>
        <v>0</v>
      </c>
      <c r="N66" s="368">
        <f t="shared" si="245"/>
        <v>0</v>
      </c>
      <c r="O66" s="368">
        <f t="shared" si="245"/>
        <v>0</v>
      </c>
      <c r="P66" s="368">
        <f t="shared" si="245"/>
        <v>0</v>
      </c>
      <c r="Q66" s="368">
        <f t="shared" si="245"/>
        <v>0</v>
      </c>
      <c r="R66" s="368">
        <f t="shared" si="245"/>
        <v>0</v>
      </c>
      <c r="S66" s="368">
        <f t="shared" si="245"/>
        <v>0</v>
      </c>
      <c r="T66" s="368">
        <f t="shared" si="245"/>
        <v>0</v>
      </c>
      <c r="U66" s="368">
        <f t="shared" si="245"/>
        <v>0</v>
      </c>
      <c r="V66" s="368">
        <f t="shared" si="245"/>
        <v>0</v>
      </c>
      <c r="W66" s="368">
        <f t="shared" si="245"/>
        <v>0</v>
      </c>
      <c r="X66" s="368">
        <f t="shared" si="245"/>
        <v>0</v>
      </c>
      <c r="Y66" s="368">
        <f t="shared" si="245"/>
        <v>0</v>
      </c>
      <c r="Z66" s="368">
        <f t="shared" si="245"/>
        <v>0</v>
      </c>
      <c r="AA66" s="368">
        <f t="shared" si="245"/>
        <v>0</v>
      </c>
      <c r="AB66" s="368">
        <f t="shared" si="245"/>
        <v>0</v>
      </c>
      <c r="AC66" s="368">
        <f t="shared" si="245"/>
        <v>0</v>
      </c>
      <c r="AD66" s="368">
        <f t="shared" si="245"/>
        <v>0</v>
      </c>
      <c r="AE66" s="368">
        <f t="shared" si="245"/>
        <v>0</v>
      </c>
      <c r="AF66" s="368">
        <f t="shared" si="245"/>
        <v>0</v>
      </c>
      <c r="AG66" s="368">
        <f t="shared" si="245"/>
        <v>0</v>
      </c>
      <c r="AH66" s="368">
        <f t="shared" si="245"/>
        <v>0</v>
      </c>
      <c r="AI66" s="368">
        <f t="shared" si="245"/>
        <v>0</v>
      </c>
      <c r="AJ66" s="368">
        <f t="shared" si="245"/>
        <v>0</v>
      </c>
      <c r="AK66" s="368">
        <f t="shared" si="245"/>
        <v>0</v>
      </c>
      <c r="AL66" s="368">
        <f t="shared" si="245"/>
        <v>0</v>
      </c>
      <c r="AM66" s="368">
        <f t="shared" si="245"/>
        <v>0</v>
      </c>
      <c r="AN66" s="368">
        <f t="shared" si="245"/>
        <v>0</v>
      </c>
      <c r="AO66" s="368">
        <f t="shared" si="245"/>
        <v>0</v>
      </c>
      <c r="AP66" s="368">
        <f t="shared" si="245"/>
        <v>0</v>
      </c>
      <c r="AQ66" s="368">
        <f t="shared" si="245"/>
        <v>0</v>
      </c>
      <c r="AR66" s="368">
        <f t="shared" si="245"/>
        <v>0</v>
      </c>
      <c r="AS66" s="368">
        <f t="shared" si="245"/>
        <v>0</v>
      </c>
      <c r="AT66" s="368">
        <f t="shared" si="245"/>
        <v>0</v>
      </c>
      <c r="AU66" s="368">
        <f t="shared" si="245"/>
        <v>0</v>
      </c>
      <c r="AV66" s="368">
        <f t="shared" si="245"/>
        <v>0</v>
      </c>
      <c r="AW66" s="368">
        <f t="shared" si="245"/>
        <v>0</v>
      </c>
      <c r="AX66" s="368">
        <f t="shared" si="245"/>
        <v>0</v>
      </c>
      <c r="AY66" s="368">
        <f t="shared" si="245"/>
        <v>0</v>
      </c>
      <c r="AZ66" s="368">
        <f t="shared" si="245"/>
        <v>0</v>
      </c>
      <c r="BA66" s="368">
        <f t="shared" si="245"/>
        <v>0</v>
      </c>
      <c r="BB66" s="368">
        <f t="shared" si="245"/>
        <v>0</v>
      </c>
      <c r="BC66" s="368">
        <f t="shared" si="245"/>
        <v>0</v>
      </c>
      <c r="BD66" s="368">
        <f t="shared" si="245"/>
        <v>0</v>
      </c>
      <c r="BE66" s="368">
        <f t="shared" si="245"/>
        <v>0</v>
      </c>
      <c r="BF66" s="368">
        <f t="shared" si="245"/>
        <v>0</v>
      </c>
      <c r="BG66" s="368">
        <f t="shared" si="245"/>
        <v>0</v>
      </c>
      <c r="BH66" s="368">
        <f t="shared" si="245"/>
        <v>0</v>
      </c>
      <c r="BI66" s="368">
        <f t="shared" si="245"/>
        <v>0</v>
      </c>
      <c r="BJ66" s="368">
        <f t="shared" si="245"/>
        <v>0</v>
      </c>
      <c r="BK66" s="368">
        <f t="shared" si="245"/>
        <v>0</v>
      </c>
      <c r="BL66" s="368">
        <f t="shared" si="245"/>
        <v>0</v>
      </c>
      <c r="BM66" s="368">
        <f t="shared" si="245"/>
        <v>0</v>
      </c>
      <c r="BN66" s="368">
        <f t="shared" si="245"/>
        <v>0</v>
      </c>
      <c r="BO66" s="368">
        <f t="shared" si="245"/>
        <v>0</v>
      </c>
      <c r="BP66" s="368">
        <f t="shared" si="245"/>
        <v>0</v>
      </c>
      <c r="BQ66" s="368">
        <f t="shared" si="245"/>
        <v>0</v>
      </c>
      <c r="BR66" s="368">
        <f t="shared" si="245"/>
        <v>0</v>
      </c>
      <c r="BS66" s="368">
        <f t="shared" si="245"/>
        <v>0</v>
      </c>
      <c r="BT66" s="368">
        <f t="shared" si="245"/>
        <v>0</v>
      </c>
      <c r="BU66" s="368">
        <f t="shared" si="245"/>
        <v>0</v>
      </c>
      <c r="BV66" s="368">
        <f t="shared" si="245"/>
        <v>0</v>
      </c>
      <c r="BW66" s="368">
        <f t="shared" si="245"/>
        <v>0</v>
      </c>
      <c r="BX66" s="368">
        <f t="shared" si="245"/>
        <v>0</v>
      </c>
      <c r="BY66" s="368">
        <f t="shared" ref="BY66:DG66" si="246">SUM(BY63:BY64)</f>
        <v>0</v>
      </c>
      <c r="BZ66" s="368">
        <f t="shared" si="246"/>
        <v>0</v>
      </c>
      <c r="CA66" s="368">
        <f t="shared" si="246"/>
        <v>0</v>
      </c>
      <c r="CB66" s="368">
        <f t="shared" si="246"/>
        <v>0</v>
      </c>
      <c r="CC66" s="368">
        <f t="shared" si="246"/>
        <v>0</v>
      </c>
      <c r="CD66" s="368">
        <f t="shared" si="246"/>
        <v>0</v>
      </c>
      <c r="CE66" s="368">
        <f t="shared" si="246"/>
        <v>0</v>
      </c>
      <c r="CF66" s="368">
        <f t="shared" si="246"/>
        <v>0</v>
      </c>
      <c r="CG66" s="368">
        <f t="shared" si="246"/>
        <v>0</v>
      </c>
      <c r="CH66" s="368">
        <f t="shared" si="246"/>
        <v>0</v>
      </c>
      <c r="CI66" s="368">
        <f t="shared" si="246"/>
        <v>0</v>
      </c>
      <c r="CJ66" s="368">
        <f t="shared" si="246"/>
        <v>0</v>
      </c>
      <c r="CK66" s="368">
        <f t="shared" si="246"/>
        <v>0</v>
      </c>
      <c r="CL66" s="368">
        <f t="shared" si="246"/>
        <v>0</v>
      </c>
      <c r="CM66" s="368">
        <f t="shared" si="246"/>
        <v>0</v>
      </c>
      <c r="CN66" s="368">
        <f t="shared" si="246"/>
        <v>0</v>
      </c>
      <c r="CO66" s="368">
        <f t="shared" si="246"/>
        <v>0</v>
      </c>
      <c r="CP66" s="368">
        <f t="shared" si="246"/>
        <v>0</v>
      </c>
      <c r="CQ66" s="368">
        <f t="shared" si="246"/>
        <v>0</v>
      </c>
      <c r="CR66" s="368">
        <f t="shared" si="246"/>
        <v>0</v>
      </c>
      <c r="CS66" s="368">
        <f t="shared" si="246"/>
        <v>0</v>
      </c>
      <c r="CT66" s="368">
        <f t="shared" si="246"/>
        <v>0</v>
      </c>
      <c r="CU66" s="368">
        <f t="shared" si="246"/>
        <v>0</v>
      </c>
      <c r="CV66" s="368">
        <f t="shared" si="246"/>
        <v>0</v>
      </c>
      <c r="CW66" s="368">
        <f t="shared" si="246"/>
        <v>0</v>
      </c>
      <c r="CX66" s="368">
        <f t="shared" si="246"/>
        <v>0</v>
      </c>
      <c r="CY66" s="368">
        <f t="shared" si="246"/>
        <v>0</v>
      </c>
      <c r="CZ66" s="368">
        <f t="shared" si="246"/>
        <v>0</v>
      </c>
      <c r="DA66" s="368">
        <f t="shared" si="246"/>
        <v>0</v>
      </c>
      <c r="DB66" s="368">
        <f t="shared" si="246"/>
        <v>0</v>
      </c>
      <c r="DC66" s="368">
        <f t="shared" si="246"/>
        <v>0</v>
      </c>
      <c r="DD66" s="368">
        <f t="shared" si="246"/>
        <v>0</v>
      </c>
      <c r="DE66" s="368">
        <f t="shared" si="246"/>
        <v>0</v>
      </c>
      <c r="DF66" s="368">
        <f t="shared" si="246"/>
        <v>0</v>
      </c>
      <c r="DG66" s="368">
        <f t="shared" si="246"/>
        <v>0</v>
      </c>
      <c r="DH66" s="368"/>
      <c r="DI66" s="368">
        <f>SUM(DI63:DI64)</f>
        <v>0</v>
      </c>
      <c r="DJ66" s="371"/>
      <c r="DK66" s="368">
        <f t="shared" ref="DK66:DU66" si="247">SUM(DK63:DK64)</f>
        <v>0</v>
      </c>
      <c r="DL66" s="368">
        <f t="shared" si="247"/>
        <v>0</v>
      </c>
      <c r="DM66" s="368">
        <f t="shared" si="247"/>
        <v>0</v>
      </c>
      <c r="DN66" s="368">
        <f t="shared" si="247"/>
        <v>0</v>
      </c>
      <c r="DO66" s="368">
        <f t="shared" si="247"/>
        <v>0</v>
      </c>
      <c r="DP66" s="368">
        <f t="shared" si="247"/>
        <v>0</v>
      </c>
      <c r="DQ66" s="368">
        <f t="shared" si="247"/>
        <v>0</v>
      </c>
      <c r="DR66" s="368">
        <f t="shared" si="247"/>
        <v>0</v>
      </c>
      <c r="DS66" s="368">
        <f t="shared" si="247"/>
        <v>0</v>
      </c>
      <c r="DT66" s="368">
        <f t="shared" si="247"/>
        <v>0</v>
      </c>
      <c r="DU66" s="368">
        <f t="shared" si="247"/>
        <v>0</v>
      </c>
    </row>
    <row r="67" spans="1:125" s="224" customFormat="1" ht="15.75">
      <c r="A67" s="225" t="s">
        <v>386</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250" customFormat="1" ht="12.75">
      <c r="A68" s="356"/>
      <c r="B68" s="356"/>
      <c r="C68" s="357"/>
      <c r="D68" s="358"/>
      <c r="E68" s="357"/>
      <c r="F68" s="359"/>
      <c r="G68" s="360"/>
      <c r="H68" s="361"/>
      <c r="I68" s="361"/>
      <c r="J68" s="361">
        <f>G68*(H68+I68)</f>
        <v>0</v>
      </c>
      <c r="K68" s="356"/>
      <c r="L68" s="362"/>
      <c r="M68" s="363">
        <f>IF(AND($F68&gt;=M$3,$F68&lt;N$3),$J68,0)</f>
        <v>0</v>
      </c>
      <c r="N68" s="363">
        <f t="shared" ref="N68:AC80" si="248">IF(AND($F68&gt;=N$3,$F68&lt;O$3),$J68,0)</f>
        <v>0</v>
      </c>
      <c r="O68" s="363">
        <f t="shared" ref="O68:AB68" si="249">IF(AND($F68&gt;=O$3,$F68&lt;P$3),$J68,0)</f>
        <v>0</v>
      </c>
      <c r="P68" s="363">
        <f t="shared" si="249"/>
        <v>0</v>
      </c>
      <c r="Q68" s="363">
        <f t="shared" si="249"/>
        <v>0</v>
      </c>
      <c r="R68" s="363">
        <f t="shared" si="249"/>
        <v>0</v>
      </c>
      <c r="S68" s="363">
        <f t="shared" si="249"/>
        <v>0</v>
      </c>
      <c r="T68" s="363">
        <f t="shared" si="249"/>
        <v>0</v>
      </c>
      <c r="U68" s="363">
        <f t="shared" si="249"/>
        <v>0</v>
      </c>
      <c r="V68" s="363">
        <f t="shared" si="249"/>
        <v>0</v>
      </c>
      <c r="W68" s="363">
        <f t="shared" si="249"/>
        <v>0</v>
      </c>
      <c r="X68" s="363">
        <f t="shared" si="249"/>
        <v>0</v>
      </c>
      <c r="Y68" s="363">
        <f t="shared" si="249"/>
        <v>0</v>
      </c>
      <c r="Z68" s="363">
        <f t="shared" si="249"/>
        <v>0</v>
      </c>
      <c r="AA68" s="363">
        <f t="shared" si="249"/>
        <v>0</v>
      </c>
      <c r="AB68" s="363">
        <f t="shared" si="249"/>
        <v>0</v>
      </c>
      <c r="AC68" s="363">
        <f t="shared" ref="AC68:AR80" si="250">IF(AND($F68&gt;=AC$3,$F68&lt;AD$3),$J68,0)</f>
        <v>0</v>
      </c>
      <c r="AD68" s="363">
        <f t="shared" si="250"/>
        <v>0</v>
      </c>
      <c r="AE68" s="363">
        <f t="shared" ref="AE68:AR68" si="251">IF(AND($F68&gt;=AE$3,$F68&lt;AF$3),$J68,0)</f>
        <v>0</v>
      </c>
      <c r="AF68" s="363">
        <f t="shared" si="251"/>
        <v>0</v>
      </c>
      <c r="AG68" s="363">
        <f t="shared" si="251"/>
        <v>0</v>
      </c>
      <c r="AH68" s="363">
        <f t="shared" si="251"/>
        <v>0</v>
      </c>
      <c r="AI68" s="363">
        <f t="shared" si="251"/>
        <v>0</v>
      </c>
      <c r="AJ68" s="363">
        <f t="shared" si="251"/>
        <v>0</v>
      </c>
      <c r="AK68" s="363">
        <f t="shared" si="251"/>
        <v>0</v>
      </c>
      <c r="AL68" s="363">
        <f t="shared" si="251"/>
        <v>0</v>
      </c>
      <c r="AM68" s="363">
        <f t="shared" si="251"/>
        <v>0</v>
      </c>
      <c r="AN68" s="363">
        <f t="shared" si="251"/>
        <v>0</v>
      </c>
      <c r="AO68" s="363">
        <f t="shared" si="251"/>
        <v>0</v>
      </c>
      <c r="AP68" s="363">
        <f t="shared" si="251"/>
        <v>0</v>
      </c>
      <c r="AQ68" s="363">
        <f t="shared" si="251"/>
        <v>0</v>
      </c>
      <c r="AR68" s="363">
        <f t="shared" si="251"/>
        <v>0</v>
      </c>
      <c r="AS68" s="363">
        <f t="shared" ref="AS68:BH80" si="252">IF(AND($F68&gt;=AS$3,$F68&lt;AT$3),$J68,0)</f>
        <v>0</v>
      </c>
      <c r="AT68" s="363">
        <f t="shared" si="252"/>
        <v>0</v>
      </c>
      <c r="AU68" s="363">
        <f t="shared" ref="AU68:BX68" si="253">IF(AND($F68&gt;=AU$3,$F68&lt;AV$3),$J68,0)</f>
        <v>0</v>
      </c>
      <c r="AV68" s="363">
        <f t="shared" si="253"/>
        <v>0</v>
      </c>
      <c r="AW68" s="363">
        <f t="shared" si="253"/>
        <v>0</v>
      </c>
      <c r="AX68" s="363">
        <f t="shared" si="253"/>
        <v>0</v>
      </c>
      <c r="AY68" s="363">
        <f t="shared" si="253"/>
        <v>0</v>
      </c>
      <c r="AZ68" s="363">
        <f t="shared" si="253"/>
        <v>0</v>
      </c>
      <c r="BA68" s="363">
        <f t="shared" si="253"/>
        <v>0</v>
      </c>
      <c r="BB68" s="363">
        <f t="shared" si="253"/>
        <v>0</v>
      </c>
      <c r="BC68" s="363">
        <f t="shared" si="253"/>
        <v>0</v>
      </c>
      <c r="BD68" s="363">
        <f t="shared" si="253"/>
        <v>0</v>
      </c>
      <c r="BE68" s="363">
        <f t="shared" si="253"/>
        <v>0</v>
      </c>
      <c r="BF68" s="363">
        <f t="shared" si="253"/>
        <v>0</v>
      </c>
      <c r="BG68" s="363">
        <f t="shared" si="253"/>
        <v>0</v>
      </c>
      <c r="BH68" s="363">
        <f t="shared" si="253"/>
        <v>0</v>
      </c>
      <c r="BI68" s="363">
        <f t="shared" si="253"/>
        <v>0</v>
      </c>
      <c r="BJ68" s="363">
        <f t="shared" si="253"/>
        <v>0</v>
      </c>
      <c r="BK68" s="363">
        <f t="shared" si="253"/>
        <v>0</v>
      </c>
      <c r="BL68" s="363">
        <f t="shared" si="253"/>
        <v>0</v>
      </c>
      <c r="BM68" s="363">
        <f t="shared" si="253"/>
        <v>0</v>
      </c>
      <c r="BN68" s="363">
        <f t="shared" si="253"/>
        <v>0</v>
      </c>
      <c r="BO68" s="363">
        <f t="shared" si="253"/>
        <v>0</v>
      </c>
      <c r="BP68" s="363">
        <f t="shared" si="253"/>
        <v>0</v>
      </c>
      <c r="BQ68" s="363">
        <f t="shared" si="253"/>
        <v>0</v>
      </c>
      <c r="BR68" s="363">
        <f t="shared" si="253"/>
        <v>0</v>
      </c>
      <c r="BS68" s="363">
        <f t="shared" si="253"/>
        <v>0</v>
      </c>
      <c r="BT68" s="363">
        <f t="shared" si="253"/>
        <v>0</v>
      </c>
      <c r="BU68" s="363">
        <f t="shared" si="253"/>
        <v>0</v>
      </c>
      <c r="BV68" s="363">
        <f t="shared" si="253"/>
        <v>0</v>
      </c>
      <c r="BW68" s="363">
        <f t="shared" si="253"/>
        <v>0</v>
      </c>
      <c r="BX68" s="363">
        <f t="shared" si="253"/>
        <v>0</v>
      </c>
      <c r="BY68" s="363">
        <f t="shared" ref="BJ68:BY80" si="254">IF(AND($F68&gt;=BY$3,$F68&lt;BZ$3),$J68,0)</f>
        <v>0</v>
      </c>
      <c r="BZ68" s="363">
        <f t="shared" ref="BZ68:BZ80" si="255">IF(AND($F68&gt;=BZ$3,$F68&lt;CA$3),$J68,0)</f>
        <v>0</v>
      </c>
      <c r="CA68" s="363">
        <f t="shared" ref="CA68:CA80" si="256">IF(AND($F68&gt;=CA$3,$F68&lt;CB$3),$J68,0)</f>
        <v>0</v>
      </c>
      <c r="CB68" s="363">
        <f t="shared" ref="CB68:CB80" si="257">IF(AND($F68&gt;=CB$3,$F68&lt;CC$3),$J68,0)</f>
        <v>0</v>
      </c>
      <c r="CC68" s="363">
        <f t="shared" ref="CC68:CC80" si="258">IF(AND($F68&gt;=CC$3,$F68&lt;CD$3),$J68,0)</f>
        <v>0</v>
      </c>
      <c r="CD68" s="363">
        <f t="shared" ref="CD68:CD80" si="259">IF(AND($F68&gt;=CD$3,$F68&lt;CE$3),$J68,0)</f>
        <v>0</v>
      </c>
      <c r="CE68" s="363">
        <f t="shared" ref="CE68:CE80" si="260">IF(AND($F68&gt;=CE$3,$F68&lt;CF$3),$J68,0)</f>
        <v>0</v>
      </c>
      <c r="CF68" s="363">
        <f t="shared" ref="CF68:CF80" si="261">IF(AND($F68&gt;=CF$3,$F68&lt;CG$3),$J68,0)</f>
        <v>0</v>
      </c>
      <c r="CG68" s="363">
        <f t="shared" ref="CG68:CG80" si="262">IF(AND($F68&gt;=CG$3,$F68&lt;CH$3),$J68,0)</f>
        <v>0</v>
      </c>
      <c r="CH68" s="363">
        <f t="shared" ref="CH68:CH80" si="263">IF(AND($F68&gt;=CH$3,$F68&lt;CI$3),$J68,0)</f>
        <v>0</v>
      </c>
      <c r="CI68" s="363">
        <f t="shared" ref="CI68:CI80" si="264">IF(AND($F68&gt;=CI$3,$F68&lt;CJ$3),$J68,0)</f>
        <v>0</v>
      </c>
      <c r="CJ68" s="363">
        <f t="shared" ref="CJ68:CJ80" si="265">IF(AND($F68&gt;=CJ$3,$F68&lt;CK$3),$J68,0)</f>
        <v>0</v>
      </c>
      <c r="CK68" s="363">
        <f t="shared" ref="CK68:CK80" si="266">IF(AND($F68&gt;=CK$3,$F68&lt;CL$3),$J68,0)</f>
        <v>0</v>
      </c>
      <c r="CL68" s="363">
        <f t="shared" ref="CL68:CL80" si="267">IF(AND($F68&gt;=CL$3,$F68&lt;CM$3),$J68,0)</f>
        <v>0</v>
      </c>
      <c r="CM68" s="363">
        <f t="shared" ref="CM68:CM80" si="268">IF(AND($F68&gt;=CM$3,$F68&lt;CN$3),$J68,0)</f>
        <v>0</v>
      </c>
      <c r="CN68" s="363">
        <f t="shared" ref="CN68:CN80" si="269">IF(AND($F68&gt;=CN$3,$F68&lt;CO$3),$J68,0)</f>
        <v>0</v>
      </c>
      <c r="CO68" s="363">
        <f t="shared" ref="CO68:CO80" si="270">IF(AND($F68&gt;=CO$3,$F68&lt;CP$3),$J68,0)</f>
        <v>0</v>
      </c>
      <c r="CP68" s="363">
        <f t="shared" ref="CP68:CP80" si="271">IF(AND($F68&gt;=CP$3,$F68&lt;CQ$3),$J68,0)</f>
        <v>0</v>
      </c>
      <c r="CQ68" s="363">
        <f t="shared" ref="CQ68:CQ80" si="272">IF(AND($F68&gt;=CQ$3,$F68&lt;CR$3),$J68,0)</f>
        <v>0</v>
      </c>
      <c r="CR68" s="363">
        <f t="shared" ref="CR68:CR80" si="273">IF(AND($F68&gt;=CR$3,$F68&lt;CS$3),$J68,0)</f>
        <v>0</v>
      </c>
      <c r="CS68" s="363">
        <f t="shared" ref="CS68:CS80" si="274">IF(AND($F68&gt;=CS$3,$F68&lt;CT$3),$J68,0)</f>
        <v>0</v>
      </c>
      <c r="CT68" s="363">
        <f t="shared" ref="CT68:CT80" si="275">IF(AND($F68&gt;=CT$3,$F68&lt;CU$3),$J68,0)</f>
        <v>0</v>
      </c>
      <c r="CU68" s="363">
        <f t="shared" ref="CU68:CU80" si="276">IF(AND($F68&gt;=CU$3,$F68&lt;CV$3),$J68,0)</f>
        <v>0</v>
      </c>
      <c r="CV68" s="363">
        <f t="shared" ref="CV68:CV80" si="277">IF(AND($F68&gt;=CV$3,$F68&lt;CW$3),$J68,0)</f>
        <v>0</v>
      </c>
      <c r="CW68" s="363">
        <f t="shared" ref="CW68:CW80" si="278">IF(AND($F68&gt;=CW$3,$F68&lt;CX$3),$J68,0)</f>
        <v>0</v>
      </c>
      <c r="CX68" s="363">
        <f t="shared" ref="CX68:CX80" si="279">IF(AND($F68&gt;=CX$3,$F68&lt;CY$3),$J68,0)</f>
        <v>0</v>
      </c>
      <c r="CY68" s="363">
        <f t="shared" ref="CY68:CY80" si="280">IF(AND($F68&gt;=CY$3,$F68&lt;CZ$3),$J68,0)</f>
        <v>0</v>
      </c>
      <c r="CZ68" s="363">
        <f t="shared" ref="CZ68:CZ80" si="281">IF(AND($F68&gt;=CZ$3,$F68&lt;DA$3),$J68,0)</f>
        <v>0</v>
      </c>
      <c r="DA68" s="363">
        <f t="shared" ref="DA68:DA80" si="282">IF(AND($F68&gt;=DA$3,$F68&lt;DB$3),$J68,0)</f>
        <v>0</v>
      </c>
      <c r="DB68" s="363">
        <f t="shared" ref="DB68:DB80" si="283">IF(AND($F68&gt;=DB$3,$F68&lt;DC$3),$J68,0)</f>
        <v>0</v>
      </c>
      <c r="DC68" s="363">
        <f t="shared" ref="DC68:DC80" si="284">IF(AND($F68&gt;=DC$3,$F68&lt;DD$3),$J68,0)</f>
        <v>0</v>
      </c>
      <c r="DD68" s="363">
        <f t="shared" ref="DD68:DD80" si="285">IF(AND($F68&gt;=DD$3,$F68&lt;DE$3),$J68,0)</f>
        <v>0</v>
      </c>
      <c r="DE68" s="363">
        <f t="shared" ref="DE68:DE80" si="286">IF(AND($F68&gt;=DE$3,$F68&lt;DF$3),$J68,0)</f>
        <v>0</v>
      </c>
      <c r="DF68" s="363">
        <f t="shared" ref="DF68:DF80" si="287">IF(AND($F68&gt;=DF$3,$F68&lt;DG$3),$J68,0)</f>
        <v>0</v>
      </c>
      <c r="DG68" s="363">
        <f t="shared" ref="DG68:DG80" si="288">IF(AND($F68&gt;=DG$3,$F68&lt;DH$3),$J68,0)</f>
        <v>0</v>
      </c>
      <c r="DH68" s="363"/>
      <c r="DI68" s="364">
        <f t="shared" ref="DI68:DI80" si="289">SUM(M68:DG68)</f>
        <v>0</v>
      </c>
      <c r="DJ68" s="365"/>
      <c r="DK68" s="366">
        <f t="shared" ref="DK68:DK82" si="290">IF(AND($F68&gt;=DK$1,$F68&lt;=DK$2),$J68,0)</f>
        <v>0</v>
      </c>
      <c r="DL68" s="366">
        <f t="shared" ref="DL68:DT80" si="291">IF(AND($F68&gt;=DL$1,$F68&lt;=DL$2),$J68,0)</f>
        <v>0</v>
      </c>
      <c r="DM68" s="366">
        <f t="shared" si="291"/>
        <v>0</v>
      </c>
      <c r="DN68" s="366">
        <f t="shared" si="291"/>
        <v>0</v>
      </c>
      <c r="DO68" s="366">
        <f t="shared" si="291"/>
        <v>0</v>
      </c>
      <c r="DP68" s="366">
        <f t="shared" si="291"/>
        <v>0</v>
      </c>
      <c r="DQ68" s="366">
        <f>SUM(DK68:DP68)</f>
        <v>0</v>
      </c>
      <c r="DR68" s="366">
        <f t="shared" si="291"/>
        <v>0</v>
      </c>
      <c r="DS68" s="366">
        <f t="shared" si="291"/>
        <v>0</v>
      </c>
      <c r="DT68" s="366">
        <f t="shared" si="291"/>
        <v>0</v>
      </c>
      <c r="DU68" s="364">
        <f t="shared" ref="DU68:DU82" si="292">SUM(DQ68:DT68)</f>
        <v>0</v>
      </c>
    </row>
    <row r="69" spans="1:125" s="250" customFormat="1" ht="12.75">
      <c r="A69" s="356"/>
      <c r="B69" s="356"/>
      <c r="C69" s="357"/>
      <c r="D69" s="358"/>
      <c r="E69" s="357"/>
      <c r="F69" s="359"/>
      <c r="G69" s="360"/>
      <c r="H69" s="361"/>
      <c r="I69" s="361"/>
      <c r="J69" s="361">
        <f t="shared" ref="J69:J80" si="293">G69*(H69+I69)</f>
        <v>0</v>
      </c>
      <c r="K69" s="356"/>
      <c r="L69" s="362"/>
      <c r="M69" s="363">
        <f t="shared" ref="M69:M80" si="294">IF(AND($F69&gt;=M$3,$F69&lt;N$3),$J69,0)</f>
        <v>0</v>
      </c>
      <c r="N69" s="363">
        <f t="shared" si="248"/>
        <v>0</v>
      </c>
      <c r="O69" s="363">
        <f t="shared" si="248"/>
        <v>0</v>
      </c>
      <c r="P69" s="363">
        <f t="shared" si="248"/>
        <v>0</v>
      </c>
      <c r="Q69" s="363">
        <f t="shared" si="248"/>
        <v>0</v>
      </c>
      <c r="R69" s="363">
        <f t="shared" si="248"/>
        <v>0</v>
      </c>
      <c r="S69" s="363">
        <f t="shared" si="248"/>
        <v>0</v>
      </c>
      <c r="T69" s="363">
        <f t="shared" si="248"/>
        <v>0</v>
      </c>
      <c r="U69" s="363">
        <f t="shared" si="248"/>
        <v>0</v>
      </c>
      <c r="V69" s="363">
        <f t="shared" si="248"/>
        <v>0</v>
      </c>
      <c r="W69" s="363">
        <f t="shared" si="248"/>
        <v>0</v>
      </c>
      <c r="X69" s="363">
        <f t="shared" si="248"/>
        <v>0</v>
      </c>
      <c r="Y69" s="363">
        <f t="shared" si="248"/>
        <v>0</v>
      </c>
      <c r="Z69" s="363">
        <f t="shared" si="248"/>
        <v>0</v>
      </c>
      <c r="AA69" s="363">
        <f t="shared" si="248"/>
        <v>0</v>
      </c>
      <c r="AB69" s="363">
        <f t="shared" si="248"/>
        <v>0</v>
      </c>
      <c r="AC69" s="363">
        <f t="shared" si="250"/>
        <v>0</v>
      </c>
      <c r="AD69" s="363">
        <f t="shared" si="250"/>
        <v>0</v>
      </c>
      <c r="AE69" s="363">
        <f t="shared" si="250"/>
        <v>0</v>
      </c>
      <c r="AF69" s="363">
        <f t="shared" si="250"/>
        <v>0</v>
      </c>
      <c r="AG69" s="363">
        <f t="shared" si="250"/>
        <v>0</v>
      </c>
      <c r="AH69" s="363">
        <f t="shared" si="250"/>
        <v>0</v>
      </c>
      <c r="AI69" s="363">
        <f t="shared" si="250"/>
        <v>0</v>
      </c>
      <c r="AJ69" s="363">
        <f t="shared" si="250"/>
        <v>0</v>
      </c>
      <c r="AK69" s="363">
        <f t="shared" si="250"/>
        <v>0</v>
      </c>
      <c r="AL69" s="363">
        <f t="shared" si="250"/>
        <v>0</v>
      </c>
      <c r="AM69" s="363">
        <f t="shared" si="250"/>
        <v>0</v>
      </c>
      <c r="AN69" s="363">
        <f t="shared" si="250"/>
        <v>0</v>
      </c>
      <c r="AO69" s="363">
        <f t="shared" si="250"/>
        <v>0</v>
      </c>
      <c r="AP69" s="363">
        <f t="shared" si="250"/>
        <v>0</v>
      </c>
      <c r="AQ69" s="363">
        <f t="shared" si="250"/>
        <v>0</v>
      </c>
      <c r="AR69" s="363">
        <f t="shared" si="250"/>
        <v>0</v>
      </c>
      <c r="AS69" s="363">
        <f t="shared" si="252"/>
        <v>0</v>
      </c>
      <c r="AT69" s="363">
        <f t="shared" si="252"/>
        <v>0</v>
      </c>
      <c r="AU69" s="363">
        <f t="shared" si="252"/>
        <v>0</v>
      </c>
      <c r="AV69" s="363">
        <f t="shared" si="252"/>
        <v>0</v>
      </c>
      <c r="AW69" s="363">
        <f t="shared" si="252"/>
        <v>0</v>
      </c>
      <c r="AX69" s="363">
        <f t="shared" si="252"/>
        <v>0</v>
      </c>
      <c r="AY69" s="363">
        <f t="shared" si="252"/>
        <v>0</v>
      </c>
      <c r="AZ69" s="363">
        <f t="shared" si="252"/>
        <v>0</v>
      </c>
      <c r="BA69" s="363">
        <f t="shared" si="252"/>
        <v>0</v>
      </c>
      <c r="BB69" s="363">
        <f t="shared" si="252"/>
        <v>0</v>
      </c>
      <c r="BC69" s="363">
        <f t="shared" si="252"/>
        <v>0</v>
      </c>
      <c r="BD69" s="363">
        <f t="shared" si="252"/>
        <v>0</v>
      </c>
      <c r="BE69" s="363">
        <f t="shared" si="252"/>
        <v>0</v>
      </c>
      <c r="BF69" s="363">
        <f t="shared" si="252"/>
        <v>0</v>
      </c>
      <c r="BG69" s="363">
        <f t="shared" si="252"/>
        <v>0</v>
      </c>
      <c r="BH69" s="363">
        <f t="shared" si="252"/>
        <v>0</v>
      </c>
      <c r="BI69" s="363">
        <f t="shared" ref="BI69:BX69" si="295">IF(AND($F69&gt;=BI$3,$F69&lt;BJ$3),$J69,0)</f>
        <v>0</v>
      </c>
      <c r="BJ69" s="363">
        <f t="shared" si="295"/>
        <v>0</v>
      </c>
      <c r="BK69" s="363">
        <f t="shared" si="295"/>
        <v>0</v>
      </c>
      <c r="BL69" s="363">
        <f t="shared" si="295"/>
        <v>0</v>
      </c>
      <c r="BM69" s="363">
        <f t="shared" si="295"/>
        <v>0</v>
      </c>
      <c r="BN69" s="363">
        <f t="shared" si="295"/>
        <v>0</v>
      </c>
      <c r="BO69" s="363">
        <f t="shared" si="295"/>
        <v>0</v>
      </c>
      <c r="BP69" s="363">
        <f t="shared" si="295"/>
        <v>0</v>
      </c>
      <c r="BQ69" s="363">
        <f t="shared" si="295"/>
        <v>0</v>
      </c>
      <c r="BR69" s="363">
        <f t="shared" si="295"/>
        <v>0</v>
      </c>
      <c r="BS69" s="363">
        <f t="shared" si="295"/>
        <v>0</v>
      </c>
      <c r="BT69" s="363">
        <f t="shared" si="295"/>
        <v>0</v>
      </c>
      <c r="BU69" s="363">
        <f t="shared" si="295"/>
        <v>0</v>
      </c>
      <c r="BV69" s="363">
        <f t="shared" si="295"/>
        <v>0</v>
      </c>
      <c r="BW69" s="363">
        <f t="shared" si="295"/>
        <v>0</v>
      </c>
      <c r="BX69" s="363">
        <f t="shared" si="295"/>
        <v>0</v>
      </c>
      <c r="BY69" s="363">
        <f t="shared" si="254"/>
        <v>0</v>
      </c>
      <c r="BZ69" s="363">
        <f t="shared" si="255"/>
        <v>0</v>
      </c>
      <c r="CA69" s="363">
        <f t="shared" si="256"/>
        <v>0</v>
      </c>
      <c r="CB69" s="363">
        <f t="shared" si="257"/>
        <v>0</v>
      </c>
      <c r="CC69" s="363">
        <f t="shared" si="258"/>
        <v>0</v>
      </c>
      <c r="CD69" s="363">
        <f t="shared" si="259"/>
        <v>0</v>
      </c>
      <c r="CE69" s="363">
        <f t="shared" si="260"/>
        <v>0</v>
      </c>
      <c r="CF69" s="363">
        <f t="shared" si="261"/>
        <v>0</v>
      </c>
      <c r="CG69" s="363">
        <f t="shared" si="262"/>
        <v>0</v>
      </c>
      <c r="CH69" s="363">
        <f t="shared" si="263"/>
        <v>0</v>
      </c>
      <c r="CI69" s="363">
        <f t="shared" si="264"/>
        <v>0</v>
      </c>
      <c r="CJ69" s="363">
        <f t="shared" si="265"/>
        <v>0</v>
      </c>
      <c r="CK69" s="363">
        <f t="shared" si="266"/>
        <v>0</v>
      </c>
      <c r="CL69" s="363">
        <f t="shared" si="267"/>
        <v>0</v>
      </c>
      <c r="CM69" s="363">
        <f t="shared" si="268"/>
        <v>0</v>
      </c>
      <c r="CN69" s="363">
        <f t="shared" si="269"/>
        <v>0</v>
      </c>
      <c r="CO69" s="363">
        <f t="shared" si="270"/>
        <v>0</v>
      </c>
      <c r="CP69" s="363">
        <f t="shared" si="271"/>
        <v>0</v>
      </c>
      <c r="CQ69" s="363">
        <f t="shared" si="272"/>
        <v>0</v>
      </c>
      <c r="CR69" s="363">
        <f t="shared" si="273"/>
        <v>0</v>
      </c>
      <c r="CS69" s="363">
        <f t="shared" si="274"/>
        <v>0</v>
      </c>
      <c r="CT69" s="363">
        <f t="shared" si="275"/>
        <v>0</v>
      </c>
      <c r="CU69" s="363">
        <f t="shared" si="276"/>
        <v>0</v>
      </c>
      <c r="CV69" s="363">
        <f t="shared" si="277"/>
        <v>0</v>
      </c>
      <c r="CW69" s="363">
        <f t="shared" si="278"/>
        <v>0</v>
      </c>
      <c r="CX69" s="363">
        <f t="shared" si="279"/>
        <v>0</v>
      </c>
      <c r="CY69" s="363">
        <f t="shared" si="280"/>
        <v>0</v>
      </c>
      <c r="CZ69" s="363">
        <f t="shared" si="281"/>
        <v>0</v>
      </c>
      <c r="DA69" s="363">
        <f t="shared" si="282"/>
        <v>0</v>
      </c>
      <c r="DB69" s="363">
        <f t="shared" si="283"/>
        <v>0</v>
      </c>
      <c r="DC69" s="363">
        <f t="shared" si="284"/>
        <v>0</v>
      </c>
      <c r="DD69" s="363">
        <f t="shared" si="285"/>
        <v>0</v>
      </c>
      <c r="DE69" s="363">
        <f t="shared" si="286"/>
        <v>0</v>
      </c>
      <c r="DF69" s="363">
        <f t="shared" si="287"/>
        <v>0</v>
      </c>
      <c r="DG69" s="363">
        <f t="shared" si="288"/>
        <v>0</v>
      </c>
      <c r="DH69" s="363"/>
      <c r="DI69" s="364">
        <f t="shared" si="289"/>
        <v>0</v>
      </c>
      <c r="DJ69" s="365"/>
      <c r="DK69" s="366">
        <f t="shared" si="290"/>
        <v>0</v>
      </c>
      <c r="DL69" s="366">
        <f t="shared" si="291"/>
        <v>0</v>
      </c>
      <c r="DM69" s="366">
        <f t="shared" si="291"/>
        <v>0</v>
      </c>
      <c r="DN69" s="366">
        <f t="shared" si="291"/>
        <v>0</v>
      </c>
      <c r="DO69" s="366">
        <f t="shared" si="291"/>
        <v>0</v>
      </c>
      <c r="DP69" s="366">
        <f t="shared" si="291"/>
        <v>0</v>
      </c>
      <c r="DQ69" s="366">
        <f t="shared" ref="DQ69:DQ80" si="296">SUM(DK69:DP69)</f>
        <v>0</v>
      </c>
      <c r="DR69" s="366">
        <f t="shared" si="291"/>
        <v>0</v>
      </c>
      <c r="DS69" s="366">
        <f t="shared" si="291"/>
        <v>0</v>
      </c>
      <c r="DT69" s="366">
        <f t="shared" si="291"/>
        <v>0</v>
      </c>
      <c r="DU69" s="364">
        <f t="shared" si="292"/>
        <v>0</v>
      </c>
    </row>
    <row r="70" spans="1:125" s="250" customFormat="1" ht="12.75">
      <c r="A70" s="356"/>
      <c r="B70" s="356"/>
      <c r="C70" s="357"/>
      <c r="D70" s="357"/>
      <c r="E70" s="357"/>
      <c r="F70" s="359"/>
      <c r="G70" s="360"/>
      <c r="H70" s="361"/>
      <c r="I70" s="361"/>
      <c r="J70" s="361">
        <f t="shared" si="293"/>
        <v>0</v>
      </c>
      <c r="K70" s="356"/>
      <c r="L70" s="362"/>
      <c r="M70" s="363">
        <f t="shared" si="294"/>
        <v>0</v>
      </c>
      <c r="N70" s="363">
        <f t="shared" si="248"/>
        <v>0</v>
      </c>
      <c r="O70" s="363">
        <f t="shared" si="248"/>
        <v>0</v>
      </c>
      <c r="P70" s="363">
        <f t="shared" si="248"/>
        <v>0</v>
      </c>
      <c r="Q70" s="363">
        <f t="shared" si="248"/>
        <v>0</v>
      </c>
      <c r="R70" s="363">
        <f t="shared" si="248"/>
        <v>0</v>
      </c>
      <c r="S70" s="363">
        <f t="shared" si="248"/>
        <v>0</v>
      </c>
      <c r="T70" s="363">
        <f t="shared" si="248"/>
        <v>0</v>
      </c>
      <c r="U70" s="363">
        <f t="shared" si="248"/>
        <v>0</v>
      </c>
      <c r="V70" s="363">
        <f t="shared" si="248"/>
        <v>0</v>
      </c>
      <c r="W70" s="363">
        <f t="shared" si="248"/>
        <v>0</v>
      </c>
      <c r="X70" s="363">
        <f t="shared" si="248"/>
        <v>0</v>
      </c>
      <c r="Y70" s="363">
        <f t="shared" si="248"/>
        <v>0</v>
      </c>
      <c r="Z70" s="363">
        <f t="shared" si="248"/>
        <v>0</v>
      </c>
      <c r="AA70" s="363">
        <f t="shared" si="248"/>
        <v>0</v>
      </c>
      <c r="AB70" s="363">
        <f t="shared" si="248"/>
        <v>0</v>
      </c>
      <c r="AC70" s="363">
        <f t="shared" si="248"/>
        <v>0</v>
      </c>
      <c r="AD70" s="363">
        <f t="shared" si="250"/>
        <v>0</v>
      </c>
      <c r="AE70" s="363">
        <f t="shared" si="250"/>
        <v>0</v>
      </c>
      <c r="AF70" s="363">
        <f t="shared" si="250"/>
        <v>0</v>
      </c>
      <c r="AG70" s="363">
        <f t="shared" si="250"/>
        <v>0</v>
      </c>
      <c r="AH70" s="363">
        <f t="shared" si="250"/>
        <v>0</v>
      </c>
      <c r="AI70" s="363">
        <f t="shared" si="250"/>
        <v>0</v>
      </c>
      <c r="AJ70" s="363">
        <f t="shared" si="250"/>
        <v>0</v>
      </c>
      <c r="AK70" s="363">
        <f t="shared" si="250"/>
        <v>0</v>
      </c>
      <c r="AL70" s="363">
        <f t="shared" si="250"/>
        <v>0</v>
      </c>
      <c r="AM70" s="363">
        <f t="shared" si="250"/>
        <v>0</v>
      </c>
      <c r="AN70" s="363">
        <f t="shared" si="250"/>
        <v>0</v>
      </c>
      <c r="AO70" s="363">
        <f t="shared" si="250"/>
        <v>0</v>
      </c>
      <c r="AP70" s="363">
        <f t="shared" si="250"/>
        <v>0</v>
      </c>
      <c r="AQ70" s="363">
        <f t="shared" si="250"/>
        <v>0</v>
      </c>
      <c r="AR70" s="363">
        <f t="shared" si="250"/>
        <v>0</v>
      </c>
      <c r="AS70" s="363">
        <f t="shared" si="252"/>
        <v>0</v>
      </c>
      <c r="AT70" s="363">
        <f t="shared" si="252"/>
        <v>0</v>
      </c>
      <c r="AU70" s="363">
        <f t="shared" si="252"/>
        <v>0</v>
      </c>
      <c r="AV70" s="363">
        <f t="shared" si="252"/>
        <v>0</v>
      </c>
      <c r="AW70" s="363">
        <f t="shared" si="252"/>
        <v>0</v>
      </c>
      <c r="AX70" s="363">
        <f t="shared" si="252"/>
        <v>0</v>
      </c>
      <c r="AY70" s="363">
        <f t="shared" si="252"/>
        <v>0</v>
      </c>
      <c r="AZ70" s="363">
        <f t="shared" si="252"/>
        <v>0</v>
      </c>
      <c r="BA70" s="363">
        <f t="shared" si="252"/>
        <v>0</v>
      </c>
      <c r="BB70" s="363">
        <f t="shared" si="252"/>
        <v>0</v>
      </c>
      <c r="BC70" s="363">
        <f t="shared" si="252"/>
        <v>0</v>
      </c>
      <c r="BD70" s="363">
        <f t="shared" si="252"/>
        <v>0</v>
      </c>
      <c r="BE70" s="363">
        <f t="shared" si="252"/>
        <v>0</v>
      </c>
      <c r="BF70" s="363">
        <f t="shared" si="252"/>
        <v>0</v>
      </c>
      <c r="BG70" s="363">
        <f t="shared" si="252"/>
        <v>0</v>
      </c>
      <c r="BH70" s="363">
        <f t="shared" si="252"/>
        <v>0</v>
      </c>
      <c r="BI70" s="363">
        <f t="shared" ref="BI70:BX70" si="297">IF(AND($F70&gt;=BI$3,$F70&lt;BJ$3),$J70,0)</f>
        <v>0</v>
      </c>
      <c r="BJ70" s="363">
        <f t="shared" si="297"/>
        <v>0</v>
      </c>
      <c r="BK70" s="363">
        <f t="shared" si="297"/>
        <v>0</v>
      </c>
      <c r="BL70" s="363">
        <f t="shared" si="297"/>
        <v>0</v>
      </c>
      <c r="BM70" s="363">
        <f t="shared" si="297"/>
        <v>0</v>
      </c>
      <c r="BN70" s="363">
        <f t="shared" si="297"/>
        <v>0</v>
      </c>
      <c r="BO70" s="363">
        <f t="shared" si="297"/>
        <v>0</v>
      </c>
      <c r="BP70" s="363">
        <f t="shared" si="297"/>
        <v>0</v>
      </c>
      <c r="BQ70" s="363">
        <f t="shared" si="297"/>
        <v>0</v>
      </c>
      <c r="BR70" s="363">
        <f t="shared" si="297"/>
        <v>0</v>
      </c>
      <c r="BS70" s="363">
        <f t="shared" si="297"/>
        <v>0</v>
      </c>
      <c r="BT70" s="363">
        <f t="shared" si="297"/>
        <v>0</v>
      </c>
      <c r="BU70" s="363">
        <f t="shared" si="297"/>
        <v>0</v>
      </c>
      <c r="BV70" s="363">
        <f t="shared" si="297"/>
        <v>0</v>
      </c>
      <c r="BW70" s="363">
        <f t="shared" si="297"/>
        <v>0</v>
      </c>
      <c r="BX70" s="363">
        <f t="shared" si="297"/>
        <v>0</v>
      </c>
      <c r="BY70" s="363">
        <f t="shared" si="254"/>
        <v>0</v>
      </c>
      <c r="BZ70" s="363">
        <f t="shared" si="255"/>
        <v>0</v>
      </c>
      <c r="CA70" s="363">
        <f t="shared" si="256"/>
        <v>0</v>
      </c>
      <c r="CB70" s="363">
        <f t="shared" si="257"/>
        <v>0</v>
      </c>
      <c r="CC70" s="363">
        <f t="shared" si="258"/>
        <v>0</v>
      </c>
      <c r="CD70" s="363">
        <f t="shared" si="259"/>
        <v>0</v>
      </c>
      <c r="CE70" s="363">
        <f t="shared" si="260"/>
        <v>0</v>
      </c>
      <c r="CF70" s="363">
        <f t="shared" si="261"/>
        <v>0</v>
      </c>
      <c r="CG70" s="363">
        <f t="shared" si="262"/>
        <v>0</v>
      </c>
      <c r="CH70" s="363">
        <f t="shared" si="263"/>
        <v>0</v>
      </c>
      <c r="CI70" s="363">
        <f t="shared" si="264"/>
        <v>0</v>
      </c>
      <c r="CJ70" s="363">
        <f t="shared" si="265"/>
        <v>0</v>
      </c>
      <c r="CK70" s="363">
        <f t="shared" si="266"/>
        <v>0</v>
      </c>
      <c r="CL70" s="363">
        <f t="shared" si="267"/>
        <v>0</v>
      </c>
      <c r="CM70" s="363">
        <f t="shared" si="268"/>
        <v>0</v>
      </c>
      <c r="CN70" s="363">
        <f t="shared" si="269"/>
        <v>0</v>
      </c>
      <c r="CO70" s="363">
        <f t="shared" si="270"/>
        <v>0</v>
      </c>
      <c r="CP70" s="363">
        <f t="shared" si="271"/>
        <v>0</v>
      </c>
      <c r="CQ70" s="363">
        <f t="shared" si="272"/>
        <v>0</v>
      </c>
      <c r="CR70" s="363">
        <f t="shared" si="273"/>
        <v>0</v>
      </c>
      <c r="CS70" s="363">
        <f t="shared" si="274"/>
        <v>0</v>
      </c>
      <c r="CT70" s="363">
        <f t="shared" si="275"/>
        <v>0</v>
      </c>
      <c r="CU70" s="363">
        <f t="shared" si="276"/>
        <v>0</v>
      </c>
      <c r="CV70" s="363">
        <f t="shared" si="277"/>
        <v>0</v>
      </c>
      <c r="CW70" s="363">
        <f t="shared" si="278"/>
        <v>0</v>
      </c>
      <c r="CX70" s="363">
        <f t="shared" si="279"/>
        <v>0</v>
      </c>
      <c r="CY70" s="363">
        <f t="shared" si="280"/>
        <v>0</v>
      </c>
      <c r="CZ70" s="363">
        <f t="shared" si="281"/>
        <v>0</v>
      </c>
      <c r="DA70" s="363">
        <f t="shared" si="282"/>
        <v>0</v>
      </c>
      <c r="DB70" s="363">
        <f t="shared" si="283"/>
        <v>0</v>
      </c>
      <c r="DC70" s="363">
        <f t="shared" si="284"/>
        <v>0</v>
      </c>
      <c r="DD70" s="363">
        <f t="shared" si="285"/>
        <v>0</v>
      </c>
      <c r="DE70" s="363">
        <f t="shared" si="286"/>
        <v>0</v>
      </c>
      <c r="DF70" s="363">
        <f t="shared" si="287"/>
        <v>0</v>
      </c>
      <c r="DG70" s="363">
        <f t="shared" si="288"/>
        <v>0</v>
      </c>
      <c r="DH70" s="363"/>
      <c r="DI70" s="364">
        <f t="shared" si="289"/>
        <v>0</v>
      </c>
      <c r="DJ70" s="365"/>
      <c r="DK70" s="366">
        <f t="shared" si="290"/>
        <v>0</v>
      </c>
      <c r="DL70" s="366">
        <f t="shared" si="291"/>
        <v>0</v>
      </c>
      <c r="DM70" s="366">
        <f t="shared" si="291"/>
        <v>0</v>
      </c>
      <c r="DN70" s="366">
        <f t="shared" si="291"/>
        <v>0</v>
      </c>
      <c r="DO70" s="366">
        <f t="shared" si="291"/>
        <v>0</v>
      </c>
      <c r="DP70" s="366">
        <f t="shared" si="291"/>
        <v>0</v>
      </c>
      <c r="DQ70" s="366">
        <f t="shared" si="296"/>
        <v>0</v>
      </c>
      <c r="DR70" s="366">
        <f t="shared" si="291"/>
        <v>0</v>
      </c>
      <c r="DS70" s="366">
        <f t="shared" si="291"/>
        <v>0</v>
      </c>
      <c r="DT70" s="366">
        <f t="shared" si="291"/>
        <v>0</v>
      </c>
      <c r="DU70" s="364">
        <f t="shared" si="292"/>
        <v>0</v>
      </c>
    </row>
    <row r="71" spans="1:125" s="250" customFormat="1" ht="12.75">
      <c r="A71" s="356"/>
      <c r="B71" s="356"/>
      <c r="C71" s="357"/>
      <c r="D71" s="357"/>
      <c r="E71" s="357"/>
      <c r="F71" s="359"/>
      <c r="G71" s="360"/>
      <c r="H71" s="361"/>
      <c r="I71" s="361"/>
      <c r="J71" s="361">
        <f t="shared" si="293"/>
        <v>0</v>
      </c>
      <c r="K71" s="356"/>
      <c r="L71" s="362"/>
      <c r="M71" s="363">
        <f t="shared" si="294"/>
        <v>0</v>
      </c>
      <c r="N71" s="363">
        <f t="shared" si="248"/>
        <v>0</v>
      </c>
      <c r="O71" s="363">
        <f t="shared" si="248"/>
        <v>0</v>
      </c>
      <c r="P71" s="363">
        <f t="shared" si="248"/>
        <v>0</v>
      </c>
      <c r="Q71" s="363">
        <f t="shared" si="248"/>
        <v>0</v>
      </c>
      <c r="R71" s="363">
        <f t="shared" si="248"/>
        <v>0</v>
      </c>
      <c r="S71" s="363">
        <f t="shared" si="248"/>
        <v>0</v>
      </c>
      <c r="T71" s="363">
        <f t="shared" si="248"/>
        <v>0</v>
      </c>
      <c r="U71" s="363">
        <f t="shared" si="248"/>
        <v>0</v>
      </c>
      <c r="V71" s="363">
        <f t="shared" si="248"/>
        <v>0</v>
      </c>
      <c r="W71" s="363">
        <f t="shared" si="248"/>
        <v>0</v>
      </c>
      <c r="X71" s="363">
        <f t="shared" si="248"/>
        <v>0</v>
      </c>
      <c r="Y71" s="363">
        <f t="shared" si="248"/>
        <v>0</v>
      </c>
      <c r="Z71" s="363">
        <f t="shared" si="248"/>
        <v>0</v>
      </c>
      <c r="AA71" s="363">
        <f t="shared" si="248"/>
        <v>0</v>
      </c>
      <c r="AB71" s="363">
        <f t="shared" si="248"/>
        <v>0</v>
      </c>
      <c r="AC71" s="363">
        <f t="shared" si="248"/>
        <v>0</v>
      </c>
      <c r="AD71" s="363">
        <f t="shared" si="250"/>
        <v>0</v>
      </c>
      <c r="AE71" s="363">
        <f t="shared" si="250"/>
        <v>0</v>
      </c>
      <c r="AF71" s="363">
        <f t="shared" si="250"/>
        <v>0</v>
      </c>
      <c r="AG71" s="363">
        <f t="shared" si="250"/>
        <v>0</v>
      </c>
      <c r="AH71" s="363">
        <f t="shared" si="250"/>
        <v>0</v>
      </c>
      <c r="AI71" s="363">
        <f t="shared" si="250"/>
        <v>0</v>
      </c>
      <c r="AJ71" s="363">
        <f t="shared" si="250"/>
        <v>0</v>
      </c>
      <c r="AK71" s="363">
        <f t="shared" si="250"/>
        <v>0</v>
      </c>
      <c r="AL71" s="363">
        <f t="shared" si="250"/>
        <v>0</v>
      </c>
      <c r="AM71" s="363">
        <f t="shared" si="250"/>
        <v>0</v>
      </c>
      <c r="AN71" s="363">
        <f t="shared" si="250"/>
        <v>0</v>
      </c>
      <c r="AO71" s="363">
        <f t="shared" si="250"/>
        <v>0</v>
      </c>
      <c r="AP71" s="363">
        <f t="shared" si="250"/>
        <v>0</v>
      </c>
      <c r="AQ71" s="363">
        <f t="shared" si="250"/>
        <v>0</v>
      </c>
      <c r="AR71" s="363">
        <f t="shared" si="250"/>
        <v>0</v>
      </c>
      <c r="AS71" s="363">
        <f t="shared" si="252"/>
        <v>0</v>
      </c>
      <c r="AT71" s="363">
        <f t="shared" si="252"/>
        <v>0</v>
      </c>
      <c r="AU71" s="363">
        <f t="shared" si="252"/>
        <v>0</v>
      </c>
      <c r="AV71" s="363">
        <f t="shared" si="252"/>
        <v>0</v>
      </c>
      <c r="AW71" s="363">
        <f t="shared" si="252"/>
        <v>0</v>
      </c>
      <c r="AX71" s="363">
        <f t="shared" si="252"/>
        <v>0</v>
      </c>
      <c r="AY71" s="363">
        <f t="shared" si="252"/>
        <v>0</v>
      </c>
      <c r="AZ71" s="363">
        <f t="shared" si="252"/>
        <v>0</v>
      </c>
      <c r="BA71" s="363">
        <f t="shared" si="252"/>
        <v>0</v>
      </c>
      <c r="BB71" s="363">
        <f t="shared" si="252"/>
        <v>0</v>
      </c>
      <c r="BC71" s="363">
        <f t="shared" si="252"/>
        <v>0</v>
      </c>
      <c r="BD71" s="363">
        <f t="shared" si="252"/>
        <v>0</v>
      </c>
      <c r="BE71" s="363">
        <f t="shared" si="252"/>
        <v>0</v>
      </c>
      <c r="BF71" s="363">
        <f t="shared" si="252"/>
        <v>0</v>
      </c>
      <c r="BG71" s="363">
        <f t="shared" si="252"/>
        <v>0</v>
      </c>
      <c r="BH71" s="363">
        <f t="shared" si="252"/>
        <v>0</v>
      </c>
      <c r="BI71" s="363">
        <f t="shared" ref="BI71:BI82" si="298">IF(AND($F71&gt;=BI$3,$F71&lt;BJ$3),$J71,0)</f>
        <v>0</v>
      </c>
      <c r="BJ71" s="363">
        <f t="shared" si="254"/>
        <v>0</v>
      </c>
      <c r="BK71" s="363">
        <f t="shared" si="254"/>
        <v>0</v>
      </c>
      <c r="BL71" s="363">
        <f t="shared" si="254"/>
        <v>0</v>
      </c>
      <c r="BM71" s="363">
        <f t="shared" si="254"/>
        <v>0</v>
      </c>
      <c r="BN71" s="363">
        <f t="shared" si="254"/>
        <v>0</v>
      </c>
      <c r="BO71" s="363">
        <f t="shared" si="254"/>
        <v>0</v>
      </c>
      <c r="BP71" s="363">
        <f t="shared" si="254"/>
        <v>0</v>
      </c>
      <c r="BQ71" s="363">
        <f t="shared" si="254"/>
        <v>0</v>
      </c>
      <c r="BR71" s="363">
        <f t="shared" si="254"/>
        <v>0</v>
      </c>
      <c r="BS71" s="363">
        <f t="shared" si="254"/>
        <v>0</v>
      </c>
      <c r="BT71" s="363">
        <f t="shared" si="254"/>
        <v>0</v>
      </c>
      <c r="BU71" s="363">
        <f t="shared" si="254"/>
        <v>0</v>
      </c>
      <c r="BV71" s="363">
        <f t="shared" si="254"/>
        <v>0</v>
      </c>
      <c r="BW71" s="363">
        <f t="shared" si="254"/>
        <v>0</v>
      </c>
      <c r="BX71" s="363">
        <f t="shared" si="254"/>
        <v>0</v>
      </c>
      <c r="BY71" s="363">
        <f t="shared" si="254"/>
        <v>0</v>
      </c>
      <c r="BZ71" s="363">
        <f t="shared" si="255"/>
        <v>0</v>
      </c>
      <c r="CA71" s="363">
        <f t="shared" si="256"/>
        <v>0</v>
      </c>
      <c r="CB71" s="363">
        <f t="shared" si="257"/>
        <v>0</v>
      </c>
      <c r="CC71" s="363">
        <f t="shared" si="258"/>
        <v>0</v>
      </c>
      <c r="CD71" s="363">
        <f t="shared" si="259"/>
        <v>0</v>
      </c>
      <c r="CE71" s="363">
        <f t="shared" si="260"/>
        <v>0</v>
      </c>
      <c r="CF71" s="363">
        <f t="shared" si="261"/>
        <v>0</v>
      </c>
      <c r="CG71" s="363">
        <f t="shared" si="262"/>
        <v>0</v>
      </c>
      <c r="CH71" s="363">
        <f t="shared" si="263"/>
        <v>0</v>
      </c>
      <c r="CI71" s="363">
        <f t="shared" si="264"/>
        <v>0</v>
      </c>
      <c r="CJ71" s="363">
        <f t="shared" si="265"/>
        <v>0</v>
      </c>
      <c r="CK71" s="363">
        <f t="shared" si="266"/>
        <v>0</v>
      </c>
      <c r="CL71" s="363">
        <f t="shared" si="267"/>
        <v>0</v>
      </c>
      <c r="CM71" s="363">
        <f t="shared" si="268"/>
        <v>0</v>
      </c>
      <c r="CN71" s="363">
        <f t="shared" si="269"/>
        <v>0</v>
      </c>
      <c r="CO71" s="363">
        <f t="shared" si="270"/>
        <v>0</v>
      </c>
      <c r="CP71" s="363">
        <f t="shared" si="271"/>
        <v>0</v>
      </c>
      <c r="CQ71" s="363">
        <f t="shared" si="272"/>
        <v>0</v>
      </c>
      <c r="CR71" s="363">
        <f t="shared" si="273"/>
        <v>0</v>
      </c>
      <c r="CS71" s="363">
        <f t="shared" si="274"/>
        <v>0</v>
      </c>
      <c r="CT71" s="363">
        <f t="shared" si="275"/>
        <v>0</v>
      </c>
      <c r="CU71" s="363">
        <f t="shared" si="276"/>
        <v>0</v>
      </c>
      <c r="CV71" s="363">
        <f t="shared" si="277"/>
        <v>0</v>
      </c>
      <c r="CW71" s="363">
        <f t="shared" si="278"/>
        <v>0</v>
      </c>
      <c r="CX71" s="363">
        <f t="shared" si="279"/>
        <v>0</v>
      </c>
      <c r="CY71" s="363">
        <f t="shared" si="280"/>
        <v>0</v>
      </c>
      <c r="CZ71" s="363">
        <f t="shared" si="281"/>
        <v>0</v>
      </c>
      <c r="DA71" s="363">
        <f t="shared" si="282"/>
        <v>0</v>
      </c>
      <c r="DB71" s="363">
        <f t="shared" si="283"/>
        <v>0</v>
      </c>
      <c r="DC71" s="363">
        <f t="shared" si="284"/>
        <v>0</v>
      </c>
      <c r="DD71" s="363">
        <f t="shared" si="285"/>
        <v>0</v>
      </c>
      <c r="DE71" s="363">
        <f t="shared" si="286"/>
        <v>0</v>
      </c>
      <c r="DF71" s="363">
        <f t="shared" si="287"/>
        <v>0</v>
      </c>
      <c r="DG71" s="363">
        <f t="shared" si="288"/>
        <v>0</v>
      </c>
      <c r="DH71" s="363"/>
      <c r="DI71" s="364">
        <f t="shared" si="289"/>
        <v>0</v>
      </c>
      <c r="DJ71" s="365"/>
      <c r="DK71" s="366">
        <f t="shared" si="290"/>
        <v>0</v>
      </c>
      <c r="DL71" s="366">
        <f t="shared" si="291"/>
        <v>0</v>
      </c>
      <c r="DM71" s="366">
        <f t="shared" si="291"/>
        <v>0</v>
      </c>
      <c r="DN71" s="366">
        <f t="shared" si="291"/>
        <v>0</v>
      </c>
      <c r="DO71" s="366">
        <f t="shared" si="291"/>
        <v>0</v>
      </c>
      <c r="DP71" s="366">
        <f t="shared" si="291"/>
        <v>0</v>
      </c>
      <c r="DQ71" s="366">
        <f t="shared" si="296"/>
        <v>0</v>
      </c>
      <c r="DR71" s="366">
        <f t="shared" si="291"/>
        <v>0</v>
      </c>
      <c r="DS71" s="366">
        <f t="shared" si="291"/>
        <v>0</v>
      </c>
      <c r="DT71" s="366">
        <f t="shared" si="291"/>
        <v>0</v>
      </c>
      <c r="DU71" s="364">
        <f t="shared" si="292"/>
        <v>0</v>
      </c>
    </row>
    <row r="72" spans="1:125" s="250" customFormat="1" ht="12.75">
      <c r="A72" s="356"/>
      <c r="B72" s="356"/>
      <c r="C72" s="357"/>
      <c r="D72" s="357"/>
      <c r="E72" s="357"/>
      <c r="F72" s="359"/>
      <c r="G72" s="360"/>
      <c r="H72" s="361"/>
      <c r="I72" s="361"/>
      <c r="J72" s="361">
        <f t="shared" si="293"/>
        <v>0</v>
      </c>
      <c r="K72" s="356"/>
      <c r="L72" s="362"/>
      <c r="M72" s="363">
        <f t="shared" si="294"/>
        <v>0</v>
      </c>
      <c r="N72" s="363">
        <f t="shared" si="248"/>
        <v>0</v>
      </c>
      <c r="O72" s="363">
        <f t="shared" si="248"/>
        <v>0</v>
      </c>
      <c r="P72" s="363">
        <f t="shared" si="248"/>
        <v>0</v>
      </c>
      <c r="Q72" s="363">
        <f t="shared" si="248"/>
        <v>0</v>
      </c>
      <c r="R72" s="363">
        <f t="shared" si="248"/>
        <v>0</v>
      </c>
      <c r="S72" s="363">
        <f t="shared" si="248"/>
        <v>0</v>
      </c>
      <c r="T72" s="363">
        <f t="shared" si="248"/>
        <v>0</v>
      </c>
      <c r="U72" s="363">
        <f t="shared" si="248"/>
        <v>0</v>
      </c>
      <c r="V72" s="363">
        <f t="shared" si="248"/>
        <v>0</v>
      </c>
      <c r="W72" s="363">
        <f t="shared" si="248"/>
        <v>0</v>
      </c>
      <c r="X72" s="363">
        <f t="shared" si="248"/>
        <v>0</v>
      </c>
      <c r="Y72" s="363">
        <f t="shared" si="248"/>
        <v>0</v>
      </c>
      <c r="Z72" s="363">
        <f t="shared" si="248"/>
        <v>0</v>
      </c>
      <c r="AA72" s="363">
        <f t="shared" si="248"/>
        <v>0</v>
      </c>
      <c r="AB72" s="363">
        <f t="shared" si="248"/>
        <v>0</v>
      </c>
      <c r="AC72" s="363">
        <f t="shared" si="248"/>
        <v>0</v>
      </c>
      <c r="AD72" s="363">
        <f t="shared" si="250"/>
        <v>0</v>
      </c>
      <c r="AE72" s="363">
        <f t="shared" si="250"/>
        <v>0</v>
      </c>
      <c r="AF72" s="363">
        <f t="shared" si="250"/>
        <v>0</v>
      </c>
      <c r="AG72" s="363">
        <f t="shared" si="250"/>
        <v>0</v>
      </c>
      <c r="AH72" s="363">
        <f t="shared" si="250"/>
        <v>0</v>
      </c>
      <c r="AI72" s="363">
        <f t="shared" si="250"/>
        <v>0</v>
      </c>
      <c r="AJ72" s="363">
        <f t="shared" si="250"/>
        <v>0</v>
      </c>
      <c r="AK72" s="363">
        <f t="shared" si="250"/>
        <v>0</v>
      </c>
      <c r="AL72" s="363">
        <f t="shared" si="250"/>
        <v>0</v>
      </c>
      <c r="AM72" s="363">
        <f t="shared" si="250"/>
        <v>0</v>
      </c>
      <c r="AN72" s="363">
        <f t="shared" si="250"/>
        <v>0</v>
      </c>
      <c r="AO72" s="363">
        <f t="shared" si="250"/>
        <v>0</v>
      </c>
      <c r="AP72" s="363">
        <f t="shared" si="250"/>
        <v>0</v>
      </c>
      <c r="AQ72" s="363">
        <f t="shared" si="250"/>
        <v>0</v>
      </c>
      <c r="AR72" s="363">
        <f t="shared" si="250"/>
        <v>0</v>
      </c>
      <c r="AS72" s="363">
        <f t="shared" si="252"/>
        <v>0</v>
      </c>
      <c r="AT72" s="363">
        <f t="shared" si="252"/>
        <v>0</v>
      </c>
      <c r="AU72" s="363">
        <f t="shared" si="252"/>
        <v>0</v>
      </c>
      <c r="AV72" s="363">
        <f t="shared" si="252"/>
        <v>0</v>
      </c>
      <c r="AW72" s="363">
        <f t="shared" si="252"/>
        <v>0</v>
      </c>
      <c r="AX72" s="363">
        <f t="shared" si="252"/>
        <v>0</v>
      </c>
      <c r="AY72" s="363">
        <f t="shared" si="252"/>
        <v>0</v>
      </c>
      <c r="AZ72" s="363">
        <f t="shared" si="252"/>
        <v>0</v>
      </c>
      <c r="BA72" s="363">
        <f t="shared" si="252"/>
        <v>0</v>
      </c>
      <c r="BB72" s="363">
        <f t="shared" si="252"/>
        <v>0</v>
      </c>
      <c r="BC72" s="363">
        <f t="shared" si="252"/>
        <v>0</v>
      </c>
      <c r="BD72" s="363">
        <f t="shared" si="252"/>
        <v>0</v>
      </c>
      <c r="BE72" s="363">
        <f t="shared" si="252"/>
        <v>0</v>
      </c>
      <c r="BF72" s="363">
        <f t="shared" si="252"/>
        <v>0</v>
      </c>
      <c r="BG72" s="363">
        <f t="shared" si="252"/>
        <v>0</v>
      </c>
      <c r="BH72" s="363">
        <f t="shared" si="252"/>
        <v>0</v>
      </c>
      <c r="BI72" s="363">
        <f t="shared" si="298"/>
        <v>0</v>
      </c>
      <c r="BJ72" s="363">
        <f t="shared" si="254"/>
        <v>0</v>
      </c>
      <c r="BK72" s="363">
        <f t="shared" si="254"/>
        <v>0</v>
      </c>
      <c r="BL72" s="363">
        <f t="shared" si="254"/>
        <v>0</v>
      </c>
      <c r="BM72" s="363">
        <f t="shared" si="254"/>
        <v>0</v>
      </c>
      <c r="BN72" s="363">
        <f t="shared" si="254"/>
        <v>0</v>
      </c>
      <c r="BO72" s="363">
        <f t="shared" si="254"/>
        <v>0</v>
      </c>
      <c r="BP72" s="363">
        <f t="shared" si="254"/>
        <v>0</v>
      </c>
      <c r="BQ72" s="363">
        <f t="shared" si="254"/>
        <v>0</v>
      </c>
      <c r="BR72" s="363">
        <f t="shared" si="254"/>
        <v>0</v>
      </c>
      <c r="BS72" s="363">
        <f t="shared" si="254"/>
        <v>0</v>
      </c>
      <c r="BT72" s="363">
        <f t="shared" si="254"/>
        <v>0</v>
      </c>
      <c r="BU72" s="363">
        <f t="shared" si="254"/>
        <v>0</v>
      </c>
      <c r="BV72" s="363">
        <f t="shared" si="254"/>
        <v>0</v>
      </c>
      <c r="BW72" s="363">
        <f t="shared" si="254"/>
        <v>0</v>
      </c>
      <c r="BX72" s="363">
        <f t="shared" si="254"/>
        <v>0</v>
      </c>
      <c r="BY72" s="363">
        <f t="shared" si="254"/>
        <v>0</v>
      </c>
      <c r="BZ72" s="363">
        <f t="shared" si="255"/>
        <v>0</v>
      </c>
      <c r="CA72" s="363">
        <f t="shared" si="256"/>
        <v>0</v>
      </c>
      <c r="CB72" s="363">
        <f t="shared" si="257"/>
        <v>0</v>
      </c>
      <c r="CC72" s="363">
        <f t="shared" si="258"/>
        <v>0</v>
      </c>
      <c r="CD72" s="363">
        <f t="shared" si="259"/>
        <v>0</v>
      </c>
      <c r="CE72" s="363">
        <f t="shared" si="260"/>
        <v>0</v>
      </c>
      <c r="CF72" s="363">
        <f t="shared" si="261"/>
        <v>0</v>
      </c>
      <c r="CG72" s="363">
        <f t="shared" si="262"/>
        <v>0</v>
      </c>
      <c r="CH72" s="363">
        <f t="shared" si="263"/>
        <v>0</v>
      </c>
      <c r="CI72" s="363">
        <f t="shared" si="264"/>
        <v>0</v>
      </c>
      <c r="CJ72" s="363">
        <f t="shared" si="265"/>
        <v>0</v>
      </c>
      <c r="CK72" s="363">
        <f t="shared" si="266"/>
        <v>0</v>
      </c>
      <c r="CL72" s="363">
        <f t="shared" si="267"/>
        <v>0</v>
      </c>
      <c r="CM72" s="363">
        <f t="shared" si="268"/>
        <v>0</v>
      </c>
      <c r="CN72" s="363">
        <f t="shared" si="269"/>
        <v>0</v>
      </c>
      <c r="CO72" s="363">
        <f t="shared" si="270"/>
        <v>0</v>
      </c>
      <c r="CP72" s="363">
        <f t="shared" si="271"/>
        <v>0</v>
      </c>
      <c r="CQ72" s="363">
        <f t="shared" si="272"/>
        <v>0</v>
      </c>
      <c r="CR72" s="363">
        <f t="shared" si="273"/>
        <v>0</v>
      </c>
      <c r="CS72" s="363">
        <f t="shared" si="274"/>
        <v>0</v>
      </c>
      <c r="CT72" s="363">
        <f t="shared" si="275"/>
        <v>0</v>
      </c>
      <c r="CU72" s="363">
        <f t="shared" si="276"/>
        <v>0</v>
      </c>
      <c r="CV72" s="363">
        <f t="shared" si="277"/>
        <v>0</v>
      </c>
      <c r="CW72" s="363">
        <f t="shared" si="278"/>
        <v>0</v>
      </c>
      <c r="CX72" s="363">
        <f t="shared" si="279"/>
        <v>0</v>
      </c>
      <c r="CY72" s="363">
        <f t="shared" si="280"/>
        <v>0</v>
      </c>
      <c r="CZ72" s="363">
        <f t="shared" si="281"/>
        <v>0</v>
      </c>
      <c r="DA72" s="363">
        <f t="shared" si="282"/>
        <v>0</v>
      </c>
      <c r="DB72" s="363">
        <f t="shared" si="283"/>
        <v>0</v>
      </c>
      <c r="DC72" s="363">
        <f t="shared" si="284"/>
        <v>0</v>
      </c>
      <c r="DD72" s="363">
        <f t="shared" si="285"/>
        <v>0</v>
      </c>
      <c r="DE72" s="363">
        <f t="shared" si="286"/>
        <v>0</v>
      </c>
      <c r="DF72" s="363">
        <f t="shared" si="287"/>
        <v>0</v>
      </c>
      <c r="DG72" s="363">
        <f t="shared" si="288"/>
        <v>0</v>
      </c>
      <c r="DH72" s="363"/>
      <c r="DI72" s="364">
        <f t="shared" si="289"/>
        <v>0</v>
      </c>
      <c r="DJ72" s="365"/>
      <c r="DK72" s="366">
        <f t="shared" si="290"/>
        <v>0</v>
      </c>
      <c r="DL72" s="366">
        <f t="shared" si="291"/>
        <v>0</v>
      </c>
      <c r="DM72" s="366">
        <f t="shared" si="291"/>
        <v>0</v>
      </c>
      <c r="DN72" s="366">
        <f t="shared" si="291"/>
        <v>0</v>
      </c>
      <c r="DO72" s="366">
        <f t="shared" si="291"/>
        <v>0</v>
      </c>
      <c r="DP72" s="366">
        <f t="shared" si="291"/>
        <v>0</v>
      </c>
      <c r="DQ72" s="366">
        <f t="shared" si="296"/>
        <v>0</v>
      </c>
      <c r="DR72" s="366">
        <f t="shared" si="291"/>
        <v>0</v>
      </c>
      <c r="DS72" s="366">
        <f t="shared" si="291"/>
        <v>0</v>
      </c>
      <c r="DT72" s="366">
        <f t="shared" si="291"/>
        <v>0</v>
      </c>
      <c r="DU72" s="364">
        <f t="shared" si="292"/>
        <v>0</v>
      </c>
    </row>
    <row r="73" spans="1:125" s="250" customFormat="1" ht="12.75">
      <c r="A73" s="356"/>
      <c r="B73" s="356"/>
      <c r="C73" s="357"/>
      <c r="D73" s="357"/>
      <c r="E73" s="357"/>
      <c r="F73" s="359"/>
      <c r="G73" s="360"/>
      <c r="H73" s="361"/>
      <c r="I73" s="361"/>
      <c r="J73" s="361">
        <f t="shared" si="293"/>
        <v>0</v>
      </c>
      <c r="K73" s="356"/>
      <c r="L73" s="362"/>
      <c r="M73" s="363">
        <f t="shared" si="294"/>
        <v>0</v>
      </c>
      <c r="N73" s="363">
        <f t="shared" si="248"/>
        <v>0</v>
      </c>
      <c r="O73" s="363">
        <f t="shared" si="248"/>
        <v>0</v>
      </c>
      <c r="P73" s="363">
        <f t="shared" si="248"/>
        <v>0</v>
      </c>
      <c r="Q73" s="363">
        <f t="shared" si="248"/>
        <v>0</v>
      </c>
      <c r="R73" s="363">
        <f t="shared" si="248"/>
        <v>0</v>
      </c>
      <c r="S73" s="363">
        <f t="shared" si="248"/>
        <v>0</v>
      </c>
      <c r="T73" s="363">
        <f t="shared" si="248"/>
        <v>0</v>
      </c>
      <c r="U73" s="363">
        <f t="shared" si="248"/>
        <v>0</v>
      </c>
      <c r="V73" s="363">
        <f t="shared" si="248"/>
        <v>0</v>
      </c>
      <c r="W73" s="363">
        <f t="shared" si="248"/>
        <v>0</v>
      </c>
      <c r="X73" s="363">
        <f t="shared" si="248"/>
        <v>0</v>
      </c>
      <c r="Y73" s="363">
        <f t="shared" si="248"/>
        <v>0</v>
      </c>
      <c r="Z73" s="363">
        <f t="shared" si="248"/>
        <v>0</v>
      </c>
      <c r="AA73" s="363">
        <f t="shared" si="248"/>
        <v>0</v>
      </c>
      <c r="AB73" s="363">
        <f t="shared" si="248"/>
        <v>0</v>
      </c>
      <c r="AC73" s="363">
        <f t="shared" si="248"/>
        <v>0</v>
      </c>
      <c r="AD73" s="363">
        <f t="shared" si="250"/>
        <v>0</v>
      </c>
      <c r="AE73" s="363">
        <f t="shared" si="250"/>
        <v>0</v>
      </c>
      <c r="AF73" s="363">
        <f t="shared" si="250"/>
        <v>0</v>
      </c>
      <c r="AG73" s="363">
        <f t="shared" si="250"/>
        <v>0</v>
      </c>
      <c r="AH73" s="363">
        <f t="shared" si="250"/>
        <v>0</v>
      </c>
      <c r="AI73" s="363">
        <f t="shared" si="250"/>
        <v>0</v>
      </c>
      <c r="AJ73" s="363">
        <f t="shared" si="250"/>
        <v>0</v>
      </c>
      <c r="AK73" s="363">
        <f t="shared" si="250"/>
        <v>0</v>
      </c>
      <c r="AL73" s="363">
        <f t="shared" si="250"/>
        <v>0</v>
      </c>
      <c r="AM73" s="363">
        <f t="shared" si="250"/>
        <v>0</v>
      </c>
      <c r="AN73" s="363">
        <f t="shared" si="250"/>
        <v>0</v>
      </c>
      <c r="AO73" s="363">
        <f t="shared" si="250"/>
        <v>0</v>
      </c>
      <c r="AP73" s="363">
        <f t="shared" si="250"/>
        <v>0</v>
      </c>
      <c r="AQ73" s="363">
        <f t="shared" si="250"/>
        <v>0</v>
      </c>
      <c r="AR73" s="363">
        <f t="shared" si="250"/>
        <v>0</v>
      </c>
      <c r="AS73" s="363">
        <f t="shared" si="252"/>
        <v>0</v>
      </c>
      <c r="AT73" s="363">
        <f t="shared" si="252"/>
        <v>0</v>
      </c>
      <c r="AU73" s="363">
        <f t="shared" si="252"/>
        <v>0</v>
      </c>
      <c r="AV73" s="363">
        <f t="shared" si="252"/>
        <v>0</v>
      </c>
      <c r="AW73" s="363">
        <f t="shared" si="252"/>
        <v>0</v>
      </c>
      <c r="AX73" s="363">
        <f t="shared" si="252"/>
        <v>0</v>
      </c>
      <c r="AY73" s="363">
        <f t="shared" si="252"/>
        <v>0</v>
      </c>
      <c r="AZ73" s="363">
        <f t="shared" si="252"/>
        <v>0</v>
      </c>
      <c r="BA73" s="363">
        <f t="shared" si="252"/>
        <v>0</v>
      </c>
      <c r="BB73" s="363">
        <f t="shared" si="252"/>
        <v>0</v>
      </c>
      <c r="BC73" s="363">
        <f t="shared" si="252"/>
        <v>0</v>
      </c>
      <c r="BD73" s="363">
        <f t="shared" si="252"/>
        <v>0</v>
      </c>
      <c r="BE73" s="363">
        <f t="shared" si="252"/>
        <v>0</v>
      </c>
      <c r="BF73" s="363">
        <f t="shared" si="252"/>
        <v>0</v>
      </c>
      <c r="BG73" s="363">
        <f t="shared" si="252"/>
        <v>0</v>
      </c>
      <c r="BH73" s="363">
        <f t="shared" si="252"/>
        <v>0</v>
      </c>
      <c r="BI73" s="363">
        <f t="shared" si="298"/>
        <v>0</v>
      </c>
      <c r="BJ73" s="363">
        <f t="shared" si="254"/>
        <v>0</v>
      </c>
      <c r="BK73" s="363">
        <f t="shared" si="254"/>
        <v>0</v>
      </c>
      <c r="BL73" s="363">
        <f t="shared" si="254"/>
        <v>0</v>
      </c>
      <c r="BM73" s="363">
        <f t="shared" si="254"/>
        <v>0</v>
      </c>
      <c r="BN73" s="363">
        <f t="shared" si="254"/>
        <v>0</v>
      </c>
      <c r="BO73" s="363">
        <f t="shared" si="254"/>
        <v>0</v>
      </c>
      <c r="BP73" s="363">
        <f t="shared" si="254"/>
        <v>0</v>
      </c>
      <c r="BQ73" s="363">
        <f t="shared" si="254"/>
        <v>0</v>
      </c>
      <c r="BR73" s="363">
        <f t="shared" si="254"/>
        <v>0</v>
      </c>
      <c r="BS73" s="363">
        <f t="shared" si="254"/>
        <v>0</v>
      </c>
      <c r="BT73" s="363">
        <f t="shared" si="254"/>
        <v>0</v>
      </c>
      <c r="BU73" s="363">
        <f t="shared" si="254"/>
        <v>0</v>
      </c>
      <c r="BV73" s="363">
        <f t="shared" si="254"/>
        <v>0</v>
      </c>
      <c r="BW73" s="363">
        <f t="shared" si="254"/>
        <v>0</v>
      </c>
      <c r="BX73" s="363">
        <f t="shared" si="254"/>
        <v>0</v>
      </c>
      <c r="BY73" s="363">
        <f t="shared" si="254"/>
        <v>0</v>
      </c>
      <c r="BZ73" s="363">
        <f t="shared" si="255"/>
        <v>0</v>
      </c>
      <c r="CA73" s="363">
        <f t="shared" si="256"/>
        <v>0</v>
      </c>
      <c r="CB73" s="363">
        <f t="shared" si="257"/>
        <v>0</v>
      </c>
      <c r="CC73" s="363">
        <f t="shared" si="258"/>
        <v>0</v>
      </c>
      <c r="CD73" s="363">
        <f t="shared" si="259"/>
        <v>0</v>
      </c>
      <c r="CE73" s="363">
        <f t="shared" si="260"/>
        <v>0</v>
      </c>
      <c r="CF73" s="363">
        <f t="shared" si="261"/>
        <v>0</v>
      </c>
      <c r="CG73" s="363">
        <f t="shared" si="262"/>
        <v>0</v>
      </c>
      <c r="CH73" s="363">
        <f t="shared" si="263"/>
        <v>0</v>
      </c>
      <c r="CI73" s="363">
        <f t="shared" si="264"/>
        <v>0</v>
      </c>
      <c r="CJ73" s="363">
        <f t="shared" si="265"/>
        <v>0</v>
      </c>
      <c r="CK73" s="363">
        <f t="shared" si="266"/>
        <v>0</v>
      </c>
      <c r="CL73" s="363">
        <f t="shared" si="267"/>
        <v>0</v>
      </c>
      <c r="CM73" s="363">
        <f t="shared" si="268"/>
        <v>0</v>
      </c>
      <c r="CN73" s="363">
        <f t="shared" si="269"/>
        <v>0</v>
      </c>
      <c r="CO73" s="363">
        <f t="shared" si="270"/>
        <v>0</v>
      </c>
      <c r="CP73" s="363">
        <f t="shared" si="271"/>
        <v>0</v>
      </c>
      <c r="CQ73" s="363">
        <f t="shared" si="272"/>
        <v>0</v>
      </c>
      <c r="CR73" s="363">
        <f t="shared" si="273"/>
        <v>0</v>
      </c>
      <c r="CS73" s="363">
        <f t="shared" si="274"/>
        <v>0</v>
      </c>
      <c r="CT73" s="363">
        <f t="shared" si="275"/>
        <v>0</v>
      </c>
      <c r="CU73" s="363">
        <f t="shared" si="276"/>
        <v>0</v>
      </c>
      <c r="CV73" s="363">
        <f t="shared" si="277"/>
        <v>0</v>
      </c>
      <c r="CW73" s="363">
        <f t="shared" si="278"/>
        <v>0</v>
      </c>
      <c r="CX73" s="363">
        <f t="shared" si="279"/>
        <v>0</v>
      </c>
      <c r="CY73" s="363">
        <f t="shared" si="280"/>
        <v>0</v>
      </c>
      <c r="CZ73" s="363">
        <f t="shared" si="281"/>
        <v>0</v>
      </c>
      <c r="DA73" s="363">
        <f t="shared" si="282"/>
        <v>0</v>
      </c>
      <c r="DB73" s="363">
        <f t="shared" si="283"/>
        <v>0</v>
      </c>
      <c r="DC73" s="363">
        <f t="shared" si="284"/>
        <v>0</v>
      </c>
      <c r="DD73" s="363">
        <f t="shared" si="285"/>
        <v>0</v>
      </c>
      <c r="DE73" s="363">
        <f t="shared" si="286"/>
        <v>0</v>
      </c>
      <c r="DF73" s="363">
        <f t="shared" si="287"/>
        <v>0</v>
      </c>
      <c r="DG73" s="363">
        <f t="shared" si="288"/>
        <v>0</v>
      </c>
      <c r="DH73" s="363"/>
      <c r="DI73" s="364">
        <f t="shared" si="289"/>
        <v>0</v>
      </c>
      <c r="DJ73" s="365"/>
      <c r="DK73" s="366">
        <f t="shared" si="290"/>
        <v>0</v>
      </c>
      <c r="DL73" s="366">
        <f t="shared" si="291"/>
        <v>0</v>
      </c>
      <c r="DM73" s="366">
        <f t="shared" si="291"/>
        <v>0</v>
      </c>
      <c r="DN73" s="366">
        <f t="shared" si="291"/>
        <v>0</v>
      </c>
      <c r="DO73" s="366">
        <f t="shared" si="291"/>
        <v>0</v>
      </c>
      <c r="DP73" s="366">
        <f t="shared" si="291"/>
        <v>0</v>
      </c>
      <c r="DQ73" s="366">
        <f t="shared" si="296"/>
        <v>0</v>
      </c>
      <c r="DR73" s="366">
        <f t="shared" si="291"/>
        <v>0</v>
      </c>
      <c r="DS73" s="366">
        <f t="shared" si="291"/>
        <v>0</v>
      </c>
      <c r="DT73" s="366">
        <f t="shared" si="291"/>
        <v>0</v>
      </c>
      <c r="DU73" s="364">
        <f t="shared" si="292"/>
        <v>0</v>
      </c>
    </row>
    <row r="74" spans="1:125" s="250" customFormat="1" ht="12.75">
      <c r="A74" s="356"/>
      <c r="B74" s="356"/>
      <c r="C74" s="357"/>
      <c r="D74" s="357"/>
      <c r="E74" s="357"/>
      <c r="F74" s="356"/>
      <c r="G74" s="360"/>
      <c r="H74" s="361"/>
      <c r="I74" s="361"/>
      <c r="J74" s="361">
        <f t="shared" si="293"/>
        <v>0</v>
      </c>
      <c r="K74" s="356"/>
      <c r="L74" s="362"/>
      <c r="M74" s="363">
        <f t="shared" si="294"/>
        <v>0</v>
      </c>
      <c r="N74" s="363">
        <f t="shared" si="248"/>
        <v>0</v>
      </c>
      <c r="O74" s="363">
        <f t="shared" si="248"/>
        <v>0</v>
      </c>
      <c r="P74" s="363">
        <f t="shared" si="248"/>
        <v>0</v>
      </c>
      <c r="Q74" s="363">
        <f t="shared" si="248"/>
        <v>0</v>
      </c>
      <c r="R74" s="363">
        <f t="shared" si="248"/>
        <v>0</v>
      </c>
      <c r="S74" s="363">
        <f t="shared" si="248"/>
        <v>0</v>
      </c>
      <c r="T74" s="363">
        <f t="shared" si="248"/>
        <v>0</v>
      </c>
      <c r="U74" s="363">
        <f t="shared" si="248"/>
        <v>0</v>
      </c>
      <c r="V74" s="363">
        <f t="shared" si="248"/>
        <v>0</v>
      </c>
      <c r="W74" s="363">
        <f t="shared" si="248"/>
        <v>0</v>
      </c>
      <c r="X74" s="363">
        <f t="shared" si="248"/>
        <v>0</v>
      </c>
      <c r="Y74" s="363">
        <f t="shared" si="248"/>
        <v>0</v>
      </c>
      <c r="Z74" s="363">
        <f t="shared" si="248"/>
        <v>0</v>
      </c>
      <c r="AA74" s="363">
        <f t="shared" si="248"/>
        <v>0</v>
      </c>
      <c r="AB74" s="363">
        <f t="shared" si="248"/>
        <v>0</v>
      </c>
      <c r="AC74" s="363">
        <f t="shared" si="248"/>
        <v>0</v>
      </c>
      <c r="AD74" s="363">
        <f t="shared" si="250"/>
        <v>0</v>
      </c>
      <c r="AE74" s="363">
        <f t="shared" si="250"/>
        <v>0</v>
      </c>
      <c r="AF74" s="363">
        <f t="shared" si="250"/>
        <v>0</v>
      </c>
      <c r="AG74" s="363">
        <f t="shared" si="250"/>
        <v>0</v>
      </c>
      <c r="AH74" s="363">
        <f t="shared" si="250"/>
        <v>0</v>
      </c>
      <c r="AI74" s="363">
        <f t="shared" si="250"/>
        <v>0</v>
      </c>
      <c r="AJ74" s="363">
        <f t="shared" si="250"/>
        <v>0</v>
      </c>
      <c r="AK74" s="363">
        <f t="shared" si="250"/>
        <v>0</v>
      </c>
      <c r="AL74" s="363">
        <f t="shared" si="250"/>
        <v>0</v>
      </c>
      <c r="AM74" s="363">
        <f t="shared" si="250"/>
        <v>0</v>
      </c>
      <c r="AN74" s="363">
        <f t="shared" si="250"/>
        <v>0</v>
      </c>
      <c r="AO74" s="363">
        <f t="shared" si="250"/>
        <v>0</v>
      </c>
      <c r="AP74" s="363">
        <f t="shared" si="250"/>
        <v>0</v>
      </c>
      <c r="AQ74" s="363">
        <f t="shared" si="250"/>
        <v>0</v>
      </c>
      <c r="AR74" s="363">
        <f t="shared" si="250"/>
        <v>0</v>
      </c>
      <c r="AS74" s="363">
        <f t="shared" si="252"/>
        <v>0</v>
      </c>
      <c r="AT74" s="363">
        <f t="shared" si="252"/>
        <v>0</v>
      </c>
      <c r="AU74" s="363">
        <f t="shared" si="252"/>
        <v>0</v>
      </c>
      <c r="AV74" s="363">
        <f t="shared" si="252"/>
        <v>0</v>
      </c>
      <c r="AW74" s="363">
        <f t="shared" si="252"/>
        <v>0</v>
      </c>
      <c r="AX74" s="363">
        <f t="shared" si="252"/>
        <v>0</v>
      </c>
      <c r="AY74" s="363">
        <f t="shared" si="252"/>
        <v>0</v>
      </c>
      <c r="AZ74" s="363">
        <f t="shared" si="252"/>
        <v>0</v>
      </c>
      <c r="BA74" s="363">
        <f t="shared" si="252"/>
        <v>0</v>
      </c>
      <c r="BB74" s="363">
        <f t="shared" si="252"/>
        <v>0</v>
      </c>
      <c r="BC74" s="363">
        <f t="shared" si="252"/>
        <v>0</v>
      </c>
      <c r="BD74" s="363">
        <f t="shared" si="252"/>
        <v>0</v>
      </c>
      <c r="BE74" s="363">
        <f t="shared" si="252"/>
        <v>0</v>
      </c>
      <c r="BF74" s="363">
        <f t="shared" si="252"/>
        <v>0</v>
      </c>
      <c r="BG74" s="363">
        <f t="shared" si="252"/>
        <v>0</v>
      </c>
      <c r="BH74" s="363">
        <f t="shared" si="252"/>
        <v>0</v>
      </c>
      <c r="BI74" s="363">
        <f t="shared" si="298"/>
        <v>0</v>
      </c>
      <c r="BJ74" s="363">
        <f t="shared" si="254"/>
        <v>0</v>
      </c>
      <c r="BK74" s="363">
        <f t="shared" si="254"/>
        <v>0</v>
      </c>
      <c r="BL74" s="363">
        <f t="shared" si="254"/>
        <v>0</v>
      </c>
      <c r="BM74" s="363">
        <f t="shared" si="254"/>
        <v>0</v>
      </c>
      <c r="BN74" s="363">
        <f t="shared" si="254"/>
        <v>0</v>
      </c>
      <c r="BO74" s="363">
        <f t="shared" si="254"/>
        <v>0</v>
      </c>
      <c r="BP74" s="363">
        <f t="shared" si="254"/>
        <v>0</v>
      </c>
      <c r="BQ74" s="363">
        <f t="shared" si="254"/>
        <v>0</v>
      </c>
      <c r="BR74" s="363">
        <f t="shared" si="254"/>
        <v>0</v>
      </c>
      <c r="BS74" s="363">
        <f t="shared" si="254"/>
        <v>0</v>
      </c>
      <c r="BT74" s="363">
        <f t="shared" si="254"/>
        <v>0</v>
      </c>
      <c r="BU74" s="363">
        <f t="shared" si="254"/>
        <v>0</v>
      </c>
      <c r="BV74" s="363">
        <f t="shared" si="254"/>
        <v>0</v>
      </c>
      <c r="BW74" s="363">
        <f t="shared" si="254"/>
        <v>0</v>
      </c>
      <c r="BX74" s="363">
        <f t="shared" si="254"/>
        <v>0</v>
      </c>
      <c r="BY74" s="363">
        <f t="shared" si="254"/>
        <v>0</v>
      </c>
      <c r="BZ74" s="363">
        <f t="shared" si="255"/>
        <v>0</v>
      </c>
      <c r="CA74" s="363">
        <f t="shared" si="256"/>
        <v>0</v>
      </c>
      <c r="CB74" s="363">
        <f t="shared" si="257"/>
        <v>0</v>
      </c>
      <c r="CC74" s="363">
        <f t="shared" si="258"/>
        <v>0</v>
      </c>
      <c r="CD74" s="363">
        <f t="shared" si="259"/>
        <v>0</v>
      </c>
      <c r="CE74" s="363">
        <f t="shared" si="260"/>
        <v>0</v>
      </c>
      <c r="CF74" s="363">
        <f t="shared" si="261"/>
        <v>0</v>
      </c>
      <c r="CG74" s="363">
        <f t="shared" si="262"/>
        <v>0</v>
      </c>
      <c r="CH74" s="363">
        <f t="shared" si="263"/>
        <v>0</v>
      </c>
      <c r="CI74" s="363">
        <f t="shared" si="264"/>
        <v>0</v>
      </c>
      <c r="CJ74" s="363">
        <f t="shared" si="265"/>
        <v>0</v>
      </c>
      <c r="CK74" s="363">
        <f t="shared" si="266"/>
        <v>0</v>
      </c>
      <c r="CL74" s="363">
        <f t="shared" si="267"/>
        <v>0</v>
      </c>
      <c r="CM74" s="363">
        <f t="shared" si="268"/>
        <v>0</v>
      </c>
      <c r="CN74" s="363">
        <f t="shared" si="269"/>
        <v>0</v>
      </c>
      <c r="CO74" s="363">
        <f t="shared" si="270"/>
        <v>0</v>
      </c>
      <c r="CP74" s="363">
        <f t="shared" si="271"/>
        <v>0</v>
      </c>
      <c r="CQ74" s="363">
        <f t="shared" si="272"/>
        <v>0</v>
      </c>
      <c r="CR74" s="363">
        <f t="shared" si="273"/>
        <v>0</v>
      </c>
      <c r="CS74" s="363">
        <f t="shared" si="274"/>
        <v>0</v>
      </c>
      <c r="CT74" s="363">
        <f t="shared" si="275"/>
        <v>0</v>
      </c>
      <c r="CU74" s="363">
        <f t="shared" si="276"/>
        <v>0</v>
      </c>
      <c r="CV74" s="363">
        <f t="shared" si="277"/>
        <v>0</v>
      </c>
      <c r="CW74" s="363">
        <f t="shared" si="278"/>
        <v>0</v>
      </c>
      <c r="CX74" s="363">
        <f t="shared" si="279"/>
        <v>0</v>
      </c>
      <c r="CY74" s="363">
        <f t="shared" si="280"/>
        <v>0</v>
      </c>
      <c r="CZ74" s="363">
        <f t="shared" si="281"/>
        <v>0</v>
      </c>
      <c r="DA74" s="363">
        <f t="shared" si="282"/>
        <v>0</v>
      </c>
      <c r="DB74" s="363">
        <f t="shared" si="283"/>
        <v>0</v>
      </c>
      <c r="DC74" s="363">
        <f t="shared" si="284"/>
        <v>0</v>
      </c>
      <c r="DD74" s="363">
        <f t="shared" si="285"/>
        <v>0</v>
      </c>
      <c r="DE74" s="363">
        <f t="shared" si="286"/>
        <v>0</v>
      </c>
      <c r="DF74" s="363">
        <f t="shared" si="287"/>
        <v>0</v>
      </c>
      <c r="DG74" s="363">
        <f t="shared" si="288"/>
        <v>0</v>
      </c>
      <c r="DH74" s="363"/>
      <c r="DI74" s="364">
        <f t="shared" si="289"/>
        <v>0</v>
      </c>
      <c r="DJ74" s="367"/>
      <c r="DK74" s="366">
        <f t="shared" si="290"/>
        <v>0</v>
      </c>
      <c r="DL74" s="366">
        <f t="shared" si="291"/>
        <v>0</v>
      </c>
      <c r="DM74" s="366">
        <f t="shared" si="291"/>
        <v>0</v>
      </c>
      <c r="DN74" s="366">
        <f t="shared" si="291"/>
        <v>0</v>
      </c>
      <c r="DO74" s="366">
        <f t="shared" si="291"/>
        <v>0</v>
      </c>
      <c r="DP74" s="366">
        <f t="shared" si="291"/>
        <v>0</v>
      </c>
      <c r="DQ74" s="366">
        <f t="shared" si="296"/>
        <v>0</v>
      </c>
      <c r="DR74" s="366">
        <f t="shared" si="291"/>
        <v>0</v>
      </c>
      <c r="DS74" s="366">
        <f t="shared" si="291"/>
        <v>0</v>
      </c>
      <c r="DT74" s="366">
        <f t="shared" si="291"/>
        <v>0</v>
      </c>
      <c r="DU74" s="364">
        <f t="shared" si="292"/>
        <v>0</v>
      </c>
    </row>
    <row r="75" spans="1:125" s="250" customFormat="1" ht="12.75">
      <c r="A75" s="356"/>
      <c r="B75" s="356"/>
      <c r="C75" s="357"/>
      <c r="D75" s="357"/>
      <c r="E75" s="357"/>
      <c r="F75" s="356"/>
      <c r="G75" s="360"/>
      <c r="H75" s="361"/>
      <c r="I75" s="361"/>
      <c r="J75" s="361">
        <f t="shared" si="293"/>
        <v>0</v>
      </c>
      <c r="K75" s="356"/>
      <c r="L75" s="362"/>
      <c r="M75" s="363">
        <f t="shared" si="294"/>
        <v>0</v>
      </c>
      <c r="N75" s="363">
        <f t="shared" si="248"/>
        <v>0</v>
      </c>
      <c r="O75" s="363">
        <f t="shared" si="248"/>
        <v>0</v>
      </c>
      <c r="P75" s="363">
        <f t="shared" si="248"/>
        <v>0</v>
      </c>
      <c r="Q75" s="363">
        <f t="shared" si="248"/>
        <v>0</v>
      </c>
      <c r="R75" s="363">
        <f t="shared" si="248"/>
        <v>0</v>
      </c>
      <c r="S75" s="363">
        <f t="shared" si="248"/>
        <v>0</v>
      </c>
      <c r="T75" s="363">
        <f t="shared" si="248"/>
        <v>0</v>
      </c>
      <c r="U75" s="363">
        <f t="shared" si="248"/>
        <v>0</v>
      </c>
      <c r="V75" s="363">
        <f t="shared" si="248"/>
        <v>0</v>
      </c>
      <c r="W75" s="363">
        <f t="shared" si="248"/>
        <v>0</v>
      </c>
      <c r="X75" s="363">
        <f t="shared" si="248"/>
        <v>0</v>
      </c>
      <c r="Y75" s="363">
        <f t="shared" si="248"/>
        <v>0</v>
      </c>
      <c r="Z75" s="363">
        <f t="shared" si="248"/>
        <v>0</v>
      </c>
      <c r="AA75" s="363">
        <f t="shared" si="248"/>
        <v>0</v>
      </c>
      <c r="AB75" s="363">
        <f t="shared" si="248"/>
        <v>0</v>
      </c>
      <c r="AC75" s="363">
        <f t="shared" si="248"/>
        <v>0</v>
      </c>
      <c r="AD75" s="363">
        <f t="shared" si="250"/>
        <v>0</v>
      </c>
      <c r="AE75" s="363">
        <f t="shared" si="250"/>
        <v>0</v>
      </c>
      <c r="AF75" s="363">
        <f t="shared" si="250"/>
        <v>0</v>
      </c>
      <c r="AG75" s="363">
        <f t="shared" si="250"/>
        <v>0</v>
      </c>
      <c r="AH75" s="363">
        <f t="shared" si="250"/>
        <v>0</v>
      </c>
      <c r="AI75" s="363">
        <f t="shared" si="250"/>
        <v>0</v>
      </c>
      <c r="AJ75" s="363">
        <f t="shared" si="250"/>
        <v>0</v>
      </c>
      <c r="AK75" s="363">
        <f t="shared" si="250"/>
        <v>0</v>
      </c>
      <c r="AL75" s="363">
        <f t="shared" si="250"/>
        <v>0</v>
      </c>
      <c r="AM75" s="363">
        <f t="shared" si="250"/>
        <v>0</v>
      </c>
      <c r="AN75" s="363">
        <f t="shared" si="250"/>
        <v>0</v>
      </c>
      <c r="AO75" s="363">
        <f t="shared" si="250"/>
        <v>0</v>
      </c>
      <c r="AP75" s="363">
        <f t="shared" si="250"/>
        <v>0</v>
      </c>
      <c r="AQ75" s="363">
        <f t="shared" si="250"/>
        <v>0</v>
      </c>
      <c r="AR75" s="363">
        <f t="shared" si="250"/>
        <v>0</v>
      </c>
      <c r="AS75" s="363">
        <f t="shared" si="252"/>
        <v>0</v>
      </c>
      <c r="AT75" s="363">
        <f t="shared" si="252"/>
        <v>0</v>
      </c>
      <c r="AU75" s="363">
        <f t="shared" si="252"/>
        <v>0</v>
      </c>
      <c r="AV75" s="363">
        <f t="shared" si="252"/>
        <v>0</v>
      </c>
      <c r="AW75" s="363">
        <f t="shared" si="252"/>
        <v>0</v>
      </c>
      <c r="AX75" s="363">
        <f t="shared" si="252"/>
        <v>0</v>
      </c>
      <c r="AY75" s="363">
        <f t="shared" si="252"/>
        <v>0</v>
      </c>
      <c r="AZ75" s="363">
        <f t="shared" si="252"/>
        <v>0</v>
      </c>
      <c r="BA75" s="363">
        <f t="shared" si="252"/>
        <v>0</v>
      </c>
      <c r="BB75" s="363">
        <f t="shared" si="252"/>
        <v>0</v>
      </c>
      <c r="BC75" s="363">
        <f t="shared" si="252"/>
        <v>0</v>
      </c>
      <c r="BD75" s="363">
        <f t="shared" si="252"/>
        <v>0</v>
      </c>
      <c r="BE75" s="363">
        <f t="shared" si="252"/>
        <v>0</v>
      </c>
      <c r="BF75" s="363">
        <f t="shared" si="252"/>
        <v>0</v>
      </c>
      <c r="BG75" s="363">
        <f t="shared" si="252"/>
        <v>0</v>
      </c>
      <c r="BH75" s="363">
        <f t="shared" si="252"/>
        <v>0</v>
      </c>
      <c r="BI75" s="363">
        <f t="shared" si="298"/>
        <v>0</v>
      </c>
      <c r="BJ75" s="363">
        <f t="shared" si="254"/>
        <v>0</v>
      </c>
      <c r="BK75" s="363">
        <f t="shared" si="254"/>
        <v>0</v>
      </c>
      <c r="BL75" s="363">
        <f t="shared" si="254"/>
        <v>0</v>
      </c>
      <c r="BM75" s="363">
        <f t="shared" si="254"/>
        <v>0</v>
      </c>
      <c r="BN75" s="363">
        <f t="shared" si="254"/>
        <v>0</v>
      </c>
      <c r="BO75" s="363">
        <f t="shared" si="254"/>
        <v>0</v>
      </c>
      <c r="BP75" s="363">
        <f t="shared" si="254"/>
        <v>0</v>
      </c>
      <c r="BQ75" s="363">
        <f t="shared" si="254"/>
        <v>0</v>
      </c>
      <c r="BR75" s="363">
        <f t="shared" si="254"/>
        <v>0</v>
      </c>
      <c r="BS75" s="363">
        <f t="shared" si="254"/>
        <v>0</v>
      </c>
      <c r="BT75" s="363">
        <f t="shared" si="254"/>
        <v>0</v>
      </c>
      <c r="BU75" s="363">
        <f t="shared" si="254"/>
        <v>0</v>
      </c>
      <c r="BV75" s="363">
        <f t="shared" si="254"/>
        <v>0</v>
      </c>
      <c r="BW75" s="363">
        <f t="shared" si="254"/>
        <v>0</v>
      </c>
      <c r="BX75" s="363">
        <f t="shared" si="254"/>
        <v>0</v>
      </c>
      <c r="BY75" s="363">
        <f t="shared" si="254"/>
        <v>0</v>
      </c>
      <c r="BZ75" s="363">
        <f t="shared" si="255"/>
        <v>0</v>
      </c>
      <c r="CA75" s="363">
        <f t="shared" si="256"/>
        <v>0</v>
      </c>
      <c r="CB75" s="363">
        <f t="shared" si="257"/>
        <v>0</v>
      </c>
      <c r="CC75" s="363">
        <f t="shared" si="258"/>
        <v>0</v>
      </c>
      <c r="CD75" s="363">
        <f t="shared" si="259"/>
        <v>0</v>
      </c>
      <c r="CE75" s="363">
        <f t="shared" si="260"/>
        <v>0</v>
      </c>
      <c r="CF75" s="363">
        <f t="shared" si="261"/>
        <v>0</v>
      </c>
      <c r="CG75" s="363">
        <f t="shared" si="262"/>
        <v>0</v>
      </c>
      <c r="CH75" s="363">
        <f t="shared" si="263"/>
        <v>0</v>
      </c>
      <c r="CI75" s="363">
        <f t="shared" si="264"/>
        <v>0</v>
      </c>
      <c r="CJ75" s="363">
        <f t="shared" si="265"/>
        <v>0</v>
      </c>
      <c r="CK75" s="363">
        <f t="shared" si="266"/>
        <v>0</v>
      </c>
      <c r="CL75" s="363">
        <f t="shared" si="267"/>
        <v>0</v>
      </c>
      <c r="CM75" s="363">
        <f t="shared" si="268"/>
        <v>0</v>
      </c>
      <c r="CN75" s="363">
        <f t="shared" si="269"/>
        <v>0</v>
      </c>
      <c r="CO75" s="363">
        <f t="shared" si="270"/>
        <v>0</v>
      </c>
      <c r="CP75" s="363">
        <f t="shared" si="271"/>
        <v>0</v>
      </c>
      <c r="CQ75" s="363">
        <f t="shared" si="272"/>
        <v>0</v>
      </c>
      <c r="CR75" s="363">
        <f t="shared" si="273"/>
        <v>0</v>
      </c>
      <c r="CS75" s="363">
        <f t="shared" si="274"/>
        <v>0</v>
      </c>
      <c r="CT75" s="363">
        <f t="shared" si="275"/>
        <v>0</v>
      </c>
      <c r="CU75" s="363">
        <f t="shared" si="276"/>
        <v>0</v>
      </c>
      <c r="CV75" s="363">
        <f t="shared" si="277"/>
        <v>0</v>
      </c>
      <c r="CW75" s="363">
        <f t="shared" si="278"/>
        <v>0</v>
      </c>
      <c r="CX75" s="363">
        <f t="shared" si="279"/>
        <v>0</v>
      </c>
      <c r="CY75" s="363">
        <f t="shared" si="280"/>
        <v>0</v>
      </c>
      <c r="CZ75" s="363">
        <f t="shared" si="281"/>
        <v>0</v>
      </c>
      <c r="DA75" s="363">
        <f t="shared" si="282"/>
        <v>0</v>
      </c>
      <c r="DB75" s="363">
        <f t="shared" si="283"/>
        <v>0</v>
      </c>
      <c r="DC75" s="363">
        <f t="shared" si="284"/>
        <v>0</v>
      </c>
      <c r="DD75" s="363">
        <f t="shared" si="285"/>
        <v>0</v>
      </c>
      <c r="DE75" s="363">
        <f t="shared" si="286"/>
        <v>0</v>
      </c>
      <c r="DF75" s="363">
        <f t="shared" si="287"/>
        <v>0</v>
      </c>
      <c r="DG75" s="363">
        <f t="shared" si="288"/>
        <v>0</v>
      </c>
      <c r="DH75" s="363"/>
      <c r="DI75" s="364">
        <f t="shared" si="289"/>
        <v>0</v>
      </c>
      <c r="DJ75" s="367"/>
      <c r="DK75" s="366">
        <f t="shared" si="290"/>
        <v>0</v>
      </c>
      <c r="DL75" s="366">
        <f t="shared" si="291"/>
        <v>0</v>
      </c>
      <c r="DM75" s="366">
        <f t="shared" si="291"/>
        <v>0</v>
      </c>
      <c r="DN75" s="366">
        <f t="shared" si="291"/>
        <v>0</v>
      </c>
      <c r="DO75" s="366">
        <f t="shared" si="291"/>
        <v>0</v>
      </c>
      <c r="DP75" s="366">
        <f t="shared" si="291"/>
        <v>0</v>
      </c>
      <c r="DQ75" s="366">
        <f t="shared" si="296"/>
        <v>0</v>
      </c>
      <c r="DR75" s="366">
        <f t="shared" si="291"/>
        <v>0</v>
      </c>
      <c r="DS75" s="366">
        <f t="shared" si="291"/>
        <v>0</v>
      </c>
      <c r="DT75" s="366">
        <f t="shared" si="291"/>
        <v>0</v>
      </c>
      <c r="DU75" s="364">
        <f t="shared" si="292"/>
        <v>0</v>
      </c>
    </row>
    <row r="76" spans="1:125" s="250" customFormat="1" ht="12.75">
      <c r="A76" s="356"/>
      <c r="B76" s="356"/>
      <c r="C76" s="357"/>
      <c r="D76" s="357"/>
      <c r="E76" s="357"/>
      <c r="F76" s="356"/>
      <c r="G76" s="360"/>
      <c r="H76" s="361"/>
      <c r="I76" s="361"/>
      <c r="J76" s="361">
        <f t="shared" si="293"/>
        <v>0</v>
      </c>
      <c r="K76" s="356"/>
      <c r="L76" s="362"/>
      <c r="M76" s="363">
        <f t="shared" si="294"/>
        <v>0</v>
      </c>
      <c r="N76" s="363">
        <f t="shared" si="248"/>
        <v>0</v>
      </c>
      <c r="O76" s="363">
        <f t="shared" si="248"/>
        <v>0</v>
      </c>
      <c r="P76" s="363">
        <f t="shared" si="248"/>
        <v>0</v>
      </c>
      <c r="Q76" s="363">
        <f t="shared" si="248"/>
        <v>0</v>
      </c>
      <c r="R76" s="363">
        <f t="shared" si="248"/>
        <v>0</v>
      </c>
      <c r="S76" s="363">
        <f t="shared" si="248"/>
        <v>0</v>
      </c>
      <c r="T76" s="363">
        <f t="shared" si="248"/>
        <v>0</v>
      </c>
      <c r="U76" s="363">
        <f t="shared" si="248"/>
        <v>0</v>
      </c>
      <c r="V76" s="363">
        <f t="shared" si="248"/>
        <v>0</v>
      </c>
      <c r="W76" s="363">
        <f t="shared" si="248"/>
        <v>0</v>
      </c>
      <c r="X76" s="363">
        <f t="shared" si="248"/>
        <v>0</v>
      </c>
      <c r="Y76" s="363">
        <f t="shared" si="248"/>
        <v>0</v>
      </c>
      <c r="Z76" s="363">
        <f t="shared" si="248"/>
        <v>0</v>
      </c>
      <c r="AA76" s="363">
        <f t="shared" si="248"/>
        <v>0</v>
      </c>
      <c r="AB76" s="363">
        <f t="shared" si="248"/>
        <v>0</v>
      </c>
      <c r="AC76" s="363">
        <f t="shared" si="248"/>
        <v>0</v>
      </c>
      <c r="AD76" s="363">
        <f t="shared" si="250"/>
        <v>0</v>
      </c>
      <c r="AE76" s="363">
        <f t="shared" si="250"/>
        <v>0</v>
      </c>
      <c r="AF76" s="363">
        <f t="shared" si="250"/>
        <v>0</v>
      </c>
      <c r="AG76" s="363">
        <f t="shared" si="250"/>
        <v>0</v>
      </c>
      <c r="AH76" s="363">
        <f t="shared" si="250"/>
        <v>0</v>
      </c>
      <c r="AI76" s="363">
        <f t="shared" si="250"/>
        <v>0</v>
      </c>
      <c r="AJ76" s="363">
        <f t="shared" si="250"/>
        <v>0</v>
      </c>
      <c r="AK76" s="363">
        <f t="shared" si="250"/>
        <v>0</v>
      </c>
      <c r="AL76" s="363">
        <f t="shared" si="250"/>
        <v>0</v>
      </c>
      <c r="AM76" s="363">
        <f t="shared" si="250"/>
        <v>0</v>
      </c>
      <c r="AN76" s="363">
        <f t="shared" si="250"/>
        <v>0</v>
      </c>
      <c r="AO76" s="363">
        <f t="shared" si="250"/>
        <v>0</v>
      </c>
      <c r="AP76" s="363">
        <f t="shared" si="250"/>
        <v>0</v>
      </c>
      <c r="AQ76" s="363">
        <f t="shared" si="250"/>
        <v>0</v>
      </c>
      <c r="AR76" s="363">
        <f t="shared" si="250"/>
        <v>0</v>
      </c>
      <c r="AS76" s="363">
        <f t="shared" si="252"/>
        <v>0</v>
      </c>
      <c r="AT76" s="363">
        <f t="shared" si="252"/>
        <v>0</v>
      </c>
      <c r="AU76" s="363">
        <f t="shared" si="252"/>
        <v>0</v>
      </c>
      <c r="AV76" s="363">
        <f t="shared" si="252"/>
        <v>0</v>
      </c>
      <c r="AW76" s="363">
        <f t="shared" si="252"/>
        <v>0</v>
      </c>
      <c r="AX76" s="363">
        <f t="shared" si="252"/>
        <v>0</v>
      </c>
      <c r="AY76" s="363">
        <f t="shared" si="252"/>
        <v>0</v>
      </c>
      <c r="AZ76" s="363">
        <f t="shared" si="252"/>
        <v>0</v>
      </c>
      <c r="BA76" s="363">
        <f t="shared" si="252"/>
        <v>0</v>
      </c>
      <c r="BB76" s="363">
        <f t="shared" si="252"/>
        <v>0</v>
      </c>
      <c r="BC76" s="363">
        <f t="shared" si="252"/>
        <v>0</v>
      </c>
      <c r="BD76" s="363">
        <f t="shared" si="252"/>
        <v>0</v>
      </c>
      <c r="BE76" s="363">
        <f t="shared" si="252"/>
        <v>0</v>
      </c>
      <c r="BF76" s="363">
        <f t="shared" si="252"/>
        <v>0</v>
      </c>
      <c r="BG76" s="363">
        <f t="shared" si="252"/>
        <v>0</v>
      </c>
      <c r="BH76" s="363">
        <f t="shared" si="252"/>
        <v>0</v>
      </c>
      <c r="BI76" s="363">
        <f t="shared" si="298"/>
        <v>0</v>
      </c>
      <c r="BJ76" s="363">
        <f t="shared" si="254"/>
        <v>0</v>
      </c>
      <c r="BK76" s="363">
        <f t="shared" si="254"/>
        <v>0</v>
      </c>
      <c r="BL76" s="363">
        <f t="shared" si="254"/>
        <v>0</v>
      </c>
      <c r="BM76" s="363">
        <f t="shared" si="254"/>
        <v>0</v>
      </c>
      <c r="BN76" s="363">
        <f t="shared" si="254"/>
        <v>0</v>
      </c>
      <c r="BO76" s="363">
        <f t="shared" si="254"/>
        <v>0</v>
      </c>
      <c r="BP76" s="363">
        <f t="shared" si="254"/>
        <v>0</v>
      </c>
      <c r="BQ76" s="363">
        <f t="shared" si="254"/>
        <v>0</v>
      </c>
      <c r="BR76" s="363">
        <f t="shared" si="254"/>
        <v>0</v>
      </c>
      <c r="BS76" s="363">
        <f t="shared" si="254"/>
        <v>0</v>
      </c>
      <c r="BT76" s="363">
        <f t="shared" si="254"/>
        <v>0</v>
      </c>
      <c r="BU76" s="363">
        <f t="shared" si="254"/>
        <v>0</v>
      </c>
      <c r="BV76" s="363">
        <f t="shared" si="254"/>
        <v>0</v>
      </c>
      <c r="BW76" s="363">
        <f t="shared" si="254"/>
        <v>0</v>
      </c>
      <c r="BX76" s="363">
        <f t="shared" si="254"/>
        <v>0</v>
      </c>
      <c r="BY76" s="363">
        <f t="shared" si="254"/>
        <v>0</v>
      </c>
      <c r="BZ76" s="363">
        <f t="shared" si="255"/>
        <v>0</v>
      </c>
      <c r="CA76" s="363">
        <f t="shared" si="256"/>
        <v>0</v>
      </c>
      <c r="CB76" s="363">
        <f t="shared" si="257"/>
        <v>0</v>
      </c>
      <c r="CC76" s="363">
        <f t="shared" si="258"/>
        <v>0</v>
      </c>
      <c r="CD76" s="363">
        <f t="shared" si="259"/>
        <v>0</v>
      </c>
      <c r="CE76" s="363">
        <f t="shared" si="260"/>
        <v>0</v>
      </c>
      <c r="CF76" s="363">
        <f t="shared" si="261"/>
        <v>0</v>
      </c>
      <c r="CG76" s="363">
        <f t="shared" si="262"/>
        <v>0</v>
      </c>
      <c r="CH76" s="363">
        <f t="shared" si="263"/>
        <v>0</v>
      </c>
      <c r="CI76" s="363">
        <f t="shared" si="264"/>
        <v>0</v>
      </c>
      <c r="CJ76" s="363">
        <f t="shared" si="265"/>
        <v>0</v>
      </c>
      <c r="CK76" s="363">
        <f t="shared" si="266"/>
        <v>0</v>
      </c>
      <c r="CL76" s="363">
        <f t="shared" si="267"/>
        <v>0</v>
      </c>
      <c r="CM76" s="363">
        <f t="shared" si="268"/>
        <v>0</v>
      </c>
      <c r="CN76" s="363">
        <f t="shared" si="269"/>
        <v>0</v>
      </c>
      <c r="CO76" s="363">
        <f t="shared" si="270"/>
        <v>0</v>
      </c>
      <c r="CP76" s="363">
        <f t="shared" si="271"/>
        <v>0</v>
      </c>
      <c r="CQ76" s="363">
        <f t="shared" si="272"/>
        <v>0</v>
      </c>
      <c r="CR76" s="363">
        <f t="shared" si="273"/>
        <v>0</v>
      </c>
      <c r="CS76" s="363">
        <f t="shared" si="274"/>
        <v>0</v>
      </c>
      <c r="CT76" s="363">
        <f t="shared" si="275"/>
        <v>0</v>
      </c>
      <c r="CU76" s="363">
        <f t="shared" si="276"/>
        <v>0</v>
      </c>
      <c r="CV76" s="363">
        <f t="shared" si="277"/>
        <v>0</v>
      </c>
      <c r="CW76" s="363">
        <f t="shared" si="278"/>
        <v>0</v>
      </c>
      <c r="CX76" s="363">
        <f t="shared" si="279"/>
        <v>0</v>
      </c>
      <c r="CY76" s="363">
        <f t="shared" si="280"/>
        <v>0</v>
      </c>
      <c r="CZ76" s="363">
        <f t="shared" si="281"/>
        <v>0</v>
      </c>
      <c r="DA76" s="363">
        <f t="shared" si="282"/>
        <v>0</v>
      </c>
      <c r="DB76" s="363">
        <f t="shared" si="283"/>
        <v>0</v>
      </c>
      <c r="DC76" s="363">
        <f t="shared" si="284"/>
        <v>0</v>
      </c>
      <c r="DD76" s="363">
        <f t="shared" si="285"/>
        <v>0</v>
      </c>
      <c r="DE76" s="363">
        <f t="shared" si="286"/>
        <v>0</v>
      </c>
      <c r="DF76" s="363">
        <f t="shared" si="287"/>
        <v>0</v>
      </c>
      <c r="DG76" s="363">
        <f t="shared" si="288"/>
        <v>0</v>
      </c>
      <c r="DH76" s="363"/>
      <c r="DI76" s="364">
        <f t="shared" si="289"/>
        <v>0</v>
      </c>
      <c r="DJ76" s="367"/>
      <c r="DK76" s="366">
        <f t="shared" si="290"/>
        <v>0</v>
      </c>
      <c r="DL76" s="366">
        <f t="shared" si="291"/>
        <v>0</v>
      </c>
      <c r="DM76" s="366">
        <f t="shared" si="291"/>
        <v>0</v>
      </c>
      <c r="DN76" s="366">
        <f t="shared" si="291"/>
        <v>0</v>
      </c>
      <c r="DO76" s="366">
        <f t="shared" si="291"/>
        <v>0</v>
      </c>
      <c r="DP76" s="366">
        <f t="shared" si="291"/>
        <v>0</v>
      </c>
      <c r="DQ76" s="366">
        <f t="shared" si="296"/>
        <v>0</v>
      </c>
      <c r="DR76" s="366">
        <f t="shared" si="291"/>
        <v>0</v>
      </c>
      <c r="DS76" s="366">
        <f t="shared" si="291"/>
        <v>0</v>
      </c>
      <c r="DT76" s="366">
        <f t="shared" si="291"/>
        <v>0</v>
      </c>
      <c r="DU76" s="364">
        <f t="shared" si="292"/>
        <v>0</v>
      </c>
    </row>
    <row r="77" spans="1:125" s="250" customFormat="1" ht="12.75">
      <c r="A77" s="356"/>
      <c r="B77" s="356"/>
      <c r="C77" s="357"/>
      <c r="D77" s="357"/>
      <c r="E77" s="357"/>
      <c r="F77" s="359"/>
      <c r="G77" s="360"/>
      <c r="H77" s="361"/>
      <c r="I77" s="361"/>
      <c r="J77" s="361">
        <f t="shared" si="293"/>
        <v>0</v>
      </c>
      <c r="K77" s="356"/>
      <c r="L77" s="362"/>
      <c r="M77" s="363">
        <f t="shared" si="294"/>
        <v>0</v>
      </c>
      <c r="N77" s="363">
        <f t="shared" si="248"/>
        <v>0</v>
      </c>
      <c r="O77" s="363">
        <f t="shared" si="248"/>
        <v>0</v>
      </c>
      <c r="P77" s="363">
        <f t="shared" si="248"/>
        <v>0</v>
      </c>
      <c r="Q77" s="363">
        <f t="shared" si="248"/>
        <v>0</v>
      </c>
      <c r="R77" s="363">
        <f t="shared" si="248"/>
        <v>0</v>
      </c>
      <c r="S77" s="363">
        <f t="shared" si="248"/>
        <v>0</v>
      </c>
      <c r="T77" s="363">
        <f t="shared" si="248"/>
        <v>0</v>
      </c>
      <c r="U77" s="363">
        <f t="shared" si="248"/>
        <v>0</v>
      </c>
      <c r="V77" s="363">
        <f t="shared" si="248"/>
        <v>0</v>
      </c>
      <c r="W77" s="363">
        <f t="shared" si="248"/>
        <v>0</v>
      </c>
      <c r="X77" s="363">
        <f t="shared" si="248"/>
        <v>0</v>
      </c>
      <c r="Y77" s="363">
        <f t="shared" si="248"/>
        <v>0</v>
      </c>
      <c r="Z77" s="363">
        <f t="shared" si="248"/>
        <v>0</v>
      </c>
      <c r="AA77" s="363">
        <f t="shared" si="248"/>
        <v>0</v>
      </c>
      <c r="AB77" s="363">
        <f t="shared" si="248"/>
        <v>0</v>
      </c>
      <c r="AC77" s="363">
        <f t="shared" si="248"/>
        <v>0</v>
      </c>
      <c r="AD77" s="363">
        <f t="shared" si="250"/>
        <v>0</v>
      </c>
      <c r="AE77" s="363">
        <f t="shared" si="250"/>
        <v>0</v>
      </c>
      <c r="AF77" s="363">
        <f t="shared" si="250"/>
        <v>0</v>
      </c>
      <c r="AG77" s="363">
        <f t="shared" si="250"/>
        <v>0</v>
      </c>
      <c r="AH77" s="363">
        <f t="shared" si="250"/>
        <v>0</v>
      </c>
      <c r="AI77" s="363">
        <f t="shared" si="250"/>
        <v>0</v>
      </c>
      <c r="AJ77" s="363">
        <f t="shared" si="250"/>
        <v>0</v>
      </c>
      <c r="AK77" s="363">
        <f t="shared" si="250"/>
        <v>0</v>
      </c>
      <c r="AL77" s="363">
        <f t="shared" si="250"/>
        <v>0</v>
      </c>
      <c r="AM77" s="363">
        <f t="shared" si="250"/>
        <v>0</v>
      </c>
      <c r="AN77" s="363">
        <f t="shared" si="250"/>
        <v>0</v>
      </c>
      <c r="AO77" s="363">
        <f t="shared" si="250"/>
        <v>0</v>
      </c>
      <c r="AP77" s="363">
        <f t="shared" si="250"/>
        <v>0</v>
      </c>
      <c r="AQ77" s="363">
        <f t="shared" si="250"/>
        <v>0</v>
      </c>
      <c r="AR77" s="363">
        <f t="shared" si="250"/>
        <v>0</v>
      </c>
      <c r="AS77" s="363">
        <f t="shared" si="252"/>
        <v>0</v>
      </c>
      <c r="AT77" s="363">
        <f t="shared" si="252"/>
        <v>0</v>
      </c>
      <c r="AU77" s="363">
        <f t="shared" si="252"/>
        <v>0</v>
      </c>
      <c r="AV77" s="363">
        <f t="shared" si="252"/>
        <v>0</v>
      </c>
      <c r="AW77" s="363">
        <f t="shared" si="252"/>
        <v>0</v>
      </c>
      <c r="AX77" s="363">
        <f t="shared" si="252"/>
        <v>0</v>
      </c>
      <c r="AY77" s="363">
        <f t="shared" si="252"/>
        <v>0</v>
      </c>
      <c r="AZ77" s="363">
        <f t="shared" si="252"/>
        <v>0</v>
      </c>
      <c r="BA77" s="363">
        <f t="shared" si="252"/>
        <v>0</v>
      </c>
      <c r="BB77" s="363">
        <f t="shared" si="252"/>
        <v>0</v>
      </c>
      <c r="BC77" s="363">
        <f t="shared" si="252"/>
        <v>0</v>
      </c>
      <c r="BD77" s="363">
        <f t="shared" si="252"/>
        <v>0</v>
      </c>
      <c r="BE77" s="363">
        <f t="shared" si="252"/>
        <v>0</v>
      </c>
      <c r="BF77" s="363">
        <f t="shared" si="252"/>
        <v>0</v>
      </c>
      <c r="BG77" s="363">
        <f t="shared" si="252"/>
        <v>0</v>
      </c>
      <c r="BH77" s="363">
        <f t="shared" si="252"/>
        <v>0</v>
      </c>
      <c r="BI77" s="363">
        <f t="shared" si="298"/>
        <v>0</v>
      </c>
      <c r="BJ77" s="363">
        <f t="shared" si="254"/>
        <v>0</v>
      </c>
      <c r="BK77" s="363">
        <f t="shared" si="254"/>
        <v>0</v>
      </c>
      <c r="BL77" s="363">
        <f t="shared" si="254"/>
        <v>0</v>
      </c>
      <c r="BM77" s="363">
        <f t="shared" si="254"/>
        <v>0</v>
      </c>
      <c r="BN77" s="363">
        <f t="shared" si="254"/>
        <v>0</v>
      </c>
      <c r="BO77" s="363">
        <f t="shared" si="254"/>
        <v>0</v>
      </c>
      <c r="BP77" s="363">
        <f t="shared" si="254"/>
        <v>0</v>
      </c>
      <c r="BQ77" s="363">
        <f t="shared" si="254"/>
        <v>0</v>
      </c>
      <c r="BR77" s="363">
        <f t="shared" si="254"/>
        <v>0</v>
      </c>
      <c r="BS77" s="363">
        <f t="shared" si="254"/>
        <v>0</v>
      </c>
      <c r="BT77" s="363">
        <f t="shared" si="254"/>
        <v>0</v>
      </c>
      <c r="BU77" s="363">
        <f t="shared" si="254"/>
        <v>0</v>
      </c>
      <c r="BV77" s="363">
        <f t="shared" si="254"/>
        <v>0</v>
      </c>
      <c r="BW77" s="363">
        <f t="shared" si="254"/>
        <v>0</v>
      </c>
      <c r="BX77" s="363">
        <f t="shared" si="254"/>
        <v>0</v>
      </c>
      <c r="BY77" s="363">
        <f t="shared" si="254"/>
        <v>0</v>
      </c>
      <c r="BZ77" s="363">
        <f t="shared" si="255"/>
        <v>0</v>
      </c>
      <c r="CA77" s="363">
        <f t="shared" si="256"/>
        <v>0</v>
      </c>
      <c r="CB77" s="363">
        <f t="shared" si="257"/>
        <v>0</v>
      </c>
      <c r="CC77" s="363">
        <f t="shared" si="258"/>
        <v>0</v>
      </c>
      <c r="CD77" s="363">
        <f t="shared" si="259"/>
        <v>0</v>
      </c>
      <c r="CE77" s="363">
        <f t="shared" si="260"/>
        <v>0</v>
      </c>
      <c r="CF77" s="363">
        <f t="shared" si="261"/>
        <v>0</v>
      </c>
      <c r="CG77" s="363">
        <f t="shared" si="262"/>
        <v>0</v>
      </c>
      <c r="CH77" s="363">
        <f t="shared" si="263"/>
        <v>0</v>
      </c>
      <c r="CI77" s="363">
        <f t="shared" si="264"/>
        <v>0</v>
      </c>
      <c r="CJ77" s="363">
        <f t="shared" si="265"/>
        <v>0</v>
      </c>
      <c r="CK77" s="363">
        <f t="shared" si="266"/>
        <v>0</v>
      </c>
      <c r="CL77" s="363">
        <f t="shared" si="267"/>
        <v>0</v>
      </c>
      <c r="CM77" s="363">
        <f t="shared" si="268"/>
        <v>0</v>
      </c>
      <c r="CN77" s="363">
        <f t="shared" si="269"/>
        <v>0</v>
      </c>
      <c r="CO77" s="363">
        <f t="shared" si="270"/>
        <v>0</v>
      </c>
      <c r="CP77" s="363">
        <f t="shared" si="271"/>
        <v>0</v>
      </c>
      <c r="CQ77" s="363">
        <f t="shared" si="272"/>
        <v>0</v>
      </c>
      <c r="CR77" s="363">
        <f t="shared" si="273"/>
        <v>0</v>
      </c>
      <c r="CS77" s="363">
        <f t="shared" si="274"/>
        <v>0</v>
      </c>
      <c r="CT77" s="363">
        <f t="shared" si="275"/>
        <v>0</v>
      </c>
      <c r="CU77" s="363">
        <f t="shared" si="276"/>
        <v>0</v>
      </c>
      <c r="CV77" s="363">
        <f t="shared" si="277"/>
        <v>0</v>
      </c>
      <c r="CW77" s="363">
        <f t="shared" si="278"/>
        <v>0</v>
      </c>
      <c r="CX77" s="363">
        <f t="shared" si="279"/>
        <v>0</v>
      </c>
      <c r="CY77" s="363">
        <f t="shared" si="280"/>
        <v>0</v>
      </c>
      <c r="CZ77" s="363">
        <f t="shared" si="281"/>
        <v>0</v>
      </c>
      <c r="DA77" s="363">
        <f t="shared" si="282"/>
        <v>0</v>
      </c>
      <c r="DB77" s="363">
        <f t="shared" si="283"/>
        <v>0</v>
      </c>
      <c r="DC77" s="363">
        <f t="shared" si="284"/>
        <v>0</v>
      </c>
      <c r="DD77" s="363">
        <f t="shared" si="285"/>
        <v>0</v>
      </c>
      <c r="DE77" s="363">
        <f t="shared" si="286"/>
        <v>0</v>
      </c>
      <c r="DF77" s="363">
        <f t="shared" si="287"/>
        <v>0</v>
      </c>
      <c r="DG77" s="363">
        <f t="shared" si="288"/>
        <v>0</v>
      </c>
      <c r="DH77" s="363"/>
      <c r="DI77" s="364">
        <f t="shared" si="289"/>
        <v>0</v>
      </c>
      <c r="DJ77" s="367"/>
      <c r="DK77" s="366">
        <f t="shared" si="290"/>
        <v>0</v>
      </c>
      <c r="DL77" s="366">
        <f t="shared" si="291"/>
        <v>0</v>
      </c>
      <c r="DM77" s="366">
        <f t="shared" si="291"/>
        <v>0</v>
      </c>
      <c r="DN77" s="366">
        <f t="shared" si="291"/>
        <v>0</v>
      </c>
      <c r="DO77" s="366">
        <f t="shared" si="291"/>
        <v>0</v>
      </c>
      <c r="DP77" s="366">
        <f t="shared" si="291"/>
        <v>0</v>
      </c>
      <c r="DQ77" s="366">
        <f t="shared" si="296"/>
        <v>0</v>
      </c>
      <c r="DR77" s="366">
        <f t="shared" si="291"/>
        <v>0</v>
      </c>
      <c r="DS77" s="366">
        <f t="shared" si="291"/>
        <v>0</v>
      </c>
      <c r="DT77" s="366">
        <f t="shared" si="291"/>
        <v>0</v>
      </c>
      <c r="DU77" s="364">
        <f t="shared" si="292"/>
        <v>0</v>
      </c>
    </row>
    <row r="78" spans="1:125" s="250" customFormat="1" ht="12.75">
      <c r="A78" s="356"/>
      <c r="B78" s="356"/>
      <c r="C78" s="357"/>
      <c r="D78" s="357"/>
      <c r="E78" s="357"/>
      <c r="F78" s="356"/>
      <c r="G78" s="360"/>
      <c r="H78" s="361"/>
      <c r="I78" s="361"/>
      <c r="J78" s="361">
        <f t="shared" si="293"/>
        <v>0</v>
      </c>
      <c r="K78" s="356"/>
      <c r="L78" s="362"/>
      <c r="M78" s="363">
        <f t="shared" si="294"/>
        <v>0</v>
      </c>
      <c r="N78" s="363">
        <f t="shared" si="248"/>
        <v>0</v>
      </c>
      <c r="O78" s="363">
        <f t="shared" si="248"/>
        <v>0</v>
      </c>
      <c r="P78" s="363">
        <f t="shared" si="248"/>
        <v>0</v>
      </c>
      <c r="Q78" s="363">
        <f t="shared" si="248"/>
        <v>0</v>
      </c>
      <c r="R78" s="363">
        <f t="shared" si="248"/>
        <v>0</v>
      </c>
      <c r="S78" s="363">
        <f t="shared" si="248"/>
        <v>0</v>
      </c>
      <c r="T78" s="363">
        <f t="shared" si="248"/>
        <v>0</v>
      </c>
      <c r="U78" s="363">
        <f t="shared" si="248"/>
        <v>0</v>
      </c>
      <c r="V78" s="363">
        <f t="shared" si="248"/>
        <v>0</v>
      </c>
      <c r="W78" s="363">
        <f t="shared" si="248"/>
        <v>0</v>
      </c>
      <c r="X78" s="363">
        <f t="shared" si="248"/>
        <v>0</v>
      </c>
      <c r="Y78" s="363">
        <f t="shared" si="248"/>
        <v>0</v>
      </c>
      <c r="Z78" s="363">
        <f t="shared" si="248"/>
        <v>0</v>
      </c>
      <c r="AA78" s="363">
        <f t="shared" si="248"/>
        <v>0</v>
      </c>
      <c r="AB78" s="363">
        <f t="shared" si="248"/>
        <v>0</v>
      </c>
      <c r="AC78" s="363">
        <f t="shared" si="248"/>
        <v>0</v>
      </c>
      <c r="AD78" s="363">
        <f t="shared" si="250"/>
        <v>0</v>
      </c>
      <c r="AE78" s="363">
        <f t="shared" si="250"/>
        <v>0</v>
      </c>
      <c r="AF78" s="363">
        <f t="shared" si="250"/>
        <v>0</v>
      </c>
      <c r="AG78" s="363">
        <f t="shared" si="250"/>
        <v>0</v>
      </c>
      <c r="AH78" s="363">
        <f t="shared" si="250"/>
        <v>0</v>
      </c>
      <c r="AI78" s="363">
        <f t="shared" si="250"/>
        <v>0</v>
      </c>
      <c r="AJ78" s="363">
        <f t="shared" si="250"/>
        <v>0</v>
      </c>
      <c r="AK78" s="363">
        <f t="shared" si="250"/>
        <v>0</v>
      </c>
      <c r="AL78" s="363">
        <f t="shared" si="250"/>
        <v>0</v>
      </c>
      <c r="AM78" s="363">
        <f t="shared" si="250"/>
        <v>0</v>
      </c>
      <c r="AN78" s="363">
        <f t="shared" si="250"/>
        <v>0</v>
      </c>
      <c r="AO78" s="363">
        <f t="shared" si="250"/>
        <v>0</v>
      </c>
      <c r="AP78" s="363">
        <f t="shared" si="250"/>
        <v>0</v>
      </c>
      <c r="AQ78" s="363">
        <f t="shared" si="250"/>
        <v>0</v>
      </c>
      <c r="AR78" s="363">
        <f t="shared" si="250"/>
        <v>0</v>
      </c>
      <c r="AS78" s="363">
        <f t="shared" si="252"/>
        <v>0</v>
      </c>
      <c r="AT78" s="363">
        <f t="shared" si="252"/>
        <v>0</v>
      </c>
      <c r="AU78" s="363">
        <f t="shared" si="252"/>
        <v>0</v>
      </c>
      <c r="AV78" s="363">
        <f t="shared" si="252"/>
        <v>0</v>
      </c>
      <c r="AW78" s="363">
        <f t="shared" si="252"/>
        <v>0</v>
      </c>
      <c r="AX78" s="363">
        <f t="shared" si="252"/>
        <v>0</v>
      </c>
      <c r="AY78" s="363">
        <f t="shared" si="252"/>
        <v>0</v>
      </c>
      <c r="AZ78" s="363">
        <f t="shared" si="252"/>
        <v>0</v>
      </c>
      <c r="BA78" s="363">
        <f t="shared" si="252"/>
        <v>0</v>
      </c>
      <c r="BB78" s="363">
        <f t="shared" si="252"/>
        <v>0</v>
      </c>
      <c r="BC78" s="363">
        <f t="shared" si="252"/>
        <v>0</v>
      </c>
      <c r="BD78" s="363">
        <f t="shared" si="252"/>
        <v>0</v>
      </c>
      <c r="BE78" s="363">
        <f t="shared" si="252"/>
        <v>0</v>
      </c>
      <c r="BF78" s="363">
        <f t="shared" si="252"/>
        <v>0</v>
      </c>
      <c r="BG78" s="363">
        <f t="shared" si="252"/>
        <v>0</v>
      </c>
      <c r="BH78" s="363">
        <f t="shared" si="252"/>
        <v>0</v>
      </c>
      <c r="BI78" s="363">
        <f t="shared" si="298"/>
        <v>0</v>
      </c>
      <c r="BJ78" s="363">
        <f t="shared" si="254"/>
        <v>0</v>
      </c>
      <c r="BK78" s="363">
        <f t="shared" si="254"/>
        <v>0</v>
      </c>
      <c r="BL78" s="363">
        <f t="shared" si="254"/>
        <v>0</v>
      </c>
      <c r="BM78" s="363">
        <f t="shared" si="254"/>
        <v>0</v>
      </c>
      <c r="BN78" s="363">
        <f t="shared" si="254"/>
        <v>0</v>
      </c>
      <c r="BO78" s="363">
        <f t="shared" si="254"/>
        <v>0</v>
      </c>
      <c r="BP78" s="363">
        <f t="shared" si="254"/>
        <v>0</v>
      </c>
      <c r="BQ78" s="363">
        <f t="shared" si="254"/>
        <v>0</v>
      </c>
      <c r="BR78" s="363">
        <f t="shared" si="254"/>
        <v>0</v>
      </c>
      <c r="BS78" s="363">
        <f t="shared" si="254"/>
        <v>0</v>
      </c>
      <c r="BT78" s="363">
        <f t="shared" si="254"/>
        <v>0</v>
      </c>
      <c r="BU78" s="363">
        <f t="shared" si="254"/>
        <v>0</v>
      </c>
      <c r="BV78" s="363">
        <f t="shared" si="254"/>
        <v>0</v>
      </c>
      <c r="BW78" s="363">
        <f t="shared" si="254"/>
        <v>0</v>
      </c>
      <c r="BX78" s="363">
        <f t="shared" si="254"/>
        <v>0</v>
      </c>
      <c r="BY78" s="363">
        <f t="shared" si="254"/>
        <v>0</v>
      </c>
      <c r="BZ78" s="363">
        <f t="shared" si="255"/>
        <v>0</v>
      </c>
      <c r="CA78" s="363">
        <f t="shared" si="256"/>
        <v>0</v>
      </c>
      <c r="CB78" s="363">
        <f t="shared" si="257"/>
        <v>0</v>
      </c>
      <c r="CC78" s="363">
        <f t="shared" si="258"/>
        <v>0</v>
      </c>
      <c r="CD78" s="363">
        <f t="shared" si="259"/>
        <v>0</v>
      </c>
      <c r="CE78" s="363">
        <f t="shared" si="260"/>
        <v>0</v>
      </c>
      <c r="CF78" s="363">
        <f t="shared" si="261"/>
        <v>0</v>
      </c>
      <c r="CG78" s="363">
        <f t="shared" si="262"/>
        <v>0</v>
      </c>
      <c r="CH78" s="363">
        <f t="shared" si="263"/>
        <v>0</v>
      </c>
      <c r="CI78" s="363">
        <f t="shared" si="264"/>
        <v>0</v>
      </c>
      <c r="CJ78" s="363">
        <f t="shared" si="265"/>
        <v>0</v>
      </c>
      <c r="CK78" s="363">
        <f t="shared" si="266"/>
        <v>0</v>
      </c>
      <c r="CL78" s="363">
        <f t="shared" si="267"/>
        <v>0</v>
      </c>
      <c r="CM78" s="363">
        <f t="shared" si="268"/>
        <v>0</v>
      </c>
      <c r="CN78" s="363">
        <f t="shared" si="269"/>
        <v>0</v>
      </c>
      <c r="CO78" s="363">
        <f t="shared" si="270"/>
        <v>0</v>
      </c>
      <c r="CP78" s="363">
        <f t="shared" si="271"/>
        <v>0</v>
      </c>
      <c r="CQ78" s="363">
        <f t="shared" si="272"/>
        <v>0</v>
      </c>
      <c r="CR78" s="363">
        <f t="shared" si="273"/>
        <v>0</v>
      </c>
      <c r="CS78" s="363">
        <f t="shared" si="274"/>
        <v>0</v>
      </c>
      <c r="CT78" s="363">
        <f t="shared" si="275"/>
        <v>0</v>
      </c>
      <c r="CU78" s="363">
        <f t="shared" si="276"/>
        <v>0</v>
      </c>
      <c r="CV78" s="363">
        <f t="shared" si="277"/>
        <v>0</v>
      </c>
      <c r="CW78" s="363">
        <f t="shared" si="278"/>
        <v>0</v>
      </c>
      <c r="CX78" s="363">
        <f t="shared" si="279"/>
        <v>0</v>
      </c>
      <c r="CY78" s="363">
        <f t="shared" si="280"/>
        <v>0</v>
      </c>
      <c r="CZ78" s="363">
        <f t="shared" si="281"/>
        <v>0</v>
      </c>
      <c r="DA78" s="363">
        <f t="shared" si="282"/>
        <v>0</v>
      </c>
      <c r="DB78" s="363">
        <f t="shared" si="283"/>
        <v>0</v>
      </c>
      <c r="DC78" s="363">
        <f t="shared" si="284"/>
        <v>0</v>
      </c>
      <c r="DD78" s="363">
        <f t="shared" si="285"/>
        <v>0</v>
      </c>
      <c r="DE78" s="363">
        <f t="shared" si="286"/>
        <v>0</v>
      </c>
      <c r="DF78" s="363">
        <f t="shared" si="287"/>
        <v>0</v>
      </c>
      <c r="DG78" s="363">
        <f t="shared" si="288"/>
        <v>0</v>
      </c>
      <c r="DH78" s="363"/>
      <c r="DI78" s="364">
        <f t="shared" si="289"/>
        <v>0</v>
      </c>
      <c r="DJ78" s="367"/>
      <c r="DK78" s="366">
        <f t="shared" si="290"/>
        <v>0</v>
      </c>
      <c r="DL78" s="366">
        <f t="shared" si="291"/>
        <v>0</v>
      </c>
      <c r="DM78" s="366">
        <f t="shared" si="291"/>
        <v>0</v>
      </c>
      <c r="DN78" s="366">
        <f t="shared" si="291"/>
        <v>0</v>
      </c>
      <c r="DO78" s="366">
        <f t="shared" si="291"/>
        <v>0</v>
      </c>
      <c r="DP78" s="366">
        <f t="shared" si="291"/>
        <v>0</v>
      </c>
      <c r="DQ78" s="366">
        <f t="shared" si="296"/>
        <v>0</v>
      </c>
      <c r="DR78" s="366">
        <f t="shared" si="291"/>
        <v>0</v>
      </c>
      <c r="DS78" s="366">
        <f t="shared" si="291"/>
        <v>0</v>
      </c>
      <c r="DT78" s="366">
        <f t="shared" si="291"/>
        <v>0</v>
      </c>
      <c r="DU78" s="364">
        <f t="shared" si="292"/>
        <v>0</v>
      </c>
    </row>
    <row r="79" spans="1:125" s="250" customFormat="1" ht="12.75">
      <c r="A79" s="356"/>
      <c r="B79" s="356"/>
      <c r="C79" s="357"/>
      <c r="D79" s="357"/>
      <c r="E79" s="357"/>
      <c r="F79" s="356"/>
      <c r="G79" s="360"/>
      <c r="H79" s="361"/>
      <c r="I79" s="361"/>
      <c r="J79" s="361">
        <f t="shared" si="293"/>
        <v>0</v>
      </c>
      <c r="K79" s="356"/>
      <c r="L79" s="362"/>
      <c r="M79" s="363">
        <f t="shared" si="294"/>
        <v>0</v>
      </c>
      <c r="N79" s="363">
        <f t="shared" si="248"/>
        <v>0</v>
      </c>
      <c r="O79" s="363">
        <f t="shared" si="248"/>
        <v>0</v>
      </c>
      <c r="P79" s="363">
        <f t="shared" si="248"/>
        <v>0</v>
      </c>
      <c r="Q79" s="363">
        <f t="shared" si="248"/>
        <v>0</v>
      </c>
      <c r="R79" s="363">
        <f t="shared" si="248"/>
        <v>0</v>
      </c>
      <c r="S79" s="363">
        <f t="shared" si="248"/>
        <v>0</v>
      </c>
      <c r="T79" s="363">
        <f t="shared" si="248"/>
        <v>0</v>
      </c>
      <c r="U79" s="363">
        <f t="shared" si="248"/>
        <v>0</v>
      </c>
      <c r="V79" s="363">
        <f t="shared" si="248"/>
        <v>0</v>
      </c>
      <c r="W79" s="363">
        <f t="shared" si="248"/>
        <v>0</v>
      </c>
      <c r="X79" s="363">
        <f t="shared" si="248"/>
        <v>0</v>
      </c>
      <c r="Y79" s="363">
        <f t="shared" si="248"/>
        <v>0</v>
      </c>
      <c r="Z79" s="363">
        <f t="shared" si="248"/>
        <v>0</v>
      </c>
      <c r="AA79" s="363">
        <f t="shared" si="248"/>
        <v>0</v>
      </c>
      <c r="AB79" s="363">
        <f t="shared" si="248"/>
        <v>0</v>
      </c>
      <c r="AC79" s="363">
        <f t="shared" si="248"/>
        <v>0</v>
      </c>
      <c r="AD79" s="363">
        <f t="shared" si="250"/>
        <v>0</v>
      </c>
      <c r="AE79" s="363">
        <f t="shared" si="250"/>
        <v>0</v>
      </c>
      <c r="AF79" s="363">
        <f t="shared" si="250"/>
        <v>0</v>
      </c>
      <c r="AG79" s="363">
        <f t="shared" si="250"/>
        <v>0</v>
      </c>
      <c r="AH79" s="363">
        <f t="shared" si="250"/>
        <v>0</v>
      </c>
      <c r="AI79" s="363">
        <f t="shared" si="250"/>
        <v>0</v>
      </c>
      <c r="AJ79" s="363">
        <f t="shared" si="250"/>
        <v>0</v>
      </c>
      <c r="AK79" s="363">
        <f t="shared" si="250"/>
        <v>0</v>
      </c>
      <c r="AL79" s="363">
        <f t="shared" si="250"/>
        <v>0</v>
      </c>
      <c r="AM79" s="363">
        <f t="shared" si="250"/>
        <v>0</v>
      </c>
      <c r="AN79" s="363">
        <f t="shared" si="250"/>
        <v>0</v>
      </c>
      <c r="AO79" s="363">
        <f t="shared" si="250"/>
        <v>0</v>
      </c>
      <c r="AP79" s="363">
        <f t="shared" si="250"/>
        <v>0</v>
      </c>
      <c r="AQ79" s="363">
        <f t="shared" si="250"/>
        <v>0</v>
      </c>
      <c r="AR79" s="363">
        <f t="shared" si="250"/>
        <v>0</v>
      </c>
      <c r="AS79" s="363">
        <f t="shared" si="252"/>
        <v>0</v>
      </c>
      <c r="AT79" s="363">
        <f t="shared" si="252"/>
        <v>0</v>
      </c>
      <c r="AU79" s="363">
        <f t="shared" si="252"/>
        <v>0</v>
      </c>
      <c r="AV79" s="363">
        <f t="shared" si="252"/>
        <v>0</v>
      </c>
      <c r="AW79" s="363">
        <f t="shared" si="252"/>
        <v>0</v>
      </c>
      <c r="AX79" s="363">
        <f t="shared" si="252"/>
        <v>0</v>
      </c>
      <c r="AY79" s="363">
        <f t="shared" si="252"/>
        <v>0</v>
      </c>
      <c r="AZ79" s="363">
        <f t="shared" si="252"/>
        <v>0</v>
      </c>
      <c r="BA79" s="363">
        <f t="shared" si="252"/>
        <v>0</v>
      </c>
      <c r="BB79" s="363">
        <f t="shared" si="252"/>
        <v>0</v>
      </c>
      <c r="BC79" s="363">
        <f t="shared" si="252"/>
        <v>0</v>
      </c>
      <c r="BD79" s="363">
        <f t="shared" si="252"/>
        <v>0</v>
      </c>
      <c r="BE79" s="363">
        <f t="shared" si="252"/>
        <v>0</v>
      </c>
      <c r="BF79" s="363">
        <f t="shared" si="252"/>
        <v>0</v>
      </c>
      <c r="BG79" s="363">
        <f t="shared" si="252"/>
        <v>0</v>
      </c>
      <c r="BH79" s="363">
        <f t="shared" si="252"/>
        <v>0</v>
      </c>
      <c r="BI79" s="363">
        <f t="shared" si="298"/>
        <v>0</v>
      </c>
      <c r="BJ79" s="363">
        <f t="shared" si="254"/>
        <v>0</v>
      </c>
      <c r="BK79" s="363">
        <f t="shared" si="254"/>
        <v>0</v>
      </c>
      <c r="BL79" s="363">
        <f t="shared" si="254"/>
        <v>0</v>
      </c>
      <c r="BM79" s="363">
        <f t="shared" si="254"/>
        <v>0</v>
      </c>
      <c r="BN79" s="363">
        <f t="shared" si="254"/>
        <v>0</v>
      </c>
      <c r="BO79" s="363">
        <f t="shared" si="254"/>
        <v>0</v>
      </c>
      <c r="BP79" s="363">
        <f t="shared" si="254"/>
        <v>0</v>
      </c>
      <c r="BQ79" s="363">
        <f t="shared" si="254"/>
        <v>0</v>
      </c>
      <c r="BR79" s="363">
        <f t="shared" si="254"/>
        <v>0</v>
      </c>
      <c r="BS79" s="363">
        <f t="shared" si="254"/>
        <v>0</v>
      </c>
      <c r="BT79" s="363">
        <f t="shared" si="254"/>
        <v>0</v>
      </c>
      <c r="BU79" s="363">
        <f t="shared" si="254"/>
        <v>0</v>
      </c>
      <c r="BV79" s="363">
        <f t="shared" si="254"/>
        <v>0</v>
      </c>
      <c r="BW79" s="363">
        <f t="shared" si="254"/>
        <v>0</v>
      </c>
      <c r="BX79" s="363">
        <f t="shared" si="254"/>
        <v>0</v>
      </c>
      <c r="BY79" s="363">
        <f t="shared" si="254"/>
        <v>0</v>
      </c>
      <c r="BZ79" s="363">
        <f t="shared" si="255"/>
        <v>0</v>
      </c>
      <c r="CA79" s="363">
        <f t="shared" si="256"/>
        <v>0</v>
      </c>
      <c r="CB79" s="363">
        <f t="shared" si="257"/>
        <v>0</v>
      </c>
      <c r="CC79" s="363">
        <f t="shared" si="258"/>
        <v>0</v>
      </c>
      <c r="CD79" s="363">
        <f t="shared" si="259"/>
        <v>0</v>
      </c>
      <c r="CE79" s="363">
        <f t="shared" si="260"/>
        <v>0</v>
      </c>
      <c r="CF79" s="363">
        <f t="shared" si="261"/>
        <v>0</v>
      </c>
      <c r="CG79" s="363">
        <f t="shared" si="262"/>
        <v>0</v>
      </c>
      <c r="CH79" s="363">
        <f t="shared" si="263"/>
        <v>0</v>
      </c>
      <c r="CI79" s="363">
        <f t="shared" si="264"/>
        <v>0</v>
      </c>
      <c r="CJ79" s="363">
        <f t="shared" si="265"/>
        <v>0</v>
      </c>
      <c r="CK79" s="363">
        <f t="shared" si="266"/>
        <v>0</v>
      </c>
      <c r="CL79" s="363">
        <f t="shared" si="267"/>
        <v>0</v>
      </c>
      <c r="CM79" s="363">
        <f t="shared" si="268"/>
        <v>0</v>
      </c>
      <c r="CN79" s="363">
        <f t="shared" si="269"/>
        <v>0</v>
      </c>
      <c r="CO79" s="363">
        <f t="shared" si="270"/>
        <v>0</v>
      </c>
      <c r="CP79" s="363">
        <f t="shared" si="271"/>
        <v>0</v>
      </c>
      <c r="CQ79" s="363">
        <f t="shared" si="272"/>
        <v>0</v>
      </c>
      <c r="CR79" s="363">
        <f t="shared" si="273"/>
        <v>0</v>
      </c>
      <c r="CS79" s="363">
        <f t="shared" si="274"/>
        <v>0</v>
      </c>
      <c r="CT79" s="363">
        <f t="shared" si="275"/>
        <v>0</v>
      </c>
      <c r="CU79" s="363">
        <f t="shared" si="276"/>
        <v>0</v>
      </c>
      <c r="CV79" s="363">
        <f t="shared" si="277"/>
        <v>0</v>
      </c>
      <c r="CW79" s="363">
        <f t="shared" si="278"/>
        <v>0</v>
      </c>
      <c r="CX79" s="363">
        <f t="shared" si="279"/>
        <v>0</v>
      </c>
      <c r="CY79" s="363">
        <f t="shared" si="280"/>
        <v>0</v>
      </c>
      <c r="CZ79" s="363">
        <f t="shared" si="281"/>
        <v>0</v>
      </c>
      <c r="DA79" s="363">
        <f t="shared" si="282"/>
        <v>0</v>
      </c>
      <c r="DB79" s="363">
        <f t="shared" si="283"/>
        <v>0</v>
      </c>
      <c r="DC79" s="363">
        <f t="shared" si="284"/>
        <v>0</v>
      </c>
      <c r="DD79" s="363">
        <f t="shared" si="285"/>
        <v>0</v>
      </c>
      <c r="DE79" s="363">
        <f t="shared" si="286"/>
        <v>0</v>
      </c>
      <c r="DF79" s="363">
        <f t="shared" si="287"/>
        <v>0</v>
      </c>
      <c r="DG79" s="363">
        <f t="shared" si="288"/>
        <v>0</v>
      </c>
      <c r="DH79" s="363"/>
      <c r="DI79" s="364">
        <f t="shared" si="289"/>
        <v>0</v>
      </c>
      <c r="DJ79" s="367"/>
      <c r="DK79" s="366">
        <f t="shared" si="290"/>
        <v>0</v>
      </c>
      <c r="DL79" s="366">
        <f t="shared" si="291"/>
        <v>0</v>
      </c>
      <c r="DM79" s="366">
        <f t="shared" si="291"/>
        <v>0</v>
      </c>
      <c r="DN79" s="366">
        <f t="shared" si="291"/>
        <v>0</v>
      </c>
      <c r="DO79" s="366">
        <f t="shared" si="291"/>
        <v>0</v>
      </c>
      <c r="DP79" s="366">
        <f t="shared" si="291"/>
        <v>0</v>
      </c>
      <c r="DQ79" s="366">
        <f t="shared" si="296"/>
        <v>0</v>
      </c>
      <c r="DR79" s="366">
        <f t="shared" si="291"/>
        <v>0</v>
      </c>
      <c r="DS79" s="366">
        <f t="shared" si="291"/>
        <v>0</v>
      </c>
      <c r="DT79" s="366">
        <f t="shared" si="291"/>
        <v>0</v>
      </c>
      <c r="DU79" s="364">
        <f t="shared" si="292"/>
        <v>0</v>
      </c>
    </row>
    <row r="80" spans="1:125" s="250" customFormat="1" ht="12.75">
      <c r="A80" s="356"/>
      <c r="B80" s="356"/>
      <c r="C80" s="357"/>
      <c r="D80" s="357"/>
      <c r="E80" s="357"/>
      <c r="F80" s="356"/>
      <c r="G80" s="360"/>
      <c r="H80" s="361"/>
      <c r="I80" s="361"/>
      <c r="J80" s="361">
        <f t="shared" si="293"/>
        <v>0</v>
      </c>
      <c r="K80" s="356"/>
      <c r="L80" s="362"/>
      <c r="M80" s="363">
        <f t="shared" si="294"/>
        <v>0</v>
      </c>
      <c r="N80" s="363">
        <f t="shared" si="248"/>
        <v>0</v>
      </c>
      <c r="O80" s="363">
        <f t="shared" si="248"/>
        <v>0</v>
      </c>
      <c r="P80" s="363">
        <f t="shared" si="248"/>
        <v>0</v>
      </c>
      <c r="Q80" s="363">
        <f t="shared" si="248"/>
        <v>0</v>
      </c>
      <c r="R80" s="363">
        <f t="shared" si="248"/>
        <v>0</v>
      </c>
      <c r="S80" s="363">
        <f t="shared" si="248"/>
        <v>0</v>
      </c>
      <c r="T80" s="363">
        <f t="shared" si="248"/>
        <v>0</v>
      </c>
      <c r="U80" s="363">
        <f t="shared" si="248"/>
        <v>0</v>
      </c>
      <c r="V80" s="363">
        <f t="shared" si="248"/>
        <v>0</v>
      </c>
      <c r="W80" s="363">
        <f t="shared" si="248"/>
        <v>0</v>
      </c>
      <c r="X80" s="363">
        <f t="shared" si="248"/>
        <v>0</v>
      </c>
      <c r="Y80" s="363">
        <f t="shared" si="248"/>
        <v>0</v>
      </c>
      <c r="Z80" s="363">
        <f t="shared" si="248"/>
        <v>0</v>
      </c>
      <c r="AA80" s="363">
        <f t="shared" si="248"/>
        <v>0</v>
      </c>
      <c r="AB80" s="363">
        <f t="shared" si="248"/>
        <v>0</v>
      </c>
      <c r="AC80" s="363">
        <f t="shared" si="248"/>
        <v>0</v>
      </c>
      <c r="AD80" s="363">
        <f t="shared" si="250"/>
        <v>0</v>
      </c>
      <c r="AE80" s="363">
        <f t="shared" si="250"/>
        <v>0</v>
      </c>
      <c r="AF80" s="363">
        <f t="shared" si="250"/>
        <v>0</v>
      </c>
      <c r="AG80" s="363">
        <f t="shared" si="250"/>
        <v>0</v>
      </c>
      <c r="AH80" s="363">
        <f t="shared" si="250"/>
        <v>0</v>
      </c>
      <c r="AI80" s="363">
        <f t="shared" si="250"/>
        <v>0</v>
      </c>
      <c r="AJ80" s="363">
        <f t="shared" si="250"/>
        <v>0</v>
      </c>
      <c r="AK80" s="363">
        <f t="shared" si="250"/>
        <v>0</v>
      </c>
      <c r="AL80" s="363">
        <f t="shared" si="250"/>
        <v>0</v>
      </c>
      <c r="AM80" s="363">
        <f t="shared" si="250"/>
        <v>0</v>
      </c>
      <c r="AN80" s="363">
        <f t="shared" si="250"/>
        <v>0</v>
      </c>
      <c r="AO80" s="363">
        <f t="shared" si="250"/>
        <v>0</v>
      </c>
      <c r="AP80" s="363">
        <f t="shared" si="250"/>
        <v>0</v>
      </c>
      <c r="AQ80" s="363">
        <f t="shared" si="250"/>
        <v>0</v>
      </c>
      <c r="AR80" s="363">
        <f t="shared" si="250"/>
        <v>0</v>
      </c>
      <c r="AS80" s="363">
        <f t="shared" si="252"/>
        <v>0</v>
      </c>
      <c r="AT80" s="363">
        <f t="shared" si="252"/>
        <v>0</v>
      </c>
      <c r="AU80" s="363">
        <f t="shared" si="252"/>
        <v>0</v>
      </c>
      <c r="AV80" s="363">
        <f t="shared" si="252"/>
        <v>0</v>
      </c>
      <c r="AW80" s="363">
        <f t="shared" si="252"/>
        <v>0</v>
      </c>
      <c r="AX80" s="363">
        <f t="shared" si="252"/>
        <v>0</v>
      </c>
      <c r="AY80" s="363">
        <f t="shared" si="252"/>
        <v>0</v>
      </c>
      <c r="AZ80" s="363">
        <f t="shared" si="252"/>
        <v>0</v>
      </c>
      <c r="BA80" s="363">
        <f t="shared" si="252"/>
        <v>0</v>
      </c>
      <c r="BB80" s="363">
        <f t="shared" si="252"/>
        <v>0</v>
      </c>
      <c r="BC80" s="363">
        <f t="shared" si="252"/>
        <v>0</v>
      </c>
      <c r="BD80" s="363">
        <f t="shared" si="252"/>
        <v>0</v>
      </c>
      <c r="BE80" s="363">
        <f t="shared" si="252"/>
        <v>0</v>
      </c>
      <c r="BF80" s="363">
        <f t="shared" si="252"/>
        <v>0</v>
      </c>
      <c r="BG80" s="363">
        <f t="shared" si="252"/>
        <v>0</v>
      </c>
      <c r="BH80" s="363">
        <f t="shared" si="252"/>
        <v>0</v>
      </c>
      <c r="BI80" s="363">
        <f t="shared" si="298"/>
        <v>0</v>
      </c>
      <c r="BJ80" s="363">
        <f t="shared" si="254"/>
        <v>0</v>
      </c>
      <c r="BK80" s="363">
        <f t="shared" si="254"/>
        <v>0</v>
      </c>
      <c r="BL80" s="363">
        <f t="shared" si="254"/>
        <v>0</v>
      </c>
      <c r="BM80" s="363">
        <f t="shared" si="254"/>
        <v>0</v>
      </c>
      <c r="BN80" s="363">
        <f t="shared" si="254"/>
        <v>0</v>
      </c>
      <c r="BO80" s="363">
        <f t="shared" si="254"/>
        <v>0</v>
      </c>
      <c r="BP80" s="363">
        <f t="shared" si="254"/>
        <v>0</v>
      </c>
      <c r="BQ80" s="363">
        <f t="shared" si="254"/>
        <v>0</v>
      </c>
      <c r="BR80" s="363">
        <f t="shared" si="254"/>
        <v>0</v>
      </c>
      <c r="BS80" s="363">
        <f t="shared" si="254"/>
        <v>0</v>
      </c>
      <c r="BT80" s="363">
        <f t="shared" si="254"/>
        <v>0</v>
      </c>
      <c r="BU80" s="363">
        <f t="shared" si="254"/>
        <v>0</v>
      </c>
      <c r="BV80" s="363">
        <f t="shared" si="254"/>
        <v>0</v>
      </c>
      <c r="BW80" s="363">
        <f t="shared" si="254"/>
        <v>0</v>
      </c>
      <c r="BX80" s="363">
        <f t="shared" si="254"/>
        <v>0</v>
      </c>
      <c r="BY80" s="363">
        <f t="shared" si="254"/>
        <v>0</v>
      </c>
      <c r="BZ80" s="363">
        <f t="shared" si="255"/>
        <v>0</v>
      </c>
      <c r="CA80" s="363">
        <f t="shared" si="256"/>
        <v>0</v>
      </c>
      <c r="CB80" s="363">
        <f t="shared" si="257"/>
        <v>0</v>
      </c>
      <c r="CC80" s="363">
        <f t="shared" si="258"/>
        <v>0</v>
      </c>
      <c r="CD80" s="363">
        <f t="shared" si="259"/>
        <v>0</v>
      </c>
      <c r="CE80" s="363">
        <f t="shared" si="260"/>
        <v>0</v>
      </c>
      <c r="CF80" s="363">
        <f t="shared" si="261"/>
        <v>0</v>
      </c>
      <c r="CG80" s="363">
        <f t="shared" si="262"/>
        <v>0</v>
      </c>
      <c r="CH80" s="363">
        <f t="shared" si="263"/>
        <v>0</v>
      </c>
      <c r="CI80" s="363">
        <f t="shared" si="264"/>
        <v>0</v>
      </c>
      <c r="CJ80" s="363">
        <f t="shared" si="265"/>
        <v>0</v>
      </c>
      <c r="CK80" s="363">
        <f t="shared" si="266"/>
        <v>0</v>
      </c>
      <c r="CL80" s="363">
        <f t="shared" si="267"/>
        <v>0</v>
      </c>
      <c r="CM80" s="363">
        <f t="shared" si="268"/>
        <v>0</v>
      </c>
      <c r="CN80" s="363">
        <f t="shared" si="269"/>
        <v>0</v>
      </c>
      <c r="CO80" s="363">
        <f t="shared" si="270"/>
        <v>0</v>
      </c>
      <c r="CP80" s="363">
        <f t="shared" si="271"/>
        <v>0</v>
      </c>
      <c r="CQ80" s="363">
        <f t="shared" si="272"/>
        <v>0</v>
      </c>
      <c r="CR80" s="363">
        <f t="shared" si="273"/>
        <v>0</v>
      </c>
      <c r="CS80" s="363">
        <f t="shared" si="274"/>
        <v>0</v>
      </c>
      <c r="CT80" s="363">
        <f t="shared" si="275"/>
        <v>0</v>
      </c>
      <c r="CU80" s="363">
        <f t="shared" si="276"/>
        <v>0</v>
      </c>
      <c r="CV80" s="363">
        <f t="shared" si="277"/>
        <v>0</v>
      </c>
      <c r="CW80" s="363">
        <f t="shared" si="278"/>
        <v>0</v>
      </c>
      <c r="CX80" s="363">
        <f t="shared" si="279"/>
        <v>0</v>
      </c>
      <c r="CY80" s="363">
        <f t="shared" si="280"/>
        <v>0</v>
      </c>
      <c r="CZ80" s="363">
        <f t="shared" si="281"/>
        <v>0</v>
      </c>
      <c r="DA80" s="363">
        <f t="shared" si="282"/>
        <v>0</v>
      </c>
      <c r="DB80" s="363">
        <f t="shared" si="283"/>
        <v>0</v>
      </c>
      <c r="DC80" s="363">
        <f t="shared" si="284"/>
        <v>0</v>
      </c>
      <c r="DD80" s="363">
        <f t="shared" si="285"/>
        <v>0</v>
      </c>
      <c r="DE80" s="363">
        <f t="shared" si="286"/>
        <v>0</v>
      </c>
      <c r="DF80" s="363">
        <f t="shared" si="287"/>
        <v>0</v>
      </c>
      <c r="DG80" s="363">
        <f t="shared" si="288"/>
        <v>0</v>
      </c>
      <c r="DH80" s="363"/>
      <c r="DI80" s="364">
        <f t="shared" si="289"/>
        <v>0</v>
      </c>
      <c r="DJ80" s="367"/>
      <c r="DK80" s="366">
        <f t="shared" si="290"/>
        <v>0</v>
      </c>
      <c r="DL80" s="366">
        <f t="shared" si="291"/>
        <v>0</v>
      </c>
      <c r="DM80" s="366">
        <f t="shared" si="291"/>
        <v>0</v>
      </c>
      <c r="DN80" s="366">
        <f t="shared" si="291"/>
        <v>0</v>
      </c>
      <c r="DO80" s="366">
        <f t="shared" si="291"/>
        <v>0</v>
      </c>
      <c r="DP80" s="366">
        <f t="shared" si="291"/>
        <v>0</v>
      </c>
      <c r="DQ80" s="366">
        <f t="shared" si="296"/>
        <v>0</v>
      </c>
      <c r="DR80" s="366">
        <f t="shared" si="291"/>
        <v>0</v>
      </c>
      <c r="DS80" s="366">
        <f t="shared" si="291"/>
        <v>0</v>
      </c>
      <c r="DT80" s="366">
        <f t="shared" si="291"/>
        <v>0</v>
      </c>
      <c r="DU80" s="364">
        <f t="shared" si="292"/>
        <v>0</v>
      </c>
    </row>
    <row r="81" spans="1:125" s="250" customFormat="1" ht="12.75">
      <c r="A81" s="356"/>
      <c r="B81" s="356"/>
      <c r="C81" s="357"/>
      <c r="D81" s="357"/>
      <c r="E81" s="357"/>
      <c r="F81" s="356"/>
      <c r="G81" s="360"/>
      <c r="H81" s="361"/>
      <c r="I81" s="361"/>
      <c r="J81" s="361">
        <f>G81*(H81+I81)</f>
        <v>0</v>
      </c>
      <c r="K81" s="356"/>
      <c r="L81" s="362"/>
      <c r="M81" s="363">
        <f t="shared" ref="M81:BH81" si="299">IF(AND($F81&gt;=M$3,$F81&lt;N$3),$J81,0)</f>
        <v>0</v>
      </c>
      <c r="N81" s="363">
        <f t="shared" si="299"/>
        <v>0</v>
      </c>
      <c r="O81" s="363">
        <f t="shared" si="299"/>
        <v>0</v>
      </c>
      <c r="P81" s="363">
        <f t="shared" si="299"/>
        <v>0</v>
      </c>
      <c r="Q81" s="363">
        <f t="shared" si="299"/>
        <v>0</v>
      </c>
      <c r="R81" s="363">
        <f t="shared" si="299"/>
        <v>0</v>
      </c>
      <c r="S81" s="363">
        <f t="shared" si="299"/>
        <v>0</v>
      </c>
      <c r="T81" s="363">
        <f t="shared" si="299"/>
        <v>0</v>
      </c>
      <c r="U81" s="363">
        <f t="shared" si="299"/>
        <v>0</v>
      </c>
      <c r="V81" s="363">
        <f t="shared" si="299"/>
        <v>0</v>
      </c>
      <c r="W81" s="363">
        <f t="shared" si="299"/>
        <v>0</v>
      </c>
      <c r="X81" s="363">
        <f t="shared" si="299"/>
        <v>0</v>
      </c>
      <c r="Y81" s="363">
        <f t="shared" si="299"/>
        <v>0</v>
      </c>
      <c r="Z81" s="363">
        <f t="shared" si="299"/>
        <v>0</v>
      </c>
      <c r="AA81" s="363">
        <f t="shared" si="299"/>
        <v>0</v>
      </c>
      <c r="AB81" s="363">
        <f t="shared" si="299"/>
        <v>0</v>
      </c>
      <c r="AC81" s="363">
        <f t="shared" si="299"/>
        <v>0</v>
      </c>
      <c r="AD81" s="363">
        <f t="shared" si="299"/>
        <v>0</v>
      </c>
      <c r="AE81" s="363">
        <f t="shared" si="299"/>
        <v>0</v>
      </c>
      <c r="AF81" s="363">
        <f t="shared" si="299"/>
        <v>0</v>
      </c>
      <c r="AG81" s="363">
        <f t="shared" si="299"/>
        <v>0</v>
      </c>
      <c r="AH81" s="363">
        <f t="shared" si="299"/>
        <v>0</v>
      </c>
      <c r="AI81" s="363">
        <f t="shared" si="299"/>
        <v>0</v>
      </c>
      <c r="AJ81" s="363">
        <f t="shared" si="299"/>
        <v>0</v>
      </c>
      <c r="AK81" s="363">
        <f t="shared" si="299"/>
        <v>0</v>
      </c>
      <c r="AL81" s="363">
        <f t="shared" si="299"/>
        <v>0</v>
      </c>
      <c r="AM81" s="363">
        <f t="shared" si="299"/>
        <v>0</v>
      </c>
      <c r="AN81" s="363">
        <f t="shared" si="299"/>
        <v>0</v>
      </c>
      <c r="AO81" s="363">
        <f t="shared" si="299"/>
        <v>0</v>
      </c>
      <c r="AP81" s="363">
        <f t="shared" si="299"/>
        <v>0</v>
      </c>
      <c r="AQ81" s="363">
        <f t="shared" si="299"/>
        <v>0</v>
      </c>
      <c r="AR81" s="363">
        <f t="shared" si="299"/>
        <v>0</v>
      </c>
      <c r="AS81" s="363">
        <f t="shared" si="299"/>
        <v>0</v>
      </c>
      <c r="AT81" s="363">
        <f t="shared" si="299"/>
        <v>0</v>
      </c>
      <c r="AU81" s="363">
        <f t="shared" si="299"/>
        <v>0</v>
      </c>
      <c r="AV81" s="363">
        <f t="shared" si="299"/>
        <v>0</v>
      </c>
      <c r="AW81" s="363">
        <f t="shared" si="299"/>
        <v>0</v>
      </c>
      <c r="AX81" s="363">
        <f t="shared" si="299"/>
        <v>0</v>
      </c>
      <c r="AY81" s="363">
        <f t="shared" si="299"/>
        <v>0</v>
      </c>
      <c r="AZ81" s="363">
        <f t="shared" si="299"/>
        <v>0</v>
      </c>
      <c r="BA81" s="363">
        <f t="shared" si="299"/>
        <v>0</v>
      </c>
      <c r="BB81" s="363">
        <f t="shared" si="299"/>
        <v>0</v>
      </c>
      <c r="BC81" s="363">
        <f t="shared" si="299"/>
        <v>0</v>
      </c>
      <c r="BD81" s="363">
        <f t="shared" si="299"/>
        <v>0</v>
      </c>
      <c r="BE81" s="363">
        <f t="shared" si="299"/>
        <v>0</v>
      </c>
      <c r="BF81" s="363">
        <f t="shared" si="299"/>
        <v>0</v>
      </c>
      <c r="BG81" s="363">
        <f t="shared" si="299"/>
        <v>0</v>
      </c>
      <c r="BH81" s="363">
        <f t="shared" si="299"/>
        <v>0</v>
      </c>
      <c r="BI81" s="363">
        <f t="shared" si="298"/>
        <v>0</v>
      </c>
      <c r="BJ81" s="363">
        <f t="shared" ref="BJ81:CO81" si="300">IF(AND($F81&gt;=BJ$3,$F81&lt;BK$3),$J81,0)</f>
        <v>0</v>
      </c>
      <c r="BK81" s="363">
        <f t="shared" si="300"/>
        <v>0</v>
      </c>
      <c r="BL81" s="363">
        <f t="shared" si="300"/>
        <v>0</v>
      </c>
      <c r="BM81" s="363">
        <f t="shared" si="300"/>
        <v>0</v>
      </c>
      <c r="BN81" s="363">
        <f t="shared" si="300"/>
        <v>0</v>
      </c>
      <c r="BO81" s="363">
        <f t="shared" si="300"/>
        <v>0</v>
      </c>
      <c r="BP81" s="363">
        <f t="shared" si="300"/>
        <v>0</v>
      </c>
      <c r="BQ81" s="363">
        <f t="shared" si="300"/>
        <v>0</v>
      </c>
      <c r="BR81" s="363">
        <f t="shared" si="300"/>
        <v>0</v>
      </c>
      <c r="BS81" s="363">
        <f t="shared" si="300"/>
        <v>0</v>
      </c>
      <c r="BT81" s="363">
        <f t="shared" si="300"/>
        <v>0</v>
      </c>
      <c r="BU81" s="363">
        <f t="shared" si="300"/>
        <v>0</v>
      </c>
      <c r="BV81" s="363">
        <f t="shared" si="300"/>
        <v>0</v>
      </c>
      <c r="BW81" s="363">
        <f t="shared" si="300"/>
        <v>0</v>
      </c>
      <c r="BX81" s="363">
        <f t="shared" si="300"/>
        <v>0</v>
      </c>
      <c r="BY81" s="363">
        <f t="shared" si="300"/>
        <v>0</v>
      </c>
      <c r="BZ81" s="363">
        <f t="shared" si="300"/>
        <v>0</v>
      </c>
      <c r="CA81" s="363">
        <f t="shared" si="300"/>
        <v>0</v>
      </c>
      <c r="CB81" s="363">
        <f t="shared" si="300"/>
        <v>0</v>
      </c>
      <c r="CC81" s="363">
        <f t="shared" si="300"/>
        <v>0</v>
      </c>
      <c r="CD81" s="363">
        <f t="shared" si="300"/>
        <v>0</v>
      </c>
      <c r="CE81" s="363">
        <f t="shared" si="300"/>
        <v>0</v>
      </c>
      <c r="CF81" s="363">
        <f t="shared" si="300"/>
        <v>0</v>
      </c>
      <c r="CG81" s="363">
        <f t="shared" si="300"/>
        <v>0</v>
      </c>
      <c r="CH81" s="363">
        <f t="shared" si="300"/>
        <v>0</v>
      </c>
      <c r="CI81" s="363">
        <f t="shared" si="300"/>
        <v>0</v>
      </c>
      <c r="CJ81" s="363">
        <f t="shared" si="300"/>
        <v>0</v>
      </c>
      <c r="CK81" s="363">
        <f t="shared" si="300"/>
        <v>0</v>
      </c>
      <c r="CL81" s="363">
        <f t="shared" si="300"/>
        <v>0</v>
      </c>
      <c r="CM81" s="363">
        <f t="shared" si="300"/>
        <v>0</v>
      </c>
      <c r="CN81" s="363">
        <f t="shared" si="300"/>
        <v>0</v>
      </c>
      <c r="CO81" s="363">
        <f t="shared" si="300"/>
        <v>0</v>
      </c>
      <c r="CP81" s="363">
        <f t="shared" ref="CP81:DG81" si="301">IF(AND($F81&gt;=CP$3,$F81&lt;CQ$3),$J81,0)</f>
        <v>0</v>
      </c>
      <c r="CQ81" s="363">
        <f t="shared" si="301"/>
        <v>0</v>
      </c>
      <c r="CR81" s="363">
        <f t="shared" si="301"/>
        <v>0</v>
      </c>
      <c r="CS81" s="363">
        <f t="shared" si="301"/>
        <v>0</v>
      </c>
      <c r="CT81" s="363">
        <f t="shared" si="301"/>
        <v>0</v>
      </c>
      <c r="CU81" s="363">
        <f t="shared" si="301"/>
        <v>0</v>
      </c>
      <c r="CV81" s="363">
        <f t="shared" si="301"/>
        <v>0</v>
      </c>
      <c r="CW81" s="363">
        <f t="shared" si="301"/>
        <v>0</v>
      </c>
      <c r="CX81" s="363">
        <f t="shared" si="301"/>
        <v>0</v>
      </c>
      <c r="CY81" s="363">
        <f t="shared" si="301"/>
        <v>0</v>
      </c>
      <c r="CZ81" s="363">
        <f t="shared" si="301"/>
        <v>0</v>
      </c>
      <c r="DA81" s="363">
        <f t="shared" si="301"/>
        <v>0</v>
      </c>
      <c r="DB81" s="363">
        <f t="shared" si="301"/>
        <v>0</v>
      </c>
      <c r="DC81" s="363">
        <f t="shared" si="301"/>
        <v>0</v>
      </c>
      <c r="DD81" s="363">
        <f t="shared" si="301"/>
        <v>0</v>
      </c>
      <c r="DE81" s="363">
        <f t="shared" si="301"/>
        <v>0</v>
      </c>
      <c r="DF81" s="363">
        <f t="shared" si="301"/>
        <v>0</v>
      </c>
      <c r="DG81" s="363">
        <f t="shared" si="301"/>
        <v>0</v>
      </c>
      <c r="DH81" s="363"/>
      <c r="DI81" s="364">
        <f>SUM(M81:DG81)</f>
        <v>0</v>
      </c>
      <c r="DJ81" s="367"/>
      <c r="DK81" s="366">
        <f t="shared" si="290"/>
        <v>0</v>
      </c>
      <c r="DL81" s="366">
        <f t="shared" ref="DL81:DP82" si="302">IF(AND($F81&gt;=DL$1,$F81&lt;=DL$2),$J81,0)</f>
        <v>0</v>
      </c>
      <c r="DM81" s="366">
        <f t="shared" si="302"/>
        <v>0</v>
      </c>
      <c r="DN81" s="366">
        <f t="shared" si="302"/>
        <v>0</v>
      </c>
      <c r="DO81" s="366">
        <f t="shared" si="302"/>
        <v>0</v>
      </c>
      <c r="DP81" s="366">
        <f t="shared" si="302"/>
        <v>0</v>
      </c>
      <c r="DQ81" s="366">
        <f>SUM(DK81:DP81)</f>
        <v>0</v>
      </c>
      <c r="DR81" s="366">
        <f t="shared" ref="DR81:DT82" si="303">IF(AND($F81&gt;=DR$1,$F81&lt;=DR$2),$J81,0)</f>
        <v>0</v>
      </c>
      <c r="DS81" s="366">
        <f t="shared" si="303"/>
        <v>0</v>
      </c>
      <c r="DT81" s="366">
        <f t="shared" si="303"/>
        <v>0</v>
      </c>
      <c r="DU81" s="364">
        <f t="shared" si="292"/>
        <v>0</v>
      </c>
    </row>
    <row r="82" spans="1:125" s="250" customFormat="1" ht="12.75">
      <c r="A82" s="356"/>
      <c r="B82" s="356"/>
      <c r="C82" s="357"/>
      <c r="D82" s="357"/>
      <c r="E82" s="357"/>
      <c r="F82" s="356"/>
      <c r="G82" s="360"/>
      <c r="H82" s="361"/>
      <c r="I82" s="361"/>
      <c r="J82" s="361">
        <f>G82*(H82+I82)</f>
        <v>0</v>
      </c>
      <c r="K82" s="356"/>
      <c r="L82" s="362"/>
      <c r="M82" s="363">
        <f t="shared" ref="M82:BH82" si="304">IF(AND($F82&gt;=M$3,$F82&lt;N$3),$J82,0)</f>
        <v>0</v>
      </c>
      <c r="N82" s="363">
        <f t="shared" si="304"/>
        <v>0</v>
      </c>
      <c r="O82" s="363">
        <f t="shared" si="304"/>
        <v>0</v>
      </c>
      <c r="P82" s="363">
        <f t="shared" si="304"/>
        <v>0</v>
      </c>
      <c r="Q82" s="363">
        <f t="shared" si="304"/>
        <v>0</v>
      </c>
      <c r="R82" s="363">
        <f t="shared" si="304"/>
        <v>0</v>
      </c>
      <c r="S82" s="363">
        <f t="shared" si="304"/>
        <v>0</v>
      </c>
      <c r="T82" s="363">
        <f t="shared" si="304"/>
        <v>0</v>
      </c>
      <c r="U82" s="363">
        <f t="shared" si="304"/>
        <v>0</v>
      </c>
      <c r="V82" s="363">
        <f t="shared" si="304"/>
        <v>0</v>
      </c>
      <c r="W82" s="363">
        <f t="shared" si="304"/>
        <v>0</v>
      </c>
      <c r="X82" s="363">
        <f t="shared" si="304"/>
        <v>0</v>
      </c>
      <c r="Y82" s="363">
        <f t="shared" si="304"/>
        <v>0</v>
      </c>
      <c r="Z82" s="363">
        <f t="shared" si="304"/>
        <v>0</v>
      </c>
      <c r="AA82" s="363">
        <f t="shared" si="304"/>
        <v>0</v>
      </c>
      <c r="AB82" s="363">
        <f t="shared" si="304"/>
        <v>0</v>
      </c>
      <c r="AC82" s="363">
        <f t="shared" si="304"/>
        <v>0</v>
      </c>
      <c r="AD82" s="363">
        <f t="shared" si="304"/>
        <v>0</v>
      </c>
      <c r="AE82" s="363">
        <f t="shared" si="304"/>
        <v>0</v>
      </c>
      <c r="AF82" s="363">
        <f t="shared" si="304"/>
        <v>0</v>
      </c>
      <c r="AG82" s="363">
        <f t="shared" si="304"/>
        <v>0</v>
      </c>
      <c r="AH82" s="363">
        <f t="shared" si="304"/>
        <v>0</v>
      </c>
      <c r="AI82" s="363">
        <f t="shared" si="304"/>
        <v>0</v>
      </c>
      <c r="AJ82" s="363">
        <f t="shared" si="304"/>
        <v>0</v>
      </c>
      <c r="AK82" s="363">
        <f t="shared" si="304"/>
        <v>0</v>
      </c>
      <c r="AL82" s="363">
        <f t="shared" si="304"/>
        <v>0</v>
      </c>
      <c r="AM82" s="363">
        <f t="shared" si="304"/>
        <v>0</v>
      </c>
      <c r="AN82" s="363">
        <f t="shared" si="304"/>
        <v>0</v>
      </c>
      <c r="AO82" s="363">
        <f t="shared" si="304"/>
        <v>0</v>
      </c>
      <c r="AP82" s="363">
        <f t="shared" si="304"/>
        <v>0</v>
      </c>
      <c r="AQ82" s="363">
        <f t="shared" si="304"/>
        <v>0</v>
      </c>
      <c r="AR82" s="363">
        <f t="shared" si="304"/>
        <v>0</v>
      </c>
      <c r="AS82" s="363">
        <f t="shared" si="304"/>
        <v>0</v>
      </c>
      <c r="AT82" s="363">
        <f t="shared" si="304"/>
        <v>0</v>
      </c>
      <c r="AU82" s="363">
        <f t="shared" si="304"/>
        <v>0</v>
      </c>
      <c r="AV82" s="363">
        <f t="shared" si="304"/>
        <v>0</v>
      </c>
      <c r="AW82" s="363">
        <f t="shared" si="304"/>
        <v>0</v>
      </c>
      <c r="AX82" s="363">
        <f t="shared" si="304"/>
        <v>0</v>
      </c>
      <c r="AY82" s="363">
        <f t="shared" si="304"/>
        <v>0</v>
      </c>
      <c r="AZ82" s="363">
        <f t="shared" si="304"/>
        <v>0</v>
      </c>
      <c r="BA82" s="363">
        <f t="shared" si="304"/>
        <v>0</v>
      </c>
      <c r="BB82" s="363">
        <f t="shared" si="304"/>
        <v>0</v>
      </c>
      <c r="BC82" s="363">
        <f t="shared" si="304"/>
        <v>0</v>
      </c>
      <c r="BD82" s="363">
        <f t="shared" si="304"/>
        <v>0</v>
      </c>
      <c r="BE82" s="363">
        <f t="shared" si="304"/>
        <v>0</v>
      </c>
      <c r="BF82" s="363">
        <f t="shared" si="304"/>
        <v>0</v>
      </c>
      <c r="BG82" s="363">
        <f t="shared" si="304"/>
        <v>0</v>
      </c>
      <c r="BH82" s="363">
        <f t="shared" si="304"/>
        <v>0</v>
      </c>
      <c r="BI82" s="363">
        <f t="shared" si="298"/>
        <v>0</v>
      </c>
      <c r="BJ82" s="363">
        <f t="shared" ref="BJ82:CO82" si="305">IF(AND($F82&gt;=BJ$3,$F82&lt;BK$3),$J82,0)</f>
        <v>0</v>
      </c>
      <c r="BK82" s="363">
        <f t="shared" si="305"/>
        <v>0</v>
      </c>
      <c r="BL82" s="363">
        <f t="shared" si="305"/>
        <v>0</v>
      </c>
      <c r="BM82" s="363">
        <f t="shared" si="305"/>
        <v>0</v>
      </c>
      <c r="BN82" s="363">
        <f t="shared" si="305"/>
        <v>0</v>
      </c>
      <c r="BO82" s="363">
        <f t="shared" si="305"/>
        <v>0</v>
      </c>
      <c r="BP82" s="363">
        <f t="shared" si="305"/>
        <v>0</v>
      </c>
      <c r="BQ82" s="363">
        <f t="shared" si="305"/>
        <v>0</v>
      </c>
      <c r="BR82" s="363">
        <f t="shared" si="305"/>
        <v>0</v>
      </c>
      <c r="BS82" s="363">
        <f t="shared" si="305"/>
        <v>0</v>
      </c>
      <c r="BT82" s="363">
        <f t="shared" si="305"/>
        <v>0</v>
      </c>
      <c r="BU82" s="363">
        <f t="shared" si="305"/>
        <v>0</v>
      </c>
      <c r="BV82" s="363">
        <f t="shared" si="305"/>
        <v>0</v>
      </c>
      <c r="BW82" s="363">
        <f t="shared" si="305"/>
        <v>0</v>
      </c>
      <c r="BX82" s="363">
        <f t="shared" si="305"/>
        <v>0</v>
      </c>
      <c r="BY82" s="363">
        <f t="shared" si="305"/>
        <v>0</v>
      </c>
      <c r="BZ82" s="363">
        <f t="shared" si="305"/>
        <v>0</v>
      </c>
      <c r="CA82" s="363">
        <f t="shared" si="305"/>
        <v>0</v>
      </c>
      <c r="CB82" s="363">
        <f t="shared" si="305"/>
        <v>0</v>
      </c>
      <c r="CC82" s="363">
        <f t="shared" si="305"/>
        <v>0</v>
      </c>
      <c r="CD82" s="363">
        <f t="shared" si="305"/>
        <v>0</v>
      </c>
      <c r="CE82" s="363">
        <f t="shared" si="305"/>
        <v>0</v>
      </c>
      <c r="CF82" s="363">
        <f t="shared" si="305"/>
        <v>0</v>
      </c>
      <c r="CG82" s="363">
        <f t="shared" si="305"/>
        <v>0</v>
      </c>
      <c r="CH82" s="363">
        <f t="shared" si="305"/>
        <v>0</v>
      </c>
      <c r="CI82" s="363">
        <f t="shared" si="305"/>
        <v>0</v>
      </c>
      <c r="CJ82" s="363">
        <f t="shared" si="305"/>
        <v>0</v>
      </c>
      <c r="CK82" s="363">
        <f t="shared" si="305"/>
        <v>0</v>
      </c>
      <c r="CL82" s="363">
        <f t="shared" si="305"/>
        <v>0</v>
      </c>
      <c r="CM82" s="363">
        <f t="shared" si="305"/>
        <v>0</v>
      </c>
      <c r="CN82" s="363">
        <f t="shared" si="305"/>
        <v>0</v>
      </c>
      <c r="CO82" s="363">
        <f t="shared" si="305"/>
        <v>0</v>
      </c>
      <c r="CP82" s="363">
        <f t="shared" ref="CP82:DG82" si="306">IF(AND($F82&gt;=CP$3,$F82&lt;CQ$3),$J82,0)</f>
        <v>0</v>
      </c>
      <c r="CQ82" s="363">
        <f t="shared" si="306"/>
        <v>0</v>
      </c>
      <c r="CR82" s="363">
        <f t="shared" si="306"/>
        <v>0</v>
      </c>
      <c r="CS82" s="363">
        <f t="shared" si="306"/>
        <v>0</v>
      </c>
      <c r="CT82" s="363">
        <f t="shared" si="306"/>
        <v>0</v>
      </c>
      <c r="CU82" s="363">
        <f t="shared" si="306"/>
        <v>0</v>
      </c>
      <c r="CV82" s="363">
        <f t="shared" si="306"/>
        <v>0</v>
      </c>
      <c r="CW82" s="363">
        <f t="shared" si="306"/>
        <v>0</v>
      </c>
      <c r="CX82" s="363">
        <f t="shared" si="306"/>
        <v>0</v>
      </c>
      <c r="CY82" s="363">
        <f t="shared" si="306"/>
        <v>0</v>
      </c>
      <c r="CZ82" s="363">
        <f t="shared" si="306"/>
        <v>0</v>
      </c>
      <c r="DA82" s="363">
        <f t="shared" si="306"/>
        <v>0</v>
      </c>
      <c r="DB82" s="363">
        <f t="shared" si="306"/>
        <v>0</v>
      </c>
      <c r="DC82" s="363">
        <f t="shared" si="306"/>
        <v>0</v>
      </c>
      <c r="DD82" s="363">
        <f t="shared" si="306"/>
        <v>0</v>
      </c>
      <c r="DE82" s="363">
        <f t="shared" si="306"/>
        <v>0</v>
      </c>
      <c r="DF82" s="363">
        <f t="shared" si="306"/>
        <v>0</v>
      </c>
      <c r="DG82" s="363">
        <f t="shared" si="306"/>
        <v>0</v>
      </c>
      <c r="DH82" s="363"/>
      <c r="DI82" s="364">
        <f>SUM(M82:DG82)</f>
        <v>0</v>
      </c>
      <c r="DJ82" s="367"/>
      <c r="DK82" s="366">
        <f t="shared" si="290"/>
        <v>0</v>
      </c>
      <c r="DL82" s="366">
        <f t="shared" si="302"/>
        <v>0</v>
      </c>
      <c r="DM82" s="366">
        <f t="shared" si="302"/>
        <v>0</v>
      </c>
      <c r="DN82" s="366">
        <f t="shared" si="302"/>
        <v>0</v>
      </c>
      <c r="DO82" s="366">
        <f t="shared" si="302"/>
        <v>0</v>
      </c>
      <c r="DP82" s="366">
        <f t="shared" si="302"/>
        <v>0</v>
      </c>
      <c r="DQ82" s="366">
        <f>SUM(DK82:DP82)</f>
        <v>0</v>
      </c>
      <c r="DR82" s="366">
        <f t="shared" si="303"/>
        <v>0</v>
      </c>
      <c r="DS82" s="366">
        <f t="shared" si="303"/>
        <v>0</v>
      </c>
      <c r="DT82" s="366">
        <f t="shared" si="303"/>
        <v>0</v>
      </c>
      <c r="DU82" s="364">
        <f t="shared" si="292"/>
        <v>0</v>
      </c>
    </row>
    <row r="83" spans="1:125" s="136" customFormat="1" ht="12.75">
      <c r="A83" s="412" t="s">
        <v>406</v>
      </c>
      <c r="B83" s="412"/>
      <c r="C83" s="412"/>
      <c r="D83" s="412"/>
      <c r="E83" s="412"/>
      <c r="F83" s="412"/>
      <c r="G83" s="412"/>
      <c r="H83" s="412"/>
      <c r="I83" s="412"/>
      <c r="J83" s="368">
        <f>SUMIF($B$68:$B$82,"HW",J$68:J$82)</f>
        <v>0</v>
      </c>
      <c r="K83" s="369"/>
      <c r="L83" s="370"/>
      <c r="M83" s="368">
        <f t="shared" ref="M83:AR83" si="307">SUMIF($B$5:$B$41,"HW",M$5:M$41)</f>
        <v>0</v>
      </c>
      <c r="N83" s="368">
        <f t="shared" si="307"/>
        <v>0</v>
      </c>
      <c r="O83" s="368">
        <f t="shared" si="307"/>
        <v>0</v>
      </c>
      <c r="P83" s="368">
        <f t="shared" si="307"/>
        <v>0</v>
      </c>
      <c r="Q83" s="368">
        <f t="shared" si="307"/>
        <v>0</v>
      </c>
      <c r="R83" s="368">
        <f t="shared" si="307"/>
        <v>0</v>
      </c>
      <c r="S83" s="368">
        <f t="shared" si="307"/>
        <v>0</v>
      </c>
      <c r="T83" s="368">
        <f t="shared" si="307"/>
        <v>0</v>
      </c>
      <c r="U83" s="368">
        <f t="shared" si="307"/>
        <v>0</v>
      </c>
      <c r="V83" s="368">
        <f t="shared" si="307"/>
        <v>0</v>
      </c>
      <c r="W83" s="368">
        <f t="shared" si="307"/>
        <v>0</v>
      </c>
      <c r="X83" s="368">
        <f t="shared" si="307"/>
        <v>0</v>
      </c>
      <c r="Y83" s="368">
        <f t="shared" si="307"/>
        <v>0</v>
      </c>
      <c r="Z83" s="368">
        <f t="shared" si="307"/>
        <v>0</v>
      </c>
      <c r="AA83" s="368">
        <f t="shared" si="307"/>
        <v>0</v>
      </c>
      <c r="AB83" s="368">
        <f t="shared" si="307"/>
        <v>0</v>
      </c>
      <c r="AC83" s="368">
        <f t="shared" si="307"/>
        <v>0</v>
      </c>
      <c r="AD83" s="368">
        <f t="shared" si="307"/>
        <v>0</v>
      </c>
      <c r="AE83" s="368">
        <f t="shared" si="307"/>
        <v>0</v>
      </c>
      <c r="AF83" s="368">
        <f t="shared" si="307"/>
        <v>0</v>
      </c>
      <c r="AG83" s="368">
        <f t="shared" si="307"/>
        <v>0</v>
      </c>
      <c r="AH83" s="368">
        <f t="shared" si="307"/>
        <v>0</v>
      </c>
      <c r="AI83" s="368">
        <f t="shared" si="307"/>
        <v>0</v>
      </c>
      <c r="AJ83" s="368">
        <f t="shared" si="307"/>
        <v>0</v>
      </c>
      <c r="AK83" s="368">
        <f t="shared" si="307"/>
        <v>0</v>
      </c>
      <c r="AL83" s="368">
        <f t="shared" si="307"/>
        <v>0</v>
      </c>
      <c r="AM83" s="368">
        <f t="shared" si="307"/>
        <v>0</v>
      </c>
      <c r="AN83" s="368">
        <f t="shared" si="307"/>
        <v>0</v>
      </c>
      <c r="AO83" s="368">
        <f t="shared" si="307"/>
        <v>0</v>
      </c>
      <c r="AP83" s="368">
        <f t="shared" si="307"/>
        <v>0</v>
      </c>
      <c r="AQ83" s="368">
        <f t="shared" si="307"/>
        <v>0</v>
      </c>
      <c r="AR83" s="368">
        <f t="shared" si="307"/>
        <v>0</v>
      </c>
      <c r="AS83" s="368">
        <f t="shared" ref="AS83:BX83" si="308">SUMIF($B$5:$B$41,"HW",AS$5:AS$41)</f>
        <v>0</v>
      </c>
      <c r="AT83" s="368">
        <f t="shared" si="308"/>
        <v>0</v>
      </c>
      <c r="AU83" s="368">
        <f t="shared" si="308"/>
        <v>0</v>
      </c>
      <c r="AV83" s="368">
        <f t="shared" si="308"/>
        <v>0</v>
      </c>
      <c r="AW83" s="368">
        <f t="shared" si="308"/>
        <v>0</v>
      </c>
      <c r="AX83" s="368">
        <f t="shared" si="308"/>
        <v>0</v>
      </c>
      <c r="AY83" s="368">
        <f t="shared" si="308"/>
        <v>0</v>
      </c>
      <c r="AZ83" s="368">
        <f t="shared" si="308"/>
        <v>0</v>
      </c>
      <c r="BA83" s="368">
        <f t="shared" si="308"/>
        <v>0</v>
      </c>
      <c r="BB83" s="368">
        <f t="shared" si="308"/>
        <v>0</v>
      </c>
      <c r="BC83" s="368">
        <f t="shared" si="308"/>
        <v>0</v>
      </c>
      <c r="BD83" s="368">
        <f t="shared" si="308"/>
        <v>0</v>
      </c>
      <c r="BE83" s="368">
        <f t="shared" si="308"/>
        <v>0</v>
      </c>
      <c r="BF83" s="368">
        <f t="shared" si="308"/>
        <v>0</v>
      </c>
      <c r="BG83" s="368">
        <f t="shared" si="308"/>
        <v>0</v>
      </c>
      <c r="BH83" s="368">
        <f t="shared" si="308"/>
        <v>0</v>
      </c>
      <c r="BI83" s="368">
        <f t="shared" si="308"/>
        <v>0</v>
      </c>
      <c r="BJ83" s="368">
        <f t="shared" si="308"/>
        <v>0</v>
      </c>
      <c r="BK83" s="368">
        <f t="shared" si="308"/>
        <v>0</v>
      </c>
      <c r="BL83" s="368">
        <f t="shared" si="308"/>
        <v>0</v>
      </c>
      <c r="BM83" s="368">
        <f t="shared" si="308"/>
        <v>0</v>
      </c>
      <c r="BN83" s="368">
        <f t="shared" si="308"/>
        <v>0</v>
      </c>
      <c r="BO83" s="368">
        <f t="shared" si="308"/>
        <v>0</v>
      </c>
      <c r="BP83" s="368">
        <f t="shared" si="308"/>
        <v>0</v>
      </c>
      <c r="BQ83" s="368">
        <f t="shared" si="308"/>
        <v>0</v>
      </c>
      <c r="BR83" s="368">
        <f t="shared" si="308"/>
        <v>0</v>
      </c>
      <c r="BS83" s="368">
        <f t="shared" si="308"/>
        <v>0</v>
      </c>
      <c r="BT83" s="368">
        <f t="shared" si="308"/>
        <v>0</v>
      </c>
      <c r="BU83" s="368">
        <f t="shared" si="308"/>
        <v>0</v>
      </c>
      <c r="BV83" s="368">
        <f t="shared" si="308"/>
        <v>0</v>
      </c>
      <c r="BW83" s="368">
        <f t="shared" si="308"/>
        <v>0</v>
      </c>
      <c r="BX83" s="368">
        <f t="shared" si="308"/>
        <v>0</v>
      </c>
      <c r="BY83" s="368">
        <f t="shared" ref="BY83:DI83" si="309">SUMIF($B$5:$B$41,"HW",BY$5:BY$41)</f>
        <v>0</v>
      </c>
      <c r="BZ83" s="368">
        <f t="shared" si="309"/>
        <v>0</v>
      </c>
      <c r="CA83" s="368">
        <f t="shared" si="309"/>
        <v>0</v>
      </c>
      <c r="CB83" s="368">
        <f t="shared" si="309"/>
        <v>0</v>
      </c>
      <c r="CC83" s="368">
        <f t="shared" si="309"/>
        <v>0</v>
      </c>
      <c r="CD83" s="368">
        <f t="shared" si="309"/>
        <v>0</v>
      </c>
      <c r="CE83" s="368">
        <f t="shared" si="309"/>
        <v>0</v>
      </c>
      <c r="CF83" s="368">
        <f t="shared" si="309"/>
        <v>0</v>
      </c>
      <c r="CG83" s="368">
        <f t="shared" si="309"/>
        <v>0</v>
      </c>
      <c r="CH83" s="368">
        <f t="shared" si="309"/>
        <v>0</v>
      </c>
      <c r="CI83" s="368">
        <f t="shared" si="309"/>
        <v>0</v>
      </c>
      <c r="CJ83" s="368">
        <f t="shared" si="309"/>
        <v>0</v>
      </c>
      <c r="CK83" s="368">
        <f t="shared" si="309"/>
        <v>0</v>
      </c>
      <c r="CL83" s="368">
        <f t="shared" si="309"/>
        <v>0</v>
      </c>
      <c r="CM83" s="368">
        <f t="shared" si="309"/>
        <v>0</v>
      </c>
      <c r="CN83" s="368">
        <f t="shared" si="309"/>
        <v>0</v>
      </c>
      <c r="CO83" s="368">
        <f t="shared" si="309"/>
        <v>0</v>
      </c>
      <c r="CP83" s="368">
        <f t="shared" si="309"/>
        <v>0</v>
      </c>
      <c r="CQ83" s="368">
        <f t="shared" si="309"/>
        <v>0</v>
      </c>
      <c r="CR83" s="368">
        <f t="shared" si="309"/>
        <v>0</v>
      </c>
      <c r="CS83" s="368">
        <f t="shared" si="309"/>
        <v>0</v>
      </c>
      <c r="CT83" s="368">
        <f t="shared" si="309"/>
        <v>0</v>
      </c>
      <c r="CU83" s="368">
        <f t="shared" si="309"/>
        <v>0</v>
      </c>
      <c r="CV83" s="368">
        <f t="shared" si="309"/>
        <v>0</v>
      </c>
      <c r="CW83" s="368">
        <f t="shared" si="309"/>
        <v>0</v>
      </c>
      <c r="CX83" s="368">
        <f t="shared" si="309"/>
        <v>0</v>
      </c>
      <c r="CY83" s="368">
        <f t="shared" si="309"/>
        <v>0</v>
      </c>
      <c r="CZ83" s="368">
        <f t="shared" si="309"/>
        <v>0</v>
      </c>
      <c r="DA83" s="368">
        <f t="shared" si="309"/>
        <v>0</v>
      </c>
      <c r="DB83" s="368">
        <f t="shared" si="309"/>
        <v>0</v>
      </c>
      <c r="DC83" s="368">
        <f t="shared" si="309"/>
        <v>0</v>
      </c>
      <c r="DD83" s="368">
        <f t="shared" si="309"/>
        <v>0</v>
      </c>
      <c r="DE83" s="368">
        <f t="shared" si="309"/>
        <v>0</v>
      </c>
      <c r="DF83" s="368">
        <f t="shared" si="309"/>
        <v>0</v>
      </c>
      <c r="DG83" s="368">
        <f t="shared" si="309"/>
        <v>0</v>
      </c>
      <c r="DH83" s="368">
        <f t="shared" si="309"/>
        <v>0</v>
      </c>
      <c r="DI83" s="368">
        <f t="shared" si="309"/>
        <v>0</v>
      </c>
      <c r="DJ83" s="371"/>
      <c r="DK83" s="368">
        <f>SUMIF($B$68:$B$82,"HW",DK$68:DK$82)</f>
        <v>0</v>
      </c>
      <c r="DL83" s="368">
        <f t="shared" ref="DL83:DU83" si="310">SUMIF($B$68:$B$82,"HW",DL$68:DL$82)</f>
        <v>0</v>
      </c>
      <c r="DM83" s="368">
        <f t="shared" si="310"/>
        <v>0</v>
      </c>
      <c r="DN83" s="368">
        <f t="shared" si="310"/>
        <v>0</v>
      </c>
      <c r="DO83" s="368">
        <f t="shared" si="310"/>
        <v>0</v>
      </c>
      <c r="DP83" s="368">
        <f t="shared" si="310"/>
        <v>0</v>
      </c>
      <c r="DQ83" s="368">
        <f t="shared" si="310"/>
        <v>0</v>
      </c>
      <c r="DR83" s="368">
        <f t="shared" si="310"/>
        <v>0</v>
      </c>
      <c r="DS83" s="368">
        <f t="shared" si="310"/>
        <v>0</v>
      </c>
      <c r="DT83" s="368">
        <f t="shared" si="310"/>
        <v>0</v>
      </c>
      <c r="DU83" s="368">
        <f t="shared" si="310"/>
        <v>0</v>
      </c>
    </row>
    <row r="84" spans="1:125" s="136" customFormat="1" ht="12.75">
      <c r="A84" s="412" t="s">
        <v>407</v>
      </c>
      <c r="B84" s="412"/>
      <c r="C84" s="412"/>
      <c r="D84" s="412"/>
      <c r="E84" s="412"/>
      <c r="F84" s="412"/>
      <c r="G84" s="412"/>
      <c r="H84" s="412"/>
      <c r="I84" s="412"/>
      <c r="J84" s="368">
        <f>SUMIF($B$68:$B$82,"SW",J$68:J$82)</f>
        <v>0</v>
      </c>
      <c r="K84" s="369"/>
      <c r="L84" s="370"/>
      <c r="M84" s="368">
        <f t="shared" ref="M84:AR84" si="311">SUMIF($B$5:$B$41,"SW",M$5:M$41)</f>
        <v>0</v>
      </c>
      <c r="N84" s="368">
        <f t="shared" si="311"/>
        <v>0</v>
      </c>
      <c r="O84" s="368">
        <f t="shared" si="311"/>
        <v>0</v>
      </c>
      <c r="P84" s="368">
        <f t="shared" si="311"/>
        <v>0</v>
      </c>
      <c r="Q84" s="368">
        <f t="shared" si="311"/>
        <v>0</v>
      </c>
      <c r="R84" s="368">
        <f t="shared" si="311"/>
        <v>0</v>
      </c>
      <c r="S84" s="368">
        <f t="shared" si="311"/>
        <v>0</v>
      </c>
      <c r="T84" s="368">
        <f t="shared" si="311"/>
        <v>0</v>
      </c>
      <c r="U84" s="368">
        <f t="shared" si="311"/>
        <v>0</v>
      </c>
      <c r="V84" s="368">
        <f t="shared" si="311"/>
        <v>0</v>
      </c>
      <c r="W84" s="368">
        <f t="shared" si="311"/>
        <v>0</v>
      </c>
      <c r="X84" s="368">
        <f t="shared" si="311"/>
        <v>0</v>
      </c>
      <c r="Y84" s="368">
        <f t="shared" si="311"/>
        <v>0</v>
      </c>
      <c r="Z84" s="368">
        <f t="shared" si="311"/>
        <v>0</v>
      </c>
      <c r="AA84" s="368">
        <f t="shared" si="311"/>
        <v>0</v>
      </c>
      <c r="AB84" s="368">
        <f t="shared" si="311"/>
        <v>0</v>
      </c>
      <c r="AC84" s="368">
        <f t="shared" si="311"/>
        <v>0</v>
      </c>
      <c r="AD84" s="368">
        <f t="shared" si="311"/>
        <v>0</v>
      </c>
      <c r="AE84" s="368">
        <f t="shared" si="311"/>
        <v>0</v>
      </c>
      <c r="AF84" s="368">
        <f t="shared" si="311"/>
        <v>0</v>
      </c>
      <c r="AG84" s="368">
        <f t="shared" si="311"/>
        <v>0</v>
      </c>
      <c r="AH84" s="368">
        <f t="shared" si="311"/>
        <v>0</v>
      </c>
      <c r="AI84" s="368">
        <f t="shared" si="311"/>
        <v>0</v>
      </c>
      <c r="AJ84" s="368">
        <f t="shared" si="311"/>
        <v>0</v>
      </c>
      <c r="AK84" s="368">
        <f t="shared" si="311"/>
        <v>0</v>
      </c>
      <c r="AL84" s="368">
        <f t="shared" si="311"/>
        <v>0</v>
      </c>
      <c r="AM84" s="368">
        <f t="shared" si="311"/>
        <v>0</v>
      </c>
      <c r="AN84" s="368">
        <f t="shared" si="311"/>
        <v>0</v>
      </c>
      <c r="AO84" s="368">
        <f t="shared" si="311"/>
        <v>0</v>
      </c>
      <c r="AP84" s="368">
        <f t="shared" si="311"/>
        <v>0</v>
      </c>
      <c r="AQ84" s="368">
        <f t="shared" si="311"/>
        <v>0</v>
      </c>
      <c r="AR84" s="368">
        <f t="shared" si="311"/>
        <v>0</v>
      </c>
      <c r="AS84" s="368">
        <f t="shared" ref="AS84:BX84" si="312">SUMIF($B$5:$B$41,"SW",AS$5:AS$41)</f>
        <v>0</v>
      </c>
      <c r="AT84" s="368">
        <f t="shared" si="312"/>
        <v>0</v>
      </c>
      <c r="AU84" s="368">
        <f t="shared" si="312"/>
        <v>0</v>
      </c>
      <c r="AV84" s="368">
        <f t="shared" si="312"/>
        <v>0</v>
      </c>
      <c r="AW84" s="368">
        <f t="shared" si="312"/>
        <v>0</v>
      </c>
      <c r="AX84" s="368">
        <f t="shared" si="312"/>
        <v>0</v>
      </c>
      <c r="AY84" s="368">
        <f t="shared" si="312"/>
        <v>0</v>
      </c>
      <c r="AZ84" s="368">
        <f t="shared" si="312"/>
        <v>0</v>
      </c>
      <c r="BA84" s="368">
        <f t="shared" si="312"/>
        <v>0</v>
      </c>
      <c r="BB84" s="368">
        <f t="shared" si="312"/>
        <v>0</v>
      </c>
      <c r="BC84" s="368">
        <f t="shared" si="312"/>
        <v>0</v>
      </c>
      <c r="BD84" s="368">
        <f t="shared" si="312"/>
        <v>0</v>
      </c>
      <c r="BE84" s="368">
        <f t="shared" si="312"/>
        <v>0</v>
      </c>
      <c r="BF84" s="368">
        <f t="shared" si="312"/>
        <v>0</v>
      </c>
      <c r="BG84" s="368">
        <f t="shared" si="312"/>
        <v>0</v>
      </c>
      <c r="BH84" s="368">
        <f t="shared" si="312"/>
        <v>0</v>
      </c>
      <c r="BI84" s="368">
        <f t="shared" si="312"/>
        <v>0</v>
      </c>
      <c r="BJ84" s="368">
        <f t="shared" si="312"/>
        <v>0</v>
      </c>
      <c r="BK84" s="368">
        <f t="shared" si="312"/>
        <v>0</v>
      </c>
      <c r="BL84" s="368">
        <f t="shared" si="312"/>
        <v>0</v>
      </c>
      <c r="BM84" s="368">
        <f t="shared" si="312"/>
        <v>0</v>
      </c>
      <c r="BN84" s="368">
        <f t="shared" si="312"/>
        <v>0</v>
      </c>
      <c r="BO84" s="368">
        <f t="shared" si="312"/>
        <v>0</v>
      </c>
      <c r="BP84" s="368">
        <f t="shared" si="312"/>
        <v>0</v>
      </c>
      <c r="BQ84" s="368">
        <f t="shared" si="312"/>
        <v>0</v>
      </c>
      <c r="BR84" s="368">
        <f t="shared" si="312"/>
        <v>0</v>
      </c>
      <c r="BS84" s="368">
        <f t="shared" si="312"/>
        <v>0</v>
      </c>
      <c r="BT84" s="368">
        <f t="shared" si="312"/>
        <v>0</v>
      </c>
      <c r="BU84" s="368">
        <f t="shared" si="312"/>
        <v>0</v>
      </c>
      <c r="BV84" s="368">
        <f t="shared" si="312"/>
        <v>0</v>
      </c>
      <c r="BW84" s="368">
        <f t="shared" si="312"/>
        <v>0</v>
      </c>
      <c r="BX84" s="368">
        <f t="shared" si="312"/>
        <v>0</v>
      </c>
      <c r="BY84" s="368">
        <f t="shared" ref="BY84:DG84" si="313">SUMIF($B$5:$B$41,"SW",BY$5:BY$41)</f>
        <v>0</v>
      </c>
      <c r="BZ84" s="368">
        <f t="shared" si="313"/>
        <v>0</v>
      </c>
      <c r="CA84" s="368">
        <f t="shared" si="313"/>
        <v>0</v>
      </c>
      <c r="CB84" s="368">
        <f t="shared" si="313"/>
        <v>0</v>
      </c>
      <c r="CC84" s="368">
        <f t="shared" si="313"/>
        <v>0</v>
      </c>
      <c r="CD84" s="368">
        <f t="shared" si="313"/>
        <v>0</v>
      </c>
      <c r="CE84" s="368">
        <f t="shared" si="313"/>
        <v>0</v>
      </c>
      <c r="CF84" s="368">
        <f t="shared" si="313"/>
        <v>0</v>
      </c>
      <c r="CG84" s="368">
        <f t="shared" si="313"/>
        <v>0</v>
      </c>
      <c r="CH84" s="368">
        <f t="shared" si="313"/>
        <v>0</v>
      </c>
      <c r="CI84" s="368">
        <f t="shared" si="313"/>
        <v>0</v>
      </c>
      <c r="CJ84" s="368">
        <f t="shared" si="313"/>
        <v>0</v>
      </c>
      <c r="CK84" s="368">
        <f t="shared" si="313"/>
        <v>0</v>
      </c>
      <c r="CL84" s="368">
        <f t="shared" si="313"/>
        <v>0</v>
      </c>
      <c r="CM84" s="368">
        <f t="shared" si="313"/>
        <v>0</v>
      </c>
      <c r="CN84" s="368">
        <f t="shared" si="313"/>
        <v>0</v>
      </c>
      <c r="CO84" s="368">
        <f t="shared" si="313"/>
        <v>0</v>
      </c>
      <c r="CP84" s="368">
        <f t="shared" si="313"/>
        <v>0</v>
      </c>
      <c r="CQ84" s="368">
        <f t="shared" si="313"/>
        <v>0</v>
      </c>
      <c r="CR84" s="368">
        <f t="shared" si="313"/>
        <v>0</v>
      </c>
      <c r="CS84" s="368">
        <f t="shared" si="313"/>
        <v>0</v>
      </c>
      <c r="CT84" s="368">
        <f t="shared" si="313"/>
        <v>0</v>
      </c>
      <c r="CU84" s="368">
        <f t="shared" si="313"/>
        <v>0</v>
      </c>
      <c r="CV84" s="368">
        <f t="shared" si="313"/>
        <v>0</v>
      </c>
      <c r="CW84" s="368">
        <f t="shared" si="313"/>
        <v>0</v>
      </c>
      <c r="CX84" s="368">
        <f t="shared" si="313"/>
        <v>0</v>
      </c>
      <c r="CY84" s="368">
        <f t="shared" si="313"/>
        <v>0</v>
      </c>
      <c r="CZ84" s="368">
        <f t="shared" si="313"/>
        <v>0</v>
      </c>
      <c r="DA84" s="368">
        <f t="shared" si="313"/>
        <v>0</v>
      </c>
      <c r="DB84" s="368">
        <f t="shared" si="313"/>
        <v>0</v>
      </c>
      <c r="DC84" s="368">
        <f t="shared" si="313"/>
        <v>0</v>
      </c>
      <c r="DD84" s="368">
        <f t="shared" si="313"/>
        <v>0</v>
      </c>
      <c r="DE84" s="368">
        <f t="shared" si="313"/>
        <v>0</v>
      </c>
      <c r="DF84" s="368">
        <f t="shared" si="313"/>
        <v>0</v>
      </c>
      <c r="DG84" s="368">
        <f t="shared" si="313"/>
        <v>0</v>
      </c>
      <c r="DH84" s="368"/>
      <c r="DI84" s="368">
        <f>SUMIF($B$5:$B$41,"SW",DI$5:DI$41)</f>
        <v>0</v>
      </c>
      <c r="DJ84" s="371"/>
      <c r="DK84" s="368">
        <f>SUMIF($B$68:$B$82,"SW",DK$68:DK$82)</f>
        <v>0</v>
      </c>
      <c r="DL84" s="368">
        <f t="shared" ref="DL84:DU84" si="314">SUMIF($B$68:$B$82,"SW",DL$68:DL$82)</f>
        <v>0</v>
      </c>
      <c r="DM84" s="368">
        <f t="shared" si="314"/>
        <v>0</v>
      </c>
      <c r="DN84" s="368">
        <f t="shared" si="314"/>
        <v>0</v>
      </c>
      <c r="DO84" s="368">
        <f t="shared" si="314"/>
        <v>0</v>
      </c>
      <c r="DP84" s="368">
        <f t="shared" si="314"/>
        <v>0</v>
      </c>
      <c r="DQ84" s="368">
        <f t="shared" si="314"/>
        <v>0</v>
      </c>
      <c r="DR84" s="368">
        <f t="shared" si="314"/>
        <v>0</v>
      </c>
      <c r="DS84" s="368">
        <f t="shared" si="314"/>
        <v>0</v>
      </c>
      <c r="DT84" s="368">
        <f t="shared" si="314"/>
        <v>0</v>
      </c>
      <c r="DU84" s="368">
        <f t="shared" si="314"/>
        <v>0</v>
      </c>
    </row>
    <row r="85" spans="1:125" s="136" customFormat="1" ht="12.75">
      <c r="A85" s="409" t="s">
        <v>408</v>
      </c>
      <c r="B85" s="410"/>
      <c r="C85" s="410"/>
      <c r="D85" s="410"/>
      <c r="E85" s="410"/>
      <c r="F85" s="410"/>
      <c r="G85" s="410"/>
      <c r="H85" s="410"/>
      <c r="I85" s="411"/>
      <c r="J85" s="368">
        <f>SUMIF($B$68:$B$82,"Service",J$68:J$82)</f>
        <v>0</v>
      </c>
      <c r="K85" s="369"/>
      <c r="L85" s="370"/>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8"/>
      <c r="AL85" s="368"/>
      <c r="AM85" s="368"/>
      <c r="AN85" s="368"/>
      <c r="AO85" s="368"/>
      <c r="AP85" s="368"/>
      <c r="AQ85" s="368"/>
      <c r="AR85" s="368"/>
      <c r="AS85" s="368"/>
      <c r="AT85" s="368"/>
      <c r="AU85" s="368"/>
      <c r="AV85" s="368"/>
      <c r="AW85" s="368"/>
      <c r="AX85" s="368"/>
      <c r="AY85" s="368"/>
      <c r="AZ85" s="368"/>
      <c r="BA85" s="368"/>
      <c r="BB85" s="368"/>
      <c r="BC85" s="368"/>
      <c r="BD85" s="368"/>
      <c r="BE85" s="368"/>
      <c r="BF85" s="368"/>
      <c r="BG85" s="368"/>
      <c r="BH85" s="368"/>
      <c r="BI85" s="368"/>
      <c r="BJ85" s="368"/>
      <c r="BK85" s="368"/>
      <c r="BL85" s="368"/>
      <c r="BM85" s="368"/>
      <c r="BN85" s="368"/>
      <c r="BO85" s="368"/>
      <c r="BP85" s="368"/>
      <c r="BQ85" s="368"/>
      <c r="BR85" s="368"/>
      <c r="BS85" s="368"/>
      <c r="BT85" s="368"/>
      <c r="BU85" s="368"/>
      <c r="BV85" s="368"/>
      <c r="BW85" s="368"/>
      <c r="BX85" s="368"/>
      <c r="BY85" s="368"/>
      <c r="BZ85" s="368"/>
      <c r="CA85" s="368"/>
      <c r="CB85" s="368"/>
      <c r="CC85" s="368"/>
      <c r="CD85" s="368"/>
      <c r="CE85" s="368"/>
      <c r="CF85" s="368"/>
      <c r="CG85" s="368"/>
      <c r="CH85" s="368"/>
      <c r="CI85" s="368"/>
      <c r="CJ85" s="368"/>
      <c r="CK85" s="368"/>
      <c r="CL85" s="368"/>
      <c r="CM85" s="368"/>
      <c r="CN85" s="368"/>
      <c r="CO85" s="368"/>
      <c r="CP85" s="368"/>
      <c r="CQ85" s="368"/>
      <c r="CR85" s="368"/>
      <c r="CS85" s="368"/>
      <c r="CT85" s="368"/>
      <c r="CU85" s="368"/>
      <c r="CV85" s="368"/>
      <c r="CW85" s="368"/>
      <c r="CX85" s="368"/>
      <c r="CY85" s="368"/>
      <c r="CZ85" s="368"/>
      <c r="DA85" s="368"/>
      <c r="DB85" s="368"/>
      <c r="DC85" s="368"/>
      <c r="DD85" s="368"/>
      <c r="DE85" s="368"/>
      <c r="DF85" s="368"/>
      <c r="DG85" s="368"/>
      <c r="DH85" s="368"/>
      <c r="DI85" s="368"/>
      <c r="DJ85" s="371"/>
      <c r="DK85" s="368">
        <f>SUMIF($B$68:$B$82,"Service",DK$68:DK$82)</f>
        <v>0</v>
      </c>
      <c r="DL85" s="368">
        <f t="shared" ref="DL85:DU85" si="315">SUMIF($B$68:$B$82,"Service",DL$68:DL$82)</f>
        <v>0</v>
      </c>
      <c r="DM85" s="368">
        <f t="shared" si="315"/>
        <v>0</v>
      </c>
      <c r="DN85" s="368">
        <f t="shared" si="315"/>
        <v>0</v>
      </c>
      <c r="DO85" s="368">
        <f t="shared" si="315"/>
        <v>0</v>
      </c>
      <c r="DP85" s="368">
        <f t="shared" si="315"/>
        <v>0</v>
      </c>
      <c r="DQ85" s="368">
        <f t="shared" si="315"/>
        <v>0</v>
      </c>
      <c r="DR85" s="368">
        <f t="shared" si="315"/>
        <v>0</v>
      </c>
      <c r="DS85" s="368">
        <f t="shared" si="315"/>
        <v>0</v>
      </c>
      <c r="DT85" s="368">
        <f t="shared" si="315"/>
        <v>0</v>
      </c>
      <c r="DU85" s="368">
        <f t="shared" si="315"/>
        <v>0</v>
      </c>
    </row>
    <row r="86" spans="1:125" s="136" customFormat="1" ht="12.75">
      <c r="A86" s="412" t="s">
        <v>409</v>
      </c>
      <c r="B86" s="412"/>
      <c r="C86" s="412"/>
      <c r="D86" s="412"/>
      <c r="E86" s="412"/>
      <c r="F86" s="412"/>
      <c r="G86" s="412"/>
      <c r="H86" s="412"/>
      <c r="I86" s="412"/>
      <c r="J86" s="368">
        <f>SUM(J83:J84)</f>
        <v>0</v>
      </c>
      <c r="K86" s="369"/>
      <c r="L86" s="370"/>
      <c r="M86" s="368">
        <f t="shared" ref="M86:BX86" si="316">SUM(M83:M84)</f>
        <v>0</v>
      </c>
      <c r="N86" s="368">
        <f t="shared" si="316"/>
        <v>0</v>
      </c>
      <c r="O86" s="368">
        <f t="shared" si="316"/>
        <v>0</v>
      </c>
      <c r="P86" s="368">
        <f t="shared" si="316"/>
        <v>0</v>
      </c>
      <c r="Q86" s="368">
        <f t="shared" si="316"/>
        <v>0</v>
      </c>
      <c r="R86" s="368">
        <f t="shared" si="316"/>
        <v>0</v>
      </c>
      <c r="S86" s="368">
        <f t="shared" si="316"/>
        <v>0</v>
      </c>
      <c r="T86" s="368">
        <f t="shared" si="316"/>
        <v>0</v>
      </c>
      <c r="U86" s="368">
        <f t="shared" si="316"/>
        <v>0</v>
      </c>
      <c r="V86" s="368">
        <f t="shared" si="316"/>
        <v>0</v>
      </c>
      <c r="W86" s="368">
        <f t="shared" si="316"/>
        <v>0</v>
      </c>
      <c r="X86" s="368">
        <f t="shared" si="316"/>
        <v>0</v>
      </c>
      <c r="Y86" s="368">
        <f t="shared" si="316"/>
        <v>0</v>
      </c>
      <c r="Z86" s="368">
        <f t="shared" si="316"/>
        <v>0</v>
      </c>
      <c r="AA86" s="368">
        <f t="shared" si="316"/>
        <v>0</v>
      </c>
      <c r="AB86" s="368">
        <f t="shared" si="316"/>
        <v>0</v>
      </c>
      <c r="AC86" s="368">
        <f t="shared" si="316"/>
        <v>0</v>
      </c>
      <c r="AD86" s="368">
        <f t="shared" si="316"/>
        <v>0</v>
      </c>
      <c r="AE86" s="368">
        <f t="shared" si="316"/>
        <v>0</v>
      </c>
      <c r="AF86" s="368">
        <f t="shared" si="316"/>
        <v>0</v>
      </c>
      <c r="AG86" s="368">
        <f t="shared" si="316"/>
        <v>0</v>
      </c>
      <c r="AH86" s="368">
        <f t="shared" si="316"/>
        <v>0</v>
      </c>
      <c r="AI86" s="368">
        <f t="shared" si="316"/>
        <v>0</v>
      </c>
      <c r="AJ86" s="368">
        <f t="shared" si="316"/>
        <v>0</v>
      </c>
      <c r="AK86" s="368">
        <f t="shared" si="316"/>
        <v>0</v>
      </c>
      <c r="AL86" s="368">
        <f t="shared" si="316"/>
        <v>0</v>
      </c>
      <c r="AM86" s="368">
        <f t="shared" si="316"/>
        <v>0</v>
      </c>
      <c r="AN86" s="368">
        <f t="shared" si="316"/>
        <v>0</v>
      </c>
      <c r="AO86" s="368">
        <f t="shared" si="316"/>
        <v>0</v>
      </c>
      <c r="AP86" s="368">
        <f t="shared" si="316"/>
        <v>0</v>
      </c>
      <c r="AQ86" s="368">
        <f t="shared" si="316"/>
        <v>0</v>
      </c>
      <c r="AR86" s="368">
        <f t="shared" si="316"/>
        <v>0</v>
      </c>
      <c r="AS86" s="368">
        <f t="shared" si="316"/>
        <v>0</v>
      </c>
      <c r="AT86" s="368">
        <f t="shared" si="316"/>
        <v>0</v>
      </c>
      <c r="AU86" s="368">
        <f t="shared" si="316"/>
        <v>0</v>
      </c>
      <c r="AV86" s="368">
        <f t="shared" si="316"/>
        <v>0</v>
      </c>
      <c r="AW86" s="368">
        <f t="shared" si="316"/>
        <v>0</v>
      </c>
      <c r="AX86" s="368">
        <f t="shared" si="316"/>
        <v>0</v>
      </c>
      <c r="AY86" s="368">
        <f t="shared" si="316"/>
        <v>0</v>
      </c>
      <c r="AZ86" s="368">
        <f t="shared" si="316"/>
        <v>0</v>
      </c>
      <c r="BA86" s="368">
        <f t="shared" si="316"/>
        <v>0</v>
      </c>
      <c r="BB86" s="368">
        <f t="shared" si="316"/>
        <v>0</v>
      </c>
      <c r="BC86" s="368">
        <f t="shared" si="316"/>
        <v>0</v>
      </c>
      <c r="BD86" s="368">
        <f t="shared" si="316"/>
        <v>0</v>
      </c>
      <c r="BE86" s="368">
        <f t="shared" si="316"/>
        <v>0</v>
      </c>
      <c r="BF86" s="368">
        <f t="shared" si="316"/>
        <v>0</v>
      </c>
      <c r="BG86" s="368">
        <f t="shared" si="316"/>
        <v>0</v>
      </c>
      <c r="BH86" s="368">
        <f t="shared" si="316"/>
        <v>0</v>
      </c>
      <c r="BI86" s="368">
        <f t="shared" si="316"/>
        <v>0</v>
      </c>
      <c r="BJ86" s="368">
        <f t="shared" si="316"/>
        <v>0</v>
      </c>
      <c r="BK86" s="368">
        <f t="shared" si="316"/>
        <v>0</v>
      </c>
      <c r="BL86" s="368">
        <f t="shared" si="316"/>
        <v>0</v>
      </c>
      <c r="BM86" s="368">
        <f t="shared" si="316"/>
        <v>0</v>
      </c>
      <c r="BN86" s="368">
        <f t="shared" si="316"/>
        <v>0</v>
      </c>
      <c r="BO86" s="368">
        <f t="shared" si="316"/>
        <v>0</v>
      </c>
      <c r="BP86" s="368">
        <f t="shared" si="316"/>
        <v>0</v>
      </c>
      <c r="BQ86" s="368">
        <f t="shared" si="316"/>
        <v>0</v>
      </c>
      <c r="BR86" s="368">
        <f t="shared" si="316"/>
        <v>0</v>
      </c>
      <c r="BS86" s="368">
        <f t="shared" si="316"/>
        <v>0</v>
      </c>
      <c r="BT86" s="368">
        <f t="shared" si="316"/>
        <v>0</v>
      </c>
      <c r="BU86" s="368">
        <f t="shared" si="316"/>
        <v>0</v>
      </c>
      <c r="BV86" s="368">
        <f t="shared" si="316"/>
        <v>0</v>
      </c>
      <c r="BW86" s="368">
        <f t="shared" si="316"/>
        <v>0</v>
      </c>
      <c r="BX86" s="368">
        <f t="shared" si="316"/>
        <v>0</v>
      </c>
      <c r="BY86" s="368">
        <f t="shared" ref="BY86:DG86" si="317">SUM(BY83:BY84)</f>
        <v>0</v>
      </c>
      <c r="BZ86" s="368">
        <f t="shared" si="317"/>
        <v>0</v>
      </c>
      <c r="CA86" s="368">
        <f t="shared" si="317"/>
        <v>0</v>
      </c>
      <c r="CB86" s="368">
        <f t="shared" si="317"/>
        <v>0</v>
      </c>
      <c r="CC86" s="368">
        <f t="shared" si="317"/>
        <v>0</v>
      </c>
      <c r="CD86" s="368">
        <f t="shared" si="317"/>
        <v>0</v>
      </c>
      <c r="CE86" s="368">
        <f t="shared" si="317"/>
        <v>0</v>
      </c>
      <c r="CF86" s="368">
        <f t="shared" si="317"/>
        <v>0</v>
      </c>
      <c r="CG86" s="368">
        <f t="shared" si="317"/>
        <v>0</v>
      </c>
      <c r="CH86" s="368">
        <f t="shared" si="317"/>
        <v>0</v>
      </c>
      <c r="CI86" s="368">
        <f t="shared" si="317"/>
        <v>0</v>
      </c>
      <c r="CJ86" s="368">
        <f t="shared" si="317"/>
        <v>0</v>
      </c>
      <c r="CK86" s="368">
        <f t="shared" si="317"/>
        <v>0</v>
      </c>
      <c r="CL86" s="368">
        <f t="shared" si="317"/>
        <v>0</v>
      </c>
      <c r="CM86" s="368">
        <f t="shared" si="317"/>
        <v>0</v>
      </c>
      <c r="CN86" s="368">
        <f t="shared" si="317"/>
        <v>0</v>
      </c>
      <c r="CO86" s="368">
        <f t="shared" si="317"/>
        <v>0</v>
      </c>
      <c r="CP86" s="368">
        <f t="shared" si="317"/>
        <v>0</v>
      </c>
      <c r="CQ86" s="368">
        <f t="shared" si="317"/>
        <v>0</v>
      </c>
      <c r="CR86" s="368">
        <f t="shared" si="317"/>
        <v>0</v>
      </c>
      <c r="CS86" s="368">
        <f t="shared" si="317"/>
        <v>0</v>
      </c>
      <c r="CT86" s="368">
        <f t="shared" si="317"/>
        <v>0</v>
      </c>
      <c r="CU86" s="368">
        <f t="shared" si="317"/>
        <v>0</v>
      </c>
      <c r="CV86" s="368">
        <f t="shared" si="317"/>
        <v>0</v>
      </c>
      <c r="CW86" s="368">
        <f t="shared" si="317"/>
        <v>0</v>
      </c>
      <c r="CX86" s="368">
        <f t="shared" si="317"/>
        <v>0</v>
      </c>
      <c r="CY86" s="368">
        <f t="shared" si="317"/>
        <v>0</v>
      </c>
      <c r="CZ86" s="368">
        <f t="shared" si="317"/>
        <v>0</v>
      </c>
      <c r="DA86" s="368">
        <f t="shared" si="317"/>
        <v>0</v>
      </c>
      <c r="DB86" s="368">
        <f t="shared" si="317"/>
        <v>0</v>
      </c>
      <c r="DC86" s="368">
        <f t="shared" si="317"/>
        <v>0</v>
      </c>
      <c r="DD86" s="368">
        <f t="shared" si="317"/>
        <v>0</v>
      </c>
      <c r="DE86" s="368">
        <f t="shared" si="317"/>
        <v>0</v>
      </c>
      <c r="DF86" s="368">
        <f t="shared" si="317"/>
        <v>0</v>
      </c>
      <c r="DG86" s="368">
        <f t="shared" si="317"/>
        <v>0</v>
      </c>
      <c r="DH86" s="368"/>
      <c r="DI86" s="368">
        <f>SUM(DI83:DI84)</f>
        <v>0</v>
      </c>
      <c r="DJ86" s="371"/>
      <c r="DK86" s="368">
        <f>SUM(DK83:DK85)</f>
        <v>0</v>
      </c>
      <c r="DL86" s="368">
        <f t="shared" ref="DL86:DT86" si="318">SUM(DL83:DL85)</f>
        <v>0</v>
      </c>
      <c r="DM86" s="368">
        <f t="shared" si="318"/>
        <v>0</v>
      </c>
      <c r="DN86" s="368">
        <f t="shared" si="318"/>
        <v>0</v>
      </c>
      <c r="DO86" s="368">
        <f t="shared" si="318"/>
        <v>0</v>
      </c>
      <c r="DP86" s="368">
        <f t="shared" si="318"/>
        <v>0</v>
      </c>
      <c r="DQ86" s="368">
        <f t="shared" si="318"/>
        <v>0</v>
      </c>
      <c r="DR86" s="368">
        <f t="shared" si="318"/>
        <v>0</v>
      </c>
      <c r="DS86" s="368">
        <f t="shared" si="318"/>
        <v>0</v>
      </c>
      <c r="DT86" s="368">
        <f t="shared" si="318"/>
        <v>0</v>
      </c>
      <c r="DU86" s="368">
        <f t="shared" ref="DU86" si="319">SUM(DU83:DU85)</f>
        <v>0</v>
      </c>
    </row>
    <row r="87" spans="1:125" s="224" customFormat="1" ht="15.75">
      <c r="A87" s="225" t="s">
        <v>567</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250" customFormat="1" ht="12.75">
      <c r="A88" s="356"/>
      <c r="B88" s="356"/>
      <c r="C88" s="357"/>
      <c r="D88" s="358"/>
      <c r="E88" s="357"/>
      <c r="F88" s="359"/>
      <c r="G88" s="360"/>
      <c r="H88" s="361"/>
      <c r="I88" s="361"/>
      <c r="J88" s="361">
        <f>G88*(H88+I88)</f>
        <v>0</v>
      </c>
      <c r="K88" s="356"/>
      <c r="L88" s="362"/>
      <c r="M88" s="363">
        <f>IF(AND($F88&gt;=M$3,$F88&lt;N$3),$J88,0)</f>
        <v>0</v>
      </c>
      <c r="N88" s="363">
        <f t="shared" ref="N88:N102" si="320">IF(AND($F88&gt;=N$3,$F88&lt;O$3),$J88,0)</f>
        <v>0</v>
      </c>
      <c r="O88" s="363">
        <f t="shared" ref="O88:O102" si="321">IF(AND($F88&gt;=O$3,$F88&lt;P$3),$J88,0)</f>
        <v>0</v>
      </c>
      <c r="P88" s="363">
        <f t="shared" ref="P88:P102" si="322">IF(AND($F88&gt;=P$3,$F88&lt;Q$3),$J88,0)</f>
        <v>0</v>
      </c>
      <c r="Q88" s="363">
        <f t="shared" ref="Q88:Q102" si="323">IF(AND($F88&gt;=Q$3,$F88&lt;R$3),$J88,0)</f>
        <v>0</v>
      </c>
      <c r="R88" s="363">
        <f t="shared" ref="R88:R102" si="324">IF(AND($F88&gt;=R$3,$F88&lt;S$3),$J88,0)</f>
        <v>0</v>
      </c>
      <c r="S88" s="363">
        <f t="shared" ref="S88:S102" si="325">IF(AND($F88&gt;=S$3,$F88&lt;T$3),$J88,0)</f>
        <v>0</v>
      </c>
      <c r="T88" s="363">
        <f t="shared" ref="T88:T102" si="326">IF(AND($F88&gt;=T$3,$F88&lt;U$3),$J88,0)</f>
        <v>0</v>
      </c>
      <c r="U88" s="363">
        <f t="shared" ref="U88:U102" si="327">IF(AND($F88&gt;=U$3,$F88&lt;V$3),$J88,0)</f>
        <v>0</v>
      </c>
      <c r="V88" s="363">
        <f t="shared" ref="V88:V102" si="328">IF(AND($F88&gt;=V$3,$F88&lt;W$3),$J88,0)</f>
        <v>0</v>
      </c>
      <c r="W88" s="363">
        <f t="shared" ref="W88:W102" si="329">IF(AND($F88&gt;=W$3,$F88&lt;X$3),$J88,0)</f>
        <v>0</v>
      </c>
      <c r="X88" s="363">
        <f t="shared" ref="X88:X102" si="330">IF(AND($F88&gt;=X$3,$F88&lt;Y$3),$J88,0)</f>
        <v>0</v>
      </c>
      <c r="Y88" s="363">
        <f t="shared" ref="Y88:Y102" si="331">IF(AND($F88&gt;=Y$3,$F88&lt;Z$3),$J88,0)</f>
        <v>0</v>
      </c>
      <c r="Z88" s="363">
        <f t="shared" ref="Z88:Z102" si="332">IF(AND($F88&gt;=Z$3,$F88&lt;AA$3),$J88,0)</f>
        <v>0</v>
      </c>
      <c r="AA88" s="363">
        <f t="shared" ref="AA88:AA102" si="333">IF(AND($F88&gt;=AA$3,$F88&lt;AB$3),$J88,0)</f>
        <v>0</v>
      </c>
      <c r="AB88" s="363">
        <f t="shared" ref="AB88:AB102" si="334">IF(AND($F88&gt;=AB$3,$F88&lt;AC$3),$J88,0)</f>
        <v>0</v>
      </c>
      <c r="AC88" s="363">
        <f t="shared" ref="AC88:AC102" si="335">IF(AND($F88&gt;=AC$3,$F88&lt;AD$3),$J88,0)</f>
        <v>0</v>
      </c>
      <c r="AD88" s="363">
        <f t="shared" ref="AD88:AD102" si="336">IF(AND($F88&gt;=AD$3,$F88&lt;AE$3),$J88,0)</f>
        <v>0</v>
      </c>
      <c r="AE88" s="363">
        <f t="shared" ref="AE88:AE102" si="337">IF(AND($F88&gt;=AE$3,$F88&lt;AF$3),$J88,0)</f>
        <v>0</v>
      </c>
      <c r="AF88" s="363">
        <f t="shared" ref="AF88:AF102" si="338">IF(AND($F88&gt;=AF$3,$F88&lt;AG$3),$J88,0)</f>
        <v>0</v>
      </c>
      <c r="AG88" s="363">
        <f t="shared" ref="AG88:AG102" si="339">IF(AND($F88&gt;=AG$3,$F88&lt;AH$3),$J88,0)</f>
        <v>0</v>
      </c>
      <c r="AH88" s="363">
        <f t="shared" ref="AH88:AH102" si="340">IF(AND($F88&gt;=AH$3,$F88&lt;AI$3),$J88,0)</f>
        <v>0</v>
      </c>
      <c r="AI88" s="363">
        <f t="shared" ref="AI88:AI102" si="341">IF(AND($F88&gt;=AI$3,$F88&lt;AJ$3),$J88,0)</f>
        <v>0</v>
      </c>
      <c r="AJ88" s="363">
        <f t="shared" ref="AJ88:AJ102" si="342">IF(AND($F88&gt;=AJ$3,$F88&lt;AK$3),$J88,0)</f>
        <v>0</v>
      </c>
      <c r="AK88" s="363">
        <f t="shared" ref="AK88:AK102" si="343">IF(AND($F88&gt;=AK$3,$F88&lt;AL$3),$J88,0)</f>
        <v>0</v>
      </c>
      <c r="AL88" s="363">
        <f t="shared" ref="AL88:AL102" si="344">IF(AND($F88&gt;=AL$3,$F88&lt;AM$3),$J88,0)</f>
        <v>0</v>
      </c>
      <c r="AM88" s="363">
        <f t="shared" ref="AM88:AM102" si="345">IF(AND($F88&gt;=AM$3,$F88&lt;AN$3),$J88,0)</f>
        <v>0</v>
      </c>
      <c r="AN88" s="363">
        <f t="shared" ref="AN88:AN102" si="346">IF(AND($F88&gt;=AN$3,$F88&lt;AO$3),$J88,0)</f>
        <v>0</v>
      </c>
      <c r="AO88" s="363">
        <f t="shared" ref="AO88:AO102" si="347">IF(AND($F88&gt;=AO$3,$F88&lt;AP$3),$J88,0)</f>
        <v>0</v>
      </c>
      <c r="AP88" s="363">
        <f t="shared" ref="AP88:AP102" si="348">IF(AND($F88&gt;=AP$3,$F88&lt;AQ$3),$J88,0)</f>
        <v>0</v>
      </c>
      <c r="AQ88" s="363">
        <f t="shared" ref="AQ88:AQ102" si="349">IF(AND($F88&gt;=AQ$3,$F88&lt;AR$3),$J88,0)</f>
        <v>0</v>
      </c>
      <c r="AR88" s="363">
        <f t="shared" ref="AR88:AR102" si="350">IF(AND($F88&gt;=AR$3,$F88&lt;AS$3),$J88,0)</f>
        <v>0</v>
      </c>
      <c r="AS88" s="363">
        <f t="shared" ref="AS88:AS102" si="351">IF(AND($F88&gt;=AS$3,$F88&lt;AT$3),$J88,0)</f>
        <v>0</v>
      </c>
      <c r="AT88" s="363">
        <f t="shared" ref="AT88:AT102" si="352">IF(AND($F88&gt;=AT$3,$F88&lt;AU$3),$J88,0)</f>
        <v>0</v>
      </c>
      <c r="AU88" s="363">
        <f t="shared" ref="AU88:AU102" si="353">IF(AND($F88&gt;=AU$3,$F88&lt;AV$3),$J88,0)</f>
        <v>0</v>
      </c>
      <c r="AV88" s="363">
        <f t="shared" ref="AV88:AV102" si="354">IF(AND($F88&gt;=AV$3,$F88&lt;AW$3),$J88,0)</f>
        <v>0</v>
      </c>
      <c r="AW88" s="363">
        <f t="shared" ref="AW88:AW102" si="355">IF(AND($F88&gt;=AW$3,$F88&lt;AX$3),$J88,0)</f>
        <v>0</v>
      </c>
      <c r="AX88" s="363">
        <f t="shared" ref="AX88:AX102" si="356">IF(AND($F88&gt;=AX$3,$F88&lt;AY$3),$J88,0)</f>
        <v>0</v>
      </c>
      <c r="AY88" s="363">
        <f t="shared" ref="AY88:AY102" si="357">IF(AND($F88&gt;=AY$3,$F88&lt;AZ$3),$J88,0)</f>
        <v>0</v>
      </c>
      <c r="AZ88" s="363">
        <f t="shared" ref="AZ88:AZ102" si="358">IF(AND($F88&gt;=AZ$3,$F88&lt;BA$3),$J88,0)</f>
        <v>0</v>
      </c>
      <c r="BA88" s="363">
        <f t="shared" ref="BA88:BA102" si="359">IF(AND($F88&gt;=BA$3,$F88&lt;BB$3),$J88,0)</f>
        <v>0</v>
      </c>
      <c r="BB88" s="363">
        <f t="shared" ref="BB88:BB102" si="360">IF(AND($F88&gt;=BB$3,$F88&lt;BC$3),$J88,0)</f>
        <v>0</v>
      </c>
      <c r="BC88" s="363">
        <f t="shared" ref="BC88:BC102" si="361">IF(AND($F88&gt;=BC$3,$F88&lt;BD$3),$J88,0)</f>
        <v>0</v>
      </c>
      <c r="BD88" s="363">
        <f t="shared" ref="BD88:BD102" si="362">IF(AND($F88&gt;=BD$3,$F88&lt;BE$3),$J88,0)</f>
        <v>0</v>
      </c>
      <c r="BE88" s="363">
        <f t="shared" ref="BE88:BE102" si="363">IF(AND($F88&gt;=BE$3,$F88&lt;BF$3),$J88,0)</f>
        <v>0</v>
      </c>
      <c r="BF88" s="363">
        <f t="shared" ref="BF88:BF102" si="364">IF(AND($F88&gt;=BF$3,$F88&lt;BG$3),$J88,0)</f>
        <v>0</v>
      </c>
      <c r="BG88" s="363">
        <f t="shared" ref="BG88:BG102" si="365">IF(AND($F88&gt;=BG$3,$F88&lt;BH$3),$J88,0)</f>
        <v>0</v>
      </c>
      <c r="BH88" s="363">
        <f t="shared" ref="BH88:BH102" si="366">IF(AND($F88&gt;=BH$3,$F88&lt;BI$3),$J88,0)</f>
        <v>0</v>
      </c>
      <c r="BI88" s="363">
        <f t="shared" ref="BI88:BI102" si="367">IF(AND($F88&gt;=BI$3,$F88&lt;BJ$3),$J88,0)</f>
        <v>0</v>
      </c>
      <c r="BJ88" s="363">
        <f t="shared" ref="BJ88:BJ102" si="368">IF(AND($F88&gt;=BJ$3,$F88&lt;BK$3),$J88,0)</f>
        <v>0</v>
      </c>
      <c r="BK88" s="363">
        <f t="shared" ref="BK88:BK102" si="369">IF(AND($F88&gt;=BK$3,$F88&lt;BL$3),$J88,0)</f>
        <v>0</v>
      </c>
      <c r="BL88" s="363">
        <f t="shared" ref="BL88:BL102" si="370">IF(AND($F88&gt;=BL$3,$F88&lt;BM$3),$J88,0)</f>
        <v>0</v>
      </c>
      <c r="BM88" s="363">
        <f t="shared" ref="BM88:BM102" si="371">IF(AND($F88&gt;=BM$3,$F88&lt;BN$3),$J88,0)</f>
        <v>0</v>
      </c>
      <c r="BN88" s="363">
        <f t="shared" ref="BN88:BN102" si="372">IF(AND($F88&gt;=BN$3,$F88&lt;BO$3),$J88,0)</f>
        <v>0</v>
      </c>
      <c r="BO88" s="363">
        <f t="shared" ref="BO88:BO102" si="373">IF(AND($F88&gt;=BO$3,$F88&lt;BP$3),$J88,0)</f>
        <v>0</v>
      </c>
      <c r="BP88" s="363">
        <f t="shared" ref="BP88:BP102" si="374">IF(AND($F88&gt;=BP$3,$F88&lt;BQ$3),$J88,0)</f>
        <v>0</v>
      </c>
      <c r="BQ88" s="363">
        <f t="shared" ref="BQ88:BQ102" si="375">IF(AND($F88&gt;=BQ$3,$F88&lt;BR$3),$J88,0)</f>
        <v>0</v>
      </c>
      <c r="BR88" s="363">
        <f t="shared" ref="BR88:BR102" si="376">IF(AND($F88&gt;=BR$3,$F88&lt;BS$3),$J88,0)</f>
        <v>0</v>
      </c>
      <c r="BS88" s="363">
        <f t="shared" ref="BS88:BS102" si="377">IF(AND($F88&gt;=BS$3,$F88&lt;BT$3),$J88,0)</f>
        <v>0</v>
      </c>
      <c r="BT88" s="363">
        <f t="shared" ref="BT88:BT102" si="378">IF(AND($F88&gt;=BT$3,$F88&lt;BU$3),$J88,0)</f>
        <v>0</v>
      </c>
      <c r="BU88" s="363">
        <f t="shared" ref="BU88:BU102" si="379">IF(AND($F88&gt;=BU$3,$F88&lt;BV$3),$J88,0)</f>
        <v>0</v>
      </c>
      <c r="BV88" s="363">
        <f t="shared" ref="BV88:BV102" si="380">IF(AND($F88&gt;=BV$3,$F88&lt;BW$3),$J88,0)</f>
        <v>0</v>
      </c>
      <c r="BW88" s="363">
        <f t="shared" ref="BW88:BW102" si="381">IF(AND($F88&gt;=BW$3,$F88&lt;BX$3),$J88,0)</f>
        <v>0</v>
      </c>
      <c r="BX88" s="363">
        <f t="shared" ref="BX88:BX102" si="382">IF(AND($F88&gt;=BX$3,$F88&lt;BY$3),$J88,0)</f>
        <v>0</v>
      </c>
      <c r="BY88" s="363">
        <f t="shared" ref="BY88:BY102" si="383">IF(AND($F88&gt;=BY$3,$F88&lt;BZ$3),$J88,0)</f>
        <v>0</v>
      </c>
      <c r="BZ88" s="363">
        <f t="shared" ref="BZ88:BZ102" si="384">IF(AND($F88&gt;=BZ$3,$F88&lt;CA$3),$J88,0)</f>
        <v>0</v>
      </c>
      <c r="CA88" s="363">
        <f t="shared" ref="CA88:CA102" si="385">IF(AND($F88&gt;=CA$3,$F88&lt;CB$3),$J88,0)</f>
        <v>0</v>
      </c>
      <c r="CB88" s="363">
        <f t="shared" ref="CB88:CB102" si="386">IF(AND($F88&gt;=CB$3,$F88&lt;CC$3),$J88,0)</f>
        <v>0</v>
      </c>
      <c r="CC88" s="363">
        <f t="shared" ref="CC88:CC102" si="387">IF(AND($F88&gt;=CC$3,$F88&lt;CD$3),$J88,0)</f>
        <v>0</v>
      </c>
      <c r="CD88" s="363">
        <f t="shared" ref="CD88:CD102" si="388">IF(AND($F88&gt;=CD$3,$F88&lt;CE$3),$J88,0)</f>
        <v>0</v>
      </c>
      <c r="CE88" s="363">
        <f t="shared" ref="CE88:CE102" si="389">IF(AND($F88&gt;=CE$3,$F88&lt;CF$3),$J88,0)</f>
        <v>0</v>
      </c>
      <c r="CF88" s="363">
        <f t="shared" ref="CF88:CF102" si="390">IF(AND($F88&gt;=CF$3,$F88&lt;CG$3),$J88,0)</f>
        <v>0</v>
      </c>
      <c r="CG88" s="363">
        <f t="shared" ref="CG88:CG102" si="391">IF(AND($F88&gt;=CG$3,$F88&lt;CH$3),$J88,0)</f>
        <v>0</v>
      </c>
      <c r="CH88" s="363">
        <f t="shared" ref="CH88:CH102" si="392">IF(AND($F88&gt;=CH$3,$F88&lt;CI$3),$J88,0)</f>
        <v>0</v>
      </c>
      <c r="CI88" s="363">
        <f t="shared" ref="CI88:CI102" si="393">IF(AND($F88&gt;=CI$3,$F88&lt;CJ$3),$J88,0)</f>
        <v>0</v>
      </c>
      <c r="CJ88" s="363">
        <f t="shared" ref="CJ88:CJ102" si="394">IF(AND($F88&gt;=CJ$3,$F88&lt;CK$3),$J88,0)</f>
        <v>0</v>
      </c>
      <c r="CK88" s="363">
        <f t="shared" ref="CK88:CK102" si="395">IF(AND($F88&gt;=CK$3,$F88&lt;CL$3),$J88,0)</f>
        <v>0</v>
      </c>
      <c r="CL88" s="363">
        <f t="shared" ref="CL88:CL102" si="396">IF(AND($F88&gt;=CL$3,$F88&lt;CM$3),$J88,0)</f>
        <v>0</v>
      </c>
      <c r="CM88" s="363">
        <f t="shared" ref="CM88:CM102" si="397">IF(AND($F88&gt;=CM$3,$F88&lt;CN$3),$J88,0)</f>
        <v>0</v>
      </c>
      <c r="CN88" s="363">
        <f t="shared" ref="CN88:CN102" si="398">IF(AND($F88&gt;=CN$3,$F88&lt;CO$3),$J88,0)</f>
        <v>0</v>
      </c>
      <c r="CO88" s="363">
        <f t="shared" ref="CO88:CO102" si="399">IF(AND($F88&gt;=CO$3,$F88&lt;CP$3),$J88,0)</f>
        <v>0</v>
      </c>
      <c r="CP88" s="363">
        <f t="shared" ref="CP88:CP102" si="400">IF(AND($F88&gt;=CP$3,$F88&lt;CQ$3),$J88,0)</f>
        <v>0</v>
      </c>
      <c r="CQ88" s="363">
        <f t="shared" ref="CQ88:CQ102" si="401">IF(AND($F88&gt;=CQ$3,$F88&lt;CR$3),$J88,0)</f>
        <v>0</v>
      </c>
      <c r="CR88" s="363">
        <f t="shared" ref="CR88:CR102" si="402">IF(AND($F88&gt;=CR$3,$F88&lt;CS$3),$J88,0)</f>
        <v>0</v>
      </c>
      <c r="CS88" s="363">
        <f t="shared" ref="CS88:CS102" si="403">IF(AND($F88&gt;=CS$3,$F88&lt;CT$3),$J88,0)</f>
        <v>0</v>
      </c>
      <c r="CT88" s="363">
        <f t="shared" ref="CT88:CT102" si="404">IF(AND($F88&gt;=CT$3,$F88&lt;CU$3),$J88,0)</f>
        <v>0</v>
      </c>
      <c r="CU88" s="363">
        <f t="shared" ref="CU88:CU102" si="405">IF(AND($F88&gt;=CU$3,$F88&lt;CV$3),$J88,0)</f>
        <v>0</v>
      </c>
      <c r="CV88" s="363">
        <f t="shared" ref="CV88:CV102" si="406">IF(AND($F88&gt;=CV$3,$F88&lt;CW$3),$J88,0)</f>
        <v>0</v>
      </c>
      <c r="CW88" s="363">
        <f t="shared" ref="CW88:CW102" si="407">IF(AND($F88&gt;=CW$3,$F88&lt;CX$3),$J88,0)</f>
        <v>0</v>
      </c>
      <c r="CX88" s="363">
        <f t="shared" ref="CX88:CX102" si="408">IF(AND($F88&gt;=CX$3,$F88&lt;CY$3),$J88,0)</f>
        <v>0</v>
      </c>
      <c r="CY88" s="363">
        <f t="shared" ref="CY88:CY102" si="409">IF(AND($F88&gt;=CY$3,$F88&lt;CZ$3),$J88,0)</f>
        <v>0</v>
      </c>
      <c r="CZ88" s="363">
        <f t="shared" ref="CZ88:CZ102" si="410">IF(AND($F88&gt;=CZ$3,$F88&lt;DA$3),$J88,0)</f>
        <v>0</v>
      </c>
      <c r="DA88" s="363">
        <f t="shared" ref="DA88:DA102" si="411">IF(AND($F88&gt;=DA$3,$F88&lt;DB$3),$J88,0)</f>
        <v>0</v>
      </c>
      <c r="DB88" s="363">
        <f t="shared" ref="DB88:DB102" si="412">IF(AND($F88&gt;=DB$3,$F88&lt;DC$3),$J88,0)</f>
        <v>0</v>
      </c>
      <c r="DC88" s="363">
        <f t="shared" ref="DC88:DC102" si="413">IF(AND($F88&gt;=DC$3,$F88&lt;DD$3),$J88,0)</f>
        <v>0</v>
      </c>
      <c r="DD88" s="363">
        <f t="shared" ref="DD88:DD102" si="414">IF(AND($F88&gt;=DD$3,$F88&lt;DE$3),$J88,0)</f>
        <v>0</v>
      </c>
      <c r="DE88" s="363">
        <f t="shared" ref="DE88:DE102" si="415">IF(AND($F88&gt;=DE$3,$F88&lt;DF$3),$J88,0)</f>
        <v>0</v>
      </c>
      <c r="DF88" s="363">
        <f t="shared" ref="DF88:DF102" si="416">IF(AND($F88&gt;=DF$3,$F88&lt;DG$3),$J88,0)</f>
        <v>0</v>
      </c>
      <c r="DG88" s="363">
        <f t="shared" ref="DG88:DG102" si="417">IF(AND($F88&gt;=DG$3,$F88&lt;DH$3),$J88,0)</f>
        <v>0</v>
      </c>
      <c r="DH88" s="363"/>
      <c r="DI88" s="364">
        <f t="shared" ref="DI88:DI102" si="418">SUM(M88:DG88)</f>
        <v>0</v>
      </c>
      <c r="DJ88" s="365"/>
      <c r="DK88" s="366">
        <f t="shared" ref="DK88:DK105" si="419">IF(AND($F88&gt;=DK$1,$F88&lt;=DK$2),$J88,0)</f>
        <v>0</v>
      </c>
      <c r="DL88" s="366">
        <f t="shared" ref="DL88:DT100" si="420">IF(AND($F88&gt;=DL$1,$F88&lt;=DL$2),$J88,0)</f>
        <v>0</v>
      </c>
      <c r="DM88" s="366">
        <f t="shared" si="420"/>
        <v>0</v>
      </c>
      <c r="DN88" s="366">
        <f t="shared" si="420"/>
        <v>0</v>
      </c>
      <c r="DO88" s="366">
        <f t="shared" si="420"/>
        <v>0</v>
      </c>
      <c r="DP88" s="366">
        <f t="shared" si="420"/>
        <v>0</v>
      </c>
      <c r="DQ88" s="366">
        <f>SUM(DK88:DP88)</f>
        <v>0</v>
      </c>
      <c r="DR88" s="366">
        <f t="shared" si="420"/>
        <v>0</v>
      </c>
      <c r="DS88" s="366">
        <f t="shared" si="420"/>
        <v>0</v>
      </c>
      <c r="DT88" s="366">
        <f t="shared" si="420"/>
        <v>0</v>
      </c>
      <c r="DU88" s="364">
        <f>SUM(DQ88:DT88)</f>
        <v>0</v>
      </c>
    </row>
    <row r="89" spans="1:125" s="250" customFormat="1" ht="12.75">
      <c r="A89" s="356"/>
      <c r="B89" s="356"/>
      <c r="C89" s="357"/>
      <c r="D89" s="358"/>
      <c r="E89" s="357"/>
      <c r="F89" s="359"/>
      <c r="G89" s="360"/>
      <c r="H89" s="361"/>
      <c r="I89" s="361"/>
      <c r="J89" s="361">
        <f t="shared" ref="J89:J102" si="421">G89*(H89+I89)</f>
        <v>0</v>
      </c>
      <c r="K89" s="356"/>
      <c r="L89" s="362"/>
      <c r="M89" s="363">
        <f t="shared" ref="M89:M102" si="422">IF(AND($F89&gt;=M$3,$F89&lt;N$3),$J89,0)</f>
        <v>0</v>
      </c>
      <c r="N89" s="363">
        <f t="shared" si="320"/>
        <v>0</v>
      </c>
      <c r="O89" s="363">
        <f t="shared" si="321"/>
        <v>0</v>
      </c>
      <c r="P89" s="363">
        <f t="shared" si="322"/>
        <v>0</v>
      </c>
      <c r="Q89" s="363">
        <f t="shared" si="323"/>
        <v>0</v>
      </c>
      <c r="R89" s="363">
        <f t="shared" si="324"/>
        <v>0</v>
      </c>
      <c r="S89" s="363">
        <f t="shared" si="325"/>
        <v>0</v>
      </c>
      <c r="T89" s="363">
        <f t="shared" si="326"/>
        <v>0</v>
      </c>
      <c r="U89" s="363">
        <f t="shared" si="327"/>
        <v>0</v>
      </c>
      <c r="V89" s="363">
        <f t="shared" si="328"/>
        <v>0</v>
      </c>
      <c r="W89" s="363">
        <f t="shared" si="329"/>
        <v>0</v>
      </c>
      <c r="X89" s="363">
        <f t="shared" si="330"/>
        <v>0</v>
      </c>
      <c r="Y89" s="363">
        <f t="shared" si="331"/>
        <v>0</v>
      </c>
      <c r="Z89" s="363">
        <f t="shared" si="332"/>
        <v>0</v>
      </c>
      <c r="AA89" s="363">
        <f t="shared" si="333"/>
        <v>0</v>
      </c>
      <c r="AB89" s="363">
        <f t="shared" si="334"/>
        <v>0</v>
      </c>
      <c r="AC89" s="363">
        <f t="shared" si="335"/>
        <v>0</v>
      </c>
      <c r="AD89" s="363">
        <f t="shared" si="336"/>
        <v>0</v>
      </c>
      <c r="AE89" s="363">
        <f t="shared" si="337"/>
        <v>0</v>
      </c>
      <c r="AF89" s="363">
        <f t="shared" si="338"/>
        <v>0</v>
      </c>
      <c r="AG89" s="363">
        <f t="shared" si="339"/>
        <v>0</v>
      </c>
      <c r="AH89" s="363">
        <f t="shared" si="340"/>
        <v>0</v>
      </c>
      <c r="AI89" s="363">
        <f t="shared" si="341"/>
        <v>0</v>
      </c>
      <c r="AJ89" s="363">
        <f t="shared" si="342"/>
        <v>0</v>
      </c>
      <c r="AK89" s="363">
        <f t="shared" si="343"/>
        <v>0</v>
      </c>
      <c r="AL89" s="363">
        <f t="shared" si="344"/>
        <v>0</v>
      </c>
      <c r="AM89" s="363">
        <f t="shared" si="345"/>
        <v>0</v>
      </c>
      <c r="AN89" s="363">
        <f t="shared" si="346"/>
        <v>0</v>
      </c>
      <c r="AO89" s="363">
        <f t="shared" si="347"/>
        <v>0</v>
      </c>
      <c r="AP89" s="363">
        <f t="shared" si="348"/>
        <v>0</v>
      </c>
      <c r="AQ89" s="363">
        <f t="shared" si="349"/>
        <v>0</v>
      </c>
      <c r="AR89" s="363">
        <f t="shared" si="350"/>
        <v>0</v>
      </c>
      <c r="AS89" s="363">
        <f t="shared" si="351"/>
        <v>0</v>
      </c>
      <c r="AT89" s="363">
        <f t="shared" si="352"/>
        <v>0</v>
      </c>
      <c r="AU89" s="363">
        <f t="shared" si="353"/>
        <v>0</v>
      </c>
      <c r="AV89" s="363">
        <f t="shared" si="354"/>
        <v>0</v>
      </c>
      <c r="AW89" s="363">
        <f t="shared" si="355"/>
        <v>0</v>
      </c>
      <c r="AX89" s="363">
        <f t="shared" si="356"/>
        <v>0</v>
      </c>
      <c r="AY89" s="363">
        <f t="shared" si="357"/>
        <v>0</v>
      </c>
      <c r="AZ89" s="363">
        <f t="shared" si="358"/>
        <v>0</v>
      </c>
      <c r="BA89" s="363">
        <f t="shared" si="359"/>
        <v>0</v>
      </c>
      <c r="BB89" s="363">
        <f t="shared" si="360"/>
        <v>0</v>
      </c>
      <c r="BC89" s="363">
        <f t="shared" si="361"/>
        <v>0</v>
      </c>
      <c r="BD89" s="363">
        <f t="shared" si="362"/>
        <v>0</v>
      </c>
      <c r="BE89" s="363">
        <f t="shared" si="363"/>
        <v>0</v>
      </c>
      <c r="BF89" s="363">
        <f t="shared" si="364"/>
        <v>0</v>
      </c>
      <c r="BG89" s="363">
        <f t="shared" si="365"/>
        <v>0</v>
      </c>
      <c r="BH89" s="363">
        <f t="shared" si="366"/>
        <v>0</v>
      </c>
      <c r="BI89" s="363">
        <f t="shared" si="367"/>
        <v>0</v>
      </c>
      <c r="BJ89" s="363">
        <f t="shared" si="368"/>
        <v>0</v>
      </c>
      <c r="BK89" s="363">
        <f t="shared" si="369"/>
        <v>0</v>
      </c>
      <c r="BL89" s="363">
        <f t="shared" si="370"/>
        <v>0</v>
      </c>
      <c r="BM89" s="363">
        <f t="shared" si="371"/>
        <v>0</v>
      </c>
      <c r="BN89" s="363">
        <f t="shared" si="372"/>
        <v>0</v>
      </c>
      <c r="BO89" s="363">
        <f t="shared" si="373"/>
        <v>0</v>
      </c>
      <c r="BP89" s="363">
        <f t="shared" si="374"/>
        <v>0</v>
      </c>
      <c r="BQ89" s="363">
        <f t="shared" si="375"/>
        <v>0</v>
      </c>
      <c r="BR89" s="363">
        <f t="shared" si="376"/>
        <v>0</v>
      </c>
      <c r="BS89" s="363">
        <f t="shared" si="377"/>
        <v>0</v>
      </c>
      <c r="BT89" s="363">
        <f t="shared" si="378"/>
        <v>0</v>
      </c>
      <c r="BU89" s="363">
        <f t="shared" si="379"/>
        <v>0</v>
      </c>
      <c r="BV89" s="363">
        <f t="shared" si="380"/>
        <v>0</v>
      </c>
      <c r="BW89" s="363">
        <f t="shared" si="381"/>
        <v>0</v>
      </c>
      <c r="BX89" s="363">
        <f t="shared" si="382"/>
        <v>0</v>
      </c>
      <c r="BY89" s="363">
        <f t="shared" si="383"/>
        <v>0</v>
      </c>
      <c r="BZ89" s="363">
        <f t="shared" si="384"/>
        <v>0</v>
      </c>
      <c r="CA89" s="363">
        <f t="shared" si="385"/>
        <v>0</v>
      </c>
      <c r="CB89" s="363">
        <f t="shared" si="386"/>
        <v>0</v>
      </c>
      <c r="CC89" s="363">
        <f t="shared" si="387"/>
        <v>0</v>
      </c>
      <c r="CD89" s="363">
        <f t="shared" si="388"/>
        <v>0</v>
      </c>
      <c r="CE89" s="363">
        <f t="shared" si="389"/>
        <v>0</v>
      </c>
      <c r="CF89" s="363">
        <f t="shared" si="390"/>
        <v>0</v>
      </c>
      <c r="CG89" s="363">
        <f t="shared" si="391"/>
        <v>0</v>
      </c>
      <c r="CH89" s="363">
        <f t="shared" si="392"/>
        <v>0</v>
      </c>
      <c r="CI89" s="363">
        <f t="shared" si="393"/>
        <v>0</v>
      </c>
      <c r="CJ89" s="363">
        <f t="shared" si="394"/>
        <v>0</v>
      </c>
      <c r="CK89" s="363">
        <f t="shared" si="395"/>
        <v>0</v>
      </c>
      <c r="CL89" s="363">
        <f t="shared" si="396"/>
        <v>0</v>
      </c>
      <c r="CM89" s="363">
        <f t="shared" si="397"/>
        <v>0</v>
      </c>
      <c r="CN89" s="363">
        <f t="shared" si="398"/>
        <v>0</v>
      </c>
      <c r="CO89" s="363">
        <f t="shared" si="399"/>
        <v>0</v>
      </c>
      <c r="CP89" s="363">
        <f t="shared" si="400"/>
        <v>0</v>
      </c>
      <c r="CQ89" s="363">
        <f t="shared" si="401"/>
        <v>0</v>
      </c>
      <c r="CR89" s="363">
        <f t="shared" si="402"/>
        <v>0</v>
      </c>
      <c r="CS89" s="363">
        <f t="shared" si="403"/>
        <v>0</v>
      </c>
      <c r="CT89" s="363">
        <f t="shared" si="404"/>
        <v>0</v>
      </c>
      <c r="CU89" s="363">
        <f t="shared" si="405"/>
        <v>0</v>
      </c>
      <c r="CV89" s="363">
        <f t="shared" si="406"/>
        <v>0</v>
      </c>
      <c r="CW89" s="363">
        <f t="shared" si="407"/>
        <v>0</v>
      </c>
      <c r="CX89" s="363">
        <f t="shared" si="408"/>
        <v>0</v>
      </c>
      <c r="CY89" s="363">
        <f t="shared" si="409"/>
        <v>0</v>
      </c>
      <c r="CZ89" s="363">
        <f t="shared" si="410"/>
        <v>0</v>
      </c>
      <c r="DA89" s="363">
        <f t="shared" si="411"/>
        <v>0</v>
      </c>
      <c r="DB89" s="363">
        <f t="shared" si="412"/>
        <v>0</v>
      </c>
      <c r="DC89" s="363">
        <f t="shared" si="413"/>
        <v>0</v>
      </c>
      <c r="DD89" s="363">
        <f t="shared" si="414"/>
        <v>0</v>
      </c>
      <c r="DE89" s="363">
        <f t="shared" si="415"/>
        <v>0</v>
      </c>
      <c r="DF89" s="363">
        <f t="shared" si="416"/>
        <v>0</v>
      </c>
      <c r="DG89" s="363">
        <f t="shared" si="417"/>
        <v>0</v>
      </c>
      <c r="DH89" s="363"/>
      <c r="DI89" s="364">
        <f t="shared" si="418"/>
        <v>0</v>
      </c>
      <c r="DJ89" s="365"/>
      <c r="DK89" s="366">
        <f t="shared" si="419"/>
        <v>0</v>
      </c>
      <c r="DL89" s="366">
        <f t="shared" si="420"/>
        <v>0</v>
      </c>
      <c r="DM89" s="366">
        <f t="shared" si="420"/>
        <v>0</v>
      </c>
      <c r="DN89" s="366">
        <f t="shared" si="420"/>
        <v>0</v>
      </c>
      <c r="DO89" s="366">
        <f t="shared" si="420"/>
        <v>0</v>
      </c>
      <c r="DP89" s="366">
        <f t="shared" si="420"/>
        <v>0</v>
      </c>
      <c r="DQ89" s="366">
        <f t="shared" ref="DQ89:DQ102" si="423">SUM(DK89:DP89)</f>
        <v>0</v>
      </c>
      <c r="DR89" s="366">
        <f t="shared" si="420"/>
        <v>0</v>
      </c>
      <c r="DS89" s="366">
        <f t="shared" si="420"/>
        <v>0</v>
      </c>
      <c r="DT89" s="366">
        <f t="shared" si="420"/>
        <v>0</v>
      </c>
      <c r="DU89" s="364">
        <f t="shared" ref="DU89:DU102" si="424">SUM(DQ89:DT89)</f>
        <v>0</v>
      </c>
    </row>
    <row r="90" spans="1:125" s="250" customFormat="1" ht="12.75">
      <c r="A90" s="356"/>
      <c r="B90" s="356"/>
      <c r="C90" s="357"/>
      <c r="D90" s="357"/>
      <c r="E90" s="357"/>
      <c r="F90" s="359"/>
      <c r="G90" s="360"/>
      <c r="H90" s="361"/>
      <c r="I90" s="361"/>
      <c r="J90" s="361">
        <f t="shared" si="421"/>
        <v>0</v>
      </c>
      <c r="K90" s="356"/>
      <c r="L90" s="362"/>
      <c r="M90" s="363">
        <f t="shared" si="422"/>
        <v>0</v>
      </c>
      <c r="N90" s="363">
        <f t="shared" si="320"/>
        <v>0</v>
      </c>
      <c r="O90" s="363">
        <f t="shared" si="321"/>
        <v>0</v>
      </c>
      <c r="P90" s="363">
        <f t="shared" si="322"/>
        <v>0</v>
      </c>
      <c r="Q90" s="363">
        <f t="shared" si="323"/>
        <v>0</v>
      </c>
      <c r="R90" s="363">
        <f t="shared" si="324"/>
        <v>0</v>
      </c>
      <c r="S90" s="363">
        <f t="shared" si="325"/>
        <v>0</v>
      </c>
      <c r="T90" s="363">
        <f t="shared" si="326"/>
        <v>0</v>
      </c>
      <c r="U90" s="363">
        <f t="shared" si="327"/>
        <v>0</v>
      </c>
      <c r="V90" s="363">
        <f t="shared" si="328"/>
        <v>0</v>
      </c>
      <c r="W90" s="363">
        <f t="shared" si="329"/>
        <v>0</v>
      </c>
      <c r="X90" s="363">
        <f t="shared" si="330"/>
        <v>0</v>
      </c>
      <c r="Y90" s="363">
        <f t="shared" si="331"/>
        <v>0</v>
      </c>
      <c r="Z90" s="363">
        <f t="shared" si="332"/>
        <v>0</v>
      </c>
      <c r="AA90" s="363">
        <f t="shared" si="333"/>
        <v>0</v>
      </c>
      <c r="AB90" s="363">
        <f t="shared" si="334"/>
        <v>0</v>
      </c>
      <c r="AC90" s="363">
        <f t="shared" si="335"/>
        <v>0</v>
      </c>
      <c r="AD90" s="363">
        <f t="shared" si="336"/>
        <v>0</v>
      </c>
      <c r="AE90" s="363">
        <f t="shared" si="337"/>
        <v>0</v>
      </c>
      <c r="AF90" s="363">
        <f t="shared" si="338"/>
        <v>0</v>
      </c>
      <c r="AG90" s="363">
        <f t="shared" si="339"/>
        <v>0</v>
      </c>
      <c r="AH90" s="363">
        <f t="shared" si="340"/>
        <v>0</v>
      </c>
      <c r="AI90" s="363">
        <f t="shared" si="341"/>
        <v>0</v>
      </c>
      <c r="AJ90" s="363">
        <f t="shared" si="342"/>
        <v>0</v>
      </c>
      <c r="AK90" s="363">
        <f t="shared" si="343"/>
        <v>0</v>
      </c>
      <c r="AL90" s="363">
        <f t="shared" si="344"/>
        <v>0</v>
      </c>
      <c r="AM90" s="363">
        <f t="shared" si="345"/>
        <v>0</v>
      </c>
      <c r="AN90" s="363">
        <f t="shared" si="346"/>
        <v>0</v>
      </c>
      <c r="AO90" s="363">
        <f t="shared" si="347"/>
        <v>0</v>
      </c>
      <c r="AP90" s="363">
        <f t="shared" si="348"/>
        <v>0</v>
      </c>
      <c r="AQ90" s="363">
        <f t="shared" si="349"/>
        <v>0</v>
      </c>
      <c r="AR90" s="363">
        <f t="shared" si="350"/>
        <v>0</v>
      </c>
      <c r="AS90" s="363">
        <f t="shared" si="351"/>
        <v>0</v>
      </c>
      <c r="AT90" s="363">
        <f t="shared" si="352"/>
        <v>0</v>
      </c>
      <c r="AU90" s="363">
        <f t="shared" si="353"/>
        <v>0</v>
      </c>
      <c r="AV90" s="363">
        <f t="shared" si="354"/>
        <v>0</v>
      </c>
      <c r="AW90" s="363">
        <f t="shared" si="355"/>
        <v>0</v>
      </c>
      <c r="AX90" s="363">
        <f t="shared" si="356"/>
        <v>0</v>
      </c>
      <c r="AY90" s="363">
        <f t="shared" si="357"/>
        <v>0</v>
      </c>
      <c r="AZ90" s="363">
        <f t="shared" si="358"/>
        <v>0</v>
      </c>
      <c r="BA90" s="363">
        <f t="shared" si="359"/>
        <v>0</v>
      </c>
      <c r="BB90" s="363">
        <f t="shared" si="360"/>
        <v>0</v>
      </c>
      <c r="BC90" s="363">
        <f t="shared" si="361"/>
        <v>0</v>
      </c>
      <c r="BD90" s="363">
        <f t="shared" si="362"/>
        <v>0</v>
      </c>
      <c r="BE90" s="363">
        <f t="shared" si="363"/>
        <v>0</v>
      </c>
      <c r="BF90" s="363">
        <f t="shared" si="364"/>
        <v>0</v>
      </c>
      <c r="BG90" s="363">
        <f t="shared" si="365"/>
        <v>0</v>
      </c>
      <c r="BH90" s="363">
        <f t="shared" si="366"/>
        <v>0</v>
      </c>
      <c r="BI90" s="363">
        <f t="shared" si="367"/>
        <v>0</v>
      </c>
      <c r="BJ90" s="363">
        <f t="shared" si="368"/>
        <v>0</v>
      </c>
      <c r="BK90" s="363">
        <f t="shared" si="369"/>
        <v>0</v>
      </c>
      <c r="BL90" s="363">
        <f t="shared" si="370"/>
        <v>0</v>
      </c>
      <c r="BM90" s="363">
        <f t="shared" si="371"/>
        <v>0</v>
      </c>
      <c r="BN90" s="363">
        <f t="shared" si="372"/>
        <v>0</v>
      </c>
      <c r="BO90" s="363">
        <f t="shared" si="373"/>
        <v>0</v>
      </c>
      <c r="BP90" s="363">
        <f t="shared" si="374"/>
        <v>0</v>
      </c>
      <c r="BQ90" s="363">
        <f t="shared" si="375"/>
        <v>0</v>
      </c>
      <c r="BR90" s="363">
        <f t="shared" si="376"/>
        <v>0</v>
      </c>
      <c r="BS90" s="363">
        <f t="shared" si="377"/>
        <v>0</v>
      </c>
      <c r="BT90" s="363">
        <f t="shared" si="378"/>
        <v>0</v>
      </c>
      <c r="BU90" s="363">
        <f t="shared" si="379"/>
        <v>0</v>
      </c>
      <c r="BV90" s="363">
        <f t="shared" si="380"/>
        <v>0</v>
      </c>
      <c r="BW90" s="363">
        <f t="shared" si="381"/>
        <v>0</v>
      </c>
      <c r="BX90" s="363">
        <f t="shared" si="382"/>
        <v>0</v>
      </c>
      <c r="BY90" s="363">
        <f t="shared" si="383"/>
        <v>0</v>
      </c>
      <c r="BZ90" s="363">
        <f t="shared" si="384"/>
        <v>0</v>
      </c>
      <c r="CA90" s="363">
        <f t="shared" si="385"/>
        <v>0</v>
      </c>
      <c r="CB90" s="363">
        <f t="shared" si="386"/>
        <v>0</v>
      </c>
      <c r="CC90" s="363">
        <f t="shared" si="387"/>
        <v>0</v>
      </c>
      <c r="CD90" s="363">
        <f t="shared" si="388"/>
        <v>0</v>
      </c>
      <c r="CE90" s="363">
        <f t="shared" si="389"/>
        <v>0</v>
      </c>
      <c r="CF90" s="363">
        <f t="shared" si="390"/>
        <v>0</v>
      </c>
      <c r="CG90" s="363">
        <f t="shared" si="391"/>
        <v>0</v>
      </c>
      <c r="CH90" s="363">
        <f t="shared" si="392"/>
        <v>0</v>
      </c>
      <c r="CI90" s="363">
        <f t="shared" si="393"/>
        <v>0</v>
      </c>
      <c r="CJ90" s="363">
        <f t="shared" si="394"/>
        <v>0</v>
      </c>
      <c r="CK90" s="363">
        <f t="shared" si="395"/>
        <v>0</v>
      </c>
      <c r="CL90" s="363">
        <f t="shared" si="396"/>
        <v>0</v>
      </c>
      <c r="CM90" s="363">
        <f t="shared" si="397"/>
        <v>0</v>
      </c>
      <c r="CN90" s="363">
        <f t="shared" si="398"/>
        <v>0</v>
      </c>
      <c r="CO90" s="363">
        <f t="shared" si="399"/>
        <v>0</v>
      </c>
      <c r="CP90" s="363">
        <f t="shared" si="400"/>
        <v>0</v>
      </c>
      <c r="CQ90" s="363">
        <f t="shared" si="401"/>
        <v>0</v>
      </c>
      <c r="CR90" s="363">
        <f t="shared" si="402"/>
        <v>0</v>
      </c>
      <c r="CS90" s="363">
        <f t="shared" si="403"/>
        <v>0</v>
      </c>
      <c r="CT90" s="363">
        <f t="shared" si="404"/>
        <v>0</v>
      </c>
      <c r="CU90" s="363">
        <f t="shared" si="405"/>
        <v>0</v>
      </c>
      <c r="CV90" s="363">
        <f t="shared" si="406"/>
        <v>0</v>
      </c>
      <c r="CW90" s="363">
        <f t="shared" si="407"/>
        <v>0</v>
      </c>
      <c r="CX90" s="363">
        <f t="shared" si="408"/>
        <v>0</v>
      </c>
      <c r="CY90" s="363">
        <f t="shared" si="409"/>
        <v>0</v>
      </c>
      <c r="CZ90" s="363">
        <f t="shared" si="410"/>
        <v>0</v>
      </c>
      <c r="DA90" s="363">
        <f t="shared" si="411"/>
        <v>0</v>
      </c>
      <c r="DB90" s="363">
        <f t="shared" si="412"/>
        <v>0</v>
      </c>
      <c r="DC90" s="363">
        <f t="shared" si="413"/>
        <v>0</v>
      </c>
      <c r="DD90" s="363">
        <f t="shared" si="414"/>
        <v>0</v>
      </c>
      <c r="DE90" s="363">
        <f t="shared" si="415"/>
        <v>0</v>
      </c>
      <c r="DF90" s="363">
        <f t="shared" si="416"/>
        <v>0</v>
      </c>
      <c r="DG90" s="363">
        <f t="shared" si="417"/>
        <v>0</v>
      </c>
      <c r="DH90" s="363"/>
      <c r="DI90" s="364">
        <f t="shared" si="418"/>
        <v>0</v>
      </c>
      <c r="DJ90" s="365"/>
      <c r="DK90" s="366">
        <f t="shared" si="419"/>
        <v>0</v>
      </c>
      <c r="DL90" s="366">
        <f t="shared" si="420"/>
        <v>0</v>
      </c>
      <c r="DM90" s="366">
        <f t="shared" si="420"/>
        <v>0</v>
      </c>
      <c r="DN90" s="366">
        <f t="shared" si="420"/>
        <v>0</v>
      </c>
      <c r="DO90" s="366">
        <f t="shared" si="420"/>
        <v>0</v>
      </c>
      <c r="DP90" s="366">
        <f t="shared" si="420"/>
        <v>0</v>
      </c>
      <c r="DQ90" s="366">
        <f t="shared" si="423"/>
        <v>0</v>
      </c>
      <c r="DR90" s="366">
        <f t="shared" si="420"/>
        <v>0</v>
      </c>
      <c r="DS90" s="366">
        <f t="shared" si="420"/>
        <v>0</v>
      </c>
      <c r="DT90" s="366">
        <f t="shared" si="420"/>
        <v>0</v>
      </c>
      <c r="DU90" s="364">
        <f t="shared" si="424"/>
        <v>0</v>
      </c>
    </row>
    <row r="91" spans="1:125" s="250" customFormat="1" ht="12.75">
      <c r="A91" s="356"/>
      <c r="B91" s="356"/>
      <c r="C91" s="357"/>
      <c r="D91" s="357"/>
      <c r="E91" s="357"/>
      <c r="F91" s="359"/>
      <c r="G91" s="360"/>
      <c r="H91" s="361"/>
      <c r="I91" s="361"/>
      <c r="J91" s="361">
        <f t="shared" si="421"/>
        <v>0</v>
      </c>
      <c r="K91" s="356"/>
      <c r="L91" s="362"/>
      <c r="M91" s="363">
        <f t="shared" si="422"/>
        <v>0</v>
      </c>
      <c r="N91" s="363">
        <f t="shared" si="320"/>
        <v>0</v>
      </c>
      <c r="O91" s="363">
        <f t="shared" si="321"/>
        <v>0</v>
      </c>
      <c r="P91" s="363">
        <f t="shared" si="322"/>
        <v>0</v>
      </c>
      <c r="Q91" s="363">
        <f t="shared" si="323"/>
        <v>0</v>
      </c>
      <c r="R91" s="363">
        <f t="shared" si="324"/>
        <v>0</v>
      </c>
      <c r="S91" s="363">
        <f t="shared" si="325"/>
        <v>0</v>
      </c>
      <c r="T91" s="363">
        <f t="shared" si="326"/>
        <v>0</v>
      </c>
      <c r="U91" s="363">
        <f t="shared" si="327"/>
        <v>0</v>
      </c>
      <c r="V91" s="363">
        <f t="shared" si="328"/>
        <v>0</v>
      </c>
      <c r="W91" s="363">
        <f t="shared" si="329"/>
        <v>0</v>
      </c>
      <c r="X91" s="363">
        <f t="shared" si="330"/>
        <v>0</v>
      </c>
      <c r="Y91" s="363">
        <f t="shared" si="331"/>
        <v>0</v>
      </c>
      <c r="Z91" s="363">
        <f t="shared" si="332"/>
        <v>0</v>
      </c>
      <c r="AA91" s="363">
        <f t="shared" si="333"/>
        <v>0</v>
      </c>
      <c r="AB91" s="363">
        <f t="shared" si="334"/>
        <v>0</v>
      </c>
      <c r="AC91" s="363">
        <f t="shared" si="335"/>
        <v>0</v>
      </c>
      <c r="AD91" s="363">
        <f t="shared" si="336"/>
        <v>0</v>
      </c>
      <c r="AE91" s="363">
        <f t="shared" si="337"/>
        <v>0</v>
      </c>
      <c r="AF91" s="363">
        <f t="shared" si="338"/>
        <v>0</v>
      </c>
      <c r="AG91" s="363">
        <f t="shared" si="339"/>
        <v>0</v>
      </c>
      <c r="AH91" s="363">
        <f t="shared" si="340"/>
        <v>0</v>
      </c>
      <c r="AI91" s="363">
        <f t="shared" si="341"/>
        <v>0</v>
      </c>
      <c r="AJ91" s="363">
        <f t="shared" si="342"/>
        <v>0</v>
      </c>
      <c r="AK91" s="363">
        <f t="shared" si="343"/>
        <v>0</v>
      </c>
      <c r="AL91" s="363">
        <f t="shared" si="344"/>
        <v>0</v>
      </c>
      <c r="AM91" s="363">
        <f t="shared" si="345"/>
        <v>0</v>
      </c>
      <c r="AN91" s="363">
        <f t="shared" si="346"/>
        <v>0</v>
      </c>
      <c r="AO91" s="363">
        <f t="shared" si="347"/>
        <v>0</v>
      </c>
      <c r="AP91" s="363">
        <f t="shared" si="348"/>
        <v>0</v>
      </c>
      <c r="AQ91" s="363">
        <f t="shared" si="349"/>
        <v>0</v>
      </c>
      <c r="AR91" s="363">
        <f t="shared" si="350"/>
        <v>0</v>
      </c>
      <c r="AS91" s="363">
        <f t="shared" si="351"/>
        <v>0</v>
      </c>
      <c r="AT91" s="363">
        <f t="shared" si="352"/>
        <v>0</v>
      </c>
      <c r="AU91" s="363">
        <f t="shared" si="353"/>
        <v>0</v>
      </c>
      <c r="AV91" s="363">
        <f t="shared" si="354"/>
        <v>0</v>
      </c>
      <c r="AW91" s="363">
        <f t="shared" si="355"/>
        <v>0</v>
      </c>
      <c r="AX91" s="363">
        <f t="shared" si="356"/>
        <v>0</v>
      </c>
      <c r="AY91" s="363">
        <f t="shared" si="357"/>
        <v>0</v>
      </c>
      <c r="AZ91" s="363">
        <f t="shared" si="358"/>
        <v>0</v>
      </c>
      <c r="BA91" s="363">
        <f t="shared" si="359"/>
        <v>0</v>
      </c>
      <c r="BB91" s="363">
        <f t="shared" si="360"/>
        <v>0</v>
      </c>
      <c r="BC91" s="363">
        <f t="shared" si="361"/>
        <v>0</v>
      </c>
      <c r="BD91" s="363">
        <f t="shared" si="362"/>
        <v>0</v>
      </c>
      <c r="BE91" s="363">
        <f t="shared" si="363"/>
        <v>0</v>
      </c>
      <c r="BF91" s="363">
        <f t="shared" si="364"/>
        <v>0</v>
      </c>
      <c r="BG91" s="363">
        <f t="shared" si="365"/>
        <v>0</v>
      </c>
      <c r="BH91" s="363">
        <f t="shared" si="366"/>
        <v>0</v>
      </c>
      <c r="BI91" s="363">
        <f t="shared" si="367"/>
        <v>0</v>
      </c>
      <c r="BJ91" s="363">
        <f t="shared" si="368"/>
        <v>0</v>
      </c>
      <c r="BK91" s="363">
        <f t="shared" si="369"/>
        <v>0</v>
      </c>
      <c r="BL91" s="363">
        <f t="shared" si="370"/>
        <v>0</v>
      </c>
      <c r="BM91" s="363">
        <f t="shared" si="371"/>
        <v>0</v>
      </c>
      <c r="BN91" s="363">
        <f t="shared" si="372"/>
        <v>0</v>
      </c>
      <c r="BO91" s="363">
        <f t="shared" si="373"/>
        <v>0</v>
      </c>
      <c r="BP91" s="363">
        <f t="shared" si="374"/>
        <v>0</v>
      </c>
      <c r="BQ91" s="363">
        <f t="shared" si="375"/>
        <v>0</v>
      </c>
      <c r="BR91" s="363">
        <f t="shared" si="376"/>
        <v>0</v>
      </c>
      <c r="BS91" s="363">
        <f t="shared" si="377"/>
        <v>0</v>
      </c>
      <c r="BT91" s="363">
        <f t="shared" si="378"/>
        <v>0</v>
      </c>
      <c r="BU91" s="363">
        <f t="shared" si="379"/>
        <v>0</v>
      </c>
      <c r="BV91" s="363">
        <f t="shared" si="380"/>
        <v>0</v>
      </c>
      <c r="BW91" s="363">
        <f t="shared" si="381"/>
        <v>0</v>
      </c>
      <c r="BX91" s="363">
        <f t="shared" si="382"/>
        <v>0</v>
      </c>
      <c r="BY91" s="363">
        <f t="shared" si="383"/>
        <v>0</v>
      </c>
      <c r="BZ91" s="363">
        <f t="shared" si="384"/>
        <v>0</v>
      </c>
      <c r="CA91" s="363">
        <f t="shared" si="385"/>
        <v>0</v>
      </c>
      <c r="CB91" s="363">
        <f t="shared" si="386"/>
        <v>0</v>
      </c>
      <c r="CC91" s="363">
        <f t="shared" si="387"/>
        <v>0</v>
      </c>
      <c r="CD91" s="363">
        <f t="shared" si="388"/>
        <v>0</v>
      </c>
      <c r="CE91" s="363">
        <f t="shared" si="389"/>
        <v>0</v>
      </c>
      <c r="CF91" s="363">
        <f t="shared" si="390"/>
        <v>0</v>
      </c>
      <c r="CG91" s="363">
        <f t="shared" si="391"/>
        <v>0</v>
      </c>
      <c r="CH91" s="363">
        <f t="shared" si="392"/>
        <v>0</v>
      </c>
      <c r="CI91" s="363">
        <f t="shared" si="393"/>
        <v>0</v>
      </c>
      <c r="CJ91" s="363">
        <f t="shared" si="394"/>
        <v>0</v>
      </c>
      <c r="CK91" s="363">
        <f t="shared" si="395"/>
        <v>0</v>
      </c>
      <c r="CL91" s="363">
        <f t="shared" si="396"/>
        <v>0</v>
      </c>
      <c r="CM91" s="363">
        <f t="shared" si="397"/>
        <v>0</v>
      </c>
      <c r="CN91" s="363">
        <f t="shared" si="398"/>
        <v>0</v>
      </c>
      <c r="CO91" s="363">
        <f t="shared" si="399"/>
        <v>0</v>
      </c>
      <c r="CP91" s="363">
        <f t="shared" si="400"/>
        <v>0</v>
      </c>
      <c r="CQ91" s="363">
        <f t="shared" si="401"/>
        <v>0</v>
      </c>
      <c r="CR91" s="363">
        <f t="shared" si="402"/>
        <v>0</v>
      </c>
      <c r="CS91" s="363">
        <f t="shared" si="403"/>
        <v>0</v>
      </c>
      <c r="CT91" s="363">
        <f t="shared" si="404"/>
        <v>0</v>
      </c>
      <c r="CU91" s="363">
        <f t="shared" si="405"/>
        <v>0</v>
      </c>
      <c r="CV91" s="363">
        <f t="shared" si="406"/>
        <v>0</v>
      </c>
      <c r="CW91" s="363">
        <f t="shared" si="407"/>
        <v>0</v>
      </c>
      <c r="CX91" s="363">
        <f t="shared" si="408"/>
        <v>0</v>
      </c>
      <c r="CY91" s="363">
        <f t="shared" si="409"/>
        <v>0</v>
      </c>
      <c r="CZ91" s="363">
        <f t="shared" si="410"/>
        <v>0</v>
      </c>
      <c r="DA91" s="363">
        <f t="shared" si="411"/>
        <v>0</v>
      </c>
      <c r="DB91" s="363">
        <f t="shared" si="412"/>
        <v>0</v>
      </c>
      <c r="DC91" s="363">
        <f t="shared" si="413"/>
        <v>0</v>
      </c>
      <c r="DD91" s="363">
        <f t="shared" si="414"/>
        <v>0</v>
      </c>
      <c r="DE91" s="363">
        <f t="shared" si="415"/>
        <v>0</v>
      </c>
      <c r="DF91" s="363">
        <f t="shared" si="416"/>
        <v>0</v>
      </c>
      <c r="DG91" s="363">
        <f t="shared" si="417"/>
        <v>0</v>
      </c>
      <c r="DH91" s="363"/>
      <c r="DI91" s="364">
        <f t="shared" si="418"/>
        <v>0</v>
      </c>
      <c r="DJ91" s="365"/>
      <c r="DK91" s="366">
        <f t="shared" si="419"/>
        <v>0</v>
      </c>
      <c r="DL91" s="366">
        <f t="shared" si="420"/>
        <v>0</v>
      </c>
      <c r="DM91" s="366">
        <f t="shared" si="420"/>
        <v>0</v>
      </c>
      <c r="DN91" s="366">
        <f t="shared" si="420"/>
        <v>0</v>
      </c>
      <c r="DO91" s="366">
        <f t="shared" si="420"/>
        <v>0</v>
      </c>
      <c r="DP91" s="366">
        <f t="shared" si="420"/>
        <v>0</v>
      </c>
      <c r="DQ91" s="366">
        <f t="shared" si="423"/>
        <v>0</v>
      </c>
      <c r="DR91" s="366">
        <f t="shared" si="420"/>
        <v>0</v>
      </c>
      <c r="DS91" s="366">
        <f t="shared" si="420"/>
        <v>0</v>
      </c>
      <c r="DT91" s="366">
        <f t="shared" si="420"/>
        <v>0</v>
      </c>
      <c r="DU91" s="364">
        <f t="shared" si="424"/>
        <v>0</v>
      </c>
    </row>
    <row r="92" spans="1:125" s="250" customFormat="1" ht="12.75">
      <c r="A92" s="356"/>
      <c r="B92" s="356"/>
      <c r="C92" s="357"/>
      <c r="D92" s="357"/>
      <c r="E92" s="357"/>
      <c r="F92" s="359"/>
      <c r="G92" s="360"/>
      <c r="H92" s="361"/>
      <c r="I92" s="361"/>
      <c r="J92" s="361">
        <f t="shared" si="421"/>
        <v>0</v>
      </c>
      <c r="K92" s="356"/>
      <c r="L92" s="362"/>
      <c r="M92" s="363">
        <f t="shared" si="422"/>
        <v>0</v>
      </c>
      <c r="N92" s="363">
        <f t="shared" si="320"/>
        <v>0</v>
      </c>
      <c r="O92" s="363">
        <f t="shared" si="321"/>
        <v>0</v>
      </c>
      <c r="P92" s="363">
        <f t="shared" si="322"/>
        <v>0</v>
      </c>
      <c r="Q92" s="363">
        <f t="shared" si="323"/>
        <v>0</v>
      </c>
      <c r="R92" s="363">
        <f t="shared" si="324"/>
        <v>0</v>
      </c>
      <c r="S92" s="363">
        <f t="shared" si="325"/>
        <v>0</v>
      </c>
      <c r="T92" s="363">
        <f t="shared" si="326"/>
        <v>0</v>
      </c>
      <c r="U92" s="363">
        <f t="shared" si="327"/>
        <v>0</v>
      </c>
      <c r="V92" s="363">
        <f t="shared" si="328"/>
        <v>0</v>
      </c>
      <c r="W92" s="363">
        <f t="shared" si="329"/>
        <v>0</v>
      </c>
      <c r="X92" s="363">
        <f t="shared" si="330"/>
        <v>0</v>
      </c>
      <c r="Y92" s="363">
        <f t="shared" si="331"/>
        <v>0</v>
      </c>
      <c r="Z92" s="363">
        <f t="shared" si="332"/>
        <v>0</v>
      </c>
      <c r="AA92" s="363">
        <f t="shared" si="333"/>
        <v>0</v>
      </c>
      <c r="AB92" s="363">
        <f t="shared" si="334"/>
        <v>0</v>
      </c>
      <c r="AC92" s="363">
        <f t="shared" si="335"/>
        <v>0</v>
      </c>
      <c r="AD92" s="363">
        <f t="shared" si="336"/>
        <v>0</v>
      </c>
      <c r="AE92" s="363">
        <f t="shared" si="337"/>
        <v>0</v>
      </c>
      <c r="AF92" s="363">
        <f t="shared" si="338"/>
        <v>0</v>
      </c>
      <c r="AG92" s="363">
        <f t="shared" si="339"/>
        <v>0</v>
      </c>
      <c r="AH92" s="363">
        <f t="shared" si="340"/>
        <v>0</v>
      </c>
      <c r="AI92" s="363">
        <f t="shared" si="341"/>
        <v>0</v>
      </c>
      <c r="AJ92" s="363">
        <f t="shared" si="342"/>
        <v>0</v>
      </c>
      <c r="AK92" s="363">
        <f t="shared" si="343"/>
        <v>0</v>
      </c>
      <c r="AL92" s="363">
        <f t="shared" si="344"/>
        <v>0</v>
      </c>
      <c r="AM92" s="363">
        <f t="shared" si="345"/>
        <v>0</v>
      </c>
      <c r="AN92" s="363">
        <f t="shared" si="346"/>
        <v>0</v>
      </c>
      <c r="AO92" s="363">
        <f t="shared" si="347"/>
        <v>0</v>
      </c>
      <c r="AP92" s="363">
        <f t="shared" si="348"/>
        <v>0</v>
      </c>
      <c r="AQ92" s="363">
        <f t="shared" si="349"/>
        <v>0</v>
      </c>
      <c r="AR92" s="363">
        <f t="shared" si="350"/>
        <v>0</v>
      </c>
      <c r="AS92" s="363">
        <f t="shared" si="351"/>
        <v>0</v>
      </c>
      <c r="AT92" s="363">
        <f t="shared" si="352"/>
        <v>0</v>
      </c>
      <c r="AU92" s="363">
        <f t="shared" si="353"/>
        <v>0</v>
      </c>
      <c r="AV92" s="363">
        <f t="shared" si="354"/>
        <v>0</v>
      </c>
      <c r="AW92" s="363">
        <f t="shared" si="355"/>
        <v>0</v>
      </c>
      <c r="AX92" s="363">
        <f t="shared" si="356"/>
        <v>0</v>
      </c>
      <c r="AY92" s="363">
        <f t="shared" si="357"/>
        <v>0</v>
      </c>
      <c r="AZ92" s="363">
        <f t="shared" si="358"/>
        <v>0</v>
      </c>
      <c r="BA92" s="363">
        <f t="shared" si="359"/>
        <v>0</v>
      </c>
      <c r="BB92" s="363">
        <f t="shared" si="360"/>
        <v>0</v>
      </c>
      <c r="BC92" s="363">
        <f t="shared" si="361"/>
        <v>0</v>
      </c>
      <c r="BD92" s="363">
        <f t="shared" si="362"/>
        <v>0</v>
      </c>
      <c r="BE92" s="363">
        <f t="shared" si="363"/>
        <v>0</v>
      </c>
      <c r="BF92" s="363">
        <f t="shared" si="364"/>
        <v>0</v>
      </c>
      <c r="BG92" s="363">
        <f t="shared" si="365"/>
        <v>0</v>
      </c>
      <c r="BH92" s="363">
        <f t="shared" si="366"/>
        <v>0</v>
      </c>
      <c r="BI92" s="363">
        <f t="shared" si="367"/>
        <v>0</v>
      </c>
      <c r="BJ92" s="363">
        <f t="shared" si="368"/>
        <v>0</v>
      </c>
      <c r="BK92" s="363">
        <f t="shared" si="369"/>
        <v>0</v>
      </c>
      <c r="BL92" s="363">
        <f t="shared" si="370"/>
        <v>0</v>
      </c>
      <c r="BM92" s="363">
        <f t="shared" si="371"/>
        <v>0</v>
      </c>
      <c r="BN92" s="363">
        <f t="shared" si="372"/>
        <v>0</v>
      </c>
      <c r="BO92" s="363">
        <f t="shared" si="373"/>
        <v>0</v>
      </c>
      <c r="BP92" s="363">
        <f t="shared" si="374"/>
        <v>0</v>
      </c>
      <c r="BQ92" s="363">
        <f t="shared" si="375"/>
        <v>0</v>
      </c>
      <c r="BR92" s="363">
        <f t="shared" si="376"/>
        <v>0</v>
      </c>
      <c r="BS92" s="363">
        <f t="shared" si="377"/>
        <v>0</v>
      </c>
      <c r="BT92" s="363">
        <f t="shared" si="378"/>
        <v>0</v>
      </c>
      <c r="BU92" s="363">
        <f t="shared" si="379"/>
        <v>0</v>
      </c>
      <c r="BV92" s="363">
        <f t="shared" si="380"/>
        <v>0</v>
      </c>
      <c r="BW92" s="363">
        <f t="shared" si="381"/>
        <v>0</v>
      </c>
      <c r="BX92" s="363">
        <f t="shared" si="382"/>
        <v>0</v>
      </c>
      <c r="BY92" s="363">
        <f t="shared" si="383"/>
        <v>0</v>
      </c>
      <c r="BZ92" s="363">
        <f t="shared" si="384"/>
        <v>0</v>
      </c>
      <c r="CA92" s="363">
        <f t="shared" si="385"/>
        <v>0</v>
      </c>
      <c r="CB92" s="363">
        <f t="shared" si="386"/>
        <v>0</v>
      </c>
      <c r="CC92" s="363">
        <f t="shared" si="387"/>
        <v>0</v>
      </c>
      <c r="CD92" s="363">
        <f t="shared" si="388"/>
        <v>0</v>
      </c>
      <c r="CE92" s="363">
        <f t="shared" si="389"/>
        <v>0</v>
      </c>
      <c r="CF92" s="363">
        <f t="shared" si="390"/>
        <v>0</v>
      </c>
      <c r="CG92" s="363">
        <f t="shared" si="391"/>
        <v>0</v>
      </c>
      <c r="CH92" s="363">
        <f t="shared" si="392"/>
        <v>0</v>
      </c>
      <c r="CI92" s="363">
        <f t="shared" si="393"/>
        <v>0</v>
      </c>
      <c r="CJ92" s="363">
        <f t="shared" si="394"/>
        <v>0</v>
      </c>
      <c r="CK92" s="363">
        <f t="shared" si="395"/>
        <v>0</v>
      </c>
      <c r="CL92" s="363">
        <f t="shared" si="396"/>
        <v>0</v>
      </c>
      <c r="CM92" s="363">
        <f t="shared" si="397"/>
        <v>0</v>
      </c>
      <c r="CN92" s="363">
        <f t="shared" si="398"/>
        <v>0</v>
      </c>
      <c r="CO92" s="363">
        <f t="shared" si="399"/>
        <v>0</v>
      </c>
      <c r="CP92" s="363">
        <f t="shared" si="400"/>
        <v>0</v>
      </c>
      <c r="CQ92" s="363">
        <f t="shared" si="401"/>
        <v>0</v>
      </c>
      <c r="CR92" s="363">
        <f t="shared" si="402"/>
        <v>0</v>
      </c>
      <c r="CS92" s="363">
        <f t="shared" si="403"/>
        <v>0</v>
      </c>
      <c r="CT92" s="363">
        <f t="shared" si="404"/>
        <v>0</v>
      </c>
      <c r="CU92" s="363">
        <f t="shared" si="405"/>
        <v>0</v>
      </c>
      <c r="CV92" s="363">
        <f t="shared" si="406"/>
        <v>0</v>
      </c>
      <c r="CW92" s="363">
        <f t="shared" si="407"/>
        <v>0</v>
      </c>
      <c r="CX92" s="363">
        <f t="shared" si="408"/>
        <v>0</v>
      </c>
      <c r="CY92" s="363">
        <f t="shared" si="409"/>
        <v>0</v>
      </c>
      <c r="CZ92" s="363">
        <f t="shared" si="410"/>
        <v>0</v>
      </c>
      <c r="DA92" s="363">
        <f t="shared" si="411"/>
        <v>0</v>
      </c>
      <c r="DB92" s="363">
        <f t="shared" si="412"/>
        <v>0</v>
      </c>
      <c r="DC92" s="363">
        <f t="shared" si="413"/>
        <v>0</v>
      </c>
      <c r="DD92" s="363">
        <f t="shared" si="414"/>
        <v>0</v>
      </c>
      <c r="DE92" s="363">
        <f t="shared" si="415"/>
        <v>0</v>
      </c>
      <c r="DF92" s="363">
        <f t="shared" si="416"/>
        <v>0</v>
      </c>
      <c r="DG92" s="363">
        <f t="shared" si="417"/>
        <v>0</v>
      </c>
      <c r="DH92" s="363"/>
      <c r="DI92" s="364">
        <f t="shared" si="418"/>
        <v>0</v>
      </c>
      <c r="DJ92" s="365"/>
      <c r="DK92" s="366">
        <f t="shared" si="419"/>
        <v>0</v>
      </c>
      <c r="DL92" s="366">
        <f t="shared" si="420"/>
        <v>0</v>
      </c>
      <c r="DM92" s="366">
        <f t="shared" si="420"/>
        <v>0</v>
      </c>
      <c r="DN92" s="366">
        <f t="shared" si="420"/>
        <v>0</v>
      </c>
      <c r="DO92" s="366">
        <f t="shared" si="420"/>
        <v>0</v>
      </c>
      <c r="DP92" s="366">
        <f t="shared" si="420"/>
        <v>0</v>
      </c>
      <c r="DQ92" s="366">
        <f t="shared" si="423"/>
        <v>0</v>
      </c>
      <c r="DR92" s="366">
        <f t="shared" si="420"/>
        <v>0</v>
      </c>
      <c r="DS92" s="366">
        <f t="shared" si="420"/>
        <v>0</v>
      </c>
      <c r="DT92" s="366">
        <f t="shared" si="420"/>
        <v>0</v>
      </c>
      <c r="DU92" s="364">
        <f t="shared" si="424"/>
        <v>0</v>
      </c>
    </row>
    <row r="93" spans="1:125" s="250" customFormat="1" ht="12.75">
      <c r="A93" s="356"/>
      <c r="B93" s="356"/>
      <c r="C93" s="357"/>
      <c r="D93" s="357"/>
      <c r="E93" s="357"/>
      <c r="F93" s="359"/>
      <c r="G93" s="360"/>
      <c r="H93" s="361"/>
      <c r="I93" s="361"/>
      <c r="J93" s="361">
        <f t="shared" si="421"/>
        <v>0</v>
      </c>
      <c r="K93" s="356"/>
      <c r="L93" s="362"/>
      <c r="M93" s="363">
        <f t="shared" si="422"/>
        <v>0</v>
      </c>
      <c r="N93" s="363">
        <f t="shared" si="320"/>
        <v>0</v>
      </c>
      <c r="O93" s="363">
        <f t="shared" si="321"/>
        <v>0</v>
      </c>
      <c r="P93" s="363">
        <f t="shared" si="322"/>
        <v>0</v>
      </c>
      <c r="Q93" s="363">
        <f t="shared" si="323"/>
        <v>0</v>
      </c>
      <c r="R93" s="363">
        <f t="shared" si="324"/>
        <v>0</v>
      </c>
      <c r="S93" s="363">
        <f t="shared" si="325"/>
        <v>0</v>
      </c>
      <c r="T93" s="363">
        <f t="shared" si="326"/>
        <v>0</v>
      </c>
      <c r="U93" s="363">
        <f t="shared" si="327"/>
        <v>0</v>
      </c>
      <c r="V93" s="363">
        <f t="shared" si="328"/>
        <v>0</v>
      </c>
      <c r="W93" s="363">
        <f t="shared" si="329"/>
        <v>0</v>
      </c>
      <c r="X93" s="363">
        <f t="shared" si="330"/>
        <v>0</v>
      </c>
      <c r="Y93" s="363">
        <f t="shared" si="331"/>
        <v>0</v>
      </c>
      <c r="Z93" s="363">
        <f t="shared" si="332"/>
        <v>0</v>
      </c>
      <c r="AA93" s="363">
        <f t="shared" si="333"/>
        <v>0</v>
      </c>
      <c r="AB93" s="363">
        <f t="shared" si="334"/>
        <v>0</v>
      </c>
      <c r="AC93" s="363">
        <f t="shared" si="335"/>
        <v>0</v>
      </c>
      <c r="AD93" s="363">
        <f t="shared" si="336"/>
        <v>0</v>
      </c>
      <c r="AE93" s="363">
        <f t="shared" si="337"/>
        <v>0</v>
      </c>
      <c r="AF93" s="363">
        <f t="shared" si="338"/>
        <v>0</v>
      </c>
      <c r="AG93" s="363">
        <f t="shared" si="339"/>
        <v>0</v>
      </c>
      <c r="AH93" s="363">
        <f t="shared" si="340"/>
        <v>0</v>
      </c>
      <c r="AI93" s="363">
        <f t="shared" si="341"/>
        <v>0</v>
      </c>
      <c r="AJ93" s="363">
        <f t="shared" si="342"/>
        <v>0</v>
      </c>
      <c r="AK93" s="363">
        <f t="shared" si="343"/>
        <v>0</v>
      </c>
      <c r="AL93" s="363">
        <f t="shared" si="344"/>
        <v>0</v>
      </c>
      <c r="AM93" s="363">
        <f t="shared" si="345"/>
        <v>0</v>
      </c>
      <c r="AN93" s="363">
        <f t="shared" si="346"/>
        <v>0</v>
      </c>
      <c r="AO93" s="363">
        <f t="shared" si="347"/>
        <v>0</v>
      </c>
      <c r="AP93" s="363">
        <f t="shared" si="348"/>
        <v>0</v>
      </c>
      <c r="AQ93" s="363">
        <f t="shared" si="349"/>
        <v>0</v>
      </c>
      <c r="AR93" s="363">
        <f t="shared" si="350"/>
        <v>0</v>
      </c>
      <c r="AS93" s="363">
        <f t="shared" si="351"/>
        <v>0</v>
      </c>
      <c r="AT93" s="363">
        <f t="shared" si="352"/>
        <v>0</v>
      </c>
      <c r="AU93" s="363">
        <f t="shared" si="353"/>
        <v>0</v>
      </c>
      <c r="AV93" s="363">
        <f t="shared" si="354"/>
        <v>0</v>
      </c>
      <c r="AW93" s="363">
        <f t="shared" si="355"/>
        <v>0</v>
      </c>
      <c r="AX93" s="363">
        <f t="shared" si="356"/>
        <v>0</v>
      </c>
      <c r="AY93" s="363">
        <f t="shared" si="357"/>
        <v>0</v>
      </c>
      <c r="AZ93" s="363">
        <f t="shared" si="358"/>
        <v>0</v>
      </c>
      <c r="BA93" s="363">
        <f t="shared" si="359"/>
        <v>0</v>
      </c>
      <c r="BB93" s="363">
        <f t="shared" si="360"/>
        <v>0</v>
      </c>
      <c r="BC93" s="363">
        <f t="shared" si="361"/>
        <v>0</v>
      </c>
      <c r="BD93" s="363">
        <f t="shared" si="362"/>
        <v>0</v>
      </c>
      <c r="BE93" s="363">
        <f t="shared" si="363"/>
        <v>0</v>
      </c>
      <c r="BF93" s="363">
        <f t="shared" si="364"/>
        <v>0</v>
      </c>
      <c r="BG93" s="363">
        <f t="shared" si="365"/>
        <v>0</v>
      </c>
      <c r="BH93" s="363">
        <f t="shared" si="366"/>
        <v>0</v>
      </c>
      <c r="BI93" s="363">
        <f t="shared" si="367"/>
        <v>0</v>
      </c>
      <c r="BJ93" s="363">
        <f t="shared" si="368"/>
        <v>0</v>
      </c>
      <c r="BK93" s="363">
        <f t="shared" si="369"/>
        <v>0</v>
      </c>
      <c r="BL93" s="363">
        <f t="shared" si="370"/>
        <v>0</v>
      </c>
      <c r="BM93" s="363">
        <f t="shared" si="371"/>
        <v>0</v>
      </c>
      <c r="BN93" s="363">
        <f t="shared" si="372"/>
        <v>0</v>
      </c>
      <c r="BO93" s="363">
        <f t="shared" si="373"/>
        <v>0</v>
      </c>
      <c r="BP93" s="363">
        <f t="shared" si="374"/>
        <v>0</v>
      </c>
      <c r="BQ93" s="363">
        <f t="shared" si="375"/>
        <v>0</v>
      </c>
      <c r="BR93" s="363">
        <f t="shared" si="376"/>
        <v>0</v>
      </c>
      <c r="BS93" s="363">
        <f t="shared" si="377"/>
        <v>0</v>
      </c>
      <c r="BT93" s="363">
        <f t="shared" si="378"/>
        <v>0</v>
      </c>
      <c r="BU93" s="363">
        <f t="shared" si="379"/>
        <v>0</v>
      </c>
      <c r="BV93" s="363">
        <f t="shared" si="380"/>
        <v>0</v>
      </c>
      <c r="BW93" s="363">
        <f t="shared" si="381"/>
        <v>0</v>
      </c>
      <c r="BX93" s="363">
        <f t="shared" si="382"/>
        <v>0</v>
      </c>
      <c r="BY93" s="363">
        <f t="shared" si="383"/>
        <v>0</v>
      </c>
      <c r="BZ93" s="363">
        <f t="shared" si="384"/>
        <v>0</v>
      </c>
      <c r="CA93" s="363">
        <f t="shared" si="385"/>
        <v>0</v>
      </c>
      <c r="CB93" s="363">
        <f t="shared" si="386"/>
        <v>0</v>
      </c>
      <c r="CC93" s="363">
        <f t="shared" si="387"/>
        <v>0</v>
      </c>
      <c r="CD93" s="363">
        <f t="shared" si="388"/>
        <v>0</v>
      </c>
      <c r="CE93" s="363">
        <f t="shared" si="389"/>
        <v>0</v>
      </c>
      <c r="CF93" s="363">
        <f t="shared" si="390"/>
        <v>0</v>
      </c>
      <c r="CG93" s="363">
        <f t="shared" si="391"/>
        <v>0</v>
      </c>
      <c r="CH93" s="363">
        <f t="shared" si="392"/>
        <v>0</v>
      </c>
      <c r="CI93" s="363">
        <f t="shared" si="393"/>
        <v>0</v>
      </c>
      <c r="CJ93" s="363">
        <f t="shared" si="394"/>
        <v>0</v>
      </c>
      <c r="CK93" s="363">
        <f t="shared" si="395"/>
        <v>0</v>
      </c>
      <c r="CL93" s="363">
        <f t="shared" si="396"/>
        <v>0</v>
      </c>
      <c r="CM93" s="363">
        <f t="shared" si="397"/>
        <v>0</v>
      </c>
      <c r="CN93" s="363">
        <f t="shared" si="398"/>
        <v>0</v>
      </c>
      <c r="CO93" s="363">
        <f t="shared" si="399"/>
        <v>0</v>
      </c>
      <c r="CP93" s="363">
        <f t="shared" si="400"/>
        <v>0</v>
      </c>
      <c r="CQ93" s="363">
        <f t="shared" si="401"/>
        <v>0</v>
      </c>
      <c r="CR93" s="363">
        <f t="shared" si="402"/>
        <v>0</v>
      </c>
      <c r="CS93" s="363">
        <f t="shared" si="403"/>
        <v>0</v>
      </c>
      <c r="CT93" s="363">
        <f t="shared" si="404"/>
        <v>0</v>
      </c>
      <c r="CU93" s="363">
        <f t="shared" si="405"/>
        <v>0</v>
      </c>
      <c r="CV93" s="363">
        <f t="shared" si="406"/>
        <v>0</v>
      </c>
      <c r="CW93" s="363">
        <f t="shared" si="407"/>
        <v>0</v>
      </c>
      <c r="CX93" s="363">
        <f t="shared" si="408"/>
        <v>0</v>
      </c>
      <c r="CY93" s="363">
        <f t="shared" si="409"/>
        <v>0</v>
      </c>
      <c r="CZ93" s="363">
        <f t="shared" si="410"/>
        <v>0</v>
      </c>
      <c r="DA93" s="363">
        <f t="shared" si="411"/>
        <v>0</v>
      </c>
      <c r="DB93" s="363">
        <f t="shared" si="412"/>
        <v>0</v>
      </c>
      <c r="DC93" s="363">
        <f t="shared" si="413"/>
        <v>0</v>
      </c>
      <c r="DD93" s="363">
        <f t="shared" si="414"/>
        <v>0</v>
      </c>
      <c r="DE93" s="363">
        <f t="shared" si="415"/>
        <v>0</v>
      </c>
      <c r="DF93" s="363">
        <f t="shared" si="416"/>
        <v>0</v>
      </c>
      <c r="DG93" s="363">
        <f t="shared" si="417"/>
        <v>0</v>
      </c>
      <c r="DH93" s="363"/>
      <c r="DI93" s="364">
        <f t="shared" si="418"/>
        <v>0</v>
      </c>
      <c r="DJ93" s="365"/>
      <c r="DK93" s="366">
        <f t="shared" si="419"/>
        <v>0</v>
      </c>
      <c r="DL93" s="366">
        <f t="shared" si="420"/>
        <v>0</v>
      </c>
      <c r="DM93" s="366">
        <f t="shared" si="420"/>
        <v>0</v>
      </c>
      <c r="DN93" s="366">
        <f t="shared" si="420"/>
        <v>0</v>
      </c>
      <c r="DO93" s="366">
        <f t="shared" si="420"/>
        <v>0</v>
      </c>
      <c r="DP93" s="366">
        <f t="shared" si="420"/>
        <v>0</v>
      </c>
      <c r="DQ93" s="366">
        <f t="shared" si="423"/>
        <v>0</v>
      </c>
      <c r="DR93" s="366">
        <f t="shared" si="420"/>
        <v>0</v>
      </c>
      <c r="DS93" s="366">
        <f t="shared" si="420"/>
        <v>0</v>
      </c>
      <c r="DT93" s="366">
        <f t="shared" si="420"/>
        <v>0</v>
      </c>
      <c r="DU93" s="364">
        <f t="shared" si="424"/>
        <v>0</v>
      </c>
    </row>
    <row r="94" spans="1:125" s="250" customFormat="1" ht="12.75">
      <c r="A94" s="356"/>
      <c r="B94" s="356"/>
      <c r="C94" s="357"/>
      <c r="D94" s="357"/>
      <c r="E94" s="357"/>
      <c r="F94" s="356"/>
      <c r="G94" s="360"/>
      <c r="H94" s="361"/>
      <c r="I94" s="361"/>
      <c r="J94" s="361">
        <f t="shared" si="421"/>
        <v>0</v>
      </c>
      <c r="K94" s="356"/>
      <c r="L94" s="362"/>
      <c r="M94" s="363">
        <f t="shared" si="422"/>
        <v>0</v>
      </c>
      <c r="N94" s="363">
        <f t="shared" si="320"/>
        <v>0</v>
      </c>
      <c r="O94" s="363">
        <f t="shared" si="321"/>
        <v>0</v>
      </c>
      <c r="P94" s="363">
        <f t="shared" si="322"/>
        <v>0</v>
      </c>
      <c r="Q94" s="363">
        <f t="shared" si="323"/>
        <v>0</v>
      </c>
      <c r="R94" s="363">
        <f t="shared" si="324"/>
        <v>0</v>
      </c>
      <c r="S94" s="363">
        <f t="shared" si="325"/>
        <v>0</v>
      </c>
      <c r="T94" s="363">
        <f t="shared" si="326"/>
        <v>0</v>
      </c>
      <c r="U94" s="363">
        <f t="shared" si="327"/>
        <v>0</v>
      </c>
      <c r="V94" s="363">
        <f t="shared" si="328"/>
        <v>0</v>
      </c>
      <c r="W94" s="363">
        <f t="shared" si="329"/>
        <v>0</v>
      </c>
      <c r="X94" s="363">
        <f t="shared" si="330"/>
        <v>0</v>
      </c>
      <c r="Y94" s="363">
        <f t="shared" si="331"/>
        <v>0</v>
      </c>
      <c r="Z94" s="363">
        <f t="shared" si="332"/>
        <v>0</v>
      </c>
      <c r="AA94" s="363">
        <f t="shared" si="333"/>
        <v>0</v>
      </c>
      <c r="AB94" s="363">
        <f t="shared" si="334"/>
        <v>0</v>
      </c>
      <c r="AC94" s="363">
        <f t="shared" si="335"/>
        <v>0</v>
      </c>
      <c r="AD94" s="363">
        <f t="shared" si="336"/>
        <v>0</v>
      </c>
      <c r="AE94" s="363">
        <f t="shared" si="337"/>
        <v>0</v>
      </c>
      <c r="AF94" s="363">
        <f t="shared" si="338"/>
        <v>0</v>
      </c>
      <c r="AG94" s="363">
        <f t="shared" si="339"/>
        <v>0</v>
      </c>
      <c r="AH94" s="363">
        <f t="shared" si="340"/>
        <v>0</v>
      </c>
      <c r="AI94" s="363">
        <f t="shared" si="341"/>
        <v>0</v>
      </c>
      <c r="AJ94" s="363">
        <f t="shared" si="342"/>
        <v>0</v>
      </c>
      <c r="AK94" s="363">
        <f t="shared" si="343"/>
        <v>0</v>
      </c>
      <c r="AL94" s="363">
        <f t="shared" si="344"/>
        <v>0</v>
      </c>
      <c r="AM94" s="363">
        <f t="shared" si="345"/>
        <v>0</v>
      </c>
      <c r="AN94" s="363">
        <f t="shared" si="346"/>
        <v>0</v>
      </c>
      <c r="AO94" s="363">
        <f t="shared" si="347"/>
        <v>0</v>
      </c>
      <c r="AP94" s="363">
        <f t="shared" si="348"/>
        <v>0</v>
      </c>
      <c r="AQ94" s="363">
        <f t="shared" si="349"/>
        <v>0</v>
      </c>
      <c r="AR94" s="363">
        <f t="shared" si="350"/>
        <v>0</v>
      </c>
      <c r="AS94" s="363">
        <f t="shared" si="351"/>
        <v>0</v>
      </c>
      <c r="AT94" s="363">
        <f t="shared" si="352"/>
        <v>0</v>
      </c>
      <c r="AU94" s="363">
        <f t="shared" si="353"/>
        <v>0</v>
      </c>
      <c r="AV94" s="363">
        <f t="shared" si="354"/>
        <v>0</v>
      </c>
      <c r="AW94" s="363">
        <f t="shared" si="355"/>
        <v>0</v>
      </c>
      <c r="AX94" s="363">
        <f t="shared" si="356"/>
        <v>0</v>
      </c>
      <c r="AY94" s="363">
        <f t="shared" si="357"/>
        <v>0</v>
      </c>
      <c r="AZ94" s="363">
        <f t="shared" si="358"/>
        <v>0</v>
      </c>
      <c r="BA94" s="363">
        <f t="shared" si="359"/>
        <v>0</v>
      </c>
      <c r="BB94" s="363">
        <f t="shared" si="360"/>
        <v>0</v>
      </c>
      <c r="BC94" s="363">
        <f t="shared" si="361"/>
        <v>0</v>
      </c>
      <c r="BD94" s="363">
        <f t="shared" si="362"/>
        <v>0</v>
      </c>
      <c r="BE94" s="363">
        <f t="shared" si="363"/>
        <v>0</v>
      </c>
      <c r="BF94" s="363">
        <f t="shared" si="364"/>
        <v>0</v>
      </c>
      <c r="BG94" s="363">
        <f t="shared" si="365"/>
        <v>0</v>
      </c>
      <c r="BH94" s="363">
        <f t="shared" si="366"/>
        <v>0</v>
      </c>
      <c r="BI94" s="363">
        <f t="shared" si="367"/>
        <v>0</v>
      </c>
      <c r="BJ94" s="363">
        <f t="shared" si="368"/>
        <v>0</v>
      </c>
      <c r="BK94" s="363">
        <f t="shared" si="369"/>
        <v>0</v>
      </c>
      <c r="BL94" s="363">
        <f t="shared" si="370"/>
        <v>0</v>
      </c>
      <c r="BM94" s="363">
        <f t="shared" si="371"/>
        <v>0</v>
      </c>
      <c r="BN94" s="363">
        <f t="shared" si="372"/>
        <v>0</v>
      </c>
      <c r="BO94" s="363">
        <f t="shared" si="373"/>
        <v>0</v>
      </c>
      <c r="BP94" s="363">
        <f t="shared" si="374"/>
        <v>0</v>
      </c>
      <c r="BQ94" s="363">
        <f t="shared" si="375"/>
        <v>0</v>
      </c>
      <c r="BR94" s="363">
        <f t="shared" si="376"/>
        <v>0</v>
      </c>
      <c r="BS94" s="363">
        <f t="shared" si="377"/>
        <v>0</v>
      </c>
      <c r="BT94" s="363">
        <f t="shared" si="378"/>
        <v>0</v>
      </c>
      <c r="BU94" s="363">
        <f t="shared" si="379"/>
        <v>0</v>
      </c>
      <c r="BV94" s="363">
        <f t="shared" si="380"/>
        <v>0</v>
      </c>
      <c r="BW94" s="363">
        <f t="shared" si="381"/>
        <v>0</v>
      </c>
      <c r="BX94" s="363">
        <f t="shared" si="382"/>
        <v>0</v>
      </c>
      <c r="BY94" s="363">
        <f t="shared" si="383"/>
        <v>0</v>
      </c>
      <c r="BZ94" s="363">
        <f t="shared" si="384"/>
        <v>0</v>
      </c>
      <c r="CA94" s="363">
        <f t="shared" si="385"/>
        <v>0</v>
      </c>
      <c r="CB94" s="363">
        <f t="shared" si="386"/>
        <v>0</v>
      </c>
      <c r="CC94" s="363">
        <f t="shared" si="387"/>
        <v>0</v>
      </c>
      <c r="CD94" s="363">
        <f t="shared" si="388"/>
        <v>0</v>
      </c>
      <c r="CE94" s="363">
        <f t="shared" si="389"/>
        <v>0</v>
      </c>
      <c r="CF94" s="363">
        <f t="shared" si="390"/>
        <v>0</v>
      </c>
      <c r="CG94" s="363">
        <f t="shared" si="391"/>
        <v>0</v>
      </c>
      <c r="CH94" s="363">
        <f t="shared" si="392"/>
        <v>0</v>
      </c>
      <c r="CI94" s="363">
        <f t="shared" si="393"/>
        <v>0</v>
      </c>
      <c r="CJ94" s="363">
        <f t="shared" si="394"/>
        <v>0</v>
      </c>
      <c r="CK94" s="363">
        <f t="shared" si="395"/>
        <v>0</v>
      </c>
      <c r="CL94" s="363">
        <f t="shared" si="396"/>
        <v>0</v>
      </c>
      <c r="CM94" s="363">
        <f t="shared" si="397"/>
        <v>0</v>
      </c>
      <c r="CN94" s="363">
        <f t="shared" si="398"/>
        <v>0</v>
      </c>
      <c r="CO94" s="363">
        <f t="shared" si="399"/>
        <v>0</v>
      </c>
      <c r="CP94" s="363">
        <f t="shared" si="400"/>
        <v>0</v>
      </c>
      <c r="CQ94" s="363">
        <f t="shared" si="401"/>
        <v>0</v>
      </c>
      <c r="CR94" s="363">
        <f t="shared" si="402"/>
        <v>0</v>
      </c>
      <c r="CS94" s="363">
        <f t="shared" si="403"/>
        <v>0</v>
      </c>
      <c r="CT94" s="363">
        <f t="shared" si="404"/>
        <v>0</v>
      </c>
      <c r="CU94" s="363">
        <f t="shared" si="405"/>
        <v>0</v>
      </c>
      <c r="CV94" s="363">
        <f t="shared" si="406"/>
        <v>0</v>
      </c>
      <c r="CW94" s="363">
        <f t="shared" si="407"/>
        <v>0</v>
      </c>
      <c r="CX94" s="363">
        <f t="shared" si="408"/>
        <v>0</v>
      </c>
      <c r="CY94" s="363">
        <f t="shared" si="409"/>
        <v>0</v>
      </c>
      <c r="CZ94" s="363">
        <f t="shared" si="410"/>
        <v>0</v>
      </c>
      <c r="DA94" s="363">
        <f t="shared" si="411"/>
        <v>0</v>
      </c>
      <c r="DB94" s="363">
        <f t="shared" si="412"/>
        <v>0</v>
      </c>
      <c r="DC94" s="363">
        <f t="shared" si="413"/>
        <v>0</v>
      </c>
      <c r="DD94" s="363">
        <f t="shared" si="414"/>
        <v>0</v>
      </c>
      <c r="DE94" s="363">
        <f t="shared" si="415"/>
        <v>0</v>
      </c>
      <c r="DF94" s="363">
        <f t="shared" si="416"/>
        <v>0</v>
      </c>
      <c r="DG94" s="363">
        <f t="shared" si="417"/>
        <v>0</v>
      </c>
      <c r="DH94" s="363"/>
      <c r="DI94" s="364">
        <f t="shared" si="418"/>
        <v>0</v>
      </c>
      <c r="DJ94" s="367"/>
      <c r="DK94" s="366">
        <f t="shared" si="419"/>
        <v>0</v>
      </c>
      <c r="DL94" s="366">
        <f t="shared" si="420"/>
        <v>0</v>
      </c>
      <c r="DM94" s="366">
        <f t="shared" si="420"/>
        <v>0</v>
      </c>
      <c r="DN94" s="366">
        <f t="shared" si="420"/>
        <v>0</v>
      </c>
      <c r="DO94" s="366">
        <f t="shared" si="420"/>
        <v>0</v>
      </c>
      <c r="DP94" s="366">
        <f t="shared" si="420"/>
        <v>0</v>
      </c>
      <c r="DQ94" s="366">
        <f t="shared" si="423"/>
        <v>0</v>
      </c>
      <c r="DR94" s="366">
        <f t="shared" si="420"/>
        <v>0</v>
      </c>
      <c r="DS94" s="366">
        <f t="shared" si="420"/>
        <v>0</v>
      </c>
      <c r="DT94" s="366">
        <f t="shared" si="420"/>
        <v>0</v>
      </c>
      <c r="DU94" s="364">
        <f t="shared" si="424"/>
        <v>0</v>
      </c>
    </row>
    <row r="95" spans="1:125" s="250" customFormat="1" ht="12.75">
      <c r="A95" s="356"/>
      <c r="B95" s="356"/>
      <c r="C95" s="357"/>
      <c r="D95" s="357"/>
      <c r="E95" s="357"/>
      <c r="F95" s="356"/>
      <c r="G95" s="360"/>
      <c r="H95" s="361"/>
      <c r="I95" s="361"/>
      <c r="J95" s="361">
        <f t="shared" si="421"/>
        <v>0</v>
      </c>
      <c r="K95" s="356"/>
      <c r="L95" s="362"/>
      <c r="M95" s="363">
        <f t="shared" si="422"/>
        <v>0</v>
      </c>
      <c r="N95" s="363">
        <f t="shared" si="320"/>
        <v>0</v>
      </c>
      <c r="O95" s="363">
        <f t="shared" si="321"/>
        <v>0</v>
      </c>
      <c r="P95" s="363">
        <f t="shared" si="322"/>
        <v>0</v>
      </c>
      <c r="Q95" s="363">
        <f t="shared" si="323"/>
        <v>0</v>
      </c>
      <c r="R95" s="363">
        <f t="shared" si="324"/>
        <v>0</v>
      </c>
      <c r="S95" s="363">
        <f t="shared" si="325"/>
        <v>0</v>
      </c>
      <c r="T95" s="363">
        <f t="shared" si="326"/>
        <v>0</v>
      </c>
      <c r="U95" s="363">
        <f t="shared" si="327"/>
        <v>0</v>
      </c>
      <c r="V95" s="363">
        <f t="shared" si="328"/>
        <v>0</v>
      </c>
      <c r="W95" s="363">
        <f t="shared" si="329"/>
        <v>0</v>
      </c>
      <c r="X95" s="363">
        <f t="shared" si="330"/>
        <v>0</v>
      </c>
      <c r="Y95" s="363">
        <f t="shared" si="331"/>
        <v>0</v>
      </c>
      <c r="Z95" s="363">
        <f t="shared" si="332"/>
        <v>0</v>
      </c>
      <c r="AA95" s="363">
        <f t="shared" si="333"/>
        <v>0</v>
      </c>
      <c r="AB95" s="363">
        <f t="shared" si="334"/>
        <v>0</v>
      </c>
      <c r="AC95" s="363">
        <f t="shared" si="335"/>
        <v>0</v>
      </c>
      <c r="AD95" s="363">
        <f t="shared" si="336"/>
        <v>0</v>
      </c>
      <c r="AE95" s="363">
        <f t="shared" si="337"/>
        <v>0</v>
      </c>
      <c r="AF95" s="363">
        <f t="shared" si="338"/>
        <v>0</v>
      </c>
      <c r="AG95" s="363">
        <f t="shared" si="339"/>
        <v>0</v>
      </c>
      <c r="AH95" s="363">
        <f t="shared" si="340"/>
        <v>0</v>
      </c>
      <c r="AI95" s="363">
        <f t="shared" si="341"/>
        <v>0</v>
      </c>
      <c r="AJ95" s="363">
        <f t="shared" si="342"/>
        <v>0</v>
      </c>
      <c r="AK95" s="363">
        <f t="shared" si="343"/>
        <v>0</v>
      </c>
      <c r="AL95" s="363">
        <f t="shared" si="344"/>
        <v>0</v>
      </c>
      <c r="AM95" s="363">
        <f t="shared" si="345"/>
        <v>0</v>
      </c>
      <c r="AN95" s="363">
        <f t="shared" si="346"/>
        <v>0</v>
      </c>
      <c r="AO95" s="363">
        <f t="shared" si="347"/>
        <v>0</v>
      </c>
      <c r="AP95" s="363">
        <f t="shared" si="348"/>
        <v>0</v>
      </c>
      <c r="AQ95" s="363">
        <f t="shared" si="349"/>
        <v>0</v>
      </c>
      <c r="AR95" s="363">
        <f t="shared" si="350"/>
        <v>0</v>
      </c>
      <c r="AS95" s="363">
        <f t="shared" si="351"/>
        <v>0</v>
      </c>
      <c r="AT95" s="363">
        <f t="shared" si="352"/>
        <v>0</v>
      </c>
      <c r="AU95" s="363">
        <f t="shared" si="353"/>
        <v>0</v>
      </c>
      <c r="AV95" s="363">
        <f t="shared" si="354"/>
        <v>0</v>
      </c>
      <c r="AW95" s="363">
        <f t="shared" si="355"/>
        <v>0</v>
      </c>
      <c r="AX95" s="363">
        <f t="shared" si="356"/>
        <v>0</v>
      </c>
      <c r="AY95" s="363">
        <f t="shared" si="357"/>
        <v>0</v>
      </c>
      <c r="AZ95" s="363">
        <f t="shared" si="358"/>
        <v>0</v>
      </c>
      <c r="BA95" s="363">
        <f t="shared" si="359"/>
        <v>0</v>
      </c>
      <c r="BB95" s="363">
        <f t="shared" si="360"/>
        <v>0</v>
      </c>
      <c r="BC95" s="363">
        <f t="shared" si="361"/>
        <v>0</v>
      </c>
      <c r="BD95" s="363">
        <f t="shared" si="362"/>
        <v>0</v>
      </c>
      <c r="BE95" s="363">
        <f t="shared" si="363"/>
        <v>0</v>
      </c>
      <c r="BF95" s="363">
        <f t="shared" si="364"/>
        <v>0</v>
      </c>
      <c r="BG95" s="363">
        <f t="shared" si="365"/>
        <v>0</v>
      </c>
      <c r="BH95" s="363">
        <f t="shared" si="366"/>
        <v>0</v>
      </c>
      <c r="BI95" s="363">
        <f t="shared" si="367"/>
        <v>0</v>
      </c>
      <c r="BJ95" s="363">
        <f t="shared" si="368"/>
        <v>0</v>
      </c>
      <c r="BK95" s="363">
        <f t="shared" si="369"/>
        <v>0</v>
      </c>
      <c r="BL95" s="363">
        <f t="shared" si="370"/>
        <v>0</v>
      </c>
      <c r="BM95" s="363">
        <f t="shared" si="371"/>
        <v>0</v>
      </c>
      <c r="BN95" s="363">
        <f t="shared" si="372"/>
        <v>0</v>
      </c>
      <c r="BO95" s="363">
        <f t="shared" si="373"/>
        <v>0</v>
      </c>
      <c r="BP95" s="363">
        <f t="shared" si="374"/>
        <v>0</v>
      </c>
      <c r="BQ95" s="363">
        <f t="shared" si="375"/>
        <v>0</v>
      </c>
      <c r="BR95" s="363">
        <f t="shared" si="376"/>
        <v>0</v>
      </c>
      <c r="BS95" s="363">
        <f t="shared" si="377"/>
        <v>0</v>
      </c>
      <c r="BT95" s="363">
        <f t="shared" si="378"/>
        <v>0</v>
      </c>
      <c r="BU95" s="363">
        <f t="shared" si="379"/>
        <v>0</v>
      </c>
      <c r="BV95" s="363">
        <f t="shared" si="380"/>
        <v>0</v>
      </c>
      <c r="BW95" s="363">
        <f t="shared" si="381"/>
        <v>0</v>
      </c>
      <c r="BX95" s="363">
        <f t="shared" si="382"/>
        <v>0</v>
      </c>
      <c r="BY95" s="363">
        <f t="shared" si="383"/>
        <v>0</v>
      </c>
      <c r="BZ95" s="363">
        <f t="shared" si="384"/>
        <v>0</v>
      </c>
      <c r="CA95" s="363">
        <f t="shared" si="385"/>
        <v>0</v>
      </c>
      <c r="CB95" s="363">
        <f t="shared" si="386"/>
        <v>0</v>
      </c>
      <c r="CC95" s="363">
        <f t="shared" si="387"/>
        <v>0</v>
      </c>
      <c r="CD95" s="363">
        <f t="shared" si="388"/>
        <v>0</v>
      </c>
      <c r="CE95" s="363">
        <f t="shared" si="389"/>
        <v>0</v>
      </c>
      <c r="CF95" s="363">
        <f t="shared" si="390"/>
        <v>0</v>
      </c>
      <c r="CG95" s="363">
        <f t="shared" si="391"/>
        <v>0</v>
      </c>
      <c r="CH95" s="363">
        <f t="shared" si="392"/>
        <v>0</v>
      </c>
      <c r="CI95" s="363">
        <f t="shared" si="393"/>
        <v>0</v>
      </c>
      <c r="CJ95" s="363">
        <f t="shared" si="394"/>
        <v>0</v>
      </c>
      <c r="CK95" s="363">
        <f t="shared" si="395"/>
        <v>0</v>
      </c>
      <c r="CL95" s="363">
        <f t="shared" si="396"/>
        <v>0</v>
      </c>
      <c r="CM95" s="363">
        <f t="shared" si="397"/>
        <v>0</v>
      </c>
      <c r="CN95" s="363">
        <f t="shared" si="398"/>
        <v>0</v>
      </c>
      <c r="CO95" s="363">
        <f t="shared" si="399"/>
        <v>0</v>
      </c>
      <c r="CP95" s="363">
        <f t="shared" si="400"/>
        <v>0</v>
      </c>
      <c r="CQ95" s="363">
        <f t="shared" si="401"/>
        <v>0</v>
      </c>
      <c r="CR95" s="363">
        <f t="shared" si="402"/>
        <v>0</v>
      </c>
      <c r="CS95" s="363">
        <f t="shared" si="403"/>
        <v>0</v>
      </c>
      <c r="CT95" s="363">
        <f t="shared" si="404"/>
        <v>0</v>
      </c>
      <c r="CU95" s="363">
        <f t="shared" si="405"/>
        <v>0</v>
      </c>
      <c r="CV95" s="363">
        <f t="shared" si="406"/>
        <v>0</v>
      </c>
      <c r="CW95" s="363">
        <f t="shared" si="407"/>
        <v>0</v>
      </c>
      <c r="CX95" s="363">
        <f t="shared" si="408"/>
        <v>0</v>
      </c>
      <c r="CY95" s="363">
        <f t="shared" si="409"/>
        <v>0</v>
      </c>
      <c r="CZ95" s="363">
        <f t="shared" si="410"/>
        <v>0</v>
      </c>
      <c r="DA95" s="363">
        <f t="shared" si="411"/>
        <v>0</v>
      </c>
      <c r="DB95" s="363">
        <f t="shared" si="412"/>
        <v>0</v>
      </c>
      <c r="DC95" s="363">
        <f t="shared" si="413"/>
        <v>0</v>
      </c>
      <c r="DD95" s="363">
        <f t="shared" si="414"/>
        <v>0</v>
      </c>
      <c r="DE95" s="363">
        <f t="shared" si="415"/>
        <v>0</v>
      </c>
      <c r="DF95" s="363">
        <f t="shared" si="416"/>
        <v>0</v>
      </c>
      <c r="DG95" s="363">
        <f t="shared" si="417"/>
        <v>0</v>
      </c>
      <c r="DH95" s="363"/>
      <c r="DI95" s="364">
        <f t="shared" si="418"/>
        <v>0</v>
      </c>
      <c r="DJ95" s="367"/>
      <c r="DK95" s="366">
        <f t="shared" si="419"/>
        <v>0</v>
      </c>
      <c r="DL95" s="366">
        <f t="shared" si="420"/>
        <v>0</v>
      </c>
      <c r="DM95" s="366">
        <f t="shared" si="420"/>
        <v>0</v>
      </c>
      <c r="DN95" s="366">
        <f t="shared" si="420"/>
        <v>0</v>
      </c>
      <c r="DO95" s="366">
        <f t="shared" si="420"/>
        <v>0</v>
      </c>
      <c r="DP95" s="366">
        <f t="shared" si="420"/>
        <v>0</v>
      </c>
      <c r="DQ95" s="366">
        <f t="shared" si="423"/>
        <v>0</v>
      </c>
      <c r="DR95" s="366">
        <f t="shared" si="420"/>
        <v>0</v>
      </c>
      <c r="DS95" s="366">
        <f t="shared" si="420"/>
        <v>0</v>
      </c>
      <c r="DT95" s="366">
        <f t="shared" si="420"/>
        <v>0</v>
      </c>
      <c r="DU95" s="364">
        <f t="shared" si="424"/>
        <v>0</v>
      </c>
    </row>
    <row r="96" spans="1:125" s="250" customFormat="1" ht="12.75">
      <c r="A96" s="356"/>
      <c r="B96" s="356"/>
      <c r="C96" s="357"/>
      <c r="D96" s="357"/>
      <c r="E96" s="357"/>
      <c r="F96" s="356"/>
      <c r="G96" s="360"/>
      <c r="H96" s="361"/>
      <c r="I96" s="361"/>
      <c r="J96" s="361">
        <f t="shared" si="421"/>
        <v>0</v>
      </c>
      <c r="K96" s="356"/>
      <c r="L96" s="362"/>
      <c r="M96" s="363">
        <f t="shared" si="422"/>
        <v>0</v>
      </c>
      <c r="N96" s="363">
        <f t="shared" si="320"/>
        <v>0</v>
      </c>
      <c r="O96" s="363">
        <f t="shared" si="321"/>
        <v>0</v>
      </c>
      <c r="P96" s="363">
        <f t="shared" si="322"/>
        <v>0</v>
      </c>
      <c r="Q96" s="363">
        <f t="shared" si="323"/>
        <v>0</v>
      </c>
      <c r="R96" s="363">
        <f t="shared" si="324"/>
        <v>0</v>
      </c>
      <c r="S96" s="363">
        <f t="shared" si="325"/>
        <v>0</v>
      </c>
      <c r="T96" s="363">
        <f t="shared" si="326"/>
        <v>0</v>
      </c>
      <c r="U96" s="363">
        <f t="shared" si="327"/>
        <v>0</v>
      </c>
      <c r="V96" s="363">
        <f t="shared" si="328"/>
        <v>0</v>
      </c>
      <c r="W96" s="363">
        <f t="shared" si="329"/>
        <v>0</v>
      </c>
      <c r="X96" s="363">
        <f t="shared" si="330"/>
        <v>0</v>
      </c>
      <c r="Y96" s="363">
        <f t="shared" si="331"/>
        <v>0</v>
      </c>
      <c r="Z96" s="363">
        <f t="shared" si="332"/>
        <v>0</v>
      </c>
      <c r="AA96" s="363">
        <f t="shared" si="333"/>
        <v>0</v>
      </c>
      <c r="AB96" s="363">
        <f t="shared" si="334"/>
        <v>0</v>
      </c>
      <c r="AC96" s="363">
        <f t="shared" si="335"/>
        <v>0</v>
      </c>
      <c r="AD96" s="363">
        <f t="shared" si="336"/>
        <v>0</v>
      </c>
      <c r="AE96" s="363">
        <f t="shared" si="337"/>
        <v>0</v>
      </c>
      <c r="AF96" s="363">
        <f t="shared" si="338"/>
        <v>0</v>
      </c>
      <c r="AG96" s="363">
        <f t="shared" si="339"/>
        <v>0</v>
      </c>
      <c r="AH96" s="363">
        <f t="shared" si="340"/>
        <v>0</v>
      </c>
      <c r="AI96" s="363">
        <f t="shared" si="341"/>
        <v>0</v>
      </c>
      <c r="AJ96" s="363">
        <f t="shared" si="342"/>
        <v>0</v>
      </c>
      <c r="AK96" s="363">
        <f t="shared" si="343"/>
        <v>0</v>
      </c>
      <c r="AL96" s="363">
        <f t="shared" si="344"/>
        <v>0</v>
      </c>
      <c r="AM96" s="363">
        <f t="shared" si="345"/>
        <v>0</v>
      </c>
      <c r="AN96" s="363">
        <f t="shared" si="346"/>
        <v>0</v>
      </c>
      <c r="AO96" s="363">
        <f t="shared" si="347"/>
        <v>0</v>
      </c>
      <c r="AP96" s="363">
        <f t="shared" si="348"/>
        <v>0</v>
      </c>
      <c r="AQ96" s="363">
        <f t="shared" si="349"/>
        <v>0</v>
      </c>
      <c r="AR96" s="363">
        <f t="shared" si="350"/>
        <v>0</v>
      </c>
      <c r="AS96" s="363">
        <f t="shared" si="351"/>
        <v>0</v>
      </c>
      <c r="AT96" s="363">
        <f t="shared" si="352"/>
        <v>0</v>
      </c>
      <c r="AU96" s="363">
        <f t="shared" si="353"/>
        <v>0</v>
      </c>
      <c r="AV96" s="363">
        <f t="shared" si="354"/>
        <v>0</v>
      </c>
      <c r="AW96" s="363">
        <f t="shared" si="355"/>
        <v>0</v>
      </c>
      <c r="AX96" s="363">
        <f t="shared" si="356"/>
        <v>0</v>
      </c>
      <c r="AY96" s="363">
        <f t="shared" si="357"/>
        <v>0</v>
      </c>
      <c r="AZ96" s="363">
        <f t="shared" si="358"/>
        <v>0</v>
      </c>
      <c r="BA96" s="363">
        <f t="shared" si="359"/>
        <v>0</v>
      </c>
      <c r="BB96" s="363">
        <f t="shared" si="360"/>
        <v>0</v>
      </c>
      <c r="BC96" s="363">
        <f t="shared" si="361"/>
        <v>0</v>
      </c>
      <c r="BD96" s="363">
        <f t="shared" si="362"/>
        <v>0</v>
      </c>
      <c r="BE96" s="363">
        <f t="shared" si="363"/>
        <v>0</v>
      </c>
      <c r="BF96" s="363">
        <f t="shared" si="364"/>
        <v>0</v>
      </c>
      <c r="BG96" s="363">
        <f t="shared" si="365"/>
        <v>0</v>
      </c>
      <c r="BH96" s="363">
        <f t="shared" si="366"/>
        <v>0</v>
      </c>
      <c r="BI96" s="363">
        <f t="shared" si="367"/>
        <v>0</v>
      </c>
      <c r="BJ96" s="363">
        <f t="shared" si="368"/>
        <v>0</v>
      </c>
      <c r="BK96" s="363">
        <f t="shared" si="369"/>
        <v>0</v>
      </c>
      <c r="BL96" s="363">
        <f t="shared" si="370"/>
        <v>0</v>
      </c>
      <c r="BM96" s="363">
        <f t="shared" si="371"/>
        <v>0</v>
      </c>
      <c r="BN96" s="363">
        <f t="shared" si="372"/>
        <v>0</v>
      </c>
      <c r="BO96" s="363">
        <f t="shared" si="373"/>
        <v>0</v>
      </c>
      <c r="BP96" s="363">
        <f t="shared" si="374"/>
        <v>0</v>
      </c>
      <c r="BQ96" s="363">
        <f t="shared" si="375"/>
        <v>0</v>
      </c>
      <c r="BR96" s="363">
        <f t="shared" si="376"/>
        <v>0</v>
      </c>
      <c r="BS96" s="363">
        <f t="shared" si="377"/>
        <v>0</v>
      </c>
      <c r="BT96" s="363">
        <f t="shared" si="378"/>
        <v>0</v>
      </c>
      <c r="BU96" s="363">
        <f t="shared" si="379"/>
        <v>0</v>
      </c>
      <c r="BV96" s="363">
        <f t="shared" si="380"/>
        <v>0</v>
      </c>
      <c r="BW96" s="363">
        <f t="shared" si="381"/>
        <v>0</v>
      </c>
      <c r="BX96" s="363">
        <f t="shared" si="382"/>
        <v>0</v>
      </c>
      <c r="BY96" s="363">
        <f t="shared" si="383"/>
        <v>0</v>
      </c>
      <c r="BZ96" s="363">
        <f t="shared" si="384"/>
        <v>0</v>
      </c>
      <c r="CA96" s="363">
        <f t="shared" si="385"/>
        <v>0</v>
      </c>
      <c r="CB96" s="363">
        <f t="shared" si="386"/>
        <v>0</v>
      </c>
      <c r="CC96" s="363">
        <f t="shared" si="387"/>
        <v>0</v>
      </c>
      <c r="CD96" s="363">
        <f t="shared" si="388"/>
        <v>0</v>
      </c>
      <c r="CE96" s="363">
        <f t="shared" si="389"/>
        <v>0</v>
      </c>
      <c r="CF96" s="363">
        <f t="shared" si="390"/>
        <v>0</v>
      </c>
      <c r="CG96" s="363">
        <f t="shared" si="391"/>
        <v>0</v>
      </c>
      <c r="CH96" s="363">
        <f t="shared" si="392"/>
        <v>0</v>
      </c>
      <c r="CI96" s="363">
        <f t="shared" si="393"/>
        <v>0</v>
      </c>
      <c r="CJ96" s="363">
        <f t="shared" si="394"/>
        <v>0</v>
      </c>
      <c r="CK96" s="363">
        <f t="shared" si="395"/>
        <v>0</v>
      </c>
      <c r="CL96" s="363">
        <f t="shared" si="396"/>
        <v>0</v>
      </c>
      <c r="CM96" s="363">
        <f t="shared" si="397"/>
        <v>0</v>
      </c>
      <c r="CN96" s="363">
        <f t="shared" si="398"/>
        <v>0</v>
      </c>
      <c r="CO96" s="363">
        <f t="shared" si="399"/>
        <v>0</v>
      </c>
      <c r="CP96" s="363">
        <f t="shared" si="400"/>
        <v>0</v>
      </c>
      <c r="CQ96" s="363">
        <f t="shared" si="401"/>
        <v>0</v>
      </c>
      <c r="CR96" s="363">
        <f t="shared" si="402"/>
        <v>0</v>
      </c>
      <c r="CS96" s="363">
        <f t="shared" si="403"/>
        <v>0</v>
      </c>
      <c r="CT96" s="363">
        <f t="shared" si="404"/>
        <v>0</v>
      </c>
      <c r="CU96" s="363">
        <f t="shared" si="405"/>
        <v>0</v>
      </c>
      <c r="CV96" s="363">
        <f t="shared" si="406"/>
        <v>0</v>
      </c>
      <c r="CW96" s="363">
        <f t="shared" si="407"/>
        <v>0</v>
      </c>
      <c r="CX96" s="363">
        <f t="shared" si="408"/>
        <v>0</v>
      </c>
      <c r="CY96" s="363">
        <f t="shared" si="409"/>
        <v>0</v>
      </c>
      <c r="CZ96" s="363">
        <f t="shared" si="410"/>
        <v>0</v>
      </c>
      <c r="DA96" s="363">
        <f t="shared" si="411"/>
        <v>0</v>
      </c>
      <c r="DB96" s="363">
        <f t="shared" si="412"/>
        <v>0</v>
      </c>
      <c r="DC96" s="363">
        <f t="shared" si="413"/>
        <v>0</v>
      </c>
      <c r="DD96" s="363">
        <f t="shared" si="414"/>
        <v>0</v>
      </c>
      <c r="DE96" s="363">
        <f t="shared" si="415"/>
        <v>0</v>
      </c>
      <c r="DF96" s="363">
        <f t="shared" si="416"/>
        <v>0</v>
      </c>
      <c r="DG96" s="363">
        <f t="shared" si="417"/>
        <v>0</v>
      </c>
      <c r="DH96" s="363"/>
      <c r="DI96" s="364">
        <f t="shared" si="418"/>
        <v>0</v>
      </c>
      <c r="DJ96" s="367"/>
      <c r="DK96" s="366">
        <f t="shared" si="419"/>
        <v>0</v>
      </c>
      <c r="DL96" s="366">
        <f t="shared" si="420"/>
        <v>0</v>
      </c>
      <c r="DM96" s="366">
        <f t="shared" si="420"/>
        <v>0</v>
      </c>
      <c r="DN96" s="366">
        <f t="shared" si="420"/>
        <v>0</v>
      </c>
      <c r="DO96" s="366">
        <f t="shared" si="420"/>
        <v>0</v>
      </c>
      <c r="DP96" s="366">
        <f t="shared" si="420"/>
        <v>0</v>
      </c>
      <c r="DQ96" s="366">
        <f t="shared" si="423"/>
        <v>0</v>
      </c>
      <c r="DR96" s="366">
        <f t="shared" si="420"/>
        <v>0</v>
      </c>
      <c r="DS96" s="366">
        <f t="shared" si="420"/>
        <v>0</v>
      </c>
      <c r="DT96" s="366">
        <f t="shared" si="420"/>
        <v>0</v>
      </c>
      <c r="DU96" s="364">
        <f t="shared" si="424"/>
        <v>0</v>
      </c>
    </row>
    <row r="97" spans="1:125" s="250" customFormat="1" ht="12.75">
      <c r="A97" s="356"/>
      <c r="B97" s="356"/>
      <c r="C97" s="357"/>
      <c r="D97" s="357"/>
      <c r="E97" s="357"/>
      <c r="F97" s="359"/>
      <c r="G97" s="360"/>
      <c r="H97" s="361"/>
      <c r="I97" s="361"/>
      <c r="J97" s="361">
        <f t="shared" si="421"/>
        <v>0</v>
      </c>
      <c r="K97" s="356"/>
      <c r="L97" s="362"/>
      <c r="M97" s="363">
        <f t="shared" si="422"/>
        <v>0</v>
      </c>
      <c r="N97" s="363">
        <f t="shared" si="320"/>
        <v>0</v>
      </c>
      <c r="O97" s="363">
        <f t="shared" si="321"/>
        <v>0</v>
      </c>
      <c r="P97" s="363">
        <f t="shared" si="322"/>
        <v>0</v>
      </c>
      <c r="Q97" s="363">
        <f t="shared" si="323"/>
        <v>0</v>
      </c>
      <c r="R97" s="363">
        <f t="shared" si="324"/>
        <v>0</v>
      </c>
      <c r="S97" s="363">
        <f t="shared" si="325"/>
        <v>0</v>
      </c>
      <c r="T97" s="363">
        <f t="shared" si="326"/>
        <v>0</v>
      </c>
      <c r="U97" s="363">
        <f t="shared" si="327"/>
        <v>0</v>
      </c>
      <c r="V97" s="363">
        <f t="shared" si="328"/>
        <v>0</v>
      </c>
      <c r="W97" s="363">
        <f t="shared" si="329"/>
        <v>0</v>
      </c>
      <c r="X97" s="363">
        <f t="shared" si="330"/>
        <v>0</v>
      </c>
      <c r="Y97" s="363">
        <f t="shared" si="331"/>
        <v>0</v>
      </c>
      <c r="Z97" s="363">
        <f t="shared" si="332"/>
        <v>0</v>
      </c>
      <c r="AA97" s="363">
        <f t="shared" si="333"/>
        <v>0</v>
      </c>
      <c r="AB97" s="363">
        <f t="shared" si="334"/>
        <v>0</v>
      </c>
      <c r="AC97" s="363">
        <f t="shared" si="335"/>
        <v>0</v>
      </c>
      <c r="AD97" s="363">
        <f t="shared" si="336"/>
        <v>0</v>
      </c>
      <c r="AE97" s="363">
        <f t="shared" si="337"/>
        <v>0</v>
      </c>
      <c r="AF97" s="363">
        <f t="shared" si="338"/>
        <v>0</v>
      </c>
      <c r="AG97" s="363">
        <f t="shared" si="339"/>
        <v>0</v>
      </c>
      <c r="AH97" s="363">
        <f t="shared" si="340"/>
        <v>0</v>
      </c>
      <c r="AI97" s="363">
        <f t="shared" si="341"/>
        <v>0</v>
      </c>
      <c r="AJ97" s="363">
        <f t="shared" si="342"/>
        <v>0</v>
      </c>
      <c r="AK97" s="363">
        <f t="shared" si="343"/>
        <v>0</v>
      </c>
      <c r="AL97" s="363">
        <f t="shared" si="344"/>
        <v>0</v>
      </c>
      <c r="AM97" s="363">
        <f t="shared" si="345"/>
        <v>0</v>
      </c>
      <c r="AN97" s="363">
        <f t="shared" si="346"/>
        <v>0</v>
      </c>
      <c r="AO97" s="363">
        <f t="shared" si="347"/>
        <v>0</v>
      </c>
      <c r="AP97" s="363">
        <f t="shared" si="348"/>
        <v>0</v>
      </c>
      <c r="AQ97" s="363">
        <f t="shared" si="349"/>
        <v>0</v>
      </c>
      <c r="AR97" s="363">
        <f t="shared" si="350"/>
        <v>0</v>
      </c>
      <c r="AS97" s="363">
        <f t="shared" si="351"/>
        <v>0</v>
      </c>
      <c r="AT97" s="363">
        <f t="shared" si="352"/>
        <v>0</v>
      </c>
      <c r="AU97" s="363">
        <f t="shared" si="353"/>
        <v>0</v>
      </c>
      <c r="AV97" s="363">
        <f t="shared" si="354"/>
        <v>0</v>
      </c>
      <c r="AW97" s="363">
        <f t="shared" si="355"/>
        <v>0</v>
      </c>
      <c r="AX97" s="363">
        <f t="shared" si="356"/>
        <v>0</v>
      </c>
      <c r="AY97" s="363">
        <f t="shared" si="357"/>
        <v>0</v>
      </c>
      <c r="AZ97" s="363">
        <f t="shared" si="358"/>
        <v>0</v>
      </c>
      <c r="BA97" s="363">
        <f t="shared" si="359"/>
        <v>0</v>
      </c>
      <c r="BB97" s="363">
        <f t="shared" si="360"/>
        <v>0</v>
      </c>
      <c r="BC97" s="363">
        <f t="shared" si="361"/>
        <v>0</v>
      </c>
      <c r="BD97" s="363">
        <f t="shared" si="362"/>
        <v>0</v>
      </c>
      <c r="BE97" s="363">
        <f t="shared" si="363"/>
        <v>0</v>
      </c>
      <c r="BF97" s="363">
        <f t="shared" si="364"/>
        <v>0</v>
      </c>
      <c r="BG97" s="363">
        <f t="shared" si="365"/>
        <v>0</v>
      </c>
      <c r="BH97" s="363">
        <f t="shared" si="366"/>
        <v>0</v>
      </c>
      <c r="BI97" s="363">
        <f t="shared" si="367"/>
        <v>0</v>
      </c>
      <c r="BJ97" s="363">
        <f t="shared" si="368"/>
        <v>0</v>
      </c>
      <c r="BK97" s="363">
        <f t="shared" si="369"/>
        <v>0</v>
      </c>
      <c r="BL97" s="363">
        <f t="shared" si="370"/>
        <v>0</v>
      </c>
      <c r="BM97" s="363">
        <f t="shared" si="371"/>
        <v>0</v>
      </c>
      <c r="BN97" s="363">
        <f t="shared" si="372"/>
        <v>0</v>
      </c>
      <c r="BO97" s="363">
        <f t="shared" si="373"/>
        <v>0</v>
      </c>
      <c r="BP97" s="363">
        <f t="shared" si="374"/>
        <v>0</v>
      </c>
      <c r="BQ97" s="363">
        <f t="shared" si="375"/>
        <v>0</v>
      </c>
      <c r="BR97" s="363">
        <f t="shared" si="376"/>
        <v>0</v>
      </c>
      <c r="BS97" s="363">
        <f t="shared" si="377"/>
        <v>0</v>
      </c>
      <c r="BT97" s="363">
        <f t="shared" si="378"/>
        <v>0</v>
      </c>
      <c r="BU97" s="363">
        <f t="shared" si="379"/>
        <v>0</v>
      </c>
      <c r="BV97" s="363">
        <f t="shared" si="380"/>
        <v>0</v>
      </c>
      <c r="BW97" s="363">
        <f t="shared" si="381"/>
        <v>0</v>
      </c>
      <c r="BX97" s="363">
        <f t="shared" si="382"/>
        <v>0</v>
      </c>
      <c r="BY97" s="363">
        <f t="shared" si="383"/>
        <v>0</v>
      </c>
      <c r="BZ97" s="363">
        <f t="shared" si="384"/>
        <v>0</v>
      </c>
      <c r="CA97" s="363">
        <f t="shared" si="385"/>
        <v>0</v>
      </c>
      <c r="CB97" s="363">
        <f t="shared" si="386"/>
        <v>0</v>
      </c>
      <c r="CC97" s="363">
        <f t="shared" si="387"/>
        <v>0</v>
      </c>
      <c r="CD97" s="363">
        <f t="shared" si="388"/>
        <v>0</v>
      </c>
      <c r="CE97" s="363">
        <f t="shared" si="389"/>
        <v>0</v>
      </c>
      <c r="CF97" s="363">
        <f t="shared" si="390"/>
        <v>0</v>
      </c>
      <c r="CG97" s="363">
        <f t="shared" si="391"/>
        <v>0</v>
      </c>
      <c r="CH97" s="363">
        <f t="shared" si="392"/>
        <v>0</v>
      </c>
      <c r="CI97" s="363">
        <f t="shared" si="393"/>
        <v>0</v>
      </c>
      <c r="CJ97" s="363">
        <f t="shared" si="394"/>
        <v>0</v>
      </c>
      <c r="CK97" s="363">
        <f t="shared" si="395"/>
        <v>0</v>
      </c>
      <c r="CL97" s="363">
        <f t="shared" si="396"/>
        <v>0</v>
      </c>
      <c r="CM97" s="363">
        <f t="shared" si="397"/>
        <v>0</v>
      </c>
      <c r="CN97" s="363">
        <f t="shared" si="398"/>
        <v>0</v>
      </c>
      <c r="CO97" s="363">
        <f t="shared" si="399"/>
        <v>0</v>
      </c>
      <c r="CP97" s="363">
        <f t="shared" si="400"/>
        <v>0</v>
      </c>
      <c r="CQ97" s="363">
        <f t="shared" si="401"/>
        <v>0</v>
      </c>
      <c r="CR97" s="363">
        <f t="shared" si="402"/>
        <v>0</v>
      </c>
      <c r="CS97" s="363">
        <f t="shared" si="403"/>
        <v>0</v>
      </c>
      <c r="CT97" s="363">
        <f t="shared" si="404"/>
        <v>0</v>
      </c>
      <c r="CU97" s="363">
        <f t="shared" si="405"/>
        <v>0</v>
      </c>
      <c r="CV97" s="363">
        <f t="shared" si="406"/>
        <v>0</v>
      </c>
      <c r="CW97" s="363">
        <f t="shared" si="407"/>
        <v>0</v>
      </c>
      <c r="CX97" s="363">
        <f t="shared" si="408"/>
        <v>0</v>
      </c>
      <c r="CY97" s="363">
        <f t="shared" si="409"/>
        <v>0</v>
      </c>
      <c r="CZ97" s="363">
        <f t="shared" si="410"/>
        <v>0</v>
      </c>
      <c r="DA97" s="363">
        <f t="shared" si="411"/>
        <v>0</v>
      </c>
      <c r="DB97" s="363">
        <f t="shared" si="412"/>
        <v>0</v>
      </c>
      <c r="DC97" s="363">
        <f t="shared" si="413"/>
        <v>0</v>
      </c>
      <c r="DD97" s="363">
        <f t="shared" si="414"/>
        <v>0</v>
      </c>
      <c r="DE97" s="363">
        <f t="shared" si="415"/>
        <v>0</v>
      </c>
      <c r="DF97" s="363">
        <f t="shared" si="416"/>
        <v>0</v>
      </c>
      <c r="DG97" s="363">
        <f t="shared" si="417"/>
        <v>0</v>
      </c>
      <c r="DH97" s="363"/>
      <c r="DI97" s="364">
        <f t="shared" si="418"/>
        <v>0</v>
      </c>
      <c r="DJ97" s="367"/>
      <c r="DK97" s="366">
        <f t="shared" si="419"/>
        <v>0</v>
      </c>
      <c r="DL97" s="366">
        <f t="shared" si="420"/>
        <v>0</v>
      </c>
      <c r="DM97" s="366">
        <f t="shared" si="420"/>
        <v>0</v>
      </c>
      <c r="DN97" s="366">
        <f t="shared" si="420"/>
        <v>0</v>
      </c>
      <c r="DO97" s="366">
        <f t="shared" si="420"/>
        <v>0</v>
      </c>
      <c r="DP97" s="366">
        <f t="shared" si="420"/>
        <v>0</v>
      </c>
      <c r="DQ97" s="366">
        <f t="shared" si="423"/>
        <v>0</v>
      </c>
      <c r="DR97" s="366">
        <f t="shared" si="420"/>
        <v>0</v>
      </c>
      <c r="DS97" s="366">
        <f t="shared" si="420"/>
        <v>0</v>
      </c>
      <c r="DT97" s="366">
        <f t="shared" si="420"/>
        <v>0</v>
      </c>
      <c r="DU97" s="364">
        <f t="shared" si="424"/>
        <v>0</v>
      </c>
    </row>
    <row r="98" spans="1:125" s="250" customFormat="1" ht="12.75">
      <c r="A98" s="356"/>
      <c r="B98" s="356"/>
      <c r="C98" s="357"/>
      <c r="D98" s="357"/>
      <c r="E98" s="357"/>
      <c r="F98" s="356"/>
      <c r="G98" s="360"/>
      <c r="H98" s="361"/>
      <c r="I98" s="361"/>
      <c r="J98" s="361">
        <f t="shared" si="421"/>
        <v>0</v>
      </c>
      <c r="K98" s="356"/>
      <c r="L98" s="362"/>
      <c r="M98" s="363">
        <f t="shared" si="422"/>
        <v>0</v>
      </c>
      <c r="N98" s="363">
        <f t="shared" si="320"/>
        <v>0</v>
      </c>
      <c r="O98" s="363">
        <f t="shared" si="321"/>
        <v>0</v>
      </c>
      <c r="P98" s="363">
        <f t="shared" si="322"/>
        <v>0</v>
      </c>
      <c r="Q98" s="363">
        <f t="shared" si="323"/>
        <v>0</v>
      </c>
      <c r="R98" s="363">
        <f t="shared" si="324"/>
        <v>0</v>
      </c>
      <c r="S98" s="363">
        <f t="shared" si="325"/>
        <v>0</v>
      </c>
      <c r="T98" s="363">
        <f t="shared" si="326"/>
        <v>0</v>
      </c>
      <c r="U98" s="363">
        <f t="shared" si="327"/>
        <v>0</v>
      </c>
      <c r="V98" s="363">
        <f t="shared" si="328"/>
        <v>0</v>
      </c>
      <c r="W98" s="363">
        <f t="shared" si="329"/>
        <v>0</v>
      </c>
      <c r="X98" s="363">
        <f t="shared" si="330"/>
        <v>0</v>
      </c>
      <c r="Y98" s="363">
        <f t="shared" si="331"/>
        <v>0</v>
      </c>
      <c r="Z98" s="363">
        <f t="shared" si="332"/>
        <v>0</v>
      </c>
      <c r="AA98" s="363">
        <f t="shared" si="333"/>
        <v>0</v>
      </c>
      <c r="AB98" s="363">
        <f t="shared" si="334"/>
        <v>0</v>
      </c>
      <c r="AC98" s="363">
        <f t="shared" si="335"/>
        <v>0</v>
      </c>
      <c r="AD98" s="363">
        <f t="shared" si="336"/>
        <v>0</v>
      </c>
      <c r="AE98" s="363">
        <f t="shared" si="337"/>
        <v>0</v>
      </c>
      <c r="AF98" s="363">
        <f t="shared" si="338"/>
        <v>0</v>
      </c>
      <c r="AG98" s="363">
        <f t="shared" si="339"/>
        <v>0</v>
      </c>
      <c r="AH98" s="363">
        <f t="shared" si="340"/>
        <v>0</v>
      </c>
      <c r="AI98" s="363">
        <f t="shared" si="341"/>
        <v>0</v>
      </c>
      <c r="AJ98" s="363">
        <f t="shared" si="342"/>
        <v>0</v>
      </c>
      <c r="AK98" s="363">
        <f t="shared" si="343"/>
        <v>0</v>
      </c>
      <c r="AL98" s="363">
        <f t="shared" si="344"/>
        <v>0</v>
      </c>
      <c r="AM98" s="363">
        <f t="shared" si="345"/>
        <v>0</v>
      </c>
      <c r="AN98" s="363">
        <f t="shared" si="346"/>
        <v>0</v>
      </c>
      <c r="AO98" s="363">
        <f t="shared" si="347"/>
        <v>0</v>
      </c>
      <c r="AP98" s="363">
        <f t="shared" si="348"/>
        <v>0</v>
      </c>
      <c r="AQ98" s="363">
        <f t="shared" si="349"/>
        <v>0</v>
      </c>
      <c r="AR98" s="363">
        <f t="shared" si="350"/>
        <v>0</v>
      </c>
      <c r="AS98" s="363">
        <f t="shared" si="351"/>
        <v>0</v>
      </c>
      <c r="AT98" s="363">
        <f t="shared" si="352"/>
        <v>0</v>
      </c>
      <c r="AU98" s="363">
        <f t="shared" si="353"/>
        <v>0</v>
      </c>
      <c r="AV98" s="363">
        <f t="shared" si="354"/>
        <v>0</v>
      </c>
      <c r="AW98" s="363">
        <f t="shared" si="355"/>
        <v>0</v>
      </c>
      <c r="AX98" s="363">
        <f t="shared" si="356"/>
        <v>0</v>
      </c>
      <c r="AY98" s="363">
        <f t="shared" si="357"/>
        <v>0</v>
      </c>
      <c r="AZ98" s="363">
        <f t="shared" si="358"/>
        <v>0</v>
      </c>
      <c r="BA98" s="363">
        <f t="shared" si="359"/>
        <v>0</v>
      </c>
      <c r="BB98" s="363">
        <f t="shared" si="360"/>
        <v>0</v>
      </c>
      <c r="BC98" s="363">
        <f t="shared" si="361"/>
        <v>0</v>
      </c>
      <c r="BD98" s="363">
        <f t="shared" si="362"/>
        <v>0</v>
      </c>
      <c r="BE98" s="363">
        <f t="shared" si="363"/>
        <v>0</v>
      </c>
      <c r="BF98" s="363">
        <f t="shared" si="364"/>
        <v>0</v>
      </c>
      <c r="BG98" s="363">
        <f t="shared" si="365"/>
        <v>0</v>
      </c>
      <c r="BH98" s="363">
        <f t="shared" si="366"/>
        <v>0</v>
      </c>
      <c r="BI98" s="363">
        <f t="shared" si="367"/>
        <v>0</v>
      </c>
      <c r="BJ98" s="363">
        <f t="shared" si="368"/>
        <v>0</v>
      </c>
      <c r="BK98" s="363">
        <f t="shared" si="369"/>
        <v>0</v>
      </c>
      <c r="BL98" s="363">
        <f t="shared" si="370"/>
        <v>0</v>
      </c>
      <c r="BM98" s="363">
        <f t="shared" si="371"/>
        <v>0</v>
      </c>
      <c r="BN98" s="363">
        <f t="shared" si="372"/>
        <v>0</v>
      </c>
      <c r="BO98" s="363">
        <f t="shared" si="373"/>
        <v>0</v>
      </c>
      <c r="BP98" s="363">
        <f t="shared" si="374"/>
        <v>0</v>
      </c>
      <c r="BQ98" s="363">
        <f t="shared" si="375"/>
        <v>0</v>
      </c>
      <c r="BR98" s="363">
        <f t="shared" si="376"/>
        <v>0</v>
      </c>
      <c r="BS98" s="363">
        <f t="shared" si="377"/>
        <v>0</v>
      </c>
      <c r="BT98" s="363">
        <f t="shared" si="378"/>
        <v>0</v>
      </c>
      <c r="BU98" s="363">
        <f t="shared" si="379"/>
        <v>0</v>
      </c>
      <c r="BV98" s="363">
        <f t="shared" si="380"/>
        <v>0</v>
      </c>
      <c r="BW98" s="363">
        <f t="shared" si="381"/>
        <v>0</v>
      </c>
      <c r="BX98" s="363">
        <f t="shared" si="382"/>
        <v>0</v>
      </c>
      <c r="BY98" s="363">
        <f t="shared" si="383"/>
        <v>0</v>
      </c>
      <c r="BZ98" s="363">
        <f t="shared" si="384"/>
        <v>0</v>
      </c>
      <c r="CA98" s="363">
        <f t="shared" si="385"/>
        <v>0</v>
      </c>
      <c r="CB98" s="363">
        <f t="shared" si="386"/>
        <v>0</v>
      </c>
      <c r="CC98" s="363">
        <f t="shared" si="387"/>
        <v>0</v>
      </c>
      <c r="CD98" s="363">
        <f t="shared" si="388"/>
        <v>0</v>
      </c>
      <c r="CE98" s="363">
        <f t="shared" si="389"/>
        <v>0</v>
      </c>
      <c r="CF98" s="363">
        <f t="shared" si="390"/>
        <v>0</v>
      </c>
      <c r="CG98" s="363">
        <f t="shared" si="391"/>
        <v>0</v>
      </c>
      <c r="CH98" s="363">
        <f t="shared" si="392"/>
        <v>0</v>
      </c>
      <c r="CI98" s="363">
        <f t="shared" si="393"/>
        <v>0</v>
      </c>
      <c r="CJ98" s="363">
        <f t="shared" si="394"/>
        <v>0</v>
      </c>
      <c r="CK98" s="363">
        <f t="shared" si="395"/>
        <v>0</v>
      </c>
      <c r="CL98" s="363">
        <f t="shared" si="396"/>
        <v>0</v>
      </c>
      <c r="CM98" s="363">
        <f t="shared" si="397"/>
        <v>0</v>
      </c>
      <c r="CN98" s="363">
        <f t="shared" si="398"/>
        <v>0</v>
      </c>
      <c r="CO98" s="363">
        <f t="shared" si="399"/>
        <v>0</v>
      </c>
      <c r="CP98" s="363">
        <f t="shared" si="400"/>
        <v>0</v>
      </c>
      <c r="CQ98" s="363">
        <f t="shared" si="401"/>
        <v>0</v>
      </c>
      <c r="CR98" s="363">
        <f t="shared" si="402"/>
        <v>0</v>
      </c>
      <c r="CS98" s="363">
        <f t="shared" si="403"/>
        <v>0</v>
      </c>
      <c r="CT98" s="363">
        <f t="shared" si="404"/>
        <v>0</v>
      </c>
      <c r="CU98" s="363">
        <f t="shared" si="405"/>
        <v>0</v>
      </c>
      <c r="CV98" s="363">
        <f t="shared" si="406"/>
        <v>0</v>
      </c>
      <c r="CW98" s="363">
        <f t="shared" si="407"/>
        <v>0</v>
      </c>
      <c r="CX98" s="363">
        <f t="shared" si="408"/>
        <v>0</v>
      </c>
      <c r="CY98" s="363">
        <f t="shared" si="409"/>
        <v>0</v>
      </c>
      <c r="CZ98" s="363">
        <f t="shared" si="410"/>
        <v>0</v>
      </c>
      <c r="DA98" s="363">
        <f t="shared" si="411"/>
        <v>0</v>
      </c>
      <c r="DB98" s="363">
        <f t="shared" si="412"/>
        <v>0</v>
      </c>
      <c r="DC98" s="363">
        <f t="shared" si="413"/>
        <v>0</v>
      </c>
      <c r="DD98" s="363">
        <f t="shared" si="414"/>
        <v>0</v>
      </c>
      <c r="DE98" s="363">
        <f t="shared" si="415"/>
        <v>0</v>
      </c>
      <c r="DF98" s="363">
        <f t="shared" si="416"/>
        <v>0</v>
      </c>
      <c r="DG98" s="363">
        <f t="shared" si="417"/>
        <v>0</v>
      </c>
      <c r="DH98" s="363"/>
      <c r="DI98" s="364">
        <f t="shared" si="418"/>
        <v>0</v>
      </c>
      <c r="DJ98" s="367"/>
      <c r="DK98" s="366">
        <f t="shared" si="419"/>
        <v>0</v>
      </c>
      <c r="DL98" s="366">
        <f t="shared" si="420"/>
        <v>0</v>
      </c>
      <c r="DM98" s="366">
        <f t="shared" si="420"/>
        <v>0</v>
      </c>
      <c r="DN98" s="366">
        <f t="shared" si="420"/>
        <v>0</v>
      </c>
      <c r="DO98" s="366">
        <f t="shared" si="420"/>
        <v>0</v>
      </c>
      <c r="DP98" s="366">
        <f t="shared" si="420"/>
        <v>0</v>
      </c>
      <c r="DQ98" s="366">
        <f t="shared" si="423"/>
        <v>0</v>
      </c>
      <c r="DR98" s="366">
        <f t="shared" si="420"/>
        <v>0</v>
      </c>
      <c r="DS98" s="366">
        <f t="shared" si="420"/>
        <v>0</v>
      </c>
      <c r="DT98" s="366">
        <f t="shared" si="420"/>
        <v>0</v>
      </c>
      <c r="DU98" s="364">
        <f t="shared" si="424"/>
        <v>0</v>
      </c>
    </row>
    <row r="99" spans="1:125" s="250" customFormat="1" ht="12.75">
      <c r="A99" s="356"/>
      <c r="B99" s="356"/>
      <c r="C99" s="357"/>
      <c r="D99" s="357"/>
      <c r="E99" s="357"/>
      <c r="F99" s="356"/>
      <c r="G99" s="360"/>
      <c r="H99" s="361"/>
      <c r="I99" s="361"/>
      <c r="J99" s="361">
        <f t="shared" si="421"/>
        <v>0</v>
      </c>
      <c r="K99" s="356"/>
      <c r="L99" s="362"/>
      <c r="M99" s="363">
        <f t="shared" si="422"/>
        <v>0</v>
      </c>
      <c r="N99" s="363">
        <f t="shared" si="320"/>
        <v>0</v>
      </c>
      <c r="O99" s="363">
        <f t="shared" si="321"/>
        <v>0</v>
      </c>
      <c r="P99" s="363">
        <f t="shared" si="322"/>
        <v>0</v>
      </c>
      <c r="Q99" s="363">
        <f t="shared" si="323"/>
        <v>0</v>
      </c>
      <c r="R99" s="363">
        <f t="shared" si="324"/>
        <v>0</v>
      </c>
      <c r="S99" s="363">
        <f t="shared" si="325"/>
        <v>0</v>
      </c>
      <c r="T99" s="363">
        <f t="shared" si="326"/>
        <v>0</v>
      </c>
      <c r="U99" s="363">
        <f t="shared" si="327"/>
        <v>0</v>
      </c>
      <c r="V99" s="363">
        <f t="shared" si="328"/>
        <v>0</v>
      </c>
      <c r="W99" s="363">
        <f t="shared" si="329"/>
        <v>0</v>
      </c>
      <c r="X99" s="363">
        <f t="shared" si="330"/>
        <v>0</v>
      </c>
      <c r="Y99" s="363">
        <f t="shared" si="331"/>
        <v>0</v>
      </c>
      <c r="Z99" s="363">
        <f t="shared" si="332"/>
        <v>0</v>
      </c>
      <c r="AA99" s="363">
        <f t="shared" si="333"/>
        <v>0</v>
      </c>
      <c r="AB99" s="363">
        <f t="shared" si="334"/>
        <v>0</v>
      </c>
      <c r="AC99" s="363">
        <f t="shared" si="335"/>
        <v>0</v>
      </c>
      <c r="AD99" s="363">
        <f t="shared" si="336"/>
        <v>0</v>
      </c>
      <c r="AE99" s="363">
        <f t="shared" si="337"/>
        <v>0</v>
      </c>
      <c r="AF99" s="363">
        <f t="shared" si="338"/>
        <v>0</v>
      </c>
      <c r="AG99" s="363">
        <f t="shared" si="339"/>
        <v>0</v>
      </c>
      <c r="AH99" s="363">
        <f t="shared" si="340"/>
        <v>0</v>
      </c>
      <c r="AI99" s="363">
        <f t="shared" si="341"/>
        <v>0</v>
      </c>
      <c r="AJ99" s="363">
        <f t="shared" si="342"/>
        <v>0</v>
      </c>
      <c r="AK99" s="363">
        <f t="shared" si="343"/>
        <v>0</v>
      </c>
      <c r="AL99" s="363">
        <f t="shared" si="344"/>
        <v>0</v>
      </c>
      <c r="AM99" s="363">
        <f t="shared" si="345"/>
        <v>0</v>
      </c>
      <c r="AN99" s="363">
        <f t="shared" si="346"/>
        <v>0</v>
      </c>
      <c r="AO99" s="363">
        <f t="shared" si="347"/>
        <v>0</v>
      </c>
      <c r="AP99" s="363">
        <f t="shared" si="348"/>
        <v>0</v>
      </c>
      <c r="AQ99" s="363">
        <f t="shared" si="349"/>
        <v>0</v>
      </c>
      <c r="AR99" s="363">
        <f t="shared" si="350"/>
        <v>0</v>
      </c>
      <c r="AS99" s="363">
        <f t="shared" si="351"/>
        <v>0</v>
      </c>
      <c r="AT99" s="363">
        <f t="shared" si="352"/>
        <v>0</v>
      </c>
      <c r="AU99" s="363">
        <f t="shared" si="353"/>
        <v>0</v>
      </c>
      <c r="AV99" s="363">
        <f t="shared" si="354"/>
        <v>0</v>
      </c>
      <c r="AW99" s="363">
        <f t="shared" si="355"/>
        <v>0</v>
      </c>
      <c r="AX99" s="363">
        <f t="shared" si="356"/>
        <v>0</v>
      </c>
      <c r="AY99" s="363">
        <f t="shared" si="357"/>
        <v>0</v>
      </c>
      <c r="AZ99" s="363">
        <f t="shared" si="358"/>
        <v>0</v>
      </c>
      <c r="BA99" s="363">
        <f t="shared" si="359"/>
        <v>0</v>
      </c>
      <c r="BB99" s="363">
        <f t="shared" si="360"/>
        <v>0</v>
      </c>
      <c r="BC99" s="363">
        <f t="shared" si="361"/>
        <v>0</v>
      </c>
      <c r="BD99" s="363">
        <f t="shared" si="362"/>
        <v>0</v>
      </c>
      <c r="BE99" s="363">
        <f t="shared" si="363"/>
        <v>0</v>
      </c>
      <c r="BF99" s="363">
        <f t="shared" si="364"/>
        <v>0</v>
      </c>
      <c r="BG99" s="363">
        <f t="shared" si="365"/>
        <v>0</v>
      </c>
      <c r="BH99" s="363">
        <f t="shared" si="366"/>
        <v>0</v>
      </c>
      <c r="BI99" s="363">
        <f t="shared" si="367"/>
        <v>0</v>
      </c>
      <c r="BJ99" s="363">
        <f t="shared" si="368"/>
        <v>0</v>
      </c>
      <c r="BK99" s="363">
        <f t="shared" si="369"/>
        <v>0</v>
      </c>
      <c r="BL99" s="363">
        <f t="shared" si="370"/>
        <v>0</v>
      </c>
      <c r="BM99" s="363">
        <f t="shared" si="371"/>
        <v>0</v>
      </c>
      <c r="BN99" s="363">
        <f t="shared" si="372"/>
        <v>0</v>
      </c>
      <c r="BO99" s="363">
        <f t="shared" si="373"/>
        <v>0</v>
      </c>
      <c r="BP99" s="363">
        <f t="shared" si="374"/>
        <v>0</v>
      </c>
      <c r="BQ99" s="363">
        <f t="shared" si="375"/>
        <v>0</v>
      </c>
      <c r="BR99" s="363">
        <f t="shared" si="376"/>
        <v>0</v>
      </c>
      <c r="BS99" s="363">
        <f t="shared" si="377"/>
        <v>0</v>
      </c>
      <c r="BT99" s="363">
        <f t="shared" si="378"/>
        <v>0</v>
      </c>
      <c r="BU99" s="363">
        <f t="shared" si="379"/>
        <v>0</v>
      </c>
      <c r="BV99" s="363">
        <f t="shared" si="380"/>
        <v>0</v>
      </c>
      <c r="BW99" s="363">
        <f t="shared" si="381"/>
        <v>0</v>
      </c>
      <c r="BX99" s="363">
        <f t="shared" si="382"/>
        <v>0</v>
      </c>
      <c r="BY99" s="363">
        <f t="shared" si="383"/>
        <v>0</v>
      </c>
      <c r="BZ99" s="363">
        <f t="shared" si="384"/>
        <v>0</v>
      </c>
      <c r="CA99" s="363">
        <f t="shared" si="385"/>
        <v>0</v>
      </c>
      <c r="CB99" s="363">
        <f t="shared" si="386"/>
        <v>0</v>
      </c>
      <c r="CC99" s="363">
        <f t="shared" si="387"/>
        <v>0</v>
      </c>
      <c r="CD99" s="363">
        <f t="shared" si="388"/>
        <v>0</v>
      </c>
      <c r="CE99" s="363">
        <f t="shared" si="389"/>
        <v>0</v>
      </c>
      <c r="CF99" s="363">
        <f t="shared" si="390"/>
        <v>0</v>
      </c>
      <c r="CG99" s="363">
        <f t="shared" si="391"/>
        <v>0</v>
      </c>
      <c r="CH99" s="363">
        <f t="shared" si="392"/>
        <v>0</v>
      </c>
      <c r="CI99" s="363">
        <f t="shared" si="393"/>
        <v>0</v>
      </c>
      <c r="CJ99" s="363">
        <f t="shared" si="394"/>
        <v>0</v>
      </c>
      <c r="CK99" s="363">
        <f t="shared" si="395"/>
        <v>0</v>
      </c>
      <c r="CL99" s="363">
        <f t="shared" si="396"/>
        <v>0</v>
      </c>
      <c r="CM99" s="363">
        <f t="shared" si="397"/>
        <v>0</v>
      </c>
      <c r="CN99" s="363">
        <f t="shared" si="398"/>
        <v>0</v>
      </c>
      <c r="CO99" s="363">
        <f t="shared" si="399"/>
        <v>0</v>
      </c>
      <c r="CP99" s="363">
        <f t="shared" si="400"/>
        <v>0</v>
      </c>
      <c r="CQ99" s="363">
        <f t="shared" si="401"/>
        <v>0</v>
      </c>
      <c r="CR99" s="363">
        <f t="shared" si="402"/>
        <v>0</v>
      </c>
      <c r="CS99" s="363">
        <f t="shared" si="403"/>
        <v>0</v>
      </c>
      <c r="CT99" s="363">
        <f t="shared" si="404"/>
        <v>0</v>
      </c>
      <c r="CU99" s="363">
        <f t="shared" si="405"/>
        <v>0</v>
      </c>
      <c r="CV99" s="363">
        <f t="shared" si="406"/>
        <v>0</v>
      </c>
      <c r="CW99" s="363">
        <f t="shared" si="407"/>
        <v>0</v>
      </c>
      <c r="CX99" s="363">
        <f t="shared" si="408"/>
        <v>0</v>
      </c>
      <c r="CY99" s="363">
        <f t="shared" si="409"/>
        <v>0</v>
      </c>
      <c r="CZ99" s="363">
        <f t="shared" si="410"/>
        <v>0</v>
      </c>
      <c r="DA99" s="363">
        <f t="shared" si="411"/>
        <v>0</v>
      </c>
      <c r="DB99" s="363">
        <f t="shared" si="412"/>
        <v>0</v>
      </c>
      <c r="DC99" s="363">
        <f t="shared" si="413"/>
        <v>0</v>
      </c>
      <c r="DD99" s="363">
        <f t="shared" si="414"/>
        <v>0</v>
      </c>
      <c r="DE99" s="363">
        <f t="shared" si="415"/>
        <v>0</v>
      </c>
      <c r="DF99" s="363">
        <f t="shared" si="416"/>
        <v>0</v>
      </c>
      <c r="DG99" s="363">
        <f t="shared" si="417"/>
        <v>0</v>
      </c>
      <c r="DH99" s="363"/>
      <c r="DI99" s="364">
        <f t="shared" si="418"/>
        <v>0</v>
      </c>
      <c r="DJ99" s="367"/>
      <c r="DK99" s="366">
        <f t="shared" si="419"/>
        <v>0</v>
      </c>
      <c r="DL99" s="366">
        <f t="shared" si="420"/>
        <v>0</v>
      </c>
      <c r="DM99" s="366">
        <f t="shared" si="420"/>
        <v>0</v>
      </c>
      <c r="DN99" s="366">
        <f t="shared" si="420"/>
        <v>0</v>
      </c>
      <c r="DO99" s="366">
        <f t="shared" si="420"/>
        <v>0</v>
      </c>
      <c r="DP99" s="366">
        <f t="shared" si="420"/>
        <v>0</v>
      </c>
      <c r="DQ99" s="366">
        <f t="shared" si="423"/>
        <v>0</v>
      </c>
      <c r="DR99" s="366">
        <f t="shared" si="420"/>
        <v>0</v>
      </c>
      <c r="DS99" s="366">
        <f t="shared" si="420"/>
        <v>0</v>
      </c>
      <c r="DT99" s="366">
        <f t="shared" si="420"/>
        <v>0</v>
      </c>
      <c r="DU99" s="364">
        <f t="shared" si="424"/>
        <v>0</v>
      </c>
    </row>
    <row r="100" spans="1:125" s="250" customFormat="1" ht="12.75">
      <c r="A100" s="356"/>
      <c r="B100" s="356"/>
      <c r="C100" s="357"/>
      <c r="D100" s="357"/>
      <c r="E100" s="357"/>
      <c r="F100" s="356"/>
      <c r="G100" s="360"/>
      <c r="H100" s="361"/>
      <c r="I100" s="361"/>
      <c r="J100" s="361">
        <f t="shared" si="421"/>
        <v>0</v>
      </c>
      <c r="K100" s="356"/>
      <c r="L100" s="362"/>
      <c r="M100" s="363">
        <f t="shared" si="422"/>
        <v>0</v>
      </c>
      <c r="N100" s="363">
        <f t="shared" si="320"/>
        <v>0</v>
      </c>
      <c r="O100" s="363">
        <f t="shared" si="321"/>
        <v>0</v>
      </c>
      <c r="P100" s="363">
        <f t="shared" si="322"/>
        <v>0</v>
      </c>
      <c r="Q100" s="363">
        <f t="shared" si="323"/>
        <v>0</v>
      </c>
      <c r="R100" s="363">
        <f t="shared" si="324"/>
        <v>0</v>
      </c>
      <c r="S100" s="363">
        <f t="shared" si="325"/>
        <v>0</v>
      </c>
      <c r="T100" s="363">
        <f t="shared" si="326"/>
        <v>0</v>
      </c>
      <c r="U100" s="363">
        <f t="shared" si="327"/>
        <v>0</v>
      </c>
      <c r="V100" s="363">
        <f t="shared" si="328"/>
        <v>0</v>
      </c>
      <c r="W100" s="363">
        <f t="shared" si="329"/>
        <v>0</v>
      </c>
      <c r="X100" s="363">
        <f t="shared" si="330"/>
        <v>0</v>
      </c>
      <c r="Y100" s="363">
        <f t="shared" si="331"/>
        <v>0</v>
      </c>
      <c r="Z100" s="363">
        <f t="shared" si="332"/>
        <v>0</v>
      </c>
      <c r="AA100" s="363">
        <f t="shared" si="333"/>
        <v>0</v>
      </c>
      <c r="AB100" s="363">
        <f t="shared" si="334"/>
        <v>0</v>
      </c>
      <c r="AC100" s="363">
        <f t="shared" si="335"/>
        <v>0</v>
      </c>
      <c r="AD100" s="363">
        <f t="shared" si="336"/>
        <v>0</v>
      </c>
      <c r="AE100" s="363">
        <f t="shared" si="337"/>
        <v>0</v>
      </c>
      <c r="AF100" s="363">
        <f t="shared" si="338"/>
        <v>0</v>
      </c>
      <c r="AG100" s="363">
        <f t="shared" si="339"/>
        <v>0</v>
      </c>
      <c r="AH100" s="363">
        <f t="shared" si="340"/>
        <v>0</v>
      </c>
      <c r="AI100" s="363">
        <f t="shared" si="341"/>
        <v>0</v>
      </c>
      <c r="AJ100" s="363">
        <f t="shared" si="342"/>
        <v>0</v>
      </c>
      <c r="AK100" s="363">
        <f t="shared" si="343"/>
        <v>0</v>
      </c>
      <c r="AL100" s="363">
        <f t="shared" si="344"/>
        <v>0</v>
      </c>
      <c r="AM100" s="363">
        <f t="shared" si="345"/>
        <v>0</v>
      </c>
      <c r="AN100" s="363">
        <f t="shared" si="346"/>
        <v>0</v>
      </c>
      <c r="AO100" s="363">
        <f t="shared" si="347"/>
        <v>0</v>
      </c>
      <c r="AP100" s="363">
        <f t="shared" si="348"/>
        <v>0</v>
      </c>
      <c r="AQ100" s="363">
        <f t="shared" si="349"/>
        <v>0</v>
      </c>
      <c r="AR100" s="363">
        <f t="shared" si="350"/>
        <v>0</v>
      </c>
      <c r="AS100" s="363">
        <f t="shared" si="351"/>
        <v>0</v>
      </c>
      <c r="AT100" s="363">
        <f t="shared" si="352"/>
        <v>0</v>
      </c>
      <c r="AU100" s="363">
        <f t="shared" si="353"/>
        <v>0</v>
      </c>
      <c r="AV100" s="363">
        <f t="shared" si="354"/>
        <v>0</v>
      </c>
      <c r="AW100" s="363">
        <f t="shared" si="355"/>
        <v>0</v>
      </c>
      <c r="AX100" s="363">
        <f t="shared" si="356"/>
        <v>0</v>
      </c>
      <c r="AY100" s="363">
        <f t="shared" si="357"/>
        <v>0</v>
      </c>
      <c r="AZ100" s="363">
        <f t="shared" si="358"/>
        <v>0</v>
      </c>
      <c r="BA100" s="363">
        <f t="shared" si="359"/>
        <v>0</v>
      </c>
      <c r="BB100" s="363">
        <f t="shared" si="360"/>
        <v>0</v>
      </c>
      <c r="BC100" s="363">
        <f t="shared" si="361"/>
        <v>0</v>
      </c>
      <c r="BD100" s="363">
        <f t="shared" si="362"/>
        <v>0</v>
      </c>
      <c r="BE100" s="363">
        <f t="shared" si="363"/>
        <v>0</v>
      </c>
      <c r="BF100" s="363">
        <f t="shared" si="364"/>
        <v>0</v>
      </c>
      <c r="BG100" s="363">
        <f t="shared" si="365"/>
        <v>0</v>
      </c>
      <c r="BH100" s="363">
        <f t="shared" si="366"/>
        <v>0</v>
      </c>
      <c r="BI100" s="363">
        <f t="shared" si="367"/>
        <v>0</v>
      </c>
      <c r="BJ100" s="363">
        <f t="shared" si="368"/>
        <v>0</v>
      </c>
      <c r="BK100" s="363">
        <f t="shared" si="369"/>
        <v>0</v>
      </c>
      <c r="BL100" s="363">
        <f t="shared" si="370"/>
        <v>0</v>
      </c>
      <c r="BM100" s="363">
        <f t="shared" si="371"/>
        <v>0</v>
      </c>
      <c r="BN100" s="363">
        <f t="shared" si="372"/>
        <v>0</v>
      </c>
      <c r="BO100" s="363">
        <f t="shared" si="373"/>
        <v>0</v>
      </c>
      <c r="BP100" s="363">
        <f t="shared" si="374"/>
        <v>0</v>
      </c>
      <c r="BQ100" s="363">
        <f t="shared" si="375"/>
        <v>0</v>
      </c>
      <c r="BR100" s="363">
        <f t="shared" si="376"/>
        <v>0</v>
      </c>
      <c r="BS100" s="363">
        <f t="shared" si="377"/>
        <v>0</v>
      </c>
      <c r="BT100" s="363">
        <f t="shared" si="378"/>
        <v>0</v>
      </c>
      <c r="BU100" s="363">
        <f t="shared" si="379"/>
        <v>0</v>
      </c>
      <c r="BV100" s="363">
        <f t="shared" si="380"/>
        <v>0</v>
      </c>
      <c r="BW100" s="363">
        <f t="shared" si="381"/>
        <v>0</v>
      </c>
      <c r="BX100" s="363">
        <f t="shared" si="382"/>
        <v>0</v>
      </c>
      <c r="BY100" s="363">
        <f t="shared" si="383"/>
        <v>0</v>
      </c>
      <c r="BZ100" s="363">
        <f t="shared" si="384"/>
        <v>0</v>
      </c>
      <c r="CA100" s="363">
        <f t="shared" si="385"/>
        <v>0</v>
      </c>
      <c r="CB100" s="363">
        <f t="shared" si="386"/>
        <v>0</v>
      </c>
      <c r="CC100" s="363">
        <f t="shared" si="387"/>
        <v>0</v>
      </c>
      <c r="CD100" s="363">
        <f t="shared" si="388"/>
        <v>0</v>
      </c>
      <c r="CE100" s="363">
        <f t="shared" si="389"/>
        <v>0</v>
      </c>
      <c r="CF100" s="363">
        <f t="shared" si="390"/>
        <v>0</v>
      </c>
      <c r="CG100" s="363">
        <f t="shared" si="391"/>
        <v>0</v>
      </c>
      <c r="CH100" s="363">
        <f t="shared" si="392"/>
        <v>0</v>
      </c>
      <c r="CI100" s="363">
        <f t="shared" si="393"/>
        <v>0</v>
      </c>
      <c r="CJ100" s="363">
        <f t="shared" si="394"/>
        <v>0</v>
      </c>
      <c r="CK100" s="363">
        <f t="shared" si="395"/>
        <v>0</v>
      </c>
      <c r="CL100" s="363">
        <f t="shared" si="396"/>
        <v>0</v>
      </c>
      <c r="CM100" s="363">
        <f t="shared" si="397"/>
        <v>0</v>
      </c>
      <c r="CN100" s="363">
        <f t="shared" si="398"/>
        <v>0</v>
      </c>
      <c r="CO100" s="363">
        <f t="shared" si="399"/>
        <v>0</v>
      </c>
      <c r="CP100" s="363">
        <f t="shared" si="400"/>
        <v>0</v>
      </c>
      <c r="CQ100" s="363">
        <f t="shared" si="401"/>
        <v>0</v>
      </c>
      <c r="CR100" s="363">
        <f t="shared" si="402"/>
        <v>0</v>
      </c>
      <c r="CS100" s="363">
        <f t="shared" si="403"/>
        <v>0</v>
      </c>
      <c r="CT100" s="363">
        <f t="shared" si="404"/>
        <v>0</v>
      </c>
      <c r="CU100" s="363">
        <f t="shared" si="405"/>
        <v>0</v>
      </c>
      <c r="CV100" s="363">
        <f t="shared" si="406"/>
        <v>0</v>
      </c>
      <c r="CW100" s="363">
        <f t="shared" si="407"/>
        <v>0</v>
      </c>
      <c r="CX100" s="363">
        <f t="shared" si="408"/>
        <v>0</v>
      </c>
      <c r="CY100" s="363">
        <f t="shared" si="409"/>
        <v>0</v>
      </c>
      <c r="CZ100" s="363">
        <f t="shared" si="410"/>
        <v>0</v>
      </c>
      <c r="DA100" s="363">
        <f t="shared" si="411"/>
        <v>0</v>
      </c>
      <c r="DB100" s="363">
        <f t="shared" si="412"/>
        <v>0</v>
      </c>
      <c r="DC100" s="363">
        <f t="shared" si="413"/>
        <v>0</v>
      </c>
      <c r="DD100" s="363">
        <f t="shared" si="414"/>
        <v>0</v>
      </c>
      <c r="DE100" s="363">
        <f t="shared" si="415"/>
        <v>0</v>
      </c>
      <c r="DF100" s="363">
        <f t="shared" si="416"/>
        <v>0</v>
      </c>
      <c r="DG100" s="363">
        <f t="shared" si="417"/>
        <v>0</v>
      </c>
      <c r="DH100" s="363"/>
      <c r="DI100" s="364">
        <f t="shared" si="418"/>
        <v>0</v>
      </c>
      <c r="DJ100" s="367"/>
      <c r="DK100" s="366">
        <f t="shared" si="419"/>
        <v>0</v>
      </c>
      <c r="DL100" s="366">
        <f t="shared" si="420"/>
        <v>0</v>
      </c>
      <c r="DM100" s="366">
        <f t="shared" si="420"/>
        <v>0</v>
      </c>
      <c r="DN100" s="366">
        <f t="shared" si="420"/>
        <v>0</v>
      </c>
      <c r="DO100" s="366">
        <f t="shared" si="420"/>
        <v>0</v>
      </c>
      <c r="DP100" s="366">
        <f t="shared" si="420"/>
        <v>0</v>
      </c>
      <c r="DQ100" s="366">
        <f t="shared" si="423"/>
        <v>0</v>
      </c>
      <c r="DR100" s="366">
        <f t="shared" si="420"/>
        <v>0</v>
      </c>
      <c r="DS100" s="366">
        <f t="shared" si="420"/>
        <v>0</v>
      </c>
      <c r="DT100" s="366">
        <f t="shared" si="420"/>
        <v>0</v>
      </c>
      <c r="DU100" s="364">
        <f t="shared" si="424"/>
        <v>0</v>
      </c>
    </row>
    <row r="101" spans="1:125" s="250" customFormat="1" ht="12.75">
      <c r="A101" s="356"/>
      <c r="B101" s="356"/>
      <c r="C101" s="357"/>
      <c r="D101" s="357"/>
      <c r="E101" s="357"/>
      <c r="F101" s="356"/>
      <c r="G101" s="360"/>
      <c r="H101" s="361"/>
      <c r="I101" s="361"/>
      <c r="J101" s="361">
        <f t="shared" si="421"/>
        <v>0</v>
      </c>
      <c r="K101" s="356"/>
      <c r="L101" s="362"/>
      <c r="M101" s="363">
        <f t="shared" si="422"/>
        <v>0</v>
      </c>
      <c r="N101" s="363">
        <f t="shared" si="320"/>
        <v>0</v>
      </c>
      <c r="O101" s="363">
        <f t="shared" si="321"/>
        <v>0</v>
      </c>
      <c r="P101" s="363">
        <f t="shared" si="322"/>
        <v>0</v>
      </c>
      <c r="Q101" s="363">
        <f t="shared" si="323"/>
        <v>0</v>
      </c>
      <c r="R101" s="363">
        <f t="shared" si="324"/>
        <v>0</v>
      </c>
      <c r="S101" s="363">
        <f t="shared" si="325"/>
        <v>0</v>
      </c>
      <c r="T101" s="363">
        <f t="shared" si="326"/>
        <v>0</v>
      </c>
      <c r="U101" s="363">
        <f t="shared" si="327"/>
        <v>0</v>
      </c>
      <c r="V101" s="363">
        <f t="shared" si="328"/>
        <v>0</v>
      </c>
      <c r="W101" s="363">
        <f t="shared" si="329"/>
        <v>0</v>
      </c>
      <c r="X101" s="363">
        <f t="shared" si="330"/>
        <v>0</v>
      </c>
      <c r="Y101" s="363">
        <f t="shared" si="331"/>
        <v>0</v>
      </c>
      <c r="Z101" s="363">
        <f t="shared" si="332"/>
        <v>0</v>
      </c>
      <c r="AA101" s="363">
        <f t="shared" si="333"/>
        <v>0</v>
      </c>
      <c r="AB101" s="363">
        <f t="shared" si="334"/>
        <v>0</v>
      </c>
      <c r="AC101" s="363">
        <f t="shared" si="335"/>
        <v>0</v>
      </c>
      <c r="AD101" s="363">
        <f t="shared" si="336"/>
        <v>0</v>
      </c>
      <c r="AE101" s="363">
        <f t="shared" si="337"/>
        <v>0</v>
      </c>
      <c r="AF101" s="363">
        <f t="shared" si="338"/>
        <v>0</v>
      </c>
      <c r="AG101" s="363">
        <f t="shared" si="339"/>
        <v>0</v>
      </c>
      <c r="AH101" s="363">
        <f t="shared" si="340"/>
        <v>0</v>
      </c>
      <c r="AI101" s="363">
        <f t="shared" si="341"/>
        <v>0</v>
      </c>
      <c r="AJ101" s="363">
        <f t="shared" si="342"/>
        <v>0</v>
      </c>
      <c r="AK101" s="363">
        <f t="shared" si="343"/>
        <v>0</v>
      </c>
      <c r="AL101" s="363">
        <f t="shared" si="344"/>
        <v>0</v>
      </c>
      <c r="AM101" s="363">
        <f t="shared" si="345"/>
        <v>0</v>
      </c>
      <c r="AN101" s="363">
        <f t="shared" si="346"/>
        <v>0</v>
      </c>
      <c r="AO101" s="363">
        <f t="shared" si="347"/>
        <v>0</v>
      </c>
      <c r="AP101" s="363">
        <f t="shared" si="348"/>
        <v>0</v>
      </c>
      <c r="AQ101" s="363">
        <f t="shared" si="349"/>
        <v>0</v>
      </c>
      <c r="AR101" s="363">
        <f t="shared" si="350"/>
        <v>0</v>
      </c>
      <c r="AS101" s="363">
        <f t="shared" si="351"/>
        <v>0</v>
      </c>
      <c r="AT101" s="363">
        <f t="shared" si="352"/>
        <v>0</v>
      </c>
      <c r="AU101" s="363">
        <f t="shared" si="353"/>
        <v>0</v>
      </c>
      <c r="AV101" s="363">
        <f t="shared" si="354"/>
        <v>0</v>
      </c>
      <c r="AW101" s="363">
        <f t="shared" si="355"/>
        <v>0</v>
      </c>
      <c r="AX101" s="363">
        <f t="shared" si="356"/>
        <v>0</v>
      </c>
      <c r="AY101" s="363">
        <f t="shared" si="357"/>
        <v>0</v>
      </c>
      <c r="AZ101" s="363">
        <f t="shared" si="358"/>
        <v>0</v>
      </c>
      <c r="BA101" s="363">
        <f t="shared" si="359"/>
        <v>0</v>
      </c>
      <c r="BB101" s="363">
        <f t="shared" si="360"/>
        <v>0</v>
      </c>
      <c r="BC101" s="363">
        <f t="shared" si="361"/>
        <v>0</v>
      </c>
      <c r="BD101" s="363">
        <f t="shared" si="362"/>
        <v>0</v>
      </c>
      <c r="BE101" s="363">
        <f t="shared" si="363"/>
        <v>0</v>
      </c>
      <c r="BF101" s="363">
        <f t="shared" si="364"/>
        <v>0</v>
      </c>
      <c r="BG101" s="363">
        <f t="shared" si="365"/>
        <v>0</v>
      </c>
      <c r="BH101" s="363">
        <f t="shared" si="366"/>
        <v>0</v>
      </c>
      <c r="BI101" s="363">
        <f t="shared" si="367"/>
        <v>0</v>
      </c>
      <c r="BJ101" s="363">
        <f t="shared" si="368"/>
        <v>0</v>
      </c>
      <c r="BK101" s="363">
        <f t="shared" si="369"/>
        <v>0</v>
      </c>
      <c r="BL101" s="363">
        <f t="shared" si="370"/>
        <v>0</v>
      </c>
      <c r="BM101" s="363">
        <f t="shared" si="371"/>
        <v>0</v>
      </c>
      <c r="BN101" s="363">
        <f t="shared" si="372"/>
        <v>0</v>
      </c>
      <c r="BO101" s="363">
        <f t="shared" si="373"/>
        <v>0</v>
      </c>
      <c r="BP101" s="363">
        <f t="shared" si="374"/>
        <v>0</v>
      </c>
      <c r="BQ101" s="363">
        <f t="shared" si="375"/>
        <v>0</v>
      </c>
      <c r="BR101" s="363">
        <f t="shared" si="376"/>
        <v>0</v>
      </c>
      <c r="BS101" s="363">
        <f t="shared" si="377"/>
        <v>0</v>
      </c>
      <c r="BT101" s="363">
        <f t="shared" si="378"/>
        <v>0</v>
      </c>
      <c r="BU101" s="363">
        <f t="shared" si="379"/>
        <v>0</v>
      </c>
      <c r="BV101" s="363">
        <f t="shared" si="380"/>
        <v>0</v>
      </c>
      <c r="BW101" s="363">
        <f t="shared" si="381"/>
        <v>0</v>
      </c>
      <c r="BX101" s="363">
        <f t="shared" si="382"/>
        <v>0</v>
      </c>
      <c r="BY101" s="363">
        <f t="shared" si="383"/>
        <v>0</v>
      </c>
      <c r="BZ101" s="363">
        <f t="shared" si="384"/>
        <v>0</v>
      </c>
      <c r="CA101" s="363">
        <f t="shared" si="385"/>
        <v>0</v>
      </c>
      <c r="CB101" s="363">
        <f t="shared" si="386"/>
        <v>0</v>
      </c>
      <c r="CC101" s="363">
        <f t="shared" si="387"/>
        <v>0</v>
      </c>
      <c r="CD101" s="363">
        <f t="shared" si="388"/>
        <v>0</v>
      </c>
      <c r="CE101" s="363">
        <f t="shared" si="389"/>
        <v>0</v>
      </c>
      <c r="CF101" s="363">
        <f t="shared" si="390"/>
        <v>0</v>
      </c>
      <c r="CG101" s="363">
        <f t="shared" si="391"/>
        <v>0</v>
      </c>
      <c r="CH101" s="363">
        <f t="shared" si="392"/>
        <v>0</v>
      </c>
      <c r="CI101" s="363">
        <f t="shared" si="393"/>
        <v>0</v>
      </c>
      <c r="CJ101" s="363">
        <f t="shared" si="394"/>
        <v>0</v>
      </c>
      <c r="CK101" s="363">
        <f t="shared" si="395"/>
        <v>0</v>
      </c>
      <c r="CL101" s="363">
        <f t="shared" si="396"/>
        <v>0</v>
      </c>
      <c r="CM101" s="363">
        <f t="shared" si="397"/>
        <v>0</v>
      </c>
      <c r="CN101" s="363">
        <f t="shared" si="398"/>
        <v>0</v>
      </c>
      <c r="CO101" s="363">
        <f t="shared" si="399"/>
        <v>0</v>
      </c>
      <c r="CP101" s="363">
        <f t="shared" si="400"/>
        <v>0</v>
      </c>
      <c r="CQ101" s="363">
        <f t="shared" si="401"/>
        <v>0</v>
      </c>
      <c r="CR101" s="363">
        <f t="shared" si="402"/>
        <v>0</v>
      </c>
      <c r="CS101" s="363">
        <f t="shared" si="403"/>
        <v>0</v>
      </c>
      <c r="CT101" s="363">
        <f t="shared" si="404"/>
        <v>0</v>
      </c>
      <c r="CU101" s="363">
        <f t="shared" si="405"/>
        <v>0</v>
      </c>
      <c r="CV101" s="363">
        <f t="shared" si="406"/>
        <v>0</v>
      </c>
      <c r="CW101" s="363">
        <f t="shared" si="407"/>
        <v>0</v>
      </c>
      <c r="CX101" s="363">
        <f t="shared" si="408"/>
        <v>0</v>
      </c>
      <c r="CY101" s="363">
        <f t="shared" si="409"/>
        <v>0</v>
      </c>
      <c r="CZ101" s="363">
        <f t="shared" si="410"/>
        <v>0</v>
      </c>
      <c r="DA101" s="363">
        <f t="shared" si="411"/>
        <v>0</v>
      </c>
      <c r="DB101" s="363">
        <f t="shared" si="412"/>
        <v>0</v>
      </c>
      <c r="DC101" s="363">
        <f t="shared" si="413"/>
        <v>0</v>
      </c>
      <c r="DD101" s="363">
        <f t="shared" si="414"/>
        <v>0</v>
      </c>
      <c r="DE101" s="363">
        <f t="shared" si="415"/>
        <v>0</v>
      </c>
      <c r="DF101" s="363">
        <f t="shared" si="416"/>
        <v>0</v>
      </c>
      <c r="DG101" s="363">
        <f t="shared" si="417"/>
        <v>0</v>
      </c>
      <c r="DH101" s="363"/>
      <c r="DI101" s="364">
        <f t="shared" si="418"/>
        <v>0</v>
      </c>
      <c r="DJ101" s="367"/>
      <c r="DK101" s="366">
        <f t="shared" si="419"/>
        <v>0</v>
      </c>
      <c r="DL101" s="366">
        <f t="shared" ref="DL101:DP105" si="425">IF(AND($F101&gt;=DL$1,$F101&lt;=DL$2),$J101,0)</f>
        <v>0</v>
      </c>
      <c r="DM101" s="366">
        <f t="shared" si="425"/>
        <v>0</v>
      </c>
      <c r="DN101" s="366">
        <f t="shared" si="425"/>
        <v>0</v>
      </c>
      <c r="DO101" s="366">
        <f t="shared" si="425"/>
        <v>0</v>
      </c>
      <c r="DP101" s="366">
        <f t="shared" si="425"/>
        <v>0</v>
      </c>
      <c r="DQ101" s="366">
        <f t="shared" si="423"/>
        <v>0</v>
      </c>
      <c r="DR101" s="366">
        <f t="shared" ref="DR101:DT105" si="426">IF(AND($F101&gt;=DR$1,$F101&lt;=DR$2),$J101,0)</f>
        <v>0</v>
      </c>
      <c r="DS101" s="366">
        <f t="shared" si="426"/>
        <v>0</v>
      </c>
      <c r="DT101" s="366">
        <f t="shared" si="426"/>
        <v>0</v>
      </c>
      <c r="DU101" s="364">
        <f t="shared" si="424"/>
        <v>0</v>
      </c>
    </row>
    <row r="102" spans="1:125" s="250" customFormat="1" ht="12.75">
      <c r="A102" s="356"/>
      <c r="B102" s="356"/>
      <c r="C102" s="357"/>
      <c r="D102" s="357"/>
      <c r="E102" s="357"/>
      <c r="F102" s="356"/>
      <c r="G102" s="360"/>
      <c r="H102" s="361"/>
      <c r="I102" s="361"/>
      <c r="J102" s="361">
        <f t="shared" si="421"/>
        <v>0</v>
      </c>
      <c r="K102" s="356"/>
      <c r="L102" s="362"/>
      <c r="M102" s="363">
        <f t="shared" si="422"/>
        <v>0</v>
      </c>
      <c r="N102" s="363">
        <f t="shared" si="320"/>
        <v>0</v>
      </c>
      <c r="O102" s="363">
        <f t="shared" si="321"/>
        <v>0</v>
      </c>
      <c r="P102" s="363">
        <f t="shared" si="322"/>
        <v>0</v>
      </c>
      <c r="Q102" s="363">
        <f t="shared" si="323"/>
        <v>0</v>
      </c>
      <c r="R102" s="363">
        <f t="shared" si="324"/>
        <v>0</v>
      </c>
      <c r="S102" s="363">
        <f t="shared" si="325"/>
        <v>0</v>
      </c>
      <c r="T102" s="363">
        <f t="shared" si="326"/>
        <v>0</v>
      </c>
      <c r="U102" s="363">
        <f t="shared" si="327"/>
        <v>0</v>
      </c>
      <c r="V102" s="363">
        <f t="shared" si="328"/>
        <v>0</v>
      </c>
      <c r="W102" s="363">
        <f t="shared" si="329"/>
        <v>0</v>
      </c>
      <c r="X102" s="363">
        <f t="shared" si="330"/>
        <v>0</v>
      </c>
      <c r="Y102" s="363">
        <f t="shared" si="331"/>
        <v>0</v>
      </c>
      <c r="Z102" s="363">
        <f t="shared" si="332"/>
        <v>0</v>
      </c>
      <c r="AA102" s="363">
        <f t="shared" si="333"/>
        <v>0</v>
      </c>
      <c r="AB102" s="363">
        <f t="shared" si="334"/>
        <v>0</v>
      </c>
      <c r="AC102" s="363">
        <f t="shared" si="335"/>
        <v>0</v>
      </c>
      <c r="AD102" s="363">
        <f t="shared" si="336"/>
        <v>0</v>
      </c>
      <c r="AE102" s="363">
        <f t="shared" si="337"/>
        <v>0</v>
      </c>
      <c r="AF102" s="363">
        <f t="shared" si="338"/>
        <v>0</v>
      </c>
      <c r="AG102" s="363">
        <f t="shared" si="339"/>
        <v>0</v>
      </c>
      <c r="AH102" s="363">
        <f t="shared" si="340"/>
        <v>0</v>
      </c>
      <c r="AI102" s="363">
        <f t="shared" si="341"/>
        <v>0</v>
      </c>
      <c r="AJ102" s="363">
        <f t="shared" si="342"/>
        <v>0</v>
      </c>
      <c r="AK102" s="363">
        <f t="shared" si="343"/>
        <v>0</v>
      </c>
      <c r="AL102" s="363">
        <f t="shared" si="344"/>
        <v>0</v>
      </c>
      <c r="AM102" s="363">
        <f t="shared" si="345"/>
        <v>0</v>
      </c>
      <c r="AN102" s="363">
        <f t="shared" si="346"/>
        <v>0</v>
      </c>
      <c r="AO102" s="363">
        <f t="shared" si="347"/>
        <v>0</v>
      </c>
      <c r="AP102" s="363">
        <f t="shared" si="348"/>
        <v>0</v>
      </c>
      <c r="AQ102" s="363">
        <f t="shared" si="349"/>
        <v>0</v>
      </c>
      <c r="AR102" s="363">
        <f t="shared" si="350"/>
        <v>0</v>
      </c>
      <c r="AS102" s="363">
        <f t="shared" si="351"/>
        <v>0</v>
      </c>
      <c r="AT102" s="363">
        <f t="shared" si="352"/>
        <v>0</v>
      </c>
      <c r="AU102" s="363">
        <f t="shared" si="353"/>
        <v>0</v>
      </c>
      <c r="AV102" s="363">
        <f t="shared" si="354"/>
        <v>0</v>
      </c>
      <c r="AW102" s="363">
        <f t="shared" si="355"/>
        <v>0</v>
      </c>
      <c r="AX102" s="363">
        <f t="shared" si="356"/>
        <v>0</v>
      </c>
      <c r="AY102" s="363">
        <f t="shared" si="357"/>
        <v>0</v>
      </c>
      <c r="AZ102" s="363">
        <f t="shared" si="358"/>
        <v>0</v>
      </c>
      <c r="BA102" s="363">
        <f t="shared" si="359"/>
        <v>0</v>
      </c>
      <c r="BB102" s="363">
        <f t="shared" si="360"/>
        <v>0</v>
      </c>
      <c r="BC102" s="363">
        <f t="shared" si="361"/>
        <v>0</v>
      </c>
      <c r="BD102" s="363">
        <f t="shared" si="362"/>
        <v>0</v>
      </c>
      <c r="BE102" s="363">
        <f t="shared" si="363"/>
        <v>0</v>
      </c>
      <c r="BF102" s="363">
        <f t="shared" si="364"/>
        <v>0</v>
      </c>
      <c r="BG102" s="363">
        <f t="shared" si="365"/>
        <v>0</v>
      </c>
      <c r="BH102" s="363">
        <f t="shared" si="366"/>
        <v>0</v>
      </c>
      <c r="BI102" s="363">
        <f t="shared" si="367"/>
        <v>0</v>
      </c>
      <c r="BJ102" s="363">
        <f t="shared" si="368"/>
        <v>0</v>
      </c>
      <c r="BK102" s="363">
        <f t="shared" si="369"/>
        <v>0</v>
      </c>
      <c r="BL102" s="363">
        <f t="shared" si="370"/>
        <v>0</v>
      </c>
      <c r="BM102" s="363">
        <f t="shared" si="371"/>
        <v>0</v>
      </c>
      <c r="BN102" s="363">
        <f t="shared" si="372"/>
        <v>0</v>
      </c>
      <c r="BO102" s="363">
        <f t="shared" si="373"/>
        <v>0</v>
      </c>
      <c r="BP102" s="363">
        <f t="shared" si="374"/>
        <v>0</v>
      </c>
      <c r="BQ102" s="363">
        <f t="shared" si="375"/>
        <v>0</v>
      </c>
      <c r="BR102" s="363">
        <f t="shared" si="376"/>
        <v>0</v>
      </c>
      <c r="BS102" s="363">
        <f t="shared" si="377"/>
        <v>0</v>
      </c>
      <c r="BT102" s="363">
        <f t="shared" si="378"/>
        <v>0</v>
      </c>
      <c r="BU102" s="363">
        <f t="shared" si="379"/>
        <v>0</v>
      </c>
      <c r="BV102" s="363">
        <f t="shared" si="380"/>
        <v>0</v>
      </c>
      <c r="BW102" s="363">
        <f t="shared" si="381"/>
        <v>0</v>
      </c>
      <c r="BX102" s="363">
        <f t="shared" si="382"/>
        <v>0</v>
      </c>
      <c r="BY102" s="363">
        <f t="shared" si="383"/>
        <v>0</v>
      </c>
      <c r="BZ102" s="363">
        <f t="shared" si="384"/>
        <v>0</v>
      </c>
      <c r="CA102" s="363">
        <f t="shared" si="385"/>
        <v>0</v>
      </c>
      <c r="CB102" s="363">
        <f t="shared" si="386"/>
        <v>0</v>
      </c>
      <c r="CC102" s="363">
        <f t="shared" si="387"/>
        <v>0</v>
      </c>
      <c r="CD102" s="363">
        <f t="shared" si="388"/>
        <v>0</v>
      </c>
      <c r="CE102" s="363">
        <f t="shared" si="389"/>
        <v>0</v>
      </c>
      <c r="CF102" s="363">
        <f t="shared" si="390"/>
        <v>0</v>
      </c>
      <c r="CG102" s="363">
        <f t="shared" si="391"/>
        <v>0</v>
      </c>
      <c r="CH102" s="363">
        <f t="shared" si="392"/>
        <v>0</v>
      </c>
      <c r="CI102" s="363">
        <f t="shared" si="393"/>
        <v>0</v>
      </c>
      <c r="CJ102" s="363">
        <f t="shared" si="394"/>
        <v>0</v>
      </c>
      <c r="CK102" s="363">
        <f t="shared" si="395"/>
        <v>0</v>
      </c>
      <c r="CL102" s="363">
        <f t="shared" si="396"/>
        <v>0</v>
      </c>
      <c r="CM102" s="363">
        <f t="shared" si="397"/>
        <v>0</v>
      </c>
      <c r="CN102" s="363">
        <f t="shared" si="398"/>
        <v>0</v>
      </c>
      <c r="CO102" s="363">
        <f t="shared" si="399"/>
        <v>0</v>
      </c>
      <c r="CP102" s="363">
        <f t="shared" si="400"/>
        <v>0</v>
      </c>
      <c r="CQ102" s="363">
        <f t="shared" si="401"/>
        <v>0</v>
      </c>
      <c r="CR102" s="363">
        <f t="shared" si="402"/>
        <v>0</v>
      </c>
      <c r="CS102" s="363">
        <f t="shared" si="403"/>
        <v>0</v>
      </c>
      <c r="CT102" s="363">
        <f t="shared" si="404"/>
        <v>0</v>
      </c>
      <c r="CU102" s="363">
        <f t="shared" si="405"/>
        <v>0</v>
      </c>
      <c r="CV102" s="363">
        <f t="shared" si="406"/>
        <v>0</v>
      </c>
      <c r="CW102" s="363">
        <f t="shared" si="407"/>
        <v>0</v>
      </c>
      <c r="CX102" s="363">
        <f t="shared" si="408"/>
        <v>0</v>
      </c>
      <c r="CY102" s="363">
        <f t="shared" si="409"/>
        <v>0</v>
      </c>
      <c r="CZ102" s="363">
        <f t="shared" si="410"/>
        <v>0</v>
      </c>
      <c r="DA102" s="363">
        <f t="shared" si="411"/>
        <v>0</v>
      </c>
      <c r="DB102" s="363">
        <f t="shared" si="412"/>
        <v>0</v>
      </c>
      <c r="DC102" s="363">
        <f t="shared" si="413"/>
        <v>0</v>
      </c>
      <c r="DD102" s="363">
        <f t="shared" si="414"/>
        <v>0</v>
      </c>
      <c r="DE102" s="363">
        <f t="shared" si="415"/>
        <v>0</v>
      </c>
      <c r="DF102" s="363">
        <f t="shared" si="416"/>
        <v>0</v>
      </c>
      <c r="DG102" s="363">
        <f t="shared" si="417"/>
        <v>0</v>
      </c>
      <c r="DH102" s="363"/>
      <c r="DI102" s="364">
        <f t="shared" si="418"/>
        <v>0</v>
      </c>
      <c r="DJ102" s="367"/>
      <c r="DK102" s="366">
        <f t="shared" si="419"/>
        <v>0</v>
      </c>
      <c r="DL102" s="366">
        <f t="shared" si="425"/>
        <v>0</v>
      </c>
      <c r="DM102" s="366">
        <f t="shared" si="425"/>
        <v>0</v>
      </c>
      <c r="DN102" s="366">
        <f t="shared" si="425"/>
        <v>0</v>
      </c>
      <c r="DO102" s="366">
        <f t="shared" si="425"/>
        <v>0</v>
      </c>
      <c r="DP102" s="366">
        <f t="shared" si="425"/>
        <v>0</v>
      </c>
      <c r="DQ102" s="366">
        <f t="shared" si="423"/>
        <v>0</v>
      </c>
      <c r="DR102" s="366">
        <f t="shared" si="426"/>
        <v>0</v>
      </c>
      <c r="DS102" s="366">
        <f t="shared" si="426"/>
        <v>0</v>
      </c>
      <c r="DT102" s="366">
        <f t="shared" si="426"/>
        <v>0</v>
      </c>
      <c r="DU102" s="364">
        <f t="shared" si="424"/>
        <v>0</v>
      </c>
    </row>
    <row r="103" spans="1:125" s="250" customFormat="1" ht="12.75">
      <c r="A103" s="356"/>
      <c r="B103" s="356"/>
      <c r="C103" s="357"/>
      <c r="D103" s="357"/>
      <c r="E103" s="357"/>
      <c r="F103" s="356"/>
      <c r="G103" s="360"/>
      <c r="H103" s="361"/>
      <c r="I103" s="361"/>
      <c r="J103" s="361">
        <f>G103*(H103+I103)</f>
        <v>0</v>
      </c>
      <c r="K103" s="356"/>
      <c r="L103" s="362"/>
      <c r="M103" s="363">
        <f t="shared" ref="M103:AR103" si="427">IF(AND($F103&gt;=M$3,$F103&lt;N$3),$J103,0)</f>
        <v>0</v>
      </c>
      <c r="N103" s="363">
        <f t="shared" si="427"/>
        <v>0</v>
      </c>
      <c r="O103" s="363">
        <f t="shared" si="427"/>
        <v>0</v>
      </c>
      <c r="P103" s="363">
        <f t="shared" si="427"/>
        <v>0</v>
      </c>
      <c r="Q103" s="363">
        <f t="shared" si="427"/>
        <v>0</v>
      </c>
      <c r="R103" s="363">
        <f t="shared" si="427"/>
        <v>0</v>
      </c>
      <c r="S103" s="363">
        <f t="shared" si="427"/>
        <v>0</v>
      </c>
      <c r="T103" s="363">
        <f t="shared" si="427"/>
        <v>0</v>
      </c>
      <c r="U103" s="363">
        <f t="shared" si="427"/>
        <v>0</v>
      </c>
      <c r="V103" s="363">
        <f t="shared" si="427"/>
        <v>0</v>
      </c>
      <c r="W103" s="363">
        <f t="shared" si="427"/>
        <v>0</v>
      </c>
      <c r="X103" s="363">
        <f t="shared" si="427"/>
        <v>0</v>
      </c>
      <c r="Y103" s="363">
        <f t="shared" si="427"/>
        <v>0</v>
      </c>
      <c r="Z103" s="363">
        <f t="shared" si="427"/>
        <v>0</v>
      </c>
      <c r="AA103" s="363">
        <f t="shared" si="427"/>
        <v>0</v>
      </c>
      <c r="AB103" s="363">
        <f t="shared" si="427"/>
        <v>0</v>
      </c>
      <c r="AC103" s="363">
        <f t="shared" si="427"/>
        <v>0</v>
      </c>
      <c r="AD103" s="363">
        <f t="shared" si="427"/>
        <v>0</v>
      </c>
      <c r="AE103" s="363">
        <f t="shared" si="427"/>
        <v>0</v>
      </c>
      <c r="AF103" s="363">
        <f t="shared" si="427"/>
        <v>0</v>
      </c>
      <c r="AG103" s="363">
        <f t="shared" si="427"/>
        <v>0</v>
      </c>
      <c r="AH103" s="363">
        <f t="shared" si="427"/>
        <v>0</v>
      </c>
      <c r="AI103" s="363">
        <f t="shared" si="427"/>
        <v>0</v>
      </c>
      <c r="AJ103" s="363">
        <f t="shared" si="427"/>
        <v>0</v>
      </c>
      <c r="AK103" s="363">
        <f t="shared" si="427"/>
        <v>0</v>
      </c>
      <c r="AL103" s="363">
        <f t="shared" si="427"/>
        <v>0</v>
      </c>
      <c r="AM103" s="363">
        <f t="shared" si="427"/>
        <v>0</v>
      </c>
      <c r="AN103" s="363">
        <f t="shared" si="427"/>
        <v>0</v>
      </c>
      <c r="AO103" s="363">
        <f t="shared" si="427"/>
        <v>0</v>
      </c>
      <c r="AP103" s="363">
        <f t="shared" si="427"/>
        <v>0</v>
      </c>
      <c r="AQ103" s="363">
        <f t="shared" si="427"/>
        <v>0</v>
      </c>
      <c r="AR103" s="363">
        <f t="shared" si="427"/>
        <v>0</v>
      </c>
      <c r="AS103" s="363">
        <f t="shared" ref="AS103:BX103" si="428">IF(AND($F103&gt;=AS$3,$F103&lt;AT$3),$J103,0)</f>
        <v>0</v>
      </c>
      <c r="AT103" s="363">
        <f t="shared" si="428"/>
        <v>0</v>
      </c>
      <c r="AU103" s="363">
        <f t="shared" si="428"/>
        <v>0</v>
      </c>
      <c r="AV103" s="363">
        <f t="shared" si="428"/>
        <v>0</v>
      </c>
      <c r="AW103" s="363">
        <f t="shared" si="428"/>
        <v>0</v>
      </c>
      <c r="AX103" s="363">
        <f t="shared" si="428"/>
        <v>0</v>
      </c>
      <c r="AY103" s="363">
        <f t="shared" si="428"/>
        <v>0</v>
      </c>
      <c r="AZ103" s="363">
        <f t="shared" si="428"/>
        <v>0</v>
      </c>
      <c r="BA103" s="363">
        <f t="shared" si="428"/>
        <v>0</v>
      </c>
      <c r="BB103" s="363">
        <f t="shared" si="428"/>
        <v>0</v>
      </c>
      <c r="BC103" s="363">
        <f t="shared" si="428"/>
        <v>0</v>
      </c>
      <c r="BD103" s="363">
        <f t="shared" si="428"/>
        <v>0</v>
      </c>
      <c r="BE103" s="363">
        <f t="shared" si="428"/>
        <v>0</v>
      </c>
      <c r="BF103" s="363">
        <f t="shared" si="428"/>
        <v>0</v>
      </c>
      <c r="BG103" s="363">
        <f t="shared" si="428"/>
        <v>0</v>
      </c>
      <c r="BH103" s="363">
        <f t="shared" si="428"/>
        <v>0</v>
      </c>
      <c r="BI103" s="363">
        <f t="shared" si="428"/>
        <v>0</v>
      </c>
      <c r="BJ103" s="363">
        <f t="shared" si="428"/>
        <v>0</v>
      </c>
      <c r="BK103" s="363">
        <f t="shared" si="428"/>
        <v>0</v>
      </c>
      <c r="BL103" s="363">
        <f t="shared" si="428"/>
        <v>0</v>
      </c>
      <c r="BM103" s="363">
        <f t="shared" si="428"/>
        <v>0</v>
      </c>
      <c r="BN103" s="363">
        <f t="shared" si="428"/>
        <v>0</v>
      </c>
      <c r="BO103" s="363">
        <f t="shared" si="428"/>
        <v>0</v>
      </c>
      <c r="BP103" s="363">
        <f t="shared" si="428"/>
        <v>0</v>
      </c>
      <c r="BQ103" s="363">
        <f t="shared" si="428"/>
        <v>0</v>
      </c>
      <c r="BR103" s="363">
        <f t="shared" si="428"/>
        <v>0</v>
      </c>
      <c r="BS103" s="363">
        <f t="shared" si="428"/>
        <v>0</v>
      </c>
      <c r="BT103" s="363">
        <f t="shared" si="428"/>
        <v>0</v>
      </c>
      <c r="BU103" s="363">
        <f t="shared" si="428"/>
        <v>0</v>
      </c>
      <c r="BV103" s="363">
        <f t="shared" si="428"/>
        <v>0</v>
      </c>
      <c r="BW103" s="363">
        <f t="shared" si="428"/>
        <v>0</v>
      </c>
      <c r="BX103" s="363">
        <f t="shared" si="428"/>
        <v>0</v>
      </c>
      <c r="BY103" s="363">
        <f t="shared" ref="BY103:DG103" si="429">IF(AND($F103&gt;=BY$3,$F103&lt;BZ$3),$J103,0)</f>
        <v>0</v>
      </c>
      <c r="BZ103" s="363">
        <f t="shared" si="429"/>
        <v>0</v>
      </c>
      <c r="CA103" s="363">
        <f t="shared" si="429"/>
        <v>0</v>
      </c>
      <c r="CB103" s="363">
        <f t="shared" si="429"/>
        <v>0</v>
      </c>
      <c r="CC103" s="363">
        <f t="shared" si="429"/>
        <v>0</v>
      </c>
      <c r="CD103" s="363">
        <f t="shared" si="429"/>
        <v>0</v>
      </c>
      <c r="CE103" s="363">
        <f t="shared" si="429"/>
        <v>0</v>
      </c>
      <c r="CF103" s="363">
        <f t="shared" si="429"/>
        <v>0</v>
      </c>
      <c r="CG103" s="363">
        <f t="shared" si="429"/>
        <v>0</v>
      </c>
      <c r="CH103" s="363">
        <f t="shared" si="429"/>
        <v>0</v>
      </c>
      <c r="CI103" s="363">
        <f t="shared" si="429"/>
        <v>0</v>
      </c>
      <c r="CJ103" s="363">
        <f t="shared" si="429"/>
        <v>0</v>
      </c>
      <c r="CK103" s="363">
        <f t="shared" si="429"/>
        <v>0</v>
      </c>
      <c r="CL103" s="363">
        <f t="shared" si="429"/>
        <v>0</v>
      </c>
      <c r="CM103" s="363">
        <f t="shared" si="429"/>
        <v>0</v>
      </c>
      <c r="CN103" s="363">
        <f t="shared" si="429"/>
        <v>0</v>
      </c>
      <c r="CO103" s="363">
        <f t="shared" si="429"/>
        <v>0</v>
      </c>
      <c r="CP103" s="363">
        <f t="shared" si="429"/>
        <v>0</v>
      </c>
      <c r="CQ103" s="363">
        <f t="shared" si="429"/>
        <v>0</v>
      </c>
      <c r="CR103" s="363">
        <f t="shared" si="429"/>
        <v>0</v>
      </c>
      <c r="CS103" s="363">
        <f t="shared" si="429"/>
        <v>0</v>
      </c>
      <c r="CT103" s="363">
        <f t="shared" si="429"/>
        <v>0</v>
      </c>
      <c r="CU103" s="363">
        <f t="shared" si="429"/>
        <v>0</v>
      </c>
      <c r="CV103" s="363">
        <f t="shared" si="429"/>
        <v>0</v>
      </c>
      <c r="CW103" s="363">
        <f t="shared" si="429"/>
        <v>0</v>
      </c>
      <c r="CX103" s="363">
        <f t="shared" si="429"/>
        <v>0</v>
      </c>
      <c r="CY103" s="363">
        <f t="shared" si="429"/>
        <v>0</v>
      </c>
      <c r="CZ103" s="363">
        <f t="shared" si="429"/>
        <v>0</v>
      </c>
      <c r="DA103" s="363">
        <f t="shared" si="429"/>
        <v>0</v>
      </c>
      <c r="DB103" s="363">
        <f t="shared" si="429"/>
        <v>0</v>
      </c>
      <c r="DC103" s="363">
        <f t="shared" si="429"/>
        <v>0</v>
      </c>
      <c r="DD103" s="363">
        <f t="shared" si="429"/>
        <v>0</v>
      </c>
      <c r="DE103" s="363">
        <f t="shared" si="429"/>
        <v>0</v>
      </c>
      <c r="DF103" s="363">
        <f t="shared" si="429"/>
        <v>0</v>
      </c>
      <c r="DG103" s="363">
        <f t="shared" si="429"/>
        <v>0</v>
      </c>
      <c r="DH103" s="363"/>
      <c r="DI103" s="364">
        <f>SUM(M103:DG103)</f>
        <v>0</v>
      </c>
      <c r="DJ103" s="367"/>
      <c r="DK103" s="366">
        <f t="shared" si="419"/>
        <v>0</v>
      </c>
      <c r="DL103" s="366">
        <f t="shared" si="425"/>
        <v>0</v>
      </c>
      <c r="DM103" s="366">
        <f t="shared" si="425"/>
        <v>0</v>
      </c>
      <c r="DN103" s="366">
        <f t="shared" si="425"/>
        <v>0</v>
      </c>
      <c r="DO103" s="366">
        <f t="shared" si="425"/>
        <v>0</v>
      </c>
      <c r="DP103" s="366">
        <f t="shared" si="425"/>
        <v>0</v>
      </c>
      <c r="DQ103" s="366">
        <f>SUM(DK103:DP103)</f>
        <v>0</v>
      </c>
      <c r="DR103" s="366">
        <f t="shared" si="426"/>
        <v>0</v>
      </c>
      <c r="DS103" s="366">
        <f t="shared" si="426"/>
        <v>0</v>
      </c>
      <c r="DT103" s="366">
        <f t="shared" si="426"/>
        <v>0</v>
      </c>
      <c r="DU103" s="364">
        <f>SUM(DQ103:DT103)</f>
        <v>0</v>
      </c>
    </row>
    <row r="104" spans="1:125" s="250" customFormat="1" ht="12.75">
      <c r="A104" s="356"/>
      <c r="B104" s="356"/>
      <c r="C104" s="357"/>
      <c r="D104" s="357"/>
      <c r="E104" s="357"/>
      <c r="F104" s="356"/>
      <c r="G104" s="360"/>
      <c r="H104" s="361"/>
      <c r="I104" s="361"/>
      <c r="J104" s="361">
        <f>G104*(H104+I104)</f>
        <v>0</v>
      </c>
      <c r="K104" s="356"/>
      <c r="L104" s="362"/>
      <c r="M104" s="363">
        <f t="shared" ref="M104:AR104" si="430">IF(AND($F104&gt;=M$3,$F104&lt;N$3),$J104,0)</f>
        <v>0</v>
      </c>
      <c r="N104" s="363">
        <f t="shared" si="430"/>
        <v>0</v>
      </c>
      <c r="O104" s="363">
        <f t="shared" si="430"/>
        <v>0</v>
      </c>
      <c r="P104" s="363">
        <f t="shared" si="430"/>
        <v>0</v>
      </c>
      <c r="Q104" s="363">
        <f t="shared" si="430"/>
        <v>0</v>
      </c>
      <c r="R104" s="363">
        <f t="shared" si="430"/>
        <v>0</v>
      </c>
      <c r="S104" s="363">
        <f t="shared" si="430"/>
        <v>0</v>
      </c>
      <c r="T104" s="363">
        <f t="shared" si="430"/>
        <v>0</v>
      </c>
      <c r="U104" s="363">
        <f t="shared" si="430"/>
        <v>0</v>
      </c>
      <c r="V104" s="363">
        <f t="shared" si="430"/>
        <v>0</v>
      </c>
      <c r="W104" s="363">
        <f t="shared" si="430"/>
        <v>0</v>
      </c>
      <c r="X104" s="363">
        <f t="shared" si="430"/>
        <v>0</v>
      </c>
      <c r="Y104" s="363">
        <f t="shared" si="430"/>
        <v>0</v>
      </c>
      <c r="Z104" s="363">
        <f t="shared" si="430"/>
        <v>0</v>
      </c>
      <c r="AA104" s="363">
        <f t="shared" si="430"/>
        <v>0</v>
      </c>
      <c r="AB104" s="363">
        <f t="shared" si="430"/>
        <v>0</v>
      </c>
      <c r="AC104" s="363">
        <f t="shared" si="430"/>
        <v>0</v>
      </c>
      <c r="AD104" s="363">
        <f t="shared" si="430"/>
        <v>0</v>
      </c>
      <c r="AE104" s="363">
        <f t="shared" si="430"/>
        <v>0</v>
      </c>
      <c r="AF104" s="363">
        <f t="shared" si="430"/>
        <v>0</v>
      </c>
      <c r="AG104" s="363">
        <f t="shared" si="430"/>
        <v>0</v>
      </c>
      <c r="AH104" s="363">
        <f t="shared" si="430"/>
        <v>0</v>
      </c>
      <c r="AI104" s="363">
        <f t="shared" si="430"/>
        <v>0</v>
      </c>
      <c r="AJ104" s="363">
        <f t="shared" si="430"/>
        <v>0</v>
      </c>
      <c r="AK104" s="363">
        <f t="shared" si="430"/>
        <v>0</v>
      </c>
      <c r="AL104" s="363">
        <f t="shared" si="430"/>
        <v>0</v>
      </c>
      <c r="AM104" s="363">
        <f t="shared" si="430"/>
        <v>0</v>
      </c>
      <c r="AN104" s="363">
        <f t="shared" si="430"/>
        <v>0</v>
      </c>
      <c r="AO104" s="363">
        <f t="shared" si="430"/>
        <v>0</v>
      </c>
      <c r="AP104" s="363">
        <f t="shared" si="430"/>
        <v>0</v>
      </c>
      <c r="AQ104" s="363">
        <f t="shared" si="430"/>
        <v>0</v>
      </c>
      <c r="AR104" s="363">
        <f t="shared" si="430"/>
        <v>0</v>
      </c>
      <c r="AS104" s="363">
        <f t="shared" ref="AS104:BX104" si="431">IF(AND($F104&gt;=AS$3,$F104&lt;AT$3),$J104,0)</f>
        <v>0</v>
      </c>
      <c r="AT104" s="363">
        <f t="shared" si="431"/>
        <v>0</v>
      </c>
      <c r="AU104" s="363">
        <f t="shared" si="431"/>
        <v>0</v>
      </c>
      <c r="AV104" s="363">
        <f t="shared" si="431"/>
        <v>0</v>
      </c>
      <c r="AW104" s="363">
        <f t="shared" si="431"/>
        <v>0</v>
      </c>
      <c r="AX104" s="363">
        <f t="shared" si="431"/>
        <v>0</v>
      </c>
      <c r="AY104" s="363">
        <f t="shared" si="431"/>
        <v>0</v>
      </c>
      <c r="AZ104" s="363">
        <f t="shared" si="431"/>
        <v>0</v>
      </c>
      <c r="BA104" s="363">
        <f t="shared" si="431"/>
        <v>0</v>
      </c>
      <c r="BB104" s="363">
        <f t="shared" si="431"/>
        <v>0</v>
      </c>
      <c r="BC104" s="363">
        <f t="shared" si="431"/>
        <v>0</v>
      </c>
      <c r="BD104" s="363">
        <f t="shared" si="431"/>
        <v>0</v>
      </c>
      <c r="BE104" s="363">
        <f t="shared" si="431"/>
        <v>0</v>
      </c>
      <c r="BF104" s="363">
        <f t="shared" si="431"/>
        <v>0</v>
      </c>
      <c r="BG104" s="363">
        <f t="shared" si="431"/>
        <v>0</v>
      </c>
      <c r="BH104" s="363">
        <f t="shared" si="431"/>
        <v>0</v>
      </c>
      <c r="BI104" s="363">
        <f t="shared" si="431"/>
        <v>0</v>
      </c>
      <c r="BJ104" s="363">
        <f t="shared" si="431"/>
        <v>0</v>
      </c>
      <c r="BK104" s="363">
        <f t="shared" si="431"/>
        <v>0</v>
      </c>
      <c r="BL104" s="363">
        <f t="shared" si="431"/>
        <v>0</v>
      </c>
      <c r="BM104" s="363">
        <f t="shared" si="431"/>
        <v>0</v>
      </c>
      <c r="BN104" s="363">
        <f t="shared" si="431"/>
        <v>0</v>
      </c>
      <c r="BO104" s="363">
        <f t="shared" si="431"/>
        <v>0</v>
      </c>
      <c r="BP104" s="363">
        <f t="shared" si="431"/>
        <v>0</v>
      </c>
      <c r="BQ104" s="363">
        <f t="shared" si="431"/>
        <v>0</v>
      </c>
      <c r="BR104" s="363">
        <f t="shared" si="431"/>
        <v>0</v>
      </c>
      <c r="BS104" s="363">
        <f t="shared" si="431"/>
        <v>0</v>
      </c>
      <c r="BT104" s="363">
        <f t="shared" si="431"/>
        <v>0</v>
      </c>
      <c r="BU104" s="363">
        <f t="shared" si="431"/>
        <v>0</v>
      </c>
      <c r="BV104" s="363">
        <f t="shared" si="431"/>
        <v>0</v>
      </c>
      <c r="BW104" s="363">
        <f t="shared" si="431"/>
        <v>0</v>
      </c>
      <c r="BX104" s="363">
        <f t="shared" si="431"/>
        <v>0</v>
      </c>
      <c r="BY104" s="363">
        <f t="shared" ref="BY104:DG104" si="432">IF(AND($F104&gt;=BY$3,$F104&lt;BZ$3),$J104,0)</f>
        <v>0</v>
      </c>
      <c r="BZ104" s="363">
        <f t="shared" si="432"/>
        <v>0</v>
      </c>
      <c r="CA104" s="363">
        <f t="shared" si="432"/>
        <v>0</v>
      </c>
      <c r="CB104" s="363">
        <f t="shared" si="432"/>
        <v>0</v>
      </c>
      <c r="CC104" s="363">
        <f t="shared" si="432"/>
        <v>0</v>
      </c>
      <c r="CD104" s="363">
        <f t="shared" si="432"/>
        <v>0</v>
      </c>
      <c r="CE104" s="363">
        <f t="shared" si="432"/>
        <v>0</v>
      </c>
      <c r="CF104" s="363">
        <f t="shared" si="432"/>
        <v>0</v>
      </c>
      <c r="CG104" s="363">
        <f t="shared" si="432"/>
        <v>0</v>
      </c>
      <c r="CH104" s="363">
        <f t="shared" si="432"/>
        <v>0</v>
      </c>
      <c r="CI104" s="363">
        <f t="shared" si="432"/>
        <v>0</v>
      </c>
      <c r="CJ104" s="363">
        <f t="shared" si="432"/>
        <v>0</v>
      </c>
      <c r="CK104" s="363">
        <f t="shared" si="432"/>
        <v>0</v>
      </c>
      <c r="CL104" s="363">
        <f t="shared" si="432"/>
        <v>0</v>
      </c>
      <c r="CM104" s="363">
        <f t="shared" si="432"/>
        <v>0</v>
      </c>
      <c r="CN104" s="363">
        <f t="shared" si="432"/>
        <v>0</v>
      </c>
      <c r="CO104" s="363">
        <f t="shared" si="432"/>
        <v>0</v>
      </c>
      <c r="CP104" s="363">
        <f t="shared" si="432"/>
        <v>0</v>
      </c>
      <c r="CQ104" s="363">
        <f t="shared" si="432"/>
        <v>0</v>
      </c>
      <c r="CR104" s="363">
        <f t="shared" si="432"/>
        <v>0</v>
      </c>
      <c r="CS104" s="363">
        <f t="shared" si="432"/>
        <v>0</v>
      </c>
      <c r="CT104" s="363">
        <f t="shared" si="432"/>
        <v>0</v>
      </c>
      <c r="CU104" s="363">
        <f t="shared" si="432"/>
        <v>0</v>
      </c>
      <c r="CV104" s="363">
        <f t="shared" si="432"/>
        <v>0</v>
      </c>
      <c r="CW104" s="363">
        <f t="shared" si="432"/>
        <v>0</v>
      </c>
      <c r="CX104" s="363">
        <f t="shared" si="432"/>
        <v>0</v>
      </c>
      <c r="CY104" s="363">
        <f t="shared" si="432"/>
        <v>0</v>
      </c>
      <c r="CZ104" s="363">
        <f t="shared" si="432"/>
        <v>0</v>
      </c>
      <c r="DA104" s="363">
        <f t="shared" si="432"/>
        <v>0</v>
      </c>
      <c r="DB104" s="363">
        <f t="shared" si="432"/>
        <v>0</v>
      </c>
      <c r="DC104" s="363">
        <f t="shared" si="432"/>
        <v>0</v>
      </c>
      <c r="DD104" s="363">
        <f t="shared" si="432"/>
        <v>0</v>
      </c>
      <c r="DE104" s="363">
        <f t="shared" si="432"/>
        <v>0</v>
      </c>
      <c r="DF104" s="363">
        <f t="shared" si="432"/>
        <v>0</v>
      </c>
      <c r="DG104" s="363">
        <f t="shared" si="432"/>
        <v>0</v>
      </c>
      <c r="DH104" s="363"/>
      <c r="DI104" s="364">
        <f>SUM(M104:DG104)</f>
        <v>0</v>
      </c>
      <c r="DJ104" s="367"/>
      <c r="DK104" s="366">
        <f t="shared" si="419"/>
        <v>0</v>
      </c>
      <c r="DL104" s="366">
        <f t="shared" si="425"/>
        <v>0</v>
      </c>
      <c r="DM104" s="366">
        <f t="shared" si="425"/>
        <v>0</v>
      </c>
      <c r="DN104" s="366">
        <f t="shared" si="425"/>
        <v>0</v>
      </c>
      <c r="DO104" s="366">
        <f t="shared" si="425"/>
        <v>0</v>
      </c>
      <c r="DP104" s="366">
        <f t="shared" si="425"/>
        <v>0</v>
      </c>
      <c r="DQ104" s="366">
        <f>SUM(DK104:DP104)</f>
        <v>0</v>
      </c>
      <c r="DR104" s="366">
        <f t="shared" si="426"/>
        <v>0</v>
      </c>
      <c r="DS104" s="366">
        <f t="shared" si="426"/>
        <v>0</v>
      </c>
      <c r="DT104" s="366">
        <f t="shared" si="426"/>
        <v>0</v>
      </c>
      <c r="DU104" s="364">
        <f>SUM(DQ104:DT104)</f>
        <v>0</v>
      </c>
    </row>
    <row r="105" spans="1:125" s="250" customFormat="1" ht="12.75">
      <c r="A105" s="356"/>
      <c r="B105" s="356"/>
      <c r="C105" s="357"/>
      <c r="D105" s="357"/>
      <c r="E105" s="357"/>
      <c r="F105" s="356"/>
      <c r="G105" s="360"/>
      <c r="H105" s="361"/>
      <c r="I105" s="361"/>
      <c r="J105" s="361">
        <f>G105*(H105+I105)</f>
        <v>0</v>
      </c>
      <c r="K105" s="356"/>
      <c r="L105" s="362"/>
      <c r="M105" s="363">
        <f t="shared" ref="M105:AR105" si="433">IF(AND($F105&gt;=M$3,$F105&lt;N$3),$J105,0)</f>
        <v>0</v>
      </c>
      <c r="N105" s="363">
        <f t="shared" si="433"/>
        <v>0</v>
      </c>
      <c r="O105" s="363">
        <f t="shared" si="433"/>
        <v>0</v>
      </c>
      <c r="P105" s="363">
        <f t="shared" si="433"/>
        <v>0</v>
      </c>
      <c r="Q105" s="363">
        <f t="shared" si="433"/>
        <v>0</v>
      </c>
      <c r="R105" s="363">
        <f t="shared" si="433"/>
        <v>0</v>
      </c>
      <c r="S105" s="363">
        <f t="shared" si="433"/>
        <v>0</v>
      </c>
      <c r="T105" s="363">
        <f t="shared" si="433"/>
        <v>0</v>
      </c>
      <c r="U105" s="363">
        <f t="shared" si="433"/>
        <v>0</v>
      </c>
      <c r="V105" s="363">
        <f t="shared" si="433"/>
        <v>0</v>
      </c>
      <c r="W105" s="363">
        <f t="shared" si="433"/>
        <v>0</v>
      </c>
      <c r="X105" s="363">
        <f t="shared" si="433"/>
        <v>0</v>
      </c>
      <c r="Y105" s="363">
        <f t="shared" si="433"/>
        <v>0</v>
      </c>
      <c r="Z105" s="363">
        <f t="shared" si="433"/>
        <v>0</v>
      </c>
      <c r="AA105" s="363">
        <f t="shared" si="433"/>
        <v>0</v>
      </c>
      <c r="AB105" s="363">
        <f t="shared" si="433"/>
        <v>0</v>
      </c>
      <c r="AC105" s="363">
        <f t="shared" si="433"/>
        <v>0</v>
      </c>
      <c r="AD105" s="363">
        <f t="shared" si="433"/>
        <v>0</v>
      </c>
      <c r="AE105" s="363">
        <f t="shared" si="433"/>
        <v>0</v>
      </c>
      <c r="AF105" s="363">
        <f t="shared" si="433"/>
        <v>0</v>
      </c>
      <c r="AG105" s="363">
        <f t="shared" si="433"/>
        <v>0</v>
      </c>
      <c r="AH105" s="363">
        <f t="shared" si="433"/>
        <v>0</v>
      </c>
      <c r="AI105" s="363">
        <f t="shared" si="433"/>
        <v>0</v>
      </c>
      <c r="AJ105" s="363">
        <f t="shared" si="433"/>
        <v>0</v>
      </c>
      <c r="AK105" s="363">
        <f t="shared" si="433"/>
        <v>0</v>
      </c>
      <c r="AL105" s="363">
        <f t="shared" si="433"/>
        <v>0</v>
      </c>
      <c r="AM105" s="363">
        <f t="shared" si="433"/>
        <v>0</v>
      </c>
      <c r="AN105" s="363">
        <f t="shared" si="433"/>
        <v>0</v>
      </c>
      <c r="AO105" s="363">
        <f t="shared" si="433"/>
        <v>0</v>
      </c>
      <c r="AP105" s="363">
        <f t="shared" si="433"/>
        <v>0</v>
      </c>
      <c r="AQ105" s="363">
        <f t="shared" si="433"/>
        <v>0</v>
      </c>
      <c r="AR105" s="363">
        <f t="shared" si="433"/>
        <v>0</v>
      </c>
      <c r="AS105" s="363">
        <f t="shared" ref="AS105:BX105" si="434">IF(AND($F105&gt;=AS$3,$F105&lt;AT$3),$J105,0)</f>
        <v>0</v>
      </c>
      <c r="AT105" s="363">
        <f t="shared" si="434"/>
        <v>0</v>
      </c>
      <c r="AU105" s="363">
        <f t="shared" si="434"/>
        <v>0</v>
      </c>
      <c r="AV105" s="363">
        <f t="shared" si="434"/>
        <v>0</v>
      </c>
      <c r="AW105" s="363">
        <f t="shared" si="434"/>
        <v>0</v>
      </c>
      <c r="AX105" s="363">
        <f t="shared" si="434"/>
        <v>0</v>
      </c>
      <c r="AY105" s="363">
        <f t="shared" si="434"/>
        <v>0</v>
      </c>
      <c r="AZ105" s="363">
        <f t="shared" si="434"/>
        <v>0</v>
      </c>
      <c r="BA105" s="363">
        <f t="shared" si="434"/>
        <v>0</v>
      </c>
      <c r="BB105" s="363">
        <f t="shared" si="434"/>
        <v>0</v>
      </c>
      <c r="BC105" s="363">
        <f t="shared" si="434"/>
        <v>0</v>
      </c>
      <c r="BD105" s="363">
        <f t="shared" si="434"/>
        <v>0</v>
      </c>
      <c r="BE105" s="363">
        <f t="shared" si="434"/>
        <v>0</v>
      </c>
      <c r="BF105" s="363">
        <f t="shared" si="434"/>
        <v>0</v>
      </c>
      <c r="BG105" s="363">
        <f t="shared" si="434"/>
        <v>0</v>
      </c>
      <c r="BH105" s="363">
        <f t="shared" si="434"/>
        <v>0</v>
      </c>
      <c r="BI105" s="363">
        <f t="shared" si="434"/>
        <v>0</v>
      </c>
      <c r="BJ105" s="363">
        <f t="shared" si="434"/>
        <v>0</v>
      </c>
      <c r="BK105" s="363">
        <f t="shared" si="434"/>
        <v>0</v>
      </c>
      <c r="BL105" s="363">
        <f t="shared" si="434"/>
        <v>0</v>
      </c>
      <c r="BM105" s="363">
        <f t="shared" si="434"/>
        <v>0</v>
      </c>
      <c r="BN105" s="363">
        <f t="shared" si="434"/>
        <v>0</v>
      </c>
      <c r="BO105" s="363">
        <f t="shared" si="434"/>
        <v>0</v>
      </c>
      <c r="BP105" s="363">
        <f t="shared" si="434"/>
        <v>0</v>
      </c>
      <c r="BQ105" s="363">
        <f t="shared" si="434"/>
        <v>0</v>
      </c>
      <c r="BR105" s="363">
        <f t="shared" si="434"/>
        <v>0</v>
      </c>
      <c r="BS105" s="363">
        <f t="shared" si="434"/>
        <v>0</v>
      </c>
      <c r="BT105" s="363">
        <f t="shared" si="434"/>
        <v>0</v>
      </c>
      <c r="BU105" s="363">
        <f t="shared" si="434"/>
        <v>0</v>
      </c>
      <c r="BV105" s="363">
        <f t="shared" si="434"/>
        <v>0</v>
      </c>
      <c r="BW105" s="363">
        <f t="shared" si="434"/>
        <v>0</v>
      </c>
      <c r="BX105" s="363">
        <f t="shared" si="434"/>
        <v>0</v>
      </c>
      <c r="BY105" s="363">
        <f t="shared" ref="BY105:DG105" si="435">IF(AND($F105&gt;=BY$3,$F105&lt;BZ$3),$J105,0)</f>
        <v>0</v>
      </c>
      <c r="BZ105" s="363">
        <f t="shared" si="435"/>
        <v>0</v>
      </c>
      <c r="CA105" s="363">
        <f t="shared" si="435"/>
        <v>0</v>
      </c>
      <c r="CB105" s="363">
        <f t="shared" si="435"/>
        <v>0</v>
      </c>
      <c r="CC105" s="363">
        <f t="shared" si="435"/>
        <v>0</v>
      </c>
      <c r="CD105" s="363">
        <f t="shared" si="435"/>
        <v>0</v>
      </c>
      <c r="CE105" s="363">
        <f t="shared" si="435"/>
        <v>0</v>
      </c>
      <c r="CF105" s="363">
        <f t="shared" si="435"/>
        <v>0</v>
      </c>
      <c r="CG105" s="363">
        <f t="shared" si="435"/>
        <v>0</v>
      </c>
      <c r="CH105" s="363">
        <f t="shared" si="435"/>
        <v>0</v>
      </c>
      <c r="CI105" s="363">
        <f t="shared" si="435"/>
        <v>0</v>
      </c>
      <c r="CJ105" s="363">
        <f t="shared" si="435"/>
        <v>0</v>
      </c>
      <c r="CK105" s="363">
        <f t="shared" si="435"/>
        <v>0</v>
      </c>
      <c r="CL105" s="363">
        <f t="shared" si="435"/>
        <v>0</v>
      </c>
      <c r="CM105" s="363">
        <f t="shared" si="435"/>
        <v>0</v>
      </c>
      <c r="CN105" s="363">
        <f t="shared" si="435"/>
        <v>0</v>
      </c>
      <c r="CO105" s="363">
        <f t="shared" si="435"/>
        <v>0</v>
      </c>
      <c r="CP105" s="363">
        <f t="shared" si="435"/>
        <v>0</v>
      </c>
      <c r="CQ105" s="363">
        <f t="shared" si="435"/>
        <v>0</v>
      </c>
      <c r="CR105" s="363">
        <f t="shared" si="435"/>
        <v>0</v>
      </c>
      <c r="CS105" s="363">
        <f t="shared" si="435"/>
        <v>0</v>
      </c>
      <c r="CT105" s="363">
        <f t="shared" si="435"/>
        <v>0</v>
      </c>
      <c r="CU105" s="363">
        <f t="shared" si="435"/>
        <v>0</v>
      </c>
      <c r="CV105" s="363">
        <f t="shared" si="435"/>
        <v>0</v>
      </c>
      <c r="CW105" s="363">
        <f t="shared" si="435"/>
        <v>0</v>
      </c>
      <c r="CX105" s="363">
        <f t="shared" si="435"/>
        <v>0</v>
      </c>
      <c r="CY105" s="363">
        <f t="shared" si="435"/>
        <v>0</v>
      </c>
      <c r="CZ105" s="363">
        <f t="shared" si="435"/>
        <v>0</v>
      </c>
      <c r="DA105" s="363">
        <f t="shared" si="435"/>
        <v>0</v>
      </c>
      <c r="DB105" s="363">
        <f t="shared" si="435"/>
        <v>0</v>
      </c>
      <c r="DC105" s="363">
        <f t="shared" si="435"/>
        <v>0</v>
      </c>
      <c r="DD105" s="363">
        <f t="shared" si="435"/>
        <v>0</v>
      </c>
      <c r="DE105" s="363">
        <f t="shared" si="435"/>
        <v>0</v>
      </c>
      <c r="DF105" s="363">
        <f t="shared" si="435"/>
        <v>0</v>
      </c>
      <c r="DG105" s="363">
        <f t="shared" si="435"/>
        <v>0</v>
      </c>
      <c r="DH105" s="363"/>
      <c r="DI105" s="364">
        <f>SUM(M105:DG105)</f>
        <v>0</v>
      </c>
      <c r="DJ105" s="367"/>
      <c r="DK105" s="366">
        <f t="shared" si="419"/>
        <v>0</v>
      </c>
      <c r="DL105" s="366">
        <f t="shared" si="425"/>
        <v>0</v>
      </c>
      <c r="DM105" s="366">
        <f t="shared" si="425"/>
        <v>0</v>
      </c>
      <c r="DN105" s="366">
        <f t="shared" si="425"/>
        <v>0</v>
      </c>
      <c r="DO105" s="366">
        <f t="shared" si="425"/>
        <v>0</v>
      </c>
      <c r="DP105" s="366">
        <f t="shared" si="425"/>
        <v>0</v>
      </c>
      <c r="DQ105" s="366">
        <f>SUM(DK105:DP105)</f>
        <v>0</v>
      </c>
      <c r="DR105" s="366">
        <f t="shared" si="426"/>
        <v>0</v>
      </c>
      <c r="DS105" s="366">
        <f t="shared" si="426"/>
        <v>0</v>
      </c>
      <c r="DT105" s="366">
        <f t="shared" si="426"/>
        <v>0</v>
      </c>
      <c r="DU105" s="364">
        <f>SUM(DQ105:DT105)</f>
        <v>0</v>
      </c>
    </row>
    <row r="106" spans="1:125" s="136" customFormat="1" ht="12.75">
      <c r="A106" s="412" t="s">
        <v>410</v>
      </c>
      <c r="B106" s="412"/>
      <c r="C106" s="412"/>
      <c r="D106" s="412"/>
      <c r="E106" s="412"/>
      <c r="F106" s="412"/>
      <c r="G106" s="412"/>
      <c r="H106" s="412"/>
      <c r="I106" s="412"/>
      <c r="J106" s="368">
        <f>SUMIF($B$88:$B$105,"HW",J$88:J$105)</f>
        <v>0</v>
      </c>
      <c r="K106" s="369"/>
      <c r="L106" s="370"/>
      <c r="M106" s="368">
        <f t="shared" ref="M106:AR106" si="436">SUMIF($B$5:$B$41,"HW",M$5:M$41)</f>
        <v>0</v>
      </c>
      <c r="N106" s="368">
        <f t="shared" si="436"/>
        <v>0</v>
      </c>
      <c r="O106" s="368">
        <f t="shared" si="436"/>
        <v>0</v>
      </c>
      <c r="P106" s="368">
        <f t="shared" si="436"/>
        <v>0</v>
      </c>
      <c r="Q106" s="368">
        <f t="shared" si="436"/>
        <v>0</v>
      </c>
      <c r="R106" s="368">
        <f t="shared" si="436"/>
        <v>0</v>
      </c>
      <c r="S106" s="368">
        <f t="shared" si="436"/>
        <v>0</v>
      </c>
      <c r="T106" s="368">
        <f t="shared" si="436"/>
        <v>0</v>
      </c>
      <c r="U106" s="368">
        <f t="shared" si="436"/>
        <v>0</v>
      </c>
      <c r="V106" s="368">
        <f t="shared" si="436"/>
        <v>0</v>
      </c>
      <c r="W106" s="368">
        <f t="shared" si="436"/>
        <v>0</v>
      </c>
      <c r="X106" s="368">
        <f t="shared" si="436"/>
        <v>0</v>
      </c>
      <c r="Y106" s="368">
        <f t="shared" si="436"/>
        <v>0</v>
      </c>
      <c r="Z106" s="368">
        <f t="shared" si="436"/>
        <v>0</v>
      </c>
      <c r="AA106" s="368">
        <f t="shared" si="436"/>
        <v>0</v>
      </c>
      <c r="AB106" s="368">
        <f t="shared" si="436"/>
        <v>0</v>
      </c>
      <c r="AC106" s="368">
        <f t="shared" si="436"/>
        <v>0</v>
      </c>
      <c r="AD106" s="368">
        <f t="shared" si="436"/>
        <v>0</v>
      </c>
      <c r="AE106" s="368">
        <f t="shared" si="436"/>
        <v>0</v>
      </c>
      <c r="AF106" s="368">
        <f t="shared" si="436"/>
        <v>0</v>
      </c>
      <c r="AG106" s="368">
        <f t="shared" si="436"/>
        <v>0</v>
      </c>
      <c r="AH106" s="368">
        <f t="shared" si="436"/>
        <v>0</v>
      </c>
      <c r="AI106" s="368">
        <f t="shared" si="436"/>
        <v>0</v>
      </c>
      <c r="AJ106" s="368">
        <f t="shared" si="436"/>
        <v>0</v>
      </c>
      <c r="AK106" s="368">
        <f t="shared" si="436"/>
        <v>0</v>
      </c>
      <c r="AL106" s="368">
        <f t="shared" si="436"/>
        <v>0</v>
      </c>
      <c r="AM106" s="368">
        <f t="shared" si="436"/>
        <v>0</v>
      </c>
      <c r="AN106" s="368">
        <f t="shared" si="436"/>
        <v>0</v>
      </c>
      <c r="AO106" s="368">
        <f t="shared" si="436"/>
        <v>0</v>
      </c>
      <c r="AP106" s="368">
        <f t="shared" si="436"/>
        <v>0</v>
      </c>
      <c r="AQ106" s="368">
        <f t="shared" si="436"/>
        <v>0</v>
      </c>
      <c r="AR106" s="368">
        <f t="shared" si="436"/>
        <v>0</v>
      </c>
      <c r="AS106" s="368">
        <f t="shared" ref="AS106:BX106" si="437">SUMIF($B$5:$B$41,"HW",AS$5:AS$41)</f>
        <v>0</v>
      </c>
      <c r="AT106" s="368">
        <f t="shared" si="437"/>
        <v>0</v>
      </c>
      <c r="AU106" s="368">
        <f t="shared" si="437"/>
        <v>0</v>
      </c>
      <c r="AV106" s="368">
        <f t="shared" si="437"/>
        <v>0</v>
      </c>
      <c r="AW106" s="368">
        <f t="shared" si="437"/>
        <v>0</v>
      </c>
      <c r="AX106" s="368">
        <f t="shared" si="437"/>
        <v>0</v>
      </c>
      <c r="AY106" s="368">
        <f t="shared" si="437"/>
        <v>0</v>
      </c>
      <c r="AZ106" s="368">
        <f t="shared" si="437"/>
        <v>0</v>
      </c>
      <c r="BA106" s="368">
        <f t="shared" si="437"/>
        <v>0</v>
      </c>
      <c r="BB106" s="368">
        <f t="shared" si="437"/>
        <v>0</v>
      </c>
      <c r="BC106" s="368">
        <f t="shared" si="437"/>
        <v>0</v>
      </c>
      <c r="BD106" s="368">
        <f t="shared" si="437"/>
        <v>0</v>
      </c>
      <c r="BE106" s="368">
        <f t="shared" si="437"/>
        <v>0</v>
      </c>
      <c r="BF106" s="368">
        <f t="shared" si="437"/>
        <v>0</v>
      </c>
      <c r="BG106" s="368">
        <f t="shared" si="437"/>
        <v>0</v>
      </c>
      <c r="BH106" s="368">
        <f t="shared" si="437"/>
        <v>0</v>
      </c>
      <c r="BI106" s="368">
        <f t="shared" si="437"/>
        <v>0</v>
      </c>
      <c r="BJ106" s="368">
        <f t="shared" si="437"/>
        <v>0</v>
      </c>
      <c r="BK106" s="368">
        <f t="shared" si="437"/>
        <v>0</v>
      </c>
      <c r="BL106" s="368">
        <f t="shared" si="437"/>
        <v>0</v>
      </c>
      <c r="BM106" s="368">
        <f t="shared" si="437"/>
        <v>0</v>
      </c>
      <c r="BN106" s="368">
        <f t="shared" si="437"/>
        <v>0</v>
      </c>
      <c r="BO106" s="368">
        <f t="shared" si="437"/>
        <v>0</v>
      </c>
      <c r="BP106" s="368">
        <f t="shared" si="437"/>
        <v>0</v>
      </c>
      <c r="BQ106" s="368">
        <f t="shared" si="437"/>
        <v>0</v>
      </c>
      <c r="BR106" s="368">
        <f t="shared" si="437"/>
        <v>0</v>
      </c>
      <c r="BS106" s="368">
        <f t="shared" si="437"/>
        <v>0</v>
      </c>
      <c r="BT106" s="368">
        <f t="shared" si="437"/>
        <v>0</v>
      </c>
      <c r="BU106" s="368">
        <f t="shared" si="437"/>
        <v>0</v>
      </c>
      <c r="BV106" s="368">
        <f t="shared" si="437"/>
        <v>0</v>
      </c>
      <c r="BW106" s="368">
        <f t="shared" si="437"/>
        <v>0</v>
      </c>
      <c r="BX106" s="368">
        <f t="shared" si="437"/>
        <v>0</v>
      </c>
      <c r="BY106" s="368">
        <f t="shared" ref="BY106:DI106" si="438">SUMIF($B$5:$B$41,"HW",BY$5:BY$41)</f>
        <v>0</v>
      </c>
      <c r="BZ106" s="368">
        <f t="shared" si="438"/>
        <v>0</v>
      </c>
      <c r="CA106" s="368">
        <f t="shared" si="438"/>
        <v>0</v>
      </c>
      <c r="CB106" s="368">
        <f t="shared" si="438"/>
        <v>0</v>
      </c>
      <c r="CC106" s="368">
        <f t="shared" si="438"/>
        <v>0</v>
      </c>
      <c r="CD106" s="368">
        <f t="shared" si="438"/>
        <v>0</v>
      </c>
      <c r="CE106" s="368">
        <f t="shared" si="438"/>
        <v>0</v>
      </c>
      <c r="CF106" s="368">
        <f t="shared" si="438"/>
        <v>0</v>
      </c>
      <c r="CG106" s="368">
        <f t="shared" si="438"/>
        <v>0</v>
      </c>
      <c r="CH106" s="368">
        <f t="shared" si="438"/>
        <v>0</v>
      </c>
      <c r="CI106" s="368">
        <f t="shared" si="438"/>
        <v>0</v>
      </c>
      <c r="CJ106" s="368">
        <f t="shared" si="438"/>
        <v>0</v>
      </c>
      <c r="CK106" s="368">
        <f t="shared" si="438"/>
        <v>0</v>
      </c>
      <c r="CL106" s="368">
        <f t="shared" si="438"/>
        <v>0</v>
      </c>
      <c r="CM106" s="368">
        <f t="shared" si="438"/>
        <v>0</v>
      </c>
      <c r="CN106" s="368">
        <f t="shared" si="438"/>
        <v>0</v>
      </c>
      <c r="CO106" s="368">
        <f t="shared" si="438"/>
        <v>0</v>
      </c>
      <c r="CP106" s="368">
        <f t="shared" si="438"/>
        <v>0</v>
      </c>
      <c r="CQ106" s="368">
        <f t="shared" si="438"/>
        <v>0</v>
      </c>
      <c r="CR106" s="368">
        <f t="shared" si="438"/>
        <v>0</v>
      </c>
      <c r="CS106" s="368">
        <f t="shared" si="438"/>
        <v>0</v>
      </c>
      <c r="CT106" s="368">
        <f t="shared" si="438"/>
        <v>0</v>
      </c>
      <c r="CU106" s="368">
        <f t="shared" si="438"/>
        <v>0</v>
      </c>
      <c r="CV106" s="368">
        <f t="shared" si="438"/>
        <v>0</v>
      </c>
      <c r="CW106" s="368">
        <f t="shared" si="438"/>
        <v>0</v>
      </c>
      <c r="CX106" s="368">
        <f t="shared" si="438"/>
        <v>0</v>
      </c>
      <c r="CY106" s="368">
        <f t="shared" si="438"/>
        <v>0</v>
      </c>
      <c r="CZ106" s="368">
        <f t="shared" si="438"/>
        <v>0</v>
      </c>
      <c r="DA106" s="368">
        <f t="shared" si="438"/>
        <v>0</v>
      </c>
      <c r="DB106" s="368">
        <f t="shared" si="438"/>
        <v>0</v>
      </c>
      <c r="DC106" s="368">
        <f t="shared" si="438"/>
        <v>0</v>
      </c>
      <c r="DD106" s="368">
        <f t="shared" si="438"/>
        <v>0</v>
      </c>
      <c r="DE106" s="368">
        <f t="shared" si="438"/>
        <v>0</v>
      </c>
      <c r="DF106" s="368">
        <f t="shared" si="438"/>
        <v>0</v>
      </c>
      <c r="DG106" s="368">
        <f t="shared" si="438"/>
        <v>0</v>
      </c>
      <c r="DH106" s="368">
        <f t="shared" si="438"/>
        <v>0</v>
      </c>
      <c r="DI106" s="368">
        <f t="shared" si="438"/>
        <v>0</v>
      </c>
      <c r="DJ106" s="371"/>
      <c r="DK106" s="368">
        <f>SUMIF($B$88:$B$105,"HW",DK$88:DK$105)</f>
        <v>0</v>
      </c>
      <c r="DL106" s="368">
        <f t="shared" ref="DL106:DU106" si="439">SUMIF($B$88:$B$105,"HW",DL$88:DL$105)</f>
        <v>0</v>
      </c>
      <c r="DM106" s="368">
        <f t="shared" si="439"/>
        <v>0</v>
      </c>
      <c r="DN106" s="368">
        <f t="shared" si="439"/>
        <v>0</v>
      </c>
      <c r="DO106" s="368">
        <f t="shared" si="439"/>
        <v>0</v>
      </c>
      <c r="DP106" s="368">
        <f t="shared" si="439"/>
        <v>0</v>
      </c>
      <c r="DQ106" s="368">
        <f t="shared" si="439"/>
        <v>0</v>
      </c>
      <c r="DR106" s="368">
        <f t="shared" si="439"/>
        <v>0</v>
      </c>
      <c r="DS106" s="368">
        <f t="shared" si="439"/>
        <v>0</v>
      </c>
      <c r="DT106" s="368">
        <f t="shared" si="439"/>
        <v>0</v>
      </c>
      <c r="DU106" s="368">
        <f t="shared" si="439"/>
        <v>0</v>
      </c>
    </row>
    <row r="107" spans="1:125" s="136" customFormat="1" ht="12.75">
      <c r="A107" s="412" t="s">
        <v>411</v>
      </c>
      <c r="B107" s="412"/>
      <c r="C107" s="412"/>
      <c r="D107" s="412"/>
      <c r="E107" s="412"/>
      <c r="F107" s="412"/>
      <c r="G107" s="412"/>
      <c r="H107" s="412"/>
      <c r="I107" s="412"/>
      <c r="J107" s="368">
        <f>SUMIF($B$88:$B$105,"SW",J$88:J$105)</f>
        <v>0</v>
      </c>
      <c r="K107" s="369"/>
      <c r="L107" s="370"/>
      <c r="M107" s="368">
        <f t="shared" ref="M107:AR107" si="440">SUMIF($B$5:$B$41,"SW",M$5:M$41)</f>
        <v>0</v>
      </c>
      <c r="N107" s="368">
        <f t="shared" si="440"/>
        <v>0</v>
      </c>
      <c r="O107" s="368">
        <f t="shared" si="440"/>
        <v>0</v>
      </c>
      <c r="P107" s="368">
        <f t="shared" si="440"/>
        <v>0</v>
      </c>
      <c r="Q107" s="368">
        <f t="shared" si="440"/>
        <v>0</v>
      </c>
      <c r="R107" s="368">
        <f t="shared" si="440"/>
        <v>0</v>
      </c>
      <c r="S107" s="368">
        <f t="shared" si="440"/>
        <v>0</v>
      </c>
      <c r="T107" s="368">
        <f t="shared" si="440"/>
        <v>0</v>
      </c>
      <c r="U107" s="368">
        <f t="shared" si="440"/>
        <v>0</v>
      </c>
      <c r="V107" s="368">
        <f t="shared" si="440"/>
        <v>0</v>
      </c>
      <c r="W107" s="368">
        <f t="shared" si="440"/>
        <v>0</v>
      </c>
      <c r="X107" s="368">
        <f t="shared" si="440"/>
        <v>0</v>
      </c>
      <c r="Y107" s="368">
        <f t="shared" si="440"/>
        <v>0</v>
      </c>
      <c r="Z107" s="368">
        <f t="shared" si="440"/>
        <v>0</v>
      </c>
      <c r="AA107" s="368">
        <f t="shared" si="440"/>
        <v>0</v>
      </c>
      <c r="AB107" s="368">
        <f t="shared" si="440"/>
        <v>0</v>
      </c>
      <c r="AC107" s="368">
        <f t="shared" si="440"/>
        <v>0</v>
      </c>
      <c r="AD107" s="368">
        <f t="shared" si="440"/>
        <v>0</v>
      </c>
      <c r="AE107" s="368">
        <f t="shared" si="440"/>
        <v>0</v>
      </c>
      <c r="AF107" s="368">
        <f t="shared" si="440"/>
        <v>0</v>
      </c>
      <c r="AG107" s="368">
        <f t="shared" si="440"/>
        <v>0</v>
      </c>
      <c r="AH107" s="368">
        <f t="shared" si="440"/>
        <v>0</v>
      </c>
      <c r="AI107" s="368">
        <f t="shared" si="440"/>
        <v>0</v>
      </c>
      <c r="AJ107" s="368">
        <f t="shared" si="440"/>
        <v>0</v>
      </c>
      <c r="AK107" s="368">
        <f t="shared" si="440"/>
        <v>0</v>
      </c>
      <c r="AL107" s="368">
        <f t="shared" si="440"/>
        <v>0</v>
      </c>
      <c r="AM107" s="368">
        <f t="shared" si="440"/>
        <v>0</v>
      </c>
      <c r="AN107" s="368">
        <f t="shared" si="440"/>
        <v>0</v>
      </c>
      <c r="AO107" s="368">
        <f t="shared" si="440"/>
        <v>0</v>
      </c>
      <c r="AP107" s="368">
        <f t="shared" si="440"/>
        <v>0</v>
      </c>
      <c r="AQ107" s="368">
        <f t="shared" si="440"/>
        <v>0</v>
      </c>
      <c r="AR107" s="368">
        <f t="shared" si="440"/>
        <v>0</v>
      </c>
      <c r="AS107" s="368">
        <f t="shared" ref="AS107:BX107" si="441">SUMIF($B$5:$B$41,"SW",AS$5:AS$41)</f>
        <v>0</v>
      </c>
      <c r="AT107" s="368">
        <f t="shared" si="441"/>
        <v>0</v>
      </c>
      <c r="AU107" s="368">
        <f t="shared" si="441"/>
        <v>0</v>
      </c>
      <c r="AV107" s="368">
        <f t="shared" si="441"/>
        <v>0</v>
      </c>
      <c r="AW107" s="368">
        <f t="shared" si="441"/>
        <v>0</v>
      </c>
      <c r="AX107" s="368">
        <f t="shared" si="441"/>
        <v>0</v>
      </c>
      <c r="AY107" s="368">
        <f t="shared" si="441"/>
        <v>0</v>
      </c>
      <c r="AZ107" s="368">
        <f t="shared" si="441"/>
        <v>0</v>
      </c>
      <c r="BA107" s="368">
        <f t="shared" si="441"/>
        <v>0</v>
      </c>
      <c r="BB107" s="368">
        <f t="shared" si="441"/>
        <v>0</v>
      </c>
      <c r="BC107" s="368">
        <f t="shared" si="441"/>
        <v>0</v>
      </c>
      <c r="BD107" s="368">
        <f t="shared" si="441"/>
        <v>0</v>
      </c>
      <c r="BE107" s="368">
        <f t="shared" si="441"/>
        <v>0</v>
      </c>
      <c r="BF107" s="368">
        <f t="shared" si="441"/>
        <v>0</v>
      </c>
      <c r="BG107" s="368">
        <f t="shared" si="441"/>
        <v>0</v>
      </c>
      <c r="BH107" s="368">
        <f t="shared" si="441"/>
        <v>0</v>
      </c>
      <c r="BI107" s="368">
        <f t="shared" si="441"/>
        <v>0</v>
      </c>
      <c r="BJ107" s="368">
        <f t="shared" si="441"/>
        <v>0</v>
      </c>
      <c r="BK107" s="368">
        <f t="shared" si="441"/>
        <v>0</v>
      </c>
      <c r="BL107" s="368">
        <f t="shared" si="441"/>
        <v>0</v>
      </c>
      <c r="BM107" s="368">
        <f t="shared" si="441"/>
        <v>0</v>
      </c>
      <c r="BN107" s="368">
        <f t="shared" si="441"/>
        <v>0</v>
      </c>
      <c r="BO107" s="368">
        <f t="shared" si="441"/>
        <v>0</v>
      </c>
      <c r="BP107" s="368">
        <f t="shared" si="441"/>
        <v>0</v>
      </c>
      <c r="BQ107" s="368">
        <f t="shared" si="441"/>
        <v>0</v>
      </c>
      <c r="BR107" s="368">
        <f t="shared" si="441"/>
        <v>0</v>
      </c>
      <c r="BS107" s="368">
        <f t="shared" si="441"/>
        <v>0</v>
      </c>
      <c r="BT107" s="368">
        <f t="shared" si="441"/>
        <v>0</v>
      </c>
      <c r="BU107" s="368">
        <f t="shared" si="441"/>
        <v>0</v>
      </c>
      <c r="BV107" s="368">
        <f t="shared" si="441"/>
        <v>0</v>
      </c>
      <c r="BW107" s="368">
        <f t="shared" si="441"/>
        <v>0</v>
      </c>
      <c r="BX107" s="368">
        <f t="shared" si="441"/>
        <v>0</v>
      </c>
      <c r="BY107" s="368">
        <f t="shared" ref="BY107:DG107" si="442">SUMIF($B$5:$B$41,"SW",BY$5:BY$41)</f>
        <v>0</v>
      </c>
      <c r="BZ107" s="368">
        <f t="shared" si="442"/>
        <v>0</v>
      </c>
      <c r="CA107" s="368">
        <f t="shared" si="442"/>
        <v>0</v>
      </c>
      <c r="CB107" s="368">
        <f t="shared" si="442"/>
        <v>0</v>
      </c>
      <c r="CC107" s="368">
        <f t="shared" si="442"/>
        <v>0</v>
      </c>
      <c r="CD107" s="368">
        <f t="shared" si="442"/>
        <v>0</v>
      </c>
      <c r="CE107" s="368">
        <f t="shared" si="442"/>
        <v>0</v>
      </c>
      <c r="CF107" s="368">
        <f t="shared" si="442"/>
        <v>0</v>
      </c>
      <c r="CG107" s="368">
        <f t="shared" si="442"/>
        <v>0</v>
      </c>
      <c r="CH107" s="368">
        <f t="shared" si="442"/>
        <v>0</v>
      </c>
      <c r="CI107" s="368">
        <f t="shared" si="442"/>
        <v>0</v>
      </c>
      <c r="CJ107" s="368">
        <f t="shared" si="442"/>
        <v>0</v>
      </c>
      <c r="CK107" s="368">
        <f t="shared" si="442"/>
        <v>0</v>
      </c>
      <c r="CL107" s="368">
        <f t="shared" si="442"/>
        <v>0</v>
      </c>
      <c r="CM107" s="368">
        <f t="shared" si="442"/>
        <v>0</v>
      </c>
      <c r="CN107" s="368">
        <f t="shared" si="442"/>
        <v>0</v>
      </c>
      <c r="CO107" s="368">
        <f t="shared" si="442"/>
        <v>0</v>
      </c>
      <c r="CP107" s="368">
        <f t="shared" si="442"/>
        <v>0</v>
      </c>
      <c r="CQ107" s="368">
        <f t="shared" si="442"/>
        <v>0</v>
      </c>
      <c r="CR107" s="368">
        <f t="shared" si="442"/>
        <v>0</v>
      </c>
      <c r="CS107" s="368">
        <f t="shared" si="442"/>
        <v>0</v>
      </c>
      <c r="CT107" s="368">
        <f t="shared" si="442"/>
        <v>0</v>
      </c>
      <c r="CU107" s="368">
        <f t="shared" si="442"/>
        <v>0</v>
      </c>
      <c r="CV107" s="368">
        <f t="shared" si="442"/>
        <v>0</v>
      </c>
      <c r="CW107" s="368">
        <f t="shared" si="442"/>
        <v>0</v>
      </c>
      <c r="CX107" s="368">
        <f t="shared" si="442"/>
        <v>0</v>
      </c>
      <c r="CY107" s="368">
        <f t="shared" si="442"/>
        <v>0</v>
      </c>
      <c r="CZ107" s="368">
        <f t="shared" si="442"/>
        <v>0</v>
      </c>
      <c r="DA107" s="368">
        <f t="shared" si="442"/>
        <v>0</v>
      </c>
      <c r="DB107" s="368">
        <f t="shared" si="442"/>
        <v>0</v>
      </c>
      <c r="DC107" s="368">
        <f t="shared" si="442"/>
        <v>0</v>
      </c>
      <c r="DD107" s="368">
        <f t="shared" si="442"/>
        <v>0</v>
      </c>
      <c r="DE107" s="368">
        <f t="shared" si="442"/>
        <v>0</v>
      </c>
      <c r="DF107" s="368">
        <f t="shared" si="442"/>
        <v>0</v>
      </c>
      <c r="DG107" s="368">
        <f t="shared" si="442"/>
        <v>0</v>
      </c>
      <c r="DH107" s="368"/>
      <c r="DI107" s="368">
        <f>SUMIF($B$5:$B$41,"SW",DI$5:DI$41)</f>
        <v>0</v>
      </c>
      <c r="DJ107" s="371"/>
      <c r="DK107" s="368">
        <f>SUMIF($B$88:$B$105,"SW",DK$88:DK$105)</f>
        <v>0</v>
      </c>
      <c r="DL107" s="368">
        <f t="shared" ref="DL107:DU107" si="443">SUMIF($B$88:$B$105,"SW",DL$88:DL$105)</f>
        <v>0</v>
      </c>
      <c r="DM107" s="368">
        <f t="shared" si="443"/>
        <v>0</v>
      </c>
      <c r="DN107" s="368">
        <f t="shared" si="443"/>
        <v>0</v>
      </c>
      <c r="DO107" s="368">
        <f t="shared" si="443"/>
        <v>0</v>
      </c>
      <c r="DP107" s="368">
        <f t="shared" si="443"/>
        <v>0</v>
      </c>
      <c r="DQ107" s="368">
        <f t="shared" si="443"/>
        <v>0</v>
      </c>
      <c r="DR107" s="368">
        <f t="shared" si="443"/>
        <v>0</v>
      </c>
      <c r="DS107" s="368">
        <f t="shared" si="443"/>
        <v>0</v>
      </c>
      <c r="DT107" s="368">
        <f t="shared" si="443"/>
        <v>0</v>
      </c>
      <c r="DU107" s="368">
        <f t="shared" si="443"/>
        <v>0</v>
      </c>
    </row>
    <row r="108" spans="1:125" s="136" customFormat="1" ht="12.75">
      <c r="A108" s="409" t="s">
        <v>412</v>
      </c>
      <c r="B108" s="410"/>
      <c r="C108" s="410"/>
      <c r="D108" s="410"/>
      <c r="E108" s="410"/>
      <c r="F108" s="410"/>
      <c r="G108" s="410"/>
      <c r="H108" s="410"/>
      <c r="I108" s="411"/>
      <c r="J108" s="368">
        <f>SUMIF($B$88:$B$105,"Service",J$88:J$105)</f>
        <v>0</v>
      </c>
      <c r="K108" s="369"/>
      <c r="L108" s="370"/>
      <c r="M108" s="368"/>
      <c r="N108" s="368"/>
      <c r="O108" s="368"/>
      <c r="P108" s="368"/>
      <c r="Q108" s="368"/>
      <c r="R108" s="368"/>
      <c r="S108" s="368"/>
      <c r="T108" s="368"/>
      <c r="U108" s="368"/>
      <c r="V108" s="368"/>
      <c r="W108" s="368"/>
      <c r="X108" s="368"/>
      <c r="Y108" s="368"/>
      <c r="Z108" s="368"/>
      <c r="AA108" s="368"/>
      <c r="AB108" s="368"/>
      <c r="AC108" s="368"/>
      <c r="AD108" s="368"/>
      <c r="AE108" s="368"/>
      <c r="AF108" s="368"/>
      <c r="AG108" s="368"/>
      <c r="AH108" s="368"/>
      <c r="AI108" s="368"/>
      <c r="AJ108" s="368"/>
      <c r="AK108" s="368"/>
      <c r="AL108" s="368"/>
      <c r="AM108" s="368"/>
      <c r="AN108" s="368"/>
      <c r="AO108" s="368"/>
      <c r="AP108" s="368"/>
      <c r="AQ108" s="368"/>
      <c r="AR108" s="368"/>
      <c r="AS108" s="368"/>
      <c r="AT108" s="368"/>
      <c r="AU108" s="368"/>
      <c r="AV108" s="368"/>
      <c r="AW108" s="368"/>
      <c r="AX108" s="368"/>
      <c r="AY108" s="368"/>
      <c r="AZ108" s="368"/>
      <c r="BA108" s="368"/>
      <c r="BB108" s="368"/>
      <c r="BC108" s="368"/>
      <c r="BD108" s="368"/>
      <c r="BE108" s="368"/>
      <c r="BF108" s="368"/>
      <c r="BG108" s="368"/>
      <c r="BH108" s="368"/>
      <c r="BI108" s="368"/>
      <c r="BJ108" s="368"/>
      <c r="BK108" s="368"/>
      <c r="BL108" s="368"/>
      <c r="BM108" s="368"/>
      <c r="BN108" s="368"/>
      <c r="BO108" s="368"/>
      <c r="BP108" s="368"/>
      <c r="BQ108" s="368"/>
      <c r="BR108" s="368"/>
      <c r="BS108" s="368"/>
      <c r="BT108" s="368"/>
      <c r="BU108" s="368"/>
      <c r="BV108" s="368"/>
      <c r="BW108" s="368"/>
      <c r="BX108" s="368"/>
      <c r="BY108" s="368"/>
      <c r="BZ108" s="368"/>
      <c r="CA108" s="368"/>
      <c r="CB108" s="368"/>
      <c r="CC108" s="368"/>
      <c r="CD108" s="368"/>
      <c r="CE108" s="368"/>
      <c r="CF108" s="368"/>
      <c r="CG108" s="368"/>
      <c r="CH108" s="368"/>
      <c r="CI108" s="368"/>
      <c r="CJ108" s="368"/>
      <c r="CK108" s="368"/>
      <c r="CL108" s="368"/>
      <c r="CM108" s="368"/>
      <c r="CN108" s="368"/>
      <c r="CO108" s="368"/>
      <c r="CP108" s="368"/>
      <c r="CQ108" s="368"/>
      <c r="CR108" s="368"/>
      <c r="CS108" s="368"/>
      <c r="CT108" s="368"/>
      <c r="CU108" s="368"/>
      <c r="CV108" s="368"/>
      <c r="CW108" s="368"/>
      <c r="CX108" s="368"/>
      <c r="CY108" s="368"/>
      <c r="CZ108" s="368"/>
      <c r="DA108" s="368"/>
      <c r="DB108" s="368"/>
      <c r="DC108" s="368"/>
      <c r="DD108" s="368"/>
      <c r="DE108" s="368"/>
      <c r="DF108" s="368"/>
      <c r="DG108" s="368"/>
      <c r="DH108" s="368"/>
      <c r="DI108" s="368"/>
      <c r="DJ108" s="371"/>
      <c r="DK108" s="368">
        <f>SUMIF($B$88:$B$105,"Service",DK$88:DK$105)</f>
        <v>0</v>
      </c>
      <c r="DL108" s="368">
        <f t="shared" ref="DL108:DU108" si="444">SUMIF($B$88:$B$105,"Service",DL$88:DL$105)</f>
        <v>0</v>
      </c>
      <c r="DM108" s="368">
        <f t="shared" si="444"/>
        <v>0</v>
      </c>
      <c r="DN108" s="368">
        <f t="shared" si="444"/>
        <v>0</v>
      </c>
      <c r="DO108" s="368">
        <f t="shared" si="444"/>
        <v>0</v>
      </c>
      <c r="DP108" s="368">
        <f t="shared" si="444"/>
        <v>0</v>
      </c>
      <c r="DQ108" s="368">
        <f t="shared" si="444"/>
        <v>0</v>
      </c>
      <c r="DR108" s="368">
        <f t="shared" si="444"/>
        <v>0</v>
      </c>
      <c r="DS108" s="368">
        <f t="shared" si="444"/>
        <v>0</v>
      </c>
      <c r="DT108" s="368">
        <f t="shared" si="444"/>
        <v>0</v>
      </c>
      <c r="DU108" s="368">
        <f t="shared" si="444"/>
        <v>0</v>
      </c>
    </row>
    <row r="109" spans="1:125" s="136" customFormat="1" ht="12.75">
      <c r="A109" s="412" t="s">
        <v>413</v>
      </c>
      <c r="B109" s="412"/>
      <c r="C109" s="412"/>
      <c r="D109" s="412"/>
      <c r="E109" s="412"/>
      <c r="F109" s="412"/>
      <c r="G109" s="412"/>
      <c r="H109" s="412"/>
      <c r="I109" s="412"/>
      <c r="J109" s="368">
        <f t="shared" ref="J109:BU109" si="445">SUM(J106:J108)</f>
        <v>0</v>
      </c>
      <c r="K109" s="368"/>
      <c r="L109" s="368">
        <f t="shared" si="445"/>
        <v>0</v>
      </c>
      <c r="M109" s="368">
        <f t="shared" si="445"/>
        <v>0</v>
      </c>
      <c r="N109" s="368">
        <f t="shared" si="445"/>
        <v>0</v>
      </c>
      <c r="O109" s="368">
        <f t="shared" si="445"/>
        <v>0</v>
      </c>
      <c r="P109" s="368">
        <f t="shared" si="445"/>
        <v>0</v>
      </c>
      <c r="Q109" s="368">
        <f t="shared" si="445"/>
        <v>0</v>
      </c>
      <c r="R109" s="368">
        <f t="shared" si="445"/>
        <v>0</v>
      </c>
      <c r="S109" s="368">
        <f t="shared" si="445"/>
        <v>0</v>
      </c>
      <c r="T109" s="368">
        <f t="shared" si="445"/>
        <v>0</v>
      </c>
      <c r="U109" s="368">
        <f t="shared" si="445"/>
        <v>0</v>
      </c>
      <c r="V109" s="368">
        <f t="shared" si="445"/>
        <v>0</v>
      </c>
      <c r="W109" s="368">
        <f t="shared" si="445"/>
        <v>0</v>
      </c>
      <c r="X109" s="368">
        <f t="shared" si="445"/>
        <v>0</v>
      </c>
      <c r="Y109" s="368">
        <f t="shared" si="445"/>
        <v>0</v>
      </c>
      <c r="Z109" s="368">
        <f t="shared" si="445"/>
        <v>0</v>
      </c>
      <c r="AA109" s="368">
        <f t="shared" si="445"/>
        <v>0</v>
      </c>
      <c r="AB109" s="368">
        <f t="shared" si="445"/>
        <v>0</v>
      </c>
      <c r="AC109" s="368">
        <f t="shared" si="445"/>
        <v>0</v>
      </c>
      <c r="AD109" s="368">
        <f t="shared" si="445"/>
        <v>0</v>
      </c>
      <c r="AE109" s="368">
        <f t="shared" si="445"/>
        <v>0</v>
      </c>
      <c r="AF109" s="368">
        <f t="shared" si="445"/>
        <v>0</v>
      </c>
      <c r="AG109" s="368">
        <f t="shared" si="445"/>
        <v>0</v>
      </c>
      <c r="AH109" s="368">
        <f t="shared" si="445"/>
        <v>0</v>
      </c>
      <c r="AI109" s="368">
        <f t="shared" si="445"/>
        <v>0</v>
      </c>
      <c r="AJ109" s="368">
        <f t="shared" si="445"/>
        <v>0</v>
      </c>
      <c r="AK109" s="368">
        <f t="shared" si="445"/>
        <v>0</v>
      </c>
      <c r="AL109" s="368">
        <f t="shared" si="445"/>
        <v>0</v>
      </c>
      <c r="AM109" s="368">
        <f t="shared" si="445"/>
        <v>0</v>
      </c>
      <c r="AN109" s="368">
        <f t="shared" si="445"/>
        <v>0</v>
      </c>
      <c r="AO109" s="368">
        <f t="shared" si="445"/>
        <v>0</v>
      </c>
      <c r="AP109" s="368">
        <f t="shared" si="445"/>
        <v>0</v>
      </c>
      <c r="AQ109" s="368">
        <f t="shared" si="445"/>
        <v>0</v>
      </c>
      <c r="AR109" s="368">
        <f t="shared" si="445"/>
        <v>0</v>
      </c>
      <c r="AS109" s="368">
        <f t="shared" si="445"/>
        <v>0</v>
      </c>
      <c r="AT109" s="368">
        <f t="shared" si="445"/>
        <v>0</v>
      </c>
      <c r="AU109" s="368">
        <f t="shared" si="445"/>
        <v>0</v>
      </c>
      <c r="AV109" s="368">
        <f t="shared" si="445"/>
        <v>0</v>
      </c>
      <c r="AW109" s="368">
        <f t="shared" si="445"/>
        <v>0</v>
      </c>
      <c r="AX109" s="368">
        <f t="shared" si="445"/>
        <v>0</v>
      </c>
      <c r="AY109" s="368">
        <f t="shared" si="445"/>
        <v>0</v>
      </c>
      <c r="AZ109" s="368">
        <f t="shared" si="445"/>
        <v>0</v>
      </c>
      <c r="BA109" s="368">
        <f t="shared" si="445"/>
        <v>0</v>
      </c>
      <c r="BB109" s="368">
        <f t="shared" si="445"/>
        <v>0</v>
      </c>
      <c r="BC109" s="368">
        <f t="shared" si="445"/>
        <v>0</v>
      </c>
      <c r="BD109" s="368">
        <f t="shared" si="445"/>
        <v>0</v>
      </c>
      <c r="BE109" s="368">
        <f t="shared" si="445"/>
        <v>0</v>
      </c>
      <c r="BF109" s="368">
        <f t="shared" si="445"/>
        <v>0</v>
      </c>
      <c r="BG109" s="368">
        <f t="shared" si="445"/>
        <v>0</v>
      </c>
      <c r="BH109" s="368">
        <f t="shared" si="445"/>
        <v>0</v>
      </c>
      <c r="BI109" s="368">
        <f t="shared" si="445"/>
        <v>0</v>
      </c>
      <c r="BJ109" s="368">
        <f t="shared" si="445"/>
        <v>0</v>
      </c>
      <c r="BK109" s="368">
        <f t="shared" si="445"/>
        <v>0</v>
      </c>
      <c r="BL109" s="368">
        <f t="shared" si="445"/>
        <v>0</v>
      </c>
      <c r="BM109" s="368">
        <f t="shared" si="445"/>
        <v>0</v>
      </c>
      <c r="BN109" s="368">
        <f t="shared" si="445"/>
        <v>0</v>
      </c>
      <c r="BO109" s="368">
        <f t="shared" si="445"/>
        <v>0</v>
      </c>
      <c r="BP109" s="368">
        <f t="shared" si="445"/>
        <v>0</v>
      </c>
      <c r="BQ109" s="368">
        <f t="shared" si="445"/>
        <v>0</v>
      </c>
      <c r="BR109" s="368">
        <f t="shared" si="445"/>
        <v>0</v>
      </c>
      <c r="BS109" s="368">
        <f t="shared" si="445"/>
        <v>0</v>
      </c>
      <c r="BT109" s="368">
        <f t="shared" si="445"/>
        <v>0</v>
      </c>
      <c r="BU109" s="368">
        <f t="shared" si="445"/>
        <v>0</v>
      </c>
      <c r="BV109" s="368">
        <f t="shared" ref="BV109:DT109" si="446">SUM(BV106:BV108)</f>
        <v>0</v>
      </c>
      <c r="BW109" s="368">
        <f t="shared" si="446"/>
        <v>0</v>
      </c>
      <c r="BX109" s="368">
        <f t="shared" si="446"/>
        <v>0</v>
      </c>
      <c r="BY109" s="368">
        <f t="shared" si="446"/>
        <v>0</v>
      </c>
      <c r="BZ109" s="368">
        <f t="shared" si="446"/>
        <v>0</v>
      </c>
      <c r="CA109" s="368">
        <f t="shared" si="446"/>
        <v>0</v>
      </c>
      <c r="CB109" s="368">
        <f t="shared" si="446"/>
        <v>0</v>
      </c>
      <c r="CC109" s="368">
        <f t="shared" si="446"/>
        <v>0</v>
      </c>
      <c r="CD109" s="368">
        <f t="shared" si="446"/>
        <v>0</v>
      </c>
      <c r="CE109" s="368">
        <f t="shared" si="446"/>
        <v>0</v>
      </c>
      <c r="CF109" s="368">
        <f t="shared" si="446"/>
        <v>0</v>
      </c>
      <c r="CG109" s="368">
        <f t="shared" si="446"/>
        <v>0</v>
      </c>
      <c r="CH109" s="368">
        <f t="shared" si="446"/>
        <v>0</v>
      </c>
      <c r="CI109" s="368">
        <f t="shared" si="446"/>
        <v>0</v>
      </c>
      <c r="CJ109" s="368">
        <f t="shared" si="446"/>
        <v>0</v>
      </c>
      <c r="CK109" s="368">
        <f t="shared" si="446"/>
        <v>0</v>
      </c>
      <c r="CL109" s="368">
        <f t="shared" si="446"/>
        <v>0</v>
      </c>
      <c r="CM109" s="368">
        <f t="shared" si="446"/>
        <v>0</v>
      </c>
      <c r="CN109" s="368">
        <f t="shared" si="446"/>
        <v>0</v>
      </c>
      <c r="CO109" s="368">
        <f t="shared" si="446"/>
        <v>0</v>
      </c>
      <c r="CP109" s="368">
        <f t="shared" si="446"/>
        <v>0</v>
      </c>
      <c r="CQ109" s="368">
        <f t="shared" si="446"/>
        <v>0</v>
      </c>
      <c r="CR109" s="368">
        <f t="shared" si="446"/>
        <v>0</v>
      </c>
      <c r="CS109" s="368">
        <f t="shared" si="446"/>
        <v>0</v>
      </c>
      <c r="CT109" s="368">
        <f t="shared" si="446"/>
        <v>0</v>
      </c>
      <c r="CU109" s="368">
        <f t="shared" si="446"/>
        <v>0</v>
      </c>
      <c r="CV109" s="368">
        <f t="shared" si="446"/>
        <v>0</v>
      </c>
      <c r="CW109" s="368">
        <f t="shared" si="446"/>
        <v>0</v>
      </c>
      <c r="CX109" s="368">
        <f t="shared" si="446"/>
        <v>0</v>
      </c>
      <c r="CY109" s="368">
        <f t="shared" si="446"/>
        <v>0</v>
      </c>
      <c r="CZ109" s="368">
        <f t="shared" si="446"/>
        <v>0</v>
      </c>
      <c r="DA109" s="368">
        <f t="shared" si="446"/>
        <v>0</v>
      </c>
      <c r="DB109" s="368">
        <f t="shared" si="446"/>
        <v>0</v>
      </c>
      <c r="DC109" s="368">
        <f t="shared" si="446"/>
        <v>0</v>
      </c>
      <c r="DD109" s="368">
        <f t="shared" si="446"/>
        <v>0</v>
      </c>
      <c r="DE109" s="368">
        <f t="shared" si="446"/>
        <v>0</v>
      </c>
      <c r="DF109" s="368">
        <f t="shared" si="446"/>
        <v>0</v>
      </c>
      <c r="DG109" s="368">
        <f t="shared" si="446"/>
        <v>0</v>
      </c>
      <c r="DH109" s="368">
        <f t="shared" si="446"/>
        <v>0</v>
      </c>
      <c r="DI109" s="368">
        <f t="shared" si="446"/>
        <v>0</v>
      </c>
      <c r="DJ109" s="368">
        <f t="shared" si="446"/>
        <v>0</v>
      </c>
      <c r="DK109" s="368">
        <f t="shared" si="446"/>
        <v>0</v>
      </c>
      <c r="DL109" s="368">
        <f t="shared" si="446"/>
        <v>0</v>
      </c>
      <c r="DM109" s="368">
        <f t="shared" si="446"/>
        <v>0</v>
      </c>
      <c r="DN109" s="368">
        <f t="shared" si="446"/>
        <v>0</v>
      </c>
      <c r="DO109" s="368">
        <f t="shared" si="446"/>
        <v>0</v>
      </c>
      <c r="DP109" s="368">
        <f t="shared" si="446"/>
        <v>0</v>
      </c>
      <c r="DQ109" s="368">
        <f t="shared" si="446"/>
        <v>0</v>
      </c>
      <c r="DR109" s="368">
        <f t="shared" si="446"/>
        <v>0</v>
      </c>
      <c r="DS109" s="368">
        <f t="shared" si="446"/>
        <v>0</v>
      </c>
      <c r="DT109" s="368">
        <f t="shared" si="446"/>
        <v>0</v>
      </c>
      <c r="DU109" s="368">
        <f>SUM(DU106:DU108)</f>
        <v>0</v>
      </c>
    </row>
    <row r="110" spans="1:125" s="133" customFormat="1" ht="12.75">
      <c r="K110" s="372"/>
      <c r="L110" s="372"/>
    </row>
    <row r="111" spans="1:125" s="136" customFormat="1" ht="12.75">
      <c r="A111" s="413" t="s">
        <v>145</v>
      </c>
      <c r="B111" s="413"/>
      <c r="C111" s="413"/>
      <c r="D111" s="413"/>
      <c r="E111" s="413"/>
      <c r="F111" s="413"/>
      <c r="G111" s="413"/>
      <c r="H111" s="413"/>
      <c r="I111" s="413"/>
      <c r="J111" s="368">
        <f>SUM(J42,J63,J83,J106)</f>
        <v>0</v>
      </c>
      <c r="K111" s="369"/>
      <c r="L111" s="370"/>
      <c r="M111" s="368">
        <f t="shared" ref="M111:AR111" si="447">SUMIF($B$5:$B$41,"HW",M$5:M$41)</f>
        <v>0</v>
      </c>
      <c r="N111" s="368">
        <f t="shared" si="447"/>
        <v>0</v>
      </c>
      <c r="O111" s="368">
        <f t="shared" si="447"/>
        <v>0</v>
      </c>
      <c r="P111" s="368">
        <f t="shared" si="447"/>
        <v>0</v>
      </c>
      <c r="Q111" s="368">
        <f t="shared" si="447"/>
        <v>0</v>
      </c>
      <c r="R111" s="368">
        <f t="shared" si="447"/>
        <v>0</v>
      </c>
      <c r="S111" s="368">
        <f t="shared" si="447"/>
        <v>0</v>
      </c>
      <c r="T111" s="368">
        <f t="shared" si="447"/>
        <v>0</v>
      </c>
      <c r="U111" s="368">
        <f t="shared" si="447"/>
        <v>0</v>
      </c>
      <c r="V111" s="368">
        <f t="shared" si="447"/>
        <v>0</v>
      </c>
      <c r="W111" s="368">
        <f t="shared" si="447"/>
        <v>0</v>
      </c>
      <c r="X111" s="368">
        <f t="shared" si="447"/>
        <v>0</v>
      </c>
      <c r="Y111" s="368">
        <f t="shared" si="447"/>
        <v>0</v>
      </c>
      <c r="Z111" s="368">
        <f t="shared" si="447"/>
        <v>0</v>
      </c>
      <c r="AA111" s="368">
        <f t="shared" si="447"/>
        <v>0</v>
      </c>
      <c r="AB111" s="368">
        <f t="shared" si="447"/>
        <v>0</v>
      </c>
      <c r="AC111" s="368">
        <f t="shared" si="447"/>
        <v>0</v>
      </c>
      <c r="AD111" s="368">
        <f t="shared" si="447"/>
        <v>0</v>
      </c>
      <c r="AE111" s="368">
        <f t="shared" si="447"/>
        <v>0</v>
      </c>
      <c r="AF111" s="368">
        <f t="shared" si="447"/>
        <v>0</v>
      </c>
      <c r="AG111" s="368">
        <f t="shared" si="447"/>
        <v>0</v>
      </c>
      <c r="AH111" s="368">
        <f t="shared" si="447"/>
        <v>0</v>
      </c>
      <c r="AI111" s="368">
        <f t="shared" si="447"/>
        <v>0</v>
      </c>
      <c r="AJ111" s="368">
        <f t="shared" si="447"/>
        <v>0</v>
      </c>
      <c r="AK111" s="368">
        <f t="shared" si="447"/>
        <v>0</v>
      </c>
      <c r="AL111" s="368">
        <f t="shared" si="447"/>
        <v>0</v>
      </c>
      <c r="AM111" s="368">
        <f t="shared" si="447"/>
        <v>0</v>
      </c>
      <c r="AN111" s="368">
        <f t="shared" si="447"/>
        <v>0</v>
      </c>
      <c r="AO111" s="368">
        <f t="shared" si="447"/>
        <v>0</v>
      </c>
      <c r="AP111" s="368">
        <f t="shared" si="447"/>
        <v>0</v>
      </c>
      <c r="AQ111" s="368">
        <f t="shared" si="447"/>
        <v>0</v>
      </c>
      <c r="AR111" s="368">
        <f t="shared" si="447"/>
        <v>0</v>
      </c>
      <c r="AS111" s="368">
        <f t="shared" ref="AS111:BX111" si="448">SUMIF($B$5:$B$41,"HW",AS$5:AS$41)</f>
        <v>0</v>
      </c>
      <c r="AT111" s="368">
        <f t="shared" si="448"/>
        <v>0</v>
      </c>
      <c r="AU111" s="368">
        <f t="shared" si="448"/>
        <v>0</v>
      </c>
      <c r="AV111" s="368">
        <f t="shared" si="448"/>
        <v>0</v>
      </c>
      <c r="AW111" s="368">
        <f t="shared" si="448"/>
        <v>0</v>
      </c>
      <c r="AX111" s="368">
        <f t="shared" si="448"/>
        <v>0</v>
      </c>
      <c r="AY111" s="368">
        <f t="shared" si="448"/>
        <v>0</v>
      </c>
      <c r="AZ111" s="368">
        <f t="shared" si="448"/>
        <v>0</v>
      </c>
      <c r="BA111" s="368">
        <f t="shared" si="448"/>
        <v>0</v>
      </c>
      <c r="BB111" s="368">
        <f t="shared" si="448"/>
        <v>0</v>
      </c>
      <c r="BC111" s="368">
        <f t="shared" si="448"/>
        <v>0</v>
      </c>
      <c r="BD111" s="368">
        <f t="shared" si="448"/>
        <v>0</v>
      </c>
      <c r="BE111" s="368">
        <f t="shared" si="448"/>
        <v>0</v>
      </c>
      <c r="BF111" s="368">
        <f t="shared" si="448"/>
        <v>0</v>
      </c>
      <c r="BG111" s="368">
        <f t="shared" si="448"/>
        <v>0</v>
      </c>
      <c r="BH111" s="368">
        <f t="shared" si="448"/>
        <v>0</v>
      </c>
      <c r="BI111" s="368">
        <f t="shared" si="448"/>
        <v>0</v>
      </c>
      <c r="BJ111" s="368">
        <f t="shared" si="448"/>
        <v>0</v>
      </c>
      <c r="BK111" s="368">
        <f t="shared" si="448"/>
        <v>0</v>
      </c>
      <c r="BL111" s="368">
        <f t="shared" si="448"/>
        <v>0</v>
      </c>
      <c r="BM111" s="368">
        <f t="shared" si="448"/>
        <v>0</v>
      </c>
      <c r="BN111" s="368">
        <f t="shared" si="448"/>
        <v>0</v>
      </c>
      <c r="BO111" s="368">
        <f t="shared" si="448"/>
        <v>0</v>
      </c>
      <c r="BP111" s="368">
        <f t="shared" si="448"/>
        <v>0</v>
      </c>
      <c r="BQ111" s="368">
        <f t="shared" si="448"/>
        <v>0</v>
      </c>
      <c r="BR111" s="368">
        <f t="shared" si="448"/>
        <v>0</v>
      </c>
      <c r="BS111" s="368">
        <f t="shared" si="448"/>
        <v>0</v>
      </c>
      <c r="BT111" s="368">
        <f t="shared" si="448"/>
        <v>0</v>
      </c>
      <c r="BU111" s="368">
        <f t="shared" si="448"/>
        <v>0</v>
      </c>
      <c r="BV111" s="368">
        <f t="shared" si="448"/>
        <v>0</v>
      </c>
      <c r="BW111" s="368">
        <f t="shared" si="448"/>
        <v>0</v>
      </c>
      <c r="BX111" s="368">
        <f t="shared" si="448"/>
        <v>0</v>
      </c>
      <c r="BY111" s="368">
        <f t="shared" ref="BY111:DI111" si="449">SUMIF($B$5:$B$41,"HW",BY$5:BY$41)</f>
        <v>0</v>
      </c>
      <c r="BZ111" s="368">
        <f t="shared" si="449"/>
        <v>0</v>
      </c>
      <c r="CA111" s="368">
        <f t="shared" si="449"/>
        <v>0</v>
      </c>
      <c r="CB111" s="368">
        <f t="shared" si="449"/>
        <v>0</v>
      </c>
      <c r="CC111" s="368">
        <f t="shared" si="449"/>
        <v>0</v>
      </c>
      <c r="CD111" s="368">
        <f t="shared" si="449"/>
        <v>0</v>
      </c>
      <c r="CE111" s="368">
        <f t="shared" si="449"/>
        <v>0</v>
      </c>
      <c r="CF111" s="368">
        <f t="shared" si="449"/>
        <v>0</v>
      </c>
      <c r="CG111" s="368">
        <f t="shared" si="449"/>
        <v>0</v>
      </c>
      <c r="CH111" s="368">
        <f t="shared" si="449"/>
        <v>0</v>
      </c>
      <c r="CI111" s="368">
        <f t="shared" si="449"/>
        <v>0</v>
      </c>
      <c r="CJ111" s="368">
        <f t="shared" si="449"/>
        <v>0</v>
      </c>
      <c r="CK111" s="368">
        <f t="shared" si="449"/>
        <v>0</v>
      </c>
      <c r="CL111" s="368">
        <f t="shared" si="449"/>
        <v>0</v>
      </c>
      <c r="CM111" s="368">
        <f t="shared" si="449"/>
        <v>0</v>
      </c>
      <c r="CN111" s="368">
        <f t="shared" si="449"/>
        <v>0</v>
      </c>
      <c r="CO111" s="368">
        <f t="shared" si="449"/>
        <v>0</v>
      </c>
      <c r="CP111" s="368">
        <f t="shared" si="449"/>
        <v>0</v>
      </c>
      <c r="CQ111" s="368">
        <f t="shared" si="449"/>
        <v>0</v>
      </c>
      <c r="CR111" s="368">
        <f t="shared" si="449"/>
        <v>0</v>
      </c>
      <c r="CS111" s="368">
        <f t="shared" si="449"/>
        <v>0</v>
      </c>
      <c r="CT111" s="368">
        <f t="shared" si="449"/>
        <v>0</v>
      </c>
      <c r="CU111" s="368">
        <f t="shared" si="449"/>
        <v>0</v>
      </c>
      <c r="CV111" s="368">
        <f t="shared" si="449"/>
        <v>0</v>
      </c>
      <c r="CW111" s="368">
        <f t="shared" si="449"/>
        <v>0</v>
      </c>
      <c r="CX111" s="368">
        <f t="shared" si="449"/>
        <v>0</v>
      </c>
      <c r="CY111" s="368">
        <f t="shared" si="449"/>
        <v>0</v>
      </c>
      <c r="CZ111" s="368">
        <f t="shared" si="449"/>
        <v>0</v>
      </c>
      <c r="DA111" s="368">
        <f t="shared" si="449"/>
        <v>0</v>
      </c>
      <c r="DB111" s="368">
        <f t="shared" si="449"/>
        <v>0</v>
      </c>
      <c r="DC111" s="368">
        <f t="shared" si="449"/>
        <v>0</v>
      </c>
      <c r="DD111" s="368">
        <f t="shared" si="449"/>
        <v>0</v>
      </c>
      <c r="DE111" s="368">
        <f t="shared" si="449"/>
        <v>0</v>
      </c>
      <c r="DF111" s="368">
        <f t="shared" si="449"/>
        <v>0</v>
      </c>
      <c r="DG111" s="368">
        <f t="shared" si="449"/>
        <v>0</v>
      </c>
      <c r="DH111" s="368">
        <f t="shared" si="449"/>
        <v>0</v>
      </c>
      <c r="DI111" s="368">
        <f t="shared" si="449"/>
        <v>0</v>
      </c>
      <c r="DJ111" s="371"/>
      <c r="DK111" s="368">
        <f t="shared" ref="DK111:DU111" si="450">SUM(DK42,DK63,DK83,DK106)</f>
        <v>0</v>
      </c>
      <c r="DL111" s="368">
        <f t="shared" si="450"/>
        <v>0</v>
      </c>
      <c r="DM111" s="368">
        <f t="shared" si="450"/>
        <v>0</v>
      </c>
      <c r="DN111" s="368">
        <f t="shared" si="450"/>
        <v>0</v>
      </c>
      <c r="DO111" s="368">
        <f t="shared" si="450"/>
        <v>0</v>
      </c>
      <c r="DP111" s="368">
        <f t="shared" si="450"/>
        <v>0</v>
      </c>
      <c r="DQ111" s="368">
        <f t="shared" si="450"/>
        <v>0</v>
      </c>
      <c r="DR111" s="368">
        <f t="shared" si="450"/>
        <v>0</v>
      </c>
      <c r="DS111" s="368">
        <f t="shared" si="450"/>
        <v>0</v>
      </c>
      <c r="DT111" s="368">
        <f t="shared" si="450"/>
        <v>0</v>
      </c>
      <c r="DU111" s="368">
        <f t="shared" si="450"/>
        <v>0</v>
      </c>
    </row>
    <row r="112" spans="1:125" s="136" customFormat="1" ht="12.75">
      <c r="A112" s="413" t="s">
        <v>111</v>
      </c>
      <c r="B112" s="413"/>
      <c r="C112" s="413"/>
      <c r="D112" s="413"/>
      <c r="E112" s="413"/>
      <c r="F112" s="413"/>
      <c r="G112" s="413"/>
      <c r="H112" s="413"/>
      <c r="I112" s="413"/>
      <c r="J112" s="368">
        <f>SUM(J43,J64,J84,J107)</f>
        <v>0</v>
      </c>
      <c r="K112" s="369"/>
      <c r="L112" s="370"/>
      <c r="M112" s="368">
        <f t="shared" ref="M112:AR112" si="451">SUMIF($B$5:$B$41,"SW",M$5:M$41)</f>
        <v>0</v>
      </c>
      <c r="N112" s="368">
        <f t="shared" si="451"/>
        <v>0</v>
      </c>
      <c r="O112" s="368">
        <f t="shared" si="451"/>
        <v>0</v>
      </c>
      <c r="P112" s="368">
        <f t="shared" si="451"/>
        <v>0</v>
      </c>
      <c r="Q112" s="368">
        <f t="shared" si="451"/>
        <v>0</v>
      </c>
      <c r="R112" s="368">
        <f t="shared" si="451"/>
        <v>0</v>
      </c>
      <c r="S112" s="368">
        <f t="shared" si="451"/>
        <v>0</v>
      </c>
      <c r="T112" s="368">
        <f t="shared" si="451"/>
        <v>0</v>
      </c>
      <c r="U112" s="368">
        <f t="shared" si="451"/>
        <v>0</v>
      </c>
      <c r="V112" s="368">
        <f t="shared" si="451"/>
        <v>0</v>
      </c>
      <c r="W112" s="368">
        <f t="shared" si="451"/>
        <v>0</v>
      </c>
      <c r="X112" s="368">
        <f t="shared" si="451"/>
        <v>0</v>
      </c>
      <c r="Y112" s="368">
        <f t="shared" si="451"/>
        <v>0</v>
      </c>
      <c r="Z112" s="368">
        <f t="shared" si="451"/>
        <v>0</v>
      </c>
      <c r="AA112" s="368">
        <f t="shared" si="451"/>
        <v>0</v>
      </c>
      <c r="AB112" s="368">
        <f t="shared" si="451"/>
        <v>0</v>
      </c>
      <c r="AC112" s="368">
        <f t="shared" si="451"/>
        <v>0</v>
      </c>
      <c r="AD112" s="368">
        <f t="shared" si="451"/>
        <v>0</v>
      </c>
      <c r="AE112" s="368">
        <f t="shared" si="451"/>
        <v>0</v>
      </c>
      <c r="AF112" s="368">
        <f t="shared" si="451"/>
        <v>0</v>
      </c>
      <c r="AG112" s="368">
        <f t="shared" si="451"/>
        <v>0</v>
      </c>
      <c r="AH112" s="368">
        <f t="shared" si="451"/>
        <v>0</v>
      </c>
      <c r="AI112" s="368">
        <f t="shared" si="451"/>
        <v>0</v>
      </c>
      <c r="AJ112" s="368">
        <f t="shared" si="451"/>
        <v>0</v>
      </c>
      <c r="AK112" s="368">
        <f t="shared" si="451"/>
        <v>0</v>
      </c>
      <c r="AL112" s="368">
        <f t="shared" si="451"/>
        <v>0</v>
      </c>
      <c r="AM112" s="368">
        <f t="shared" si="451"/>
        <v>0</v>
      </c>
      <c r="AN112" s="368">
        <f t="shared" si="451"/>
        <v>0</v>
      </c>
      <c r="AO112" s="368">
        <f t="shared" si="451"/>
        <v>0</v>
      </c>
      <c r="AP112" s="368">
        <f t="shared" si="451"/>
        <v>0</v>
      </c>
      <c r="AQ112" s="368">
        <f t="shared" si="451"/>
        <v>0</v>
      </c>
      <c r="AR112" s="368">
        <f t="shared" si="451"/>
        <v>0</v>
      </c>
      <c r="AS112" s="368">
        <f t="shared" ref="AS112:BX112" si="452">SUMIF($B$5:$B$41,"SW",AS$5:AS$41)</f>
        <v>0</v>
      </c>
      <c r="AT112" s="368">
        <f t="shared" si="452"/>
        <v>0</v>
      </c>
      <c r="AU112" s="368">
        <f t="shared" si="452"/>
        <v>0</v>
      </c>
      <c r="AV112" s="368">
        <f t="shared" si="452"/>
        <v>0</v>
      </c>
      <c r="AW112" s="368">
        <f t="shared" si="452"/>
        <v>0</v>
      </c>
      <c r="AX112" s="368">
        <f t="shared" si="452"/>
        <v>0</v>
      </c>
      <c r="AY112" s="368">
        <f t="shared" si="452"/>
        <v>0</v>
      </c>
      <c r="AZ112" s="368">
        <f t="shared" si="452"/>
        <v>0</v>
      </c>
      <c r="BA112" s="368">
        <f t="shared" si="452"/>
        <v>0</v>
      </c>
      <c r="BB112" s="368">
        <f t="shared" si="452"/>
        <v>0</v>
      </c>
      <c r="BC112" s="368">
        <f t="shared" si="452"/>
        <v>0</v>
      </c>
      <c r="BD112" s="368">
        <f t="shared" si="452"/>
        <v>0</v>
      </c>
      <c r="BE112" s="368">
        <f t="shared" si="452"/>
        <v>0</v>
      </c>
      <c r="BF112" s="368">
        <f t="shared" si="452"/>
        <v>0</v>
      </c>
      <c r="BG112" s="368">
        <f t="shared" si="452"/>
        <v>0</v>
      </c>
      <c r="BH112" s="368">
        <f t="shared" si="452"/>
        <v>0</v>
      </c>
      <c r="BI112" s="368">
        <f t="shared" si="452"/>
        <v>0</v>
      </c>
      <c r="BJ112" s="368">
        <f t="shared" si="452"/>
        <v>0</v>
      </c>
      <c r="BK112" s="368">
        <f t="shared" si="452"/>
        <v>0</v>
      </c>
      <c r="BL112" s="368">
        <f t="shared" si="452"/>
        <v>0</v>
      </c>
      <c r="BM112" s="368">
        <f t="shared" si="452"/>
        <v>0</v>
      </c>
      <c r="BN112" s="368">
        <f t="shared" si="452"/>
        <v>0</v>
      </c>
      <c r="BO112" s="368">
        <f t="shared" si="452"/>
        <v>0</v>
      </c>
      <c r="BP112" s="368">
        <f t="shared" si="452"/>
        <v>0</v>
      </c>
      <c r="BQ112" s="368">
        <f t="shared" si="452"/>
        <v>0</v>
      </c>
      <c r="BR112" s="368">
        <f t="shared" si="452"/>
        <v>0</v>
      </c>
      <c r="BS112" s="368">
        <f t="shared" si="452"/>
        <v>0</v>
      </c>
      <c r="BT112" s="368">
        <f t="shared" si="452"/>
        <v>0</v>
      </c>
      <c r="BU112" s="368">
        <f t="shared" si="452"/>
        <v>0</v>
      </c>
      <c r="BV112" s="368">
        <f t="shared" si="452"/>
        <v>0</v>
      </c>
      <c r="BW112" s="368">
        <f t="shared" si="452"/>
        <v>0</v>
      </c>
      <c r="BX112" s="368">
        <f t="shared" si="452"/>
        <v>0</v>
      </c>
      <c r="BY112" s="368">
        <f t="shared" ref="BY112:DG112" si="453">SUMIF($B$5:$B$41,"SW",BY$5:BY$41)</f>
        <v>0</v>
      </c>
      <c r="BZ112" s="368">
        <f t="shared" si="453"/>
        <v>0</v>
      </c>
      <c r="CA112" s="368">
        <f t="shared" si="453"/>
        <v>0</v>
      </c>
      <c r="CB112" s="368">
        <f t="shared" si="453"/>
        <v>0</v>
      </c>
      <c r="CC112" s="368">
        <f t="shared" si="453"/>
        <v>0</v>
      </c>
      <c r="CD112" s="368">
        <f t="shared" si="453"/>
        <v>0</v>
      </c>
      <c r="CE112" s="368">
        <f t="shared" si="453"/>
        <v>0</v>
      </c>
      <c r="CF112" s="368">
        <f t="shared" si="453"/>
        <v>0</v>
      </c>
      <c r="CG112" s="368">
        <f t="shared" si="453"/>
        <v>0</v>
      </c>
      <c r="CH112" s="368">
        <f t="shared" si="453"/>
        <v>0</v>
      </c>
      <c r="CI112" s="368">
        <f t="shared" si="453"/>
        <v>0</v>
      </c>
      <c r="CJ112" s="368">
        <f t="shared" si="453"/>
        <v>0</v>
      </c>
      <c r="CK112" s="368">
        <f t="shared" si="453"/>
        <v>0</v>
      </c>
      <c r="CL112" s="368">
        <f t="shared" si="453"/>
        <v>0</v>
      </c>
      <c r="CM112" s="368">
        <f t="shared" si="453"/>
        <v>0</v>
      </c>
      <c r="CN112" s="368">
        <f t="shared" si="453"/>
        <v>0</v>
      </c>
      <c r="CO112" s="368">
        <f t="shared" si="453"/>
        <v>0</v>
      </c>
      <c r="CP112" s="368">
        <f t="shared" si="453"/>
        <v>0</v>
      </c>
      <c r="CQ112" s="368">
        <f t="shared" si="453"/>
        <v>0</v>
      </c>
      <c r="CR112" s="368">
        <f t="shared" si="453"/>
        <v>0</v>
      </c>
      <c r="CS112" s="368">
        <f t="shared" si="453"/>
        <v>0</v>
      </c>
      <c r="CT112" s="368">
        <f t="shared" si="453"/>
        <v>0</v>
      </c>
      <c r="CU112" s="368">
        <f t="shared" si="453"/>
        <v>0</v>
      </c>
      <c r="CV112" s="368">
        <f t="shared" si="453"/>
        <v>0</v>
      </c>
      <c r="CW112" s="368">
        <f t="shared" si="453"/>
        <v>0</v>
      </c>
      <c r="CX112" s="368">
        <f t="shared" si="453"/>
        <v>0</v>
      </c>
      <c r="CY112" s="368">
        <f t="shared" si="453"/>
        <v>0</v>
      </c>
      <c r="CZ112" s="368">
        <f t="shared" si="453"/>
        <v>0</v>
      </c>
      <c r="DA112" s="368">
        <f t="shared" si="453"/>
        <v>0</v>
      </c>
      <c r="DB112" s="368">
        <f t="shared" si="453"/>
        <v>0</v>
      </c>
      <c r="DC112" s="368">
        <f t="shared" si="453"/>
        <v>0</v>
      </c>
      <c r="DD112" s="368">
        <f t="shared" si="453"/>
        <v>0</v>
      </c>
      <c r="DE112" s="368">
        <f t="shared" si="453"/>
        <v>0</v>
      </c>
      <c r="DF112" s="368">
        <f t="shared" si="453"/>
        <v>0</v>
      </c>
      <c r="DG112" s="368">
        <f t="shared" si="453"/>
        <v>0</v>
      </c>
      <c r="DH112" s="368"/>
      <c r="DI112" s="368">
        <f>SUMIF($B$5:$B$41,"SW",DI$5:DI$41)</f>
        <v>0</v>
      </c>
      <c r="DJ112" s="371"/>
      <c r="DK112" s="368">
        <f t="shared" ref="DK112:DU112" si="454">SUM(DK43,DK64,DK84,DK107)</f>
        <v>0</v>
      </c>
      <c r="DL112" s="368">
        <f t="shared" si="454"/>
        <v>0</v>
      </c>
      <c r="DM112" s="368">
        <f t="shared" si="454"/>
        <v>0</v>
      </c>
      <c r="DN112" s="368">
        <f t="shared" si="454"/>
        <v>0</v>
      </c>
      <c r="DO112" s="368">
        <f t="shared" si="454"/>
        <v>0</v>
      </c>
      <c r="DP112" s="368">
        <f t="shared" si="454"/>
        <v>0</v>
      </c>
      <c r="DQ112" s="368">
        <f t="shared" si="454"/>
        <v>0</v>
      </c>
      <c r="DR112" s="368">
        <f t="shared" si="454"/>
        <v>0</v>
      </c>
      <c r="DS112" s="368">
        <f t="shared" si="454"/>
        <v>0</v>
      </c>
      <c r="DT112" s="368">
        <f t="shared" si="454"/>
        <v>0</v>
      </c>
      <c r="DU112" s="368">
        <f t="shared" si="454"/>
        <v>0</v>
      </c>
    </row>
    <row r="113" spans="1:125" s="136" customFormat="1" ht="12.75">
      <c r="A113" s="414" t="s">
        <v>397</v>
      </c>
      <c r="B113" s="415"/>
      <c r="C113" s="415"/>
      <c r="D113" s="415"/>
      <c r="E113" s="415"/>
      <c r="F113" s="415"/>
      <c r="G113" s="415"/>
      <c r="H113" s="415"/>
      <c r="I113" s="416"/>
      <c r="J113" s="368">
        <f>SUM(J44,J65,J85,J108)</f>
        <v>0</v>
      </c>
      <c r="K113" s="369"/>
      <c r="L113" s="370"/>
      <c r="M113" s="368"/>
      <c r="N113" s="368"/>
      <c r="O113" s="368"/>
      <c r="P113" s="368"/>
      <c r="Q113" s="368"/>
      <c r="R113" s="368"/>
      <c r="S113" s="368"/>
      <c r="T113" s="368"/>
      <c r="U113" s="368"/>
      <c r="V113" s="368"/>
      <c r="W113" s="368"/>
      <c r="X113" s="368"/>
      <c r="Y113" s="368"/>
      <c r="Z113" s="368"/>
      <c r="AA113" s="368"/>
      <c r="AB113" s="368"/>
      <c r="AC113" s="368"/>
      <c r="AD113" s="368"/>
      <c r="AE113" s="368"/>
      <c r="AF113" s="368"/>
      <c r="AG113" s="368"/>
      <c r="AH113" s="368"/>
      <c r="AI113" s="368"/>
      <c r="AJ113" s="368"/>
      <c r="AK113" s="368"/>
      <c r="AL113" s="368"/>
      <c r="AM113" s="368"/>
      <c r="AN113" s="368"/>
      <c r="AO113" s="368"/>
      <c r="AP113" s="368"/>
      <c r="AQ113" s="368"/>
      <c r="AR113" s="368"/>
      <c r="AS113" s="368"/>
      <c r="AT113" s="368"/>
      <c r="AU113" s="368"/>
      <c r="AV113" s="368"/>
      <c r="AW113" s="368"/>
      <c r="AX113" s="368"/>
      <c r="AY113" s="368"/>
      <c r="AZ113" s="368"/>
      <c r="BA113" s="368"/>
      <c r="BB113" s="368"/>
      <c r="BC113" s="368"/>
      <c r="BD113" s="368"/>
      <c r="BE113" s="368"/>
      <c r="BF113" s="368"/>
      <c r="BG113" s="368"/>
      <c r="BH113" s="368"/>
      <c r="BI113" s="368"/>
      <c r="BJ113" s="368"/>
      <c r="BK113" s="368"/>
      <c r="BL113" s="368"/>
      <c r="BM113" s="368"/>
      <c r="BN113" s="368"/>
      <c r="BO113" s="368"/>
      <c r="BP113" s="368"/>
      <c r="BQ113" s="368"/>
      <c r="BR113" s="368"/>
      <c r="BS113" s="368"/>
      <c r="BT113" s="368"/>
      <c r="BU113" s="368"/>
      <c r="BV113" s="368"/>
      <c r="BW113" s="368"/>
      <c r="BX113" s="368"/>
      <c r="BY113" s="368"/>
      <c r="BZ113" s="368"/>
      <c r="CA113" s="368"/>
      <c r="CB113" s="368"/>
      <c r="CC113" s="368"/>
      <c r="CD113" s="368"/>
      <c r="CE113" s="368"/>
      <c r="CF113" s="368"/>
      <c r="CG113" s="368"/>
      <c r="CH113" s="368"/>
      <c r="CI113" s="368"/>
      <c r="CJ113" s="368"/>
      <c r="CK113" s="368"/>
      <c r="CL113" s="368"/>
      <c r="CM113" s="368"/>
      <c r="CN113" s="368"/>
      <c r="CO113" s="368"/>
      <c r="CP113" s="368"/>
      <c r="CQ113" s="368"/>
      <c r="CR113" s="368"/>
      <c r="CS113" s="368"/>
      <c r="CT113" s="368"/>
      <c r="CU113" s="368"/>
      <c r="CV113" s="368"/>
      <c r="CW113" s="368"/>
      <c r="CX113" s="368"/>
      <c r="CY113" s="368"/>
      <c r="CZ113" s="368"/>
      <c r="DA113" s="368"/>
      <c r="DB113" s="368"/>
      <c r="DC113" s="368"/>
      <c r="DD113" s="368"/>
      <c r="DE113" s="368"/>
      <c r="DF113" s="368"/>
      <c r="DG113" s="368"/>
      <c r="DH113" s="368"/>
      <c r="DI113" s="368"/>
      <c r="DJ113" s="371"/>
      <c r="DK113" s="368">
        <f t="shared" ref="DK113:DU113" si="455">SUM(DK44,DK65,DK85,DK108)</f>
        <v>0</v>
      </c>
      <c r="DL113" s="368">
        <f t="shared" si="455"/>
        <v>0</v>
      </c>
      <c r="DM113" s="368">
        <f t="shared" si="455"/>
        <v>0</v>
      </c>
      <c r="DN113" s="368">
        <f t="shared" si="455"/>
        <v>0</v>
      </c>
      <c r="DO113" s="368">
        <f t="shared" si="455"/>
        <v>0</v>
      </c>
      <c r="DP113" s="368">
        <f t="shared" si="455"/>
        <v>0</v>
      </c>
      <c r="DQ113" s="368">
        <f t="shared" si="455"/>
        <v>0</v>
      </c>
      <c r="DR113" s="368">
        <f t="shared" si="455"/>
        <v>0</v>
      </c>
      <c r="DS113" s="368">
        <f t="shared" si="455"/>
        <v>0</v>
      </c>
      <c r="DT113" s="368">
        <f t="shared" si="455"/>
        <v>0</v>
      </c>
      <c r="DU113" s="368">
        <f t="shared" si="455"/>
        <v>0</v>
      </c>
    </row>
    <row r="114" spans="1:125" s="136" customFormat="1" ht="12.75">
      <c r="A114" s="413" t="s">
        <v>67</v>
      </c>
      <c r="B114" s="413"/>
      <c r="C114" s="413"/>
      <c r="D114" s="413"/>
      <c r="E114" s="413"/>
      <c r="F114" s="413"/>
      <c r="G114" s="413"/>
      <c r="H114" s="413"/>
      <c r="I114" s="413"/>
      <c r="J114" s="368">
        <f>SUM(J111:J113)</f>
        <v>0</v>
      </c>
      <c r="K114" s="369"/>
      <c r="L114" s="370"/>
      <c r="M114" s="368">
        <f t="shared" ref="M114:BX114" si="456">SUM(M111:M112)</f>
        <v>0</v>
      </c>
      <c r="N114" s="368">
        <f t="shared" si="456"/>
        <v>0</v>
      </c>
      <c r="O114" s="368">
        <f t="shared" si="456"/>
        <v>0</v>
      </c>
      <c r="P114" s="368">
        <f t="shared" si="456"/>
        <v>0</v>
      </c>
      <c r="Q114" s="368">
        <f t="shared" si="456"/>
        <v>0</v>
      </c>
      <c r="R114" s="368">
        <f t="shared" si="456"/>
        <v>0</v>
      </c>
      <c r="S114" s="368">
        <f t="shared" si="456"/>
        <v>0</v>
      </c>
      <c r="T114" s="368">
        <f t="shared" si="456"/>
        <v>0</v>
      </c>
      <c r="U114" s="368">
        <f t="shared" si="456"/>
        <v>0</v>
      </c>
      <c r="V114" s="368">
        <f t="shared" si="456"/>
        <v>0</v>
      </c>
      <c r="W114" s="368">
        <f t="shared" si="456"/>
        <v>0</v>
      </c>
      <c r="X114" s="368">
        <f t="shared" si="456"/>
        <v>0</v>
      </c>
      <c r="Y114" s="368">
        <f t="shared" si="456"/>
        <v>0</v>
      </c>
      <c r="Z114" s="368">
        <f t="shared" si="456"/>
        <v>0</v>
      </c>
      <c r="AA114" s="368">
        <f t="shared" si="456"/>
        <v>0</v>
      </c>
      <c r="AB114" s="368">
        <f t="shared" si="456"/>
        <v>0</v>
      </c>
      <c r="AC114" s="368">
        <f t="shared" si="456"/>
        <v>0</v>
      </c>
      <c r="AD114" s="368">
        <f t="shared" si="456"/>
        <v>0</v>
      </c>
      <c r="AE114" s="368">
        <f t="shared" si="456"/>
        <v>0</v>
      </c>
      <c r="AF114" s="368">
        <f t="shared" si="456"/>
        <v>0</v>
      </c>
      <c r="AG114" s="368">
        <f t="shared" si="456"/>
        <v>0</v>
      </c>
      <c r="AH114" s="368">
        <f t="shared" si="456"/>
        <v>0</v>
      </c>
      <c r="AI114" s="368">
        <f t="shared" si="456"/>
        <v>0</v>
      </c>
      <c r="AJ114" s="368">
        <f t="shared" si="456"/>
        <v>0</v>
      </c>
      <c r="AK114" s="368">
        <f t="shared" si="456"/>
        <v>0</v>
      </c>
      <c r="AL114" s="368">
        <f t="shared" si="456"/>
        <v>0</v>
      </c>
      <c r="AM114" s="368">
        <f t="shared" si="456"/>
        <v>0</v>
      </c>
      <c r="AN114" s="368">
        <f t="shared" si="456"/>
        <v>0</v>
      </c>
      <c r="AO114" s="368">
        <f t="shared" si="456"/>
        <v>0</v>
      </c>
      <c r="AP114" s="368">
        <f t="shared" si="456"/>
        <v>0</v>
      </c>
      <c r="AQ114" s="368">
        <f t="shared" si="456"/>
        <v>0</v>
      </c>
      <c r="AR114" s="368">
        <f t="shared" si="456"/>
        <v>0</v>
      </c>
      <c r="AS114" s="368">
        <f t="shared" si="456"/>
        <v>0</v>
      </c>
      <c r="AT114" s="368">
        <f t="shared" si="456"/>
        <v>0</v>
      </c>
      <c r="AU114" s="368">
        <f t="shared" si="456"/>
        <v>0</v>
      </c>
      <c r="AV114" s="368">
        <f t="shared" si="456"/>
        <v>0</v>
      </c>
      <c r="AW114" s="368">
        <f t="shared" si="456"/>
        <v>0</v>
      </c>
      <c r="AX114" s="368">
        <f t="shared" si="456"/>
        <v>0</v>
      </c>
      <c r="AY114" s="368">
        <f t="shared" si="456"/>
        <v>0</v>
      </c>
      <c r="AZ114" s="368">
        <f t="shared" si="456"/>
        <v>0</v>
      </c>
      <c r="BA114" s="368">
        <f t="shared" si="456"/>
        <v>0</v>
      </c>
      <c r="BB114" s="368">
        <f t="shared" si="456"/>
        <v>0</v>
      </c>
      <c r="BC114" s="368">
        <f t="shared" si="456"/>
        <v>0</v>
      </c>
      <c r="BD114" s="368">
        <f t="shared" si="456"/>
        <v>0</v>
      </c>
      <c r="BE114" s="368">
        <f t="shared" si="456"/>
        <v>0</v>
      </c>
      <c r="BF114" s="368">
        <f t="shared" si="456"/>
        <v>0</v>
      </c>
      <c r="BG114" s="368">
        <f t="shared" si="456"/>
        <v>0</v>
      </c>
      <c r="BH114" s="368">
        <f t="shared" si="456"/>
        <v>0</v>
      </c>
      <c r="BI114" s="368">
        <f t="shared" si="456"/>
        <v>0</v>
      </c>
      <c r="BJ114" s="368">
        <f t="shared" si="456"/>
        <v>0</v>
      </c>
      <c r="BK114" s="368">
        <f t="shared" si="456"/>
        <v>0</v>
      </c>
      <c r="BL114" s="368">
        <f t="shared" si="456"/>
        <v>0</v>
      </c>
      <c r="BM114" s="368">
        <f t="shared" si="456"/>
        <v>0</v>
      </c>
      <c r="BN114" s="368">
        <f t="shared" si="456"/>
        <v>0</v>
      </c>
      <c r="BO114" s="368">
        <f t="shared" si="456"/>
        <v>0</v>
      </c>
      <c r="BP114" s="368">
        <f t="shared" si="456"/>
        <v>0</v>
      </c>
      <c r="BQ114" s="368">
        <f t="shared" si="456"/>
        <v>0</v>
      </c>
      <c r="BR114" s="368">
        <f t="shared" si="456"/>
        <v>0</v>
      </c>
      <c r="BS114" s="368">
        <f t="shared" si="456"/>
        <v>0</v>
      </c>
      <c r="BT114" s="368">
        <f t="shared" si="456"/>
        <v>0</v>
      </c>
      <c r="BU114" s="368">
        <f t="shared" si="456"/>
        <v>0</v>
      </c>
      <c r="BV114" s="368">
        <f t="shared" si="456"/>
        <v>0</v>
      </c>
      <c r="BW114" s="368">
        <f t="shared" si="456"/>
        <v>0</v>
      </c>
      <c r="BX114" s="368">
        <f t="shared" si="456"/>
        <v>0</v>
      </c>
      <c r="BY114" s="368">
        <f t="shared" ref="BY114:DG114" si="457">SUM(BY111:BY112)</f>
        <v>0</v>
      </c>
      <c r="BZ114" s="368">
        <f t="shared" si="457"/>
        <v>0</v>
      </c>
      <c r="CA114" s="368">
        <f t="shared" si="457"/>
        <v>0</v>
      </c>
      <c r="CB114" s="368">
        <f t="shared" si="457"/>
        <v>0</v>
      </c>
      <c r="CC114" s="368">
        <f t="shared" si="457"/>
        <v>0</v>
      </c>
      <c r="CD114" s="368">
        <f t="shared" si="457"/>
        <v>0</v>
      </c>
      <c r="CE114" s="368">
        <f t="shared" si="457"/>
        <v>0</v>
      </c>
      <c r="CF114" s="368">
        <f t="shared" si="457"/>
        <v>0</v>
      </c>
      <c r="CG114" s="368">
        <f t="shared" si="457"/>
        <v>0</v>
      </c>
      <c r="CH114" s="368">
        <f t="shared" si="457"/>
        <v>0</v>
      </c>
      <c r="CI114" s="368">
        <f t="shared" si="457"/>
        <v>0</v>
      </c>
      <c r="CJ114" s="368">
        <f t="shared" si="457"/>
        <v>0</v>
      </c>
      <c r="CK114" s="368">
        <f t="shared" si="457"/>
        <v>0</v>
      </c>
      <c r="CL114" s="368">
        <f t="shared" si="457"/>
        <v>0</v>
      </c>
      <c r="CM114" s="368">
        <f t="shared" si="457"/>
        <v>0</v>
      </c>
      <c r="CN114" s="368">
        <f t="shared" si="457"/>
        <v>0</v>
      </c>
      <c r="CO114" s="368">
        <f t="shared" si="457"/>
        <v>0</v>
      </c>
      <c r="CP114" s="368">
        <f t="shared" si="457"/>
        <v>0</v>
      </c>
      <c r="CQ114" s="368">
        <f t="shared" si="457"/>
        <v>0</v>
      </c>
      <c r="CR114" s="368">
        <f t="shared" si="457"/>
        <v>0</v>
      </c>
      <c r="CS114" s="368">
        <f t="shared" si="457"/>
        <v>0</v>
      </c>
      <c r="CT114" s="368">
        <f t="shared" si="457"/>
        <v>0</v>
      </c>
      <c r="CU114" s="368">
        <f t="shared" si="457"/>
        <v>0</v>
      </c>
      <c r="CV114" s="368">
        <f t="shared" si="457"/>
        <v>0</v>
      </c>
      <c r="CW114" s="368">
        <f t="shared" si="457"/>
        <v>0</v>
      </c>
      <c r="CX114" s="368">
        <f t="shared" si="457"/>
        <v>0</v>
      </c>
      <c r="CY114" s="368">
        <f t="shared" si="457"/>
        <v>0</v>
      </c>
      <c r="CZ114" s="368">
        <f t="shared" si="457"/>
        <v>0</v>
      </c>
      <c r="DA114" s="368">
        <f t="shared" si="457"/>
        <v>0</v>
      </c>
      <c r="DB114" s="368">
        <f t="shared" si="457"/>
        <v>0</v>
      </c>
      <c r="DC114" s="368">
        <f t="shared" si="457"/>
        <v>0</v>
      </c>
      <c r="DD114" s="368">
        <f t="shared" si="457"/>
        <v>0</v>
      </c>
      <c r="DE114" s="368">
        <f t="shared" si="457"/>
        <v>0</v>
      </c>
      <c r="DF114" s="368">
        <f t="shared" si="457"/>
        <v>0</v>
      </c>
      <c r="DG114" s="368">
        <f t="shared" si="457"/>
        <v>0</v>
      </c>
      <c r="DH114" s="368"/>
      <c r="DI114" s="368">
        <f>SUM(DI111:DI112)</f>
        <v>0</v>
      </c>
      <c r="DJ114" s="371"/>
      <c r="DK114" s="368">
        <f t="shared" ref="DK114:DU114" si="458">SUM(DK111:DK113)</f>
        <v>0</v>
      </c>
      <c r="DL114" s="368">
        <f t="shared" si="458"/>
        <v>0</v>
      </c>
      <c r="DM114" s="368">
        <f t="shared" si="458"/>
        <v>0</v>
      </c>
      <c r="DN114" s="368">
        <f t="shared" si="458"/>
        <v>0</v>
      </c>
      <c r="DO114" s="368">
        <f t="shared" si="458"/>
        <v>0</v>
      </c>
      <c r="DP114" s="368">
        <f t="shared" si="458"/>
        <v>0</v>
      </c>
      <c r="DQ114" s="368">
        <f t="shared" si="458"/>
        <v>0</v>
      </c>
      <c r="DR114" s="368">
        <f t="shared" si="458"/>
        <v>0</v>
      </c>
      <c r="DS114" s="368">
        <f t="shared" si="458"/>
        <v>0</v>
      </c>
      <c r="DT114" s="368">
        <f t="shared" si="458"/>
        <v>0</v>
      </c>
      <c r="DU114" s="368">
        <f t="shared" si="458"/>
        <v>0</v>
      </c>
    </row>
    <row r="115" spans="1:125" s="133" customFormat="1" ht="12.75">
      <c r="K115" s="372"/>
      <c r="L115" s="372"/>
    </row>
    <row r="116" spans="1:125" s="133" customFormat="1" ht="12.75">
      <c r="K116" s="372"/>
      <c r="L116" s="372"/>
    </row>
    <row r="117" spans="1:125" s="133" customFormat="1" ht="12.75">
      <c r="K117" s="372"/>
      <c r="L117" s="372"/>
    </row>
    <row r="118" spans="1:125" s="161" customFormat="1" ht="18">
      <c r="A118" s="185" t="s">
        <v>141</v>
      </c>
      <c r="B118" s="185"/>
      <c r="C118" s="185"/>
      <c r="D118" s="185"/>
      <c r="E118" s="185"/>
      <c r="F118" s="185"/>
      <c r="G118" s="185"/>
      <c r="H118" s="185"/>
      <c r="I118" s="185"/>
      <c r="J118" s="185"/>
      <c r="K118" s="185"/>
      <c r="L118" s="185"/>
      <c r="M118" s="185"/>
      <c r="N118" s="185"/>
      <c r="O118" s="185"/>
      <c r="P118" s="174"/>
      <c r="Q118" s="185"/>
      <c r="R118" s="185"/>
      <c r="S118" s="185"/>
      <c r="T118" s="185"/>
      <c r="U118" s="185"/>
      <c r="V118" s="185"/>
      <c r="W118" s="185"/>
      <c r="X118" s="185"/>
      <c r="Y118" s="185"/>
      <c r="Z118" s="185"/>
      <c r="AA118" s="185"/>
      <c r="AB118" s="185"/>
      <c r="AC118" s="185"/>
      <c r="AD118" s="185"/>
      <c r="AE118" s="185"/>
      <c r="AF118" s="185"/>
      <c r="DK118" s="185"/>
      <c r="DL118" s="185"/>
      <c r="DM118" s="185"/>
      <c r="DN118" s="185"/>
      <c r="DO118" s="185"/>
      <c r="DP118" s="185"/>
      <c r="DQ118" s="185"/>
      <c r="DR118" s="185"/>
      <c r="DS118" s="185"/>
      <c r="DT118" s="185"/>
      <c r="DU118" s="185"/>
    </row>
    <row r="119" spans="1:125" s="151" customFormat="1">
      <c r="A119" s="176" t="s">
        <v>254</v>
      </c>
      <c r="B119" s="106"/>
      <c r="C119" s="152"/>
      <c r="D119" s="152"/>
      <c r="E119" s="152"/>
    </row>
    <row r="120" spans="1:125" s="141" customFormat="1">
      <c r="A120" s="178" t="s">
        <v>351</v>
      </c>
      <c r="B120" s="85"/>
      <c r="C120" s="143"/>
      <c r="D120" s="143"/>
      <c r="E120" s="143"/>
    </row>
    <row r="121" spans="1:125" s="141" customFormat="1">
      <c r="A121" s="178" t="s">
        <v>350</v>
      </c>
      <c r="B121" s="85"/>
      <c r="C121" s="143"/>
      <c r="D121" s="143"/>
      <c r="E121" s="143"/>
    </row>
    <row r="122" spans="1:125" s="148" customFormat="1">
      <c r="A122" s="177" t="s">
        <v>390</v>
      </c>
      <c r="B122" s="175"/>
    </row>
    <row r="123" spans="1:125" s="144" customFormat="1" ht="14.25">
      <c r="A123" s="178" t="s">
        <v>351</v>
      </c>
      <c r="B123" s="104"/>
    </row>
    <row r="124" spans="1:125" s="144" customFormat="1" ht="14.25">
      <c r="A124" s="178" t="s">
        <v>350</v>
      </c>
      <c r="B124" s="104"/>
    </row>
    <row r="125" spans="1:125" s="148" customFormat="1">
      <c r="A125" s="177" t="s">
        <v>391</v>
      </c>
      <c r="B125" s="175"/>
    </row>
    <row r="126" spans="1:125" s="144" customFormat="1" ht="14.25">
      <c r="A126" s="178" t="s">
        <v>351</v>
      </c>
      <c r="B126" s="104"/>
    </row>
    <row r="127" spans="1:125" s="144" customFormat="1" ht="14.25">
      <c r="A127" s="178" t="s">
        <v>350</v>
      </c>
      <c r="B127" s="104"/>
    </row>
    <row r="128" spans="1:125" s="148" customFormat="1">
      <c r="A128" s="177" t="s">
        <v>568</v>
      </c>
      <c r="B128" s="175"/>
    </row>
    <row r="129" spans="1:125" s="144" customFormat="1" ht="14.25">
      <c r="A129" s="178" t="s">
        <v>351</v>
      </c>
      <c r="B129" s="104"/>
    </row>
    <row r="130" spans="1:125" s="144" customFormat="1" ht="14.25">
      <c r="A130" s="178" t="s">
        <v>350</v>
      </c>
      <c r="B130" s="104"/>
    </row>
    <row r="131" spans="1:125" s="217" customFormat="1" ht="14.25"/>
    <row r="133" spans="1:125" s="161" customFormat="1" ht="18">
      <c r="A133" s="185" t="s">
        <v>142</v>
      </c>
      <c r="B133" s="185"/>
      <c r="C133" s="185"/>
      <c r="D133" s="185"/>
      <c r="E133" s="185"/>
      <c r="F133" s="185"/>
      <c r="G133" s="185"/>
      <c r="H133" s="185"/>
      <c r="I133" s="185"/>
      <c r="J133" s="185"/>
      <c r="K133" s="185"/>
      <c r="L133" s="185"/>
      <c r="M133" s="185"/>
      <c r="N133" s="185"/>
      <c r="O133" s="185"/>
      <c r="P133" s="174"/>
      <c r="Q133" s="185"/>
      <c r="R133" s="185"/>
      <c r="S133" s="185"/>
      <c r="T133" s="185"/>
      <c r="U133" s="185"/>
      <c r="V133" s="185"/>
      <c r="W133" s="185"/>
      <c r="X133" s="185"/>
      <c r="Y133" s="185"/>
      <c r="Z133" s="185"/>
      <c r="AA133" s="185"/>
      <c r="AB133" s="185"/>
      <c r="AC133" s="185"/>
      <c r="AD133" s="185"/>
      <c r="AE133" s="185"/>
      <c r="AF133" s="185"/>
      <c r="DK133" s="185"/>
      <c r="DL133" s="185"/>
      <c r="DM133" s="185"/>
      <c r="DN133" s="185"/>
      <c r="DO133" s="185"/>
      <c r="DP133" s="185"/>
      <c r="DQ133" s="185"/>
      <c r="DR133" s="185"/>
      <c r="DS133" s="185"/>
      <c r="DT133" s="185"/>
      <c r="DU133" s="185"/>
    </row>
    <row r="134" spans="1:125" s="151" customFormat="1">
      <c r="A134" s="176" t="s">
        <v>254</v>
      </c>
      <c r="B134" s="106"/>
      <c r="C134" s="152"/>
      <c r="D134" s="152"/>
      <c r="E134" s="152"/>
    </row>
    <row r="135" spans="1:125" s="141" customFormat="1">
      <c r="A135" s="178" t="s">
        <v>351</v>
      </c>
      <c r="B135" s="85"/>
      <c r="C135" s="143"/>
      <c r="D135" s="143"/>
      <c r="E135" s="143"/>
    </row>
    <row r="136" spans="1:125" s="141" customFormat="1">
      <c r="A136" s="178" t="s">
        <v>350</v>
      </c>
      <c r="B136" s="85"/>
      <c r="C136" s="143"/>
      <c r="D136" s="143"/>
      <c r="E136" s="143"/>
    </row>
    <row r="137" spans="1:125" s="148" customFormat="1">
      <c r="A137" s="177" t="s">
        <v>273</v>
      </c>
      <c r="B137" s="175"/>
    </row>
    <row r="138" spans="1:125" s="144" customFormat="1" ht="14.25">
      <c r="A138" s="178" t="s">
        <v>351</v>
      </c>
      <c r="B138" s="104"/>
    </row>
    <row r="139" spans="1:125" s="144" customFormat="1" ht="14.25">
      <c r="A139" s="178" t="s">
        <v>350</v>
      </c>
      <c r="B139" s="104"/>
    </row>
    <row r="140" spans="1:125" s="148" customFormat="1">
      <c r="A140" s="177" t="s">
        <v>274</v>
      </c>
      <c r="B140" s="175"/>
    </row>
    <row r="141" spans="1:125" s="144" customFormat="1" ht="14.25">
      <c r="A141" s="178" t="s">
        <v>351</v>
      </c>
      <c r="B141" s="104"/>
    </row>
    <row r="142" spans="1:125" s="144" customFormat="1" ht="14.25">
      <c r="A142" s="178" t="s">
        <v>350</v>
      </c>
      <c r="B142" s="104"/>
    </row>
    <row r="143" spans="1:125" s="148" customFormat="1">
      <c r="A143" s="177" t="s">
        <v>561</v>
      </c>
      <c r="B143" s="175"/>
    </row>
    <row r="144" spans="1:125" s="144" customFormat="1" ht="14.25">
      <c r="A144" s="178" t="s">
        <v>351</v>
      </c>
      <c r="B144" s="104"/>
    </row>
    <row r="145" spans="1:125" s="144" customFormat="1" ht="14.25">
      <c r="A145" s="178" t="s">
        <v>350</v>
      </c>
      <c r="B145" s="104"/>
    </row>
    <row r="148" spans="1:125" s="161" customFormat="1" ht="18">
      <c r="A148" s="185" t="s">
        <v>393</v>
      </c>
      <c r="B148" s="185"/>
      <c r="C148" s="185"/>
      <c r="D148" s="185"/>
      <c r="E148" s="185"/>
      <c r="F148" s="185"/>
      <c r="G148" s="185"/>
      <c r="H148" s="185"/>
      <c r="I148" s="185"/>
      <c r="J148" s="185"/>
      <c r="K148" s="185"/>
      <c r="L148" s="185"/>
      <c r="M148" s="185"/>
      <c r="N148" s="185"/>
      <c r="O148" s="185"/>
      <c r="P148" s="174"/>
      <c r="Q148" s="185"/>
      <c r="R148" s="185"/>
      <c r="S148" s="185"/>
      <c r="T148" s="185"/>
      <c r="U148" s="185"/>
      <c r="V148" s="185"/>
      <c r="W148" s="185"/>
      <c r="X148" s="185"/>
      <c r="Y148" s="185"/>
      <c r="Z148" s="185"/>
      <c r="AA148" s="185"/>
      <c r="AB148" s="185"/>
      <c r="AC148" s="185"/>
      <c r="AD148" s="185"/>
      <c r="AE148" s="185"/>
      <c r="AF148" s="185"/>
      <c r="DK148" s="185"/>
      <c r="DL148" s="185"/>
      <c r="DM148" s="185"/>
      <c r="DN148" s="185"/>
      <c r="DO148" s="185"/>
      <c r="DP148" s="185"/>
      <c r="DQ148" s="185"/>
      <c r="DR148" s="185"/>
      <c r="DS148" s="185"/>
      <c r="DT148" s="185"/>
      <c r="DU148" s="185"/>
    </row>
    <row r="149" spans="1:125" s="151" customFormat="1">
      <c r="A149" s="176" t="s">
        <v>254</v>
      </c>
      <c r="B149" s="106"/>
      <c r="C149" s="152"/>
      <c r="D149" s="152"/>
      <c r="E149" s="152"/>
    </row>
    <row r="150" spans="1:125" s="141" customFormat="1">
      <c r="A150" s="178" t="s">
        <v>351</v>
      </c>
      <c r="B150" s="85"/>
      <c r="C150" s="143"/>
      <c r="D150" s="143"/>
      <c r="E150" s="143"/>
    </row>
    <row r="151" spans="1:125" s="141" customFormat="1">
      <c r="A151" s="178" t="s">
        <v>350</v>
      </c>
      <c r="B151" s="85"/>
      <c r="C151" s="143"/>
      <c r="D151" s="143"/>
      <c r="E151" s="143"/>
    </row>
    <row r="152" spans="1:125" s="148" customFormat="1">
      <c r="A152" s="177" t="s">
        <v>273</v>
      </c>
      <c r="B152" s="175"/>
    </row>
    <row r="153" spans="1:125" s="144" customFormat="1" ht="14.25">
      <c r="A153" s="178" t="s">
        <v>351</v>
      </c>
      <c r="B153" s="104"/>
    </row>
    <row r="154" spans="1:125" s="144" customFormat="1" ht="14.25">
      <c r="A154" s="178" t="s">
        <v>350</v>
      </c>
      <c r="B154" s="104"/>
    </row>
    <row r="155" spans="1:125" s="148" customFormat="1">
      <c r="A155" s="177" t="s">
        <v>274</v>
      </c>
      <c r="B155" s="175"/>
    </row>
    <row r="156" spans="1:125" s="144" customFormat="1" ht="14.25">
      <c r="A156" s="178" t="s">
        <v>351</v>
      </c>
      <c r="B156" s="104"/>
    </row>
    <row r="157" spans="1:125" s="144" customFormat="1" ht="14.25">
      <c r="A157" s="178" t="s">
        <v>350</v>
      </c>
      <c r="B157" s="104"/>
    </row>
    <row r="158" spans="1:125" s="148" customFormat="1">
      <c r="A158" s="177" t="s">
        <v>561</v>
      </c>
      <c r="B158" s="175"/>
    </row>
    <row r="159" spans="1:125" s="144" customFormat="1" ht="14.25">
      <c r="A159" s="178" t="s">
        <v>351</v>
      </c>
      <c r="B159" s="104"/>
    </row>
    <row r="160" spans="1:125" s="144" customFormat="1" ht="14.25">
      <c r="A160" s="178" t="s">
        <v>350</v>
      </c>
      <c r="B160" s="104"/>
    </row>
  </sheetData>
  <mergeCells count="20">
    <mergeCell ref="A112:I112"/>
    <mergeCell ref="A113:I113"/>
    <mergeCell ref="A114:I114"/>
    <mergeCell ref="A108:I108"/>
    <mergeCell ref="A109:I109"/>
    <mergeCell ref="A111:I111"/>
    <mergeCell ref="A42:I42"/>
    <mergeCell ref="A43:I43"/>
    <mergeCell ref="A45:I45"/>
    <mergeCell ref="A44:I44"/>
    <mergeCell ref="A84:I84"/>
    <mergeCell ref="A85:I85"/>
    <mergeCell ref="A86:I86"/>
    <mergeCell ref="A106:I106"/>
    <mergeCell ref="A107:I107"/>
    <mergeCell ref="A63:I63"/>
    <mergeCell ref="A64:I64"/>
    <mergeCell ref="A66:I66"/>
    <mergeCell ref="A65:I65"/>
    <mergeCell ref="A83:I83"/>
  </mergeCells>
  <dataValidations count="1">
    <dataValidation type="list" allowBlank="1" showInputMessage="1" showErrorMessage="1" sqref="B68:B82 B88:B105 B5:B41 B48:B62">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Baseline System Development and Implementation Hardware, Software, and Services</oddHeader>
    <oddFooter>&amp;L&amp;"Arial,Regular"&amp;10Addendum 3 - February 17, 2012&amp;R&amp;"Arial,Regular"&amp;10Page A8-&amp;P</oddFooter>
  </headerFooter>
  <legacyDrawing r:id="rId2"/>
</worksheet>
</file>

<file path=xl/worksheets/sheet9.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J60" sqref="J60"/>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269</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308"/>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185" t="s">
        <v>417</v>
      </c>
      <c r="B4" s="185"/>
      <c r="C4" s="185"/>
      <c r="D4" s="185"/>
      <c r="E4" s="185"/>
      <c r="F4" s="185"/>
      <c r="G4" s="185"/>
      <c r="H4" s="185"/>
      <c r="I4" s="185"/>
      <c r="J4" s="185"/>
      <c r="K4" s="185"/>
      <c r="L4" s="185"/>
      <c r="M4" s="185"/>
      <c r="N4" s="185"/>
      <c r="O4" s="185"/>
      <c r="P4" s="185"/>
      <c r="Q4" s="174"/>
      <c r="R4" s="185"/>
      <c r="S4" s="185"/>
      <c r="T4" s="185"/>
      <c r="U4" s="185"/>
      <c r="V4" s="185"/>
      <c r="W4" s="185"/>
      <c r="X4" s="185"/>
      <c r="Y4" s="185"/>
      <c r="Z4" s="185"/>
      <c r="AA4" s="185"/>
      <c r="AB4" s="185"/>
      <c r="AC4" s="185"/>
      <c r="AD4" s="185"/>
      <c r="AE4" s="185"/>
      <c r="AF4" s="185"/>
      <c r="AG4" s="185"/>
      <c r="DL4" s="185"/>
      <c r="DM4" s="185"/>
      <c r="DN4" s="185"/>
      <c r="DO4" s="185"/>
      <c r="DP4" s="185"/>
      <c r="DQ4" s="185"/>
      <c r="DR4" s="185"/>
      <c r="DS4" s="185"/>
      <c r="DT4" s="185"/>
      <c r="DU4" s="185"/>
      <c r="DV4" s="185"/>
    </row>
    <row r="5" spans="1:126" s="52" customFormat="1">
      <c r="A5" s="59"/>
      <c r="B5" s="61"/>
      <c r="C5" s="59"/>
      <c r="D5" s="64"/>
      <c r="E5" s="61"/>
      <c r="F5" s="63"/>
      <c r="G5" s="60"/>
      <c r="H5" s="57"/>
      <c r="I5" s="57"/>
      <c r="J5" s="57">
        <f>G5*(H5+I5)</f>
        <v>0</v>
      </c>
      <c r="K5" s="57"/>
      <c r="L5" s="59"/>
      <c r="M5" s="54"/>
      <c r="N5" s="58">
        <f t="shared" ref="N5:AD5"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ref="AE5:AT20" si="1">IF(AND($F5&gt;=AE$3,$F5&lt;AF$3),$J5,0)</f>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si="1"/>
        <v>0</v>
      </c>
      <c r="AU5" s="58">
        <f t="shared" ref="AU5:BJ20" si="2">IF(AND($F5&gt;=AU$3,$F5&lt;AV$3),$J5,0)</f>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si="2"/>
        <v>0</v>
      </c>
      <c r="BK5" s="58">
        <f t="shared" ref="BK5:BZ20" si="3">IF(AND($F5&gt;=BK$3,$F5&lt;BL$3),$J5,0)</f>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si="3"/>
        <v>0</v>
      </c>
      <c r="CA5" s="58">
        <f t="shared" ref="CA5:CP20" si="4">IF(AND($F5&gt;=CA$3,$F5&lt;CB$3),$J5,0)</f>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si="4"/>
        <v>0</v>
      </c>
      <c r="CQ5" s="58">
        <f t="shared" ref="CQ5:DF20" si="5">IF(AND($F5&gt;=CQ$3,$F5&lt;CR$3),$J5,0)</f>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si="5"/>
        <v>0</v>
      </c>
      <c r="DG5" s="58">
        <f t="shared" ref="DG5:DH20" si="6">IF(AND($F5&gt;=DG$3,$F5&lt;DH$3),$J5,0)</f>
        <v>0</v>
      </c>
      <c r="DH5" s="58">
        <f t="shared" si="6"/>
        <v>0</v>
      </c>
      <c r="DI5" s="58"/>
      <c r="DJ5" s="55">
        <f t="shared" ref="DJ5:DJ41" si="7">SUM(N5:DH5)</f>
        <v>0</v>
      </c>
      <c r="DK5" s="62"/>
      <c r="DL5" s="56">
        <f t="shared" ref="DL5:DL41" si="8">IF(AND($F5&gt;=DL$1,$F5&lt;=DL$2),$J5,0)</f>
        <v>0</v>
      </c>
      <c r="DM5" s="56">
        <f t="shared" ref="DM5:DU33" si="9">IF(AND($F5&gt;=DM$1,$F5&lt;=DM$2),$J5,0)</f>
        <v>0</v>
      </c>
      <c r="DN5" s="56">
        <f t="shared" si="9"/>
        <v>0</v>
      </c>
      <c r="DO5" s="56">
        <f t="shared" si="9"/>
        <v>0</v>
      </c>
      <c r="DP5" s="56">
        <f t="shared" si="9"/>
        <v>0</v>
      </c>
      <c r="DQ5" s="56">
        <f t="shared" si="9"/>
        <v>0</v>
      </c>
      <c r="DR5" s="56">
        <f>SUM(DL5:DQ5)</f>
        <v>0</v>
      </c>
      <c r="DS5" s="56">
        <f t="shared" si="9"/>
        <v>0</v>
      </c>
      <c r="DT5" s="56">
        <f t="shared" si="9"/>
        <v>0</v>
      </c>
      <c r="DU5" s="56">
        <f t="shared" si="9"/>
        <v>0</v>
      </c>
      <c r="DV5" s="55">
        <f>SUM(DR5:DU5)</f>
        <v>0</v>
      </c>
    </row>
    <row r="6" spans="1:126" s="52" customFormat="1">
      <c r="A6" s="59"/>
      <c r="B6" s="61"/>
      <c r="C6" s="59"/>
      <c r="D6" s="64"/>
      <c r="E6" s="61"/>
      <c r="F6" s="63"/>
      <c r="G6" s="60"/>
      <c r="H6" s="57"/>
      <c r="I6" s="57"/>
      <c r="J6" s="57">
        <f t="shared" ref="J6:J41" si="10">G6*(H6+I6)</f>
        <v>0</v>
      </c>
      <c r="K6" s="57"/>
      <c r="L6" s="59"/>
      <c r="M6" s="54"/>
      <c r="N6" s="58">
        <f t="shared" ref="N6:AC21" si="11">IF(AND($F6&gt;=N$3,$F6&lt;O$3),$J6,0)</f>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si="11"/>
        <v>0</v>
      </c>
      <c r="AD6" s="58">
        <f t="shared" ref="AD6:AD20" si="12">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1"/>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2"/>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3"/>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4"/>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5"/>
        <v>0</v>
      </c>
      <c r="DG6" s="58">
        <f t="shared" si="6"/>
        <v>0</v>
      </c>
      <c r="DH6" s="58">
        <f t="shared" si="6"/>
        <v>0</v>
      </c>
      <c r="DI6" s="58"/>
      <c r="DJ6" s="55">
        <f t="shared" si="7"/>
        <v>0</v>
      </c>
      <c r="DK6" s="62"/>
      <c r="DL6" s="56">
        <f t="shared" si="8"/>
        <v>0</v>
      </c>
      <c r="DM6" s="56">
        <f t="shared" si="9"/>
        <v>0</v>
      </c>
      <c r="DN6" s="56">
        <f t="shared" si="9"/>
        <v>0</v>
      </c>
      <c r="DO6" s="56">
        <f t="shared" si="9"/>
        <v>0</v>
      </c>
      <c r="DP6" s="56">
        <f t="shared" si="9"/>
        <v>0</v>
      </c>
      <c r="DQ6" s="56">
        <f t="shared" si="9"/>
        <v>0</v>
      </c>
      <c r="DR6" s="56">
        <f t="shared" ref="DR6:DR41" si="13">SUM(DL6:DQ6)</f>
        <v>0</v>
      </c>
      <c r="DS6" s="56">
        <f t="shared" si="9"/>
        <v>0</v>
      </c>
      <c r="DT6" s="56">
        <f t="shared" si="9"/>
        <v>0</v>
      </c>
      <c r="DU6" s="56">
        <f t="shared" si="9"/>
        <v>0</v>
      </c>
      <c r="DV6" s="55">
        <f t="shared" ref="DV6:DV41" si="14">SUM(DR6:DU6)</f>
        <v>0</v>
      </c>
    </row>
    <row r="7" spans="1:126" s="52" customFormat="1">
      <c r="A7" s="59"/>
      <c r="B7" s="61"/>
      <c r="C7" s="59"/>
      <c r="D7" s="61"/>
      <c r="E7" s="61"/>
      <c r="F7" s="63"/>
      <c r="G7" s="60"/>
      <c r="H7" s="57"/>
      <c r="I7" s="57"/>
      <c r="J7" s="57">
        <f t="shared" si="10"/>
        <v>0</v>
      </c>
      <c r="K7" s="57"/>
      <c r="L7" s="59"/>
      <c r="M7" s="54"/>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1"/>
        <v>0</v>
      </c>
      <c r="AD7" s="58">
        <f t="shared" si="12"/>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1"/>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2"/>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3"/>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4"/>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5"/>
        <v>0</v>
      </c>
      <c r="DG7" s="58">
        <f t="shared" si="6"/>
        <v>0</v>
      </c>
      <c r="DH7" s="58">
        <f t="shared" si="6"/>
        <v>0</v>
      </c>
      <c r="DI7" s="58"/>
      <c r="DJ7" s="55">
        <f t="shared" si="7"/>
        <v>0</v>
      </c>
      <c r="DK7" s="62"/>
      <c r="DL7" s="56">
        <f t="shared" si="8"/>
        <v>0</v>
      </c>
      <c r="DM7" s="56">
        <f t="shared" si="9"/>
        <v>0</v>
      </c>
      <c r="DN7" s="56">
        <f t="shared" si="9"/>
        <v>0</v>
      </c>
      <c r="DO7" s="56">
        <f t="shared" si="9"/>
        <v>0</v>
      </c>
      <c r="DP7" s="56">
        <f t="shared" si="9"/>
        <v>0</v>
      </c>
      <c r="DQ7" s="56">
        <f t="shared" si="9"/>
        <v>0</v>
      </c>
      <c r="DR7" s="56">
        <f t="shared" si="13"/>
        <v>0</v>
      </c>
      <c r="DS7" s="56">
        <f t="shared" si="9"/>
        <v>0</v>
      </c>
      <c r="DT7" s="56">
        <f t="shared" si="9"/>
        <v>0</v>
      </c>
      <c r="DU7" s="56">
        <f t="shared" si="9"/>
        <v>0</v>
      </c>
      <c r="DV7" s="55">
        <f t="shared" si="14"/>
        <v>0</v>
      </c>
    </row>
    <row r="8" spans="1:126" s="52" customFormat="1">
      <c r="A8" s="59"/>
      <c r="B8" s="61"/>
      <c r="C8" s="59"/>
      <c r="D8" s="61"/>
      <c r="E8" s="61"/>
      <c r="F8" s="63"/>
      <c r="G8" s="60"/>
      <c r="H8" s="57"/>
      <c r="I8" s="57"/>
      <c r="J8" s="57">
        <f t="shared" si="10"/>
        <v>0</v>
      </c>
      <c r="K8" s="57"/>
      <c r="L8" s="59"/>
      <c r="M8" s="54"/>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1"/>
        <v>0</v>
      </c>
      <c r="AD8" s="58">
        <f t="shared" si="12"/>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1"/>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2"/>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3"/>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4"/>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5"/>
        <v>0</v>
      </c>
      <c r="DG8" s="58">
        <f t="shared" si="6"/>
        <v>0</v>
      </c>
      <c r="DH8" s="58">
        <f t="shared" si="6"/>
        <v>0</v>
      </c>
      <c r="DI8" s="58"/>
      <c r="DJ8" s="55">
        <f t="shared" si="7"/>
        <v>0</v>
      </c>
      <c r="DK8" s="62"/>
      <c r="DL8" s="56">
        <f t="shared" si="8"/>
        <v>0</v>
      </c>
      <c r="DM8" s="56">
        <f t="shared" si="9"/>
        <v>0</v>
      </c>
      <c r="DN8" s="56">
        <f t="shared" si="9"/>
        <v>0</v>
      </c>
      <c r="DO8" s="56">
        <f t="shared" si="9"/>
        <v>0</v>
      </c>
      <c r="DP8" s="56">
        <f t="shared" si="9"/>
        <v>0</v>
      </c>
      <c r="DQ8" s="56">
        <f t="shared" si="9"/>
        <v>0</v>
      </c>
      <c r="DR8" s="56">
        <f t="shared" si="13"/>
        <v>0</v>
      </c>
      <c r="DS8" s="56">
        <f t="shared" si="9"/>
        <v>0</v>
      </c>
      <c r="DT8" s="56">
        <f t="shared" si="9"/>
        <v>0</v>
      </c>
      <c r="DU8" s="56">
        <f t="shared" si="9"/>
        <v>0</v>
      </c>
      <c r="DV8" s="55">
        <f t="shared" si="14"/>
        <v>0</v>
      </c>
    </row>
    <row r="9" spans="1:126" s="52" customFormat="1">
      <c r="A9" s="59"/>
      <c r="B9" s="61"/>
      <c r="C9" s="59"/>
      <c r="D9" s="61"/>
      <c r="E9" s="61"/>
      <c r="F9" s="63"/>
      <c r="G9" s="60"/>
      <c r="H9" s="57"/>
      <c r="I9" s="57"/>
      <c r="J9" s="57">
        <f t="shared" si="10"/>
        <v>0</v>
      </c>
      <c r="K9" s="57"/>
      <c r="L9" s="59"/>
      <c r="M9" s="54"/>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1"/>
        <v>0</v>
      </c>
      <c r="AD9" s="58">
        <f t="shared" si="12"/>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1"/>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2"/>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3"/>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4"/>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5"/>
        <v>0</v>
      </c>
      <c r="DG9" s="58">
        <f t="shared" si="6"/>
        <v>0</v>
      </c>
      <c r="DH9" s="58">
        <f t="shared" si="6"/>
        <v>0</v>
      </c>
      <c r="DI9" s="58"/>
      <c r="DJ9" s="55">
        <f t="shared" si="7"/>
        <v>0</v>
      </c>
      <c r="DK9" s="62"/>
      <c r="DL9" s="56">
        <f t="shared" si="8"/>
        <v>0</v>
      </c>
      <c r="DM9" s="56">
        <f t="shared" si="9"/>
        <v>0</v>
      </c>
      <c r="DN9" s="56">
        <f t="shared" si="9"/>
        <v>0</v>
      </c>
      <c r="DO9" s="56">
        <f t="shared" si="9"/>
        <v>0</v>
      </c>
      <c r="DP9" s="56">
        <f t="shared" si="9"/>
        <v>0</v>
      </c>
      <c r="DQ9" s="56">
        <f t="shared" si="9"/>
        <v>0</v>
      </c>
      <c r="DR9" s="56">
        <f t="shared" si="13"/>
        <v>0</v>
      </c>
      <c r="DS9" s="56">
        <f t="shared" si="9"/>
        <v>0</v>
      </c>
      <c r="DT9" s="56">
        <f t="shared" si="9"/>
        <v>0</v>
      </c>
      <c r="DU9" s="56">
        <f t="shared" si="9"/>
        <v>0</v>
      </c>
      <c r="DV9" s="55">
        <f t="shared" si="14"/>
        <v>0</v>
      </c>
    </row>
    <row r="10" spans="1:126" s="52" customFormat="1">
      <c r="A10" s="59"/>
      <c r="B10" s="61"/>
      <c r="C10" s="59"/>
      <c r="D10" s="61"/>
      <c r="E10" s="61"/>
      <c r="F10" s="63"/>
      <c r="G10" s="60"/>
      <c r="H10" s="57"/>
      <c r="I10" s="57"/>
      <c r="J10" s="57">
        <f t="shared" si="10"/>
        <v>0</v>
      </c>
      <c r="K10" s="57"/>
      <c r="L10" s="59"/>
      <c r="M10" s="54"/>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1"/>
        <v>0</v>
      </c>
      <c r="AD10" s="58">
        <f t="shared" si="12"/>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1"/>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2"/>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3"/>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4"/>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5"/>
        <v>0</v>
      </c>
      <c r="DG10" s="58">
        <f t="shared" si="6"/>
        <v>0</v>
      </c>
      <c r="DH10" s="58">
        <f t="shared" si="6"/>
        <v>0</v>
      </c>
      <c r="DI10" s="58"/>
      <c r="DJ10" s="55">
        <f t="shared" si="7"/>
        <v>0</v>
      </c>
      <c r="DK10" s="62"/>
      <c r="DL10" s="56">
        <f t="shared" si="8"/>
        <v>0</v>
      </c>
      <c r="DM10" s="56">
        <f t="shared" si="9"/>
        <v>0</v>
      </c>
      <c r="DN10" s="56">
        <f t="shared" si="9"/>
        <v>0</v>
      </c>
      <c r="DO10" s="56">
        <f t="shared" si="9"/>
        <v>0</v>
      </c>
      <c r="DP10" s="56">
        <f t="shared" si="9"/>
        <v>0</v>
      </c>
      <c r="DQ10" s="56">
        <f t="shared" si="9"/>
        <v>0</v>
      </c>
      <c r="DR10" s="56">
        <f t="shared" si="13"/>
        <v>0</v>
      </c>
      <c r="DS10" s="56">
        <f t="shared" si="9"/>
        <v>0</v>
      </c>
      <c r="DT10" s="56">
        <f t="shared" si="9"/>
        <v>0</v>
      </c>
      <c r="DU10" s="56">
        <f t="shared" si="9"/>
        <v>0</v>
      </c>
      <c r="DV10" s="55">
        <f t="shared" si="14"/>
        <v>0</v>
      </c>
    </row>
    <row r="11" spans="1:126" s="52" customFormat="1">
      <c r="A11" s="59"/>
      <c r="B11" s="61"/>
      <c r="C11" s="59"/>
      <c r="D11" s="61"/>
      <c r="E11" s="61"/>
      <c r="F11" s="59"/>
      <c r="G11" s="60"/>
      <c r="H11" s="57"/>
      <c r="I11" s="57"/>
      <c r="J11" s="57">
        <f t="shared" si="10"/>
        <v>0</v>
      </c>
      <c r="K11" s="57"/>
      <c r="L11" s="59"/>
      <c r="M11" s="54"/>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1"/>
        <v>0</v>
      </c>
      <c r="AD11" s="58">
        <f t="shared" si="12"/>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1"/>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2"/>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3"/>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4"/>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5"/>
        <v>0</v>
      </c>
      <c r="DG11" s="58">
        <f t="shared" si="6"/>
        <v>0</v>
      </c>
      <c r="DH11" s="58">
        <f t="shared" si="6"/>
        <v>0</v>
      </c>
      <c r="DI11" s="58"/>
      <c r="DJ11" s="55">
        <f t="shared" si="7"/>
        <v>0</v>
      </c>
      <c r="DK11" s="53"/>
      <c r="DL11" s="56">
        <f t="shared" si="8"/>
        <v>0</v>
      </c>
      <c r="DM11" s="56">
        <f t="shared" si="9"/>
        <v>0</v>
      </c>
      <c r="DN11" s="56">
        <f t="shared" si="9"/>
        <v>0</v>
      </c>
      <c r="DO11" s="56">
        <f t="shared" si="9"/>
        <v>0</v>
      </c>
      <c r="DP11" s="56">
        <f t="shared" si="9"/>
        <v>0</v>
      </c>
      <c r="DQ11" s="56">
        <f t="shared" si="9"/>
        <v>0</v>
      </c>
      <c r="DR11" s="56">
        <f t="shared" si="13"/>
        <v>0</v>
      </c>
      <c r="DS11" s="56">
        <f t="shared" si="9"/>
        <v>0</v>
      </c>
      <c r="DT11" s="56">
        <f t="shared" si="9"/>
        <v>0</v>
      </c>
      <c r="DU11" s="56">
        <f t="shared" si="9"/>
        <v>0</v>
      </c>
      <c r="DV11" s="55">
        <f t="shared" si="14"/>
        <v>0</v>
      </c>
    </row>
    <row r="12" spans="1:126" s="52" customFormat="1">
      <c r="A12" s="59"/>
      <c r="B12" s="61"/>
      <c r="C12" s="59"/>
      <c r="D12" s="61"/>
      <c r="E12" s="61"/>
      <c r="F12" s="59"/>
      <c r="G12" s="60"/>
      <c r="H12" s="57"/>
      <c r="I12" s="57"/>
      <c r="J12" s="57">
        <f t="shared" si="10"/>
        <v>0</v>
      </c>
      <c r="K12" s="57"/>
      <c r="L12" s="59"/>
      <c r="M12" s="54"/>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1"/>
        <v>0</v>
      </c>
      <c r="AD12" s="58">
        <f t="shared" si="12"/>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1"/>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2"/>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3"/>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4"/>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5"/>
        <v>0</v>
      </c>
      <c r="DG12" s="58">
        <f t="shared" si="6"/>
        <v>0</v>
      </c>
      <c r="DH12" s="58">
        <f t="shared" si="6"/>
        <v>0</v>
      </c>
      <c r="DI12" s="58"/>
      <c r="DJ12" s="55">
        <f t="shared" si="7"/>
        <v>0</v>
      </c>
      <c r="DK12" s="53"/>
      <c r="DL12" s="56">
        <f t="shared" si="8"/>
        <v>0</v>
      </c>
      <c r="DM12" s="56">
        <f t="shared" si="9"/>
        <v>0</v>
      </c>
      <c r="DN12" s="56">
        <f t="shared" si="9"/>
        <v>0</v>
      </c>
      <c r="DO12" s="56">
        <f t="shared" si="9"/>
        <v>0</v>
      </c>
      <c r="DP12" s="56">
        <f t="shared" si="9"/>
        <v>0</v>
      </c>
      <c r="DQ12" s="56">
        <f t="shared" si="9"/>
        <v>0</v>
      </c>
      <c r="DR12" s="56">
        <f t="shared" si="13"/>
        <v>0</v>
      </c>
      <c r="DS12" s="56">
        <f t="shared" si="9"/>
        <v>0</v>
      </c>
      <c r="DT12" s="56">
        <f t="shared" si="9"/>
        <v>0</v>
      </c>
      <c r="DU12" s="56">
        <f t="shared" si="9"/>
        <v>0</v>
      </c>
      <c r="DV12" s="55">
        <f t="shared" si="14"/>
        <v>0</v>
      </c>
    </row>
    <row r="13" spans="1:126" s="52" customFormat="1">
      <c r="A13" s="59"/>
      <c r="B13" s="61"/>
      <c r="C13" s="59"/>
      <c r="D13" s="61"/>
      <c r="E13" s="61"/>
      <c r="F13" s="59"/>
      <c r="G13" s="60"/>
      <c r="H13" s="57"/>
      <c r="I13" s="57"/>
      <c r="J13" s="57">
        <f t="shared" si="10"/>
        <v>0</v>
      </c>
      <c r="K13" s="57"/>
      <c r="L13" s="59"/>
      <c r="M13" s="54"/>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1"/>
        <v>0</v>
      </c>
      <c r="AD13" s="58">
        <f t="shared" si="12"/>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1"/>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2"/>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3"/>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4"/>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5"/>
        <v>0</v>
      </c>
      <c r="DG13" s="58">
        <f t="shared" si="6"/>
        <v>0</v>
      </c>
      <c r="DH13" s="58">
        <f t="shared" si="6"/>
        <v>0</v>
      </c>
      <c r="DI13" s="58"/>
      <c r="DJ13" s="55">
        <f t="shared" si="7"/>
        <v>0</v>
      </c>
      <c r="DK13" s="53"/>
      <c r="DL13" s="56">
        <f t="shared" si="8"/>
        <v>0</v>
      </c>
      <c r="DM13" s="56">
        <f t="shared" si="9"/>
        <v>0</v>
      </c>
      <c r="DN13" s="56">
        <f t="shared" si="9"/>
        <v>0</v>
      </c>
      <c r="DO13" s="56">
        <f t="shared" si="9"/>
        <v>0</v>
      </c>
      <c r="DP13" s="56">
        <f t="shared" si="9"/>
        <v>0</v>
      </c>
      <c r="DQ13" s="56">
        <f t="shared" si="9"/>
        <v>0</v>
      </c>
      <c r="DR13" s="56">
        <f t="shared" si="13"/>
        <v>0</v>
      </c>
      <c r="DS13" s="56">
        <f t="shared" si="9"/>
        <v>0</v>
      </c>
      <c r="DT13" s="56">
        <f t="shared" si="9"/>
        <v>0</v>
      </c>
      <c r="DU13" s="56">
        <f t="shared" si="9"/>
        <v>0</v>
      </c>
      <c r="DV13" s="55">
        <f t="shared" si="14"/>
        <v>0</v>
      </c>
    </row>
    <row r="14" spans="1:126" s="52" customFormat="1">
      <c r="A14" s="59"/>
      <c r="B14" s="61"/>
      <c r="C14" s="59"/>
      <c r="D14" s="61"/>
      <c r="E14" s="61"/>
      <c r="F14" s="63"/>
      <c r="G14" s="60"/>
      <c r="H14" s="57"/>
      <c r="I14" s="57"/>
      <c r="J14" s="57">
        <f t="shared" si="10"/>
        <v>0</v>
      </c>
      <c r="K14" s="57"/>
      <c r="L14" s="59"/>
      <c r="M14" s="54"/>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1"/>
        <v>0</v>
      </c>
      <c r="AD14" s="58">
        <f t="shared" si="12"/>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1"/>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2"/>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3"/>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4"/>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5"/>
        <v>0</v>
      </c>
      <c r="DG14" s="58">
        <f t="shared" si="6"/>
        <v>0</v>
      </c>
      <c r="DH14" s="58">
        <f t="shared" si="6"/>
        <v>0</v>
      </c>
      <c r="DI14" s="58"/>
      <c r="DJ14" s="55">
        <f t="shared" si="7"/>
        <v>0</v>
      </c>
      <c r="DK14" s="53"/>
      <c r="DL14" s="56">
        <f t="shared" si="8"/>
        <v>0</v>
      </c>
      <c r="DM14" s="56">
        <f t="shared" si="9"/>
        <v>0</v>
      </c>
      <c r="DN14" s="56">
        <f t="shared" si="9"/>
        <v>0</v>
      </c>
      <c r="DO14" s="56">
        <f t="shared" si="9"/>
        <v>0</v>
      </c>
      <c r="DP14" s="56">
        <f t="shared" si="9"/>
        <v>0</v>
      </c>
      <c r="DQ14" s="56">
        <f t="shared" si="9"/>
        <v>0</v>
      </c>
      <c r="DR14" s="56">
        <f t="shared" si="13"/>
        <v>0</v>
      </c>
      <c r="DS14" s="56">
        <f t="shared" si="9"/>
        <v>0</v>
      </c>
      <c r="DT14" s="56">
        <f t="shared" si="9"/>
        <v>0</v>
      </c>
      <c r="DU14" s="56">
        <f t="shared" si="9"/>
        <v>0</v>
      </c>
      <c r="DV14" s="55">
        <f t="shared" si="14"/>
        <v>0</v>
      </c>
    </row>
    <row r="15" spans="1:126" s="52" customFormat="1">
      <c r="A15" s="59"/>
      <c r="B15" s="61"/>
      <c r="C15" s="59"/>
      <c r="D15" s="61"/>
      <c r="E15" s="61"/>
      <c r="F15" s="59"/>
      <c r="G15" s="60"/>
      <c r="H15" s="57"/>
      <c r="I15" s="57"/>
      <c r="J15" s="57">
        <f t="shared" si="10"/>
        <v>0</v>
      </c>
      <c r="K15" s="57"/>
      <c r="L15" s="59"/>
      <c r="M15" s="54"/>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1"/>
        <v>0</v>
      </c>
      <c r="AD15" s="58">
        <f t="shared" si="12"/>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1"/>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2"/>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3"/>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4"/>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5"/>
        <v>0</v>
      </c>
      <c r="DG15" s="58">
        <f t="shared" si="6"/>
        <v>0</v>
      </c>
      <c r="DH15" s="58">
        <f t="shared" si="6"/>
        <v>0</v>
      </c>
      <c r="DI15" s="58"/>
      <c r="DJ15" s="55">
        <f t="shared" si="7"/>
        <v>0</v>
      </c>
      <c r="DK15" s="53"/>
      <c r="DL15" s="56">
        <f t="shared" si="8"/>
        <v>0</v>
      </c>
      <c r="DM15" s="56">
        <f t="shared" si="9"/>
        <v>0</v>
      </c>
      <c r="DN15" s="56">
        <f t="shared" si="9"/>
        <v>0</v>
      </c>
      <c r="DO15" s="56">
        <f t="shared" si="9"/>
        <v>0</v>
      </c>
      <c r="DP15" s="56">
        <f t="shared" si="9"/>
        <v>0</v>
      </c>
      <c r="DQ15" s="56">
        <f t="shared" si="9"/>
        <v>0</v>
      </c>
      <c r="DR15" s="56">
        <f t="shared" si="13"/>
        <v>0</v>
      </c>
      <c r="DS15" s="56">
        <f t="shared" si="9"/>
        <v>0</v>
      </c>
      <c r="DT15" s="56">
        <f t="shared" si="9"/>
        <v>0</v>
      </c>
      <c r="DU15" s="56">
        <f t="shared" si="9"/>
        <v>0</v>
      </c>
      <c r="DV15" s="55">
        <f t="shared" si="14"/>
        <v>0</v>
      </c>
    </row>
    <row r="16" spans="1:126" s="52" customFormat="1">
      <c r="A16" s="59"/>
      <c r="B16" s="61"/>
      <c r="C16" s="59"/>
      <c r="D16" s="61"/>
      <c r="E16" s="61"/>
      <c r="F16" s="59"/>
      <c r="G16" s="60"/>
      <c r="H16" s="57"/>
      <c r="I16" s="57"/>
      <c r="J16" s="57">
        <f t="shared" si="10"/>
        <v>0</v>
      </c>
      <c r="K16" s="57"/>
      <c r="L16" s="59"/>
      <c r="M16" s="54"/>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1"/>
        <v>0</v>
      </c>
      <c r="AD16" s="58">
        <f t="shared" si="12"/>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1"/>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2"/>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3"/>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4"/>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5"/>
        <v>0</v>
      </c>
      <c r="DG16" s="58">
        <f t="shared" si="6"/>
        <v>0</v>
      </c>
      <c r="DH16" s="58">
        <f t="shared" si="6"/>
        <v>0</v>
      </c>
      <c r="DI16" s="58"/>
      <c r="DJ16" s="55">
        <f t="shared" si="7"/>
        <v>0</v>
      </c>
      <c r="DK16" s="53"/>
      <c r="DL16" s="56">
        <f t="shared" si="8"/>
        <v>0</v>
      </c>
      <c r="DM16" s="56">
        <f t="shared" si="9"/>
        <v>0</v>
      </c>
      <c r="DN16" s="56">
        <f t="shared" si="9"/>
        <v>0</v>
      </c>
      <c r="DO16" s="56">
        <f t="shared" si="9"/>
        <v>0</v>
      </c>
      <c r="DP16" s="56">
        <f t="shared" si="9"/>
        <v>0</v>
      </c>
      <c r="DQ16" s="56">
        <f t="shared" si="9"/>
        <v>0</v>
      </c>
      <c r="DR16" s="56">
        <f t="shared" si="13"/>
        <v>0</v>
      </c>
      <c r="DS16" s="56">
        <f t="shared" si="9"/>
        <v>0</v>
      </c>
      <c r="DT16" s="56">
        <f t="shared" si="9"/>
        <v>0</v>
      </c>
      <c r="DU16" s="56">
        <f t="shared" si="9"/>
        <v>0</v>
      </c>
      <c r="DV16" s="55">
        <f t="shared" si="14"/>
        <v>0</v>
      </c>
    </row>
    <row r="17" spans="1:126" s="52" customFormat="1">
      <c r="A17" s="59"/>
      <c r="B17" s="61"/>
      <c r="C17" s="59"/>
      <c r="D17" s="61"/>
      <c r="E17" s="61"/>
      <c r="F17" s="59"/>
      <c r="G17" s="60"/>
      <c r="H17" s="57"/>
      <c r="I17" s="57"/>
      <c r="J17" s="57">
        <f t="shared" si="10"/>
        <v>0</v>
      </c>
      <c r="K17" s="57"/>
      <c r="L17" s="59"/>
      <c r="M17" s="54"/>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1"/>
        <v>0</v>
      </c>
      <c r="AD17" s="58">
        <f t="shared" si="12"/>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1"/>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2"/>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3"/>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4"/>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5"/>
        <v>0</v>
      </c>
      <c r="DG17" s="58">
        <f t="shared" si="6"/>
        <v>0</v>
      </c>
      <c r="DH17" s="58">
        <f t="shared" si="6"/>
        <v>0</v>
      </c>
      <c r="DI17" s="58"/>
      <c r="DJ17" s="55">
        <f t="shared" si="7"/>
        <v>0</v>
      </c>
      <c r="DK17" s="53"/>
      <c r="DL17" s="56">
        <f t="shared" si="8"/>
        <v>0</v>
      </c>
      <c r="DM17" s="56">
        <f t="shared" si="9"/>
        <v>0</v>
      </c>
      <c r="DN17" s="56">
        <f t="shared" si="9"/>
        <v>0</v>
      </c>
      <c r="DO17" s="56">
        <f t="shared" si="9"/>
        <v>0</v>
      </c>
      <c r="DP17" s="56">
        <f t="shared" si="9"/>
        <v>0</v>
      </c>
      <c r="DQ17" s="56">
        <f t="shared" si="9"/>
        <v>0</v>
      </c>
      <c r="DR17" s="56">
        <f t="shared" si="13"/>
        <v>0</v>
      </c>
      <c r="DS17" s="56">
        <f t="shared" si="9"/>
        <v>0</v>
      </c>
      <c r="DT17" s="56">
        <f t="shared" si="9"/>
        <v>0</v>
      </c>
      <c r="DU17" s="56">
        <f t="shared" si="9"/>
        <v>0</v>
      </c>
      <c r="DV17" s="55">
        <f t="shared" si="14"/>
        <v>0</v>
      </c>
    </row>
    <row r="18" spans="1:126" s="52" customFormat="1">
      <c r="A18" s="59"/>
      <c r="B18" s="61"/>
      <c r="C18" s="59"/>
      <c r="D18" s="61"/>
      <c r="E18" s="61"/>
      <c r="F18" s="59"/>
      <c r="G18" s="60"/>
      <c r="H18" s="57"/>
      <c r="I18" s="57"/>
      <c r="J18" s="57">
        <f t="shared" si="10"/>
        <v>0</v>
      </c>
      <c r="K18" s="57"/>
      <c r="L18" s="59"/>
      <c r="M18" s="54"/>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1"/>
        <v>0</v>
      </c>
      <c r="AD18" s="58">
        <f t="shared" si="12"/>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1"/>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2"/>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3"/>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4"/>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5"/>
        <v>0</v>
      </c>
      <c r="DG18" s="58">
        <f t="shared" si="6"/>
        <v>0</v>
      </c>
      <c r="DH18" s="58">
        <f t="shared" si="6"/>
        <v>0</v>
      </c>
      <c r="DI18" s="58"/>
      <c r="DJ18" s="55">
        <f t="shared" si="7"/>
        <v>0</v>
      </c>
      <c r="DK18" s="53"/>
      <c r="DL18" s="56">
        <f t="shared" si="8"/>
        <v>0</v>
      </c>
      <c r="DM18" s="56">
        <f t="shared" si="9"/>
        <v>0</v>
      </c>
      <c r="DN18" s="56">
        <f t="shared" si="9"/>
        <v>0</v>
      </c>
      <c r="DO18" s="56">
        <f t="shared" si="9"/>
        <v>0</v>
      </c>
      <c r="DP18" s="56">
        <f t="shared" si="9"/>
        <v>0</v>
      </c>
      <c r="DQ18" s="56">
        <f t="shared" si="9"/>
        <v>0</v>
      </c>
      <c r="DR18" s="56">
        <f t="shared" si="13"/>
        <v>0</v>
      </c>
      <c r="DS18" s="56">
        <f t="shared" si="9"/>
        <v>0</v>
      </c>
      <c r="DT18" s="56">
        <f t="shared" si="9"/>
        <v>0</v>
      </c>
      <c r="DU18" s="56">
        <f t="shared" si="9"/>
        <v>0</v>
      </c>
      <c r="DV18" s="55">
        <f t="shared" si="14"/>
        <v>0</v>
      </c>
    </row>
    <row r="19" spans="1:126" s="52" customFormat="1">
      <c r="A19" s="59"/>
      <c r="B19" s="61"/>
      <c r="C19" s="59"/>
      <c r="D19" s="61"/>
      <c r="E19" s="61"/>
      <c r="F19" s="59"/>
      <c r="G19" s="60"/>
      <c r="H19" s="57"/>
      <c r="I19" s="57"/>
      <c r="J19" s="57">
        <f t="shared" si="10"/>
        <v>0</v>
      </c>
      <c r="K19" s="57"/>
      <c r="L19" s="59"/>
      <c r="M19" s="54"/>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1"/>
        <v>0</v>
      </c>
      <c r="AD19" s="58">
        <f t="shared" si="12"/>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1"/>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2"/>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3"/>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4"/>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5"/>
        <v>0</v>
      </c>
      <c r="DG19" s="58">
        <f t="shared" si="6"/>
        <v>0</v>
      </c>
      <c r="DH19" s="58">
        <f t="shared" si="6"/>
        <v>0</v>
      </c>
      <c r="DI19" s="58"/>
      <c r="DJ19" s="55">
        <f t="shared" si="7"/>
        <v>0</v>
      </c>
      <c r="DK19" s="53"/>
      <c r="DL19" s="56">
        <f t="shared" si="8"/>
        <v>0</v>
      </c>
      <c r="DM19" s="56">
        <f t="shared" si="9"/>
        <v>0</v>
      </c>
      <c r="DN19" s="56">
        <f t="shared" si="9"/>
        <v>0</v>
      </c>
      <c r="DO19" s="56">
        <f t="shared" si="9"/>
        <v>0</v>
      </c>
      <c r="DP19" s="56">
        <f t="shared" si="9"/>
        <v>0</v>
      </c>
      <c r="DQ19" s="56">
        <f t="shared" si="9"/>
        <v>0</v>
      </c>
      <c r="DR19" s="56">
        <f t="shared" si="13"/>
        <v>0</v>
      </c>
      <c r="DS19" s="56">
        <f t="shared" si="9"/>
        <v>0</v>
      </c>
      <c r="DT19" s="56">
        <f t="shared" si="9"/>
        <v>0</v>
      </c>
      <c r="DU19" s="56">
        <f t="shared" si="9"/>
        <v>0</v>
      </c>
      <c r="DV19" s="55">
        <f t="shared" si="14"/>
        <v>0</v>
      </c>
    </row>
    <row r="20" spans="1:126" s="52" customFormat="1">
      <c r="A20" s="59"/>
      <c r="B20" s="61"/>
      <c r="C20" s="59"/>
      <c r="D20" s="61"/>
      <c r="E20" s="61"/>
      <c r="F20" s="59"/>
      <c r="G20" s="60"/>
      <c r="H20" s="57"/>
      <c r="I20" s="57"/>
      <c r="J20" s="57">
        <f t="shared" si="10"/>
        <v>0</v>
      </c>
      <c r="K20" s="57"/>
      <c r="L20" s="59"/>
      <c r="M20" s="54"/>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1"/>
        <v>0</v>
      </c>
      <c r="AD20" s="58">
        <f t="shared" si="12"/>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ref="AT20:BI35" si="15">IF(AND($F20&gt;=AT$3,$F20&lt;AU$3),$J20,0)</f>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15"/>
        <v>0</v>
      </c>
      <c r="BJ20" s="58">
        <f t="shared" si="2"/>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ref="BZ20:CO36" si="16">IF(AND($F20&gt;=BZ$3,$F20&lt;CA$3),$J20,0)</f>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ref="CP20:DE35" si="17">IF(AND($F20&gt;=CP$3,$F20&lt;CQ$3),$J20,0)</f>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ref="DF20:DH35" si="18">IF(AND($F20&gt;=DF$3,$F20&lt;DG$3),$J20,0)</f>
        <v>0</v>
      </c>
      <c r="DG20" s="58">
        <f t="shared" si="6"/>
        <v>0</v>
      </c>
      <c r="DH20" s="58">
        <f t="shared" si="6"/>
        <v>0</v>
      </c>
      <c r="DI20" s="58"/>
      <c r="DJ20" s="55">
        <f t="shared" si="7"/>
        <v>0</v>
      </c>
      <c r="DK20" s="53"/>
      <c r="DL20" s="56">
        <f t="shared" si="8"/>
        <v>0</v>
      </c>
      <c r="DM20" s="56">
        <f t="shared" si="9"/>
        <v>0</v>
      </c>
      <c r="DN20" s="56">
        <f t="shared" si="9"/>
        <v>0</v>
      </c>
      <c r="DO20" s="56">
        <f t="shared" si="9"/>
        <v>0</v>
      </c>
      <c r="DP20" s="56">
        <f t="shared" si="9"/>
        <v>0</v>
      </c>
      <c r="DQ20" s="56">
        <f t="shared" si="9"/>
        <v>0</v>
      </c>
      <c r="DR20" s="56">
        <f t="shared" si="13"/>
        <v>0</v>
      </c>
      <c r="DS20" s="56">
        <f t="shared" si="9"/>
        <v>0</v>
      </c>
      <c r="DT20" s="56">
        <f t="shared" si="9"/>
        <v>0</v>
      </c>
      <c r="DU20" s="56">
        <f t="shared" si="9"/>
        <v>0</v>
      </c>
      <c r="DV20" s="55">
        <f t="shared" si="14"/>
        <v>0</v>
      </c>
    </row>
    <row r="21" spans="1:126" s="52" customFormat="1">
      <c r="A21" s="59"/>
      <c r="B21" s="61"/>
      <c r="C21" s="59"/>
      <c r="D21" s="61"/>
      <c r="E21" s="61"/>
      <c r="F21" s="59"/>
      <c r="G21" s="60"/>
      <c r="H21" s="57"/>
      <c r="I21" s="57"/>
      <c r="J21" s="57">
        <f t="shared" si="10"/>
        <v>0</v>
      </c>
      <c r="K21" s="57"/>
      <c r="L21" s="59"/>
      <c r="M21" s="54"/>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si="11"/>
        <v>0</v>
      </c>
      <c r="AC21" s="58">
        <f t="shared" ref="AC21:AR21" si="19">IF(AND($F21&gt;=AC$3,$F21&lt;AD$3),$J21,0)</f>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si="19"/>
        <v>0</v>
      </c>
      <c r="AS21" s="58">
        <f t="shared" ref="AD21:AS36" si="20">IF(AND($F21&gt;=AS$3,$F21&lt;AT$3),$J21,0)</f>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si="15"/>
        <v>0</v>
      </c>
      <c r="BJ21" s="58">
        <f t="shared" ref="BJ21:BY36" si="21">IF(AND($F21&gt;=BJ$3,$F21&lt;BK$3),$J21,0)</f>
        <v>0</v>
      </c>
      <c r="BK21" s="58">
        <f t="shared" si="21"/>
        <v>0</v>
      </c>
      <c r="BL21" s="58">
        <f t="shared" si="21"/>
        <v>0</v>
      </c>
      <c r="BM21" s="58">
        <f t="shared" si="21"/>
        <v>0</v>
      </c>
      <c r="BN21" s="58">
        <f t="shared" si="21"/>
        <v>0</v>
      </c>
      <c r="BO21" s="58">
        <f t="shared" si="21"/>
        <v>0</v>
      </c>
      <c r="BP21" s="58">
        <f t="shared" si="21"/>
        <v>0</v>
      </c>
      <c r="BQ21" s="58">
        <f t="shared" si="21"/>
        <v>0</v>
      </c>
      <c r="BR21" s="58">
        <f t="shared" si="21"/>
        <v>0</v>
      </c>
      <c r="BS21" s="58">
        <f t="shared" si="21"/>
        <v>0</v>
      </c>
      <c r="BT21" s="58">
        <f t="shared" si="21"/>
        <v>0</v>
      </c>
      <c r="BU21" s="58">
        <f t="shared" si="21"/>
        <v>0</v>
      </c>
      <c r="BV21" s="58">
        <f t="shared" si="21"/>
        <v>0</v>
      </c>
      <c r="BW21" s="58">
        <f t="shared" si="21"/>
        <v>0</v>
      </c>
      <c r="BX21" s="58">
        <f t="shared" si="21"/>
        <v>0</v>
      </c>
      <c r="BY21" s="58">
        <f t="shared" si="21"/>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6"/>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7"/>
        <v>0</v>
      </c>
      <c r="DF21" s="58">
        <f t="shared" si="18"/>
        <v>0</v>
      </c>
      <c r="DG21" s="58">
        <f t="shared" si="18"/>
        <v>0</v>
      </c>
      <c r="DH21" s="58">
        <f t="shared" si="18"/>
        <v>0</v>
      </c>
      <c r="DI21" s="58"/>
      <c r="DJ21" s="55">
        <f t="shared" si="7"/>
        <v>0</v>
      </c>
      <c r="DK21" s="53"/>
      <c r="DL21" s="56">
        <f t="shared" si="8"/>
        <v>0</v>
      </c>
      <c r="DM21" s="56">
        <f t="shared" ref="DM21:DQ27" si="22">IF(AND($F21&gt;=DM$1,$F21&lt;=DM$2),$J21,0)</f>
        <v>0</v>
      </c>
      <c r="DN21" s="56">
        <f t="shared" si="22"/>
        <v>0</v>
      </c>
      <c r="DO21" s="56">
        <f t="shared" si="22"/>
        <v>0</v>
      </c>
      <c r="DP21" s="56">
        <f t="shared" si="22"/>
        <v>0</v>
      </c>
      <c r="DQ21" s="56">
        <f t="shared" si="22"/>
        <v>0</v>
      </c>
      <c r="DR21" s="56">
        <f t="shared" si="13"/>
        <v>0</v>
      </c>
      <c r="DS21" s="56">
        <f t="shared" ref="DS21:DU27" si="23">IF(AND($F21&gt;=DS$1,$F21&lt;=DS$2),$J21,0)</f>
        <v>0</v>
      </c>
      <c r="DT21" s="56">
        <f t="shared" si="23"/>
        <v>0</v>
      </c>
      <c r="DU21" s="56">
        <f t="shared" si="23"/>
        <v>0</v>
      </c>
      <c r="DV21" s="55">
        <f t="shared" si="14"/>
        <v>0</v>
      </c>
    </row>
    <row r="22" spans="1:126" s="52" customFormat="1">
      <c r="A22" s="59"/>
      <c r="B22" s="61"/>
      <c r="C22" s="59"/>
      <c r="D22" s="61"/>
      <c r="E22" s="61"/>
      <c r="F22" s="59"/>
      <c r="G22" s="60"/>
      <c r="H22" s="57"/>
      <c r="I22" s="57"/>
      <c r="J22" s="57">
        <f t="shared" si="10"/>
        <v>0</v>
      </c>
      <c r="K22" s="57"/>
      <c r="L22" s="59"/>
      <c r="M22" s="54"/>
      <c r="N22" s="58">
        <f t="shared" ref="N22:AC37" si="24">IF(AND($F22&gt;=N$3,$F22&lt;O$3),$J22,0)</f>
        <v>0</v>
      </c>
      <c r="O22" s="58">
        <f t="shared" si="24"/>
        <v>0</v>
      </c>
      <c r="P22" s="58">
        <f t="shared" si="24"/>
        <v>0</v>
      </c>
      <c r="Q22" s="58">
        <f t="shared" si="24"/>
        <v>0</v>
      </c>
      <c r="R22" s="58">
        <f t="shared" si="24"/>
        <v>0</v>
      </c>
      <c r="S22" s="58">
        <f t="shared" si="24"/>
        <v>0</v>
      </c>
      <c r="T22" s="58">
        <f t="shared" si="24"/>
        <v>0</v>
      </c>
      <c r="U22" s="58">
        <f t="shared" si="24"/>
        <v>0</v>
      </c>
      <c r="V22" s="58">
        <f t="shared" si="24"/>
        <v>0</v>
      </c>
      <c r="W22" s="58">
        <f t="shared" si="24"/>
        <v>0</v>
      </c>
      <c r="X22" s="58">
        <f t="shared" si="24"/>
        <v>0</v>
      </c>
      <c r="Y22" s="58">
        <f t="shared" si="24"/>
        <v>0</v>
      </c>
      <c r="Z22" s="58">
        <f t="shared" si="24"/>
        <v>0</v>
      </c>
      <c r="AA22" s="58">
        <f t="shared" si="24"/>
        <v>0</v>
      </c>
      <c r="AB22" s="58">
        <f t="shared" si="24"/>
        <v>0</v>
      </c>
      <c r="AC22" s="58">
        <f t="shared" si="24"/>
        <v>0</v>
      </c>
      <c r="AD22" s="58">
        <f t="shared" si="20"/>
        <v>0</v>
      </c>
      <c r="AE22" s="58">
        <f t="shared" si="20"/>
        <v>0</v>
      </c>
      <c r="AF22" s="58">
        <f t="shared" si="20"/>
        <v>0</v>
      </c>
      <c r="AG22" s="58">
        <f t="shared" si="20"/>
        <v>0</v>
      </c>
      <c r="AH22" s="58">
        <f t="shared" si="20"/>
        <v>0</v>
      </c>
      <c r="AI22" s="58">
        <f t="shared" si="20"/>
        <v>0</v>
      </c>
      <c r="AJ22" s="58">
        <f t="shared" si="20"/>
        <v>0</v>
      </c>
      <c r="AK22" s="58">
        <f t="shared" si="20"/>
        <v>0</v>
      </c>
      <c r="AL22" s="58">
        <f t="shared" si="20"/>
        <v>0</v>
      </c>
      <c r="AM22" s="58">
        <f t="shared" si="20"/>
        <v>0</v>
      </c>
      <c r="AN22" s="58">
        <f t="shared" si="20"/>
        <v>0</v>
      </c>
      <c r="AO22" s="58">
        <f t="shared" si="20"/>
        <v>0</v>
      </c>
      <c r="AP22" s="58">
        <f t="shared" si="20"/>
        <v>0</v>
      </c>
      <c r="AQ22" s="58">
        <f t="shared" si="20"/>
        <v>0</v>
      </c>
      <c r="AR22" s="58">
        <f t="shared" si="20"/>
        <v>0</v>
      </c>
      <c r="AS22" s="58">
        <f t="shared" si="20"/>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15"/>
        <v>0</v>
      </c>
      <c r="BJ22" s="58">
        <f t="shared" si="21"/>
        <v>0</v>
      </c>
      <c r="BK22" s="58">
        <f t="shared" si="21"/>
        <v>0</v>
      </c>
      <c r="BL22" s="58">
        <f t="shared" si="21"/>
        <v>0</v>
      </c>
      <c r="BM22" s="58">
        <f t="shared" si="21"/>
        <v>0</v>
      </c>
      <c r="BN22" s="58">
        <f t="shared" si="21"/>
        <v>0</v>
      </c>
      <c r="BO22" s="58">
        <f t="shared" si="21"/>
        <v>0</v>
      </c>
      <c r="BP22" s="58">
        <f t="shared" si="21"/>
        <v>0</v>
      </c>
      <c r="BQ22" s="58">
        <f t="shared" si="21"/>
        <v>0</v>
      </c>
      <c r="BR22" s="58">
        <f t="shared" si="21"/>
        <v>0</v>
      </c>
      <c r="BS22" s="58">
        <f t="shared" si="21"/>
        <v>0</v>
      </c>
      <c r="BT22" s="58">
        <f t="shared" si="21"/>
        <v>0</v>
      </c>
      <c r="BU22" s="58">
        <f t="shared" si="21"/>
        <v>0</v>
      </c>
      <c r="BV22" s="58">
        <f t="shared" si="21"/>
        <v>0</v>
      </c>
      <c r="BW22" s="58">
        <f t="shared" si="21"/>
        <v>0</v>
      </c>
      <c r="BX22" s="58">
        <f t="shared" si="21"/>
        <v>0</v>
      </c>
      <c r="BY22" s="58">
        <f t="shared" si="21"/>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6"/>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7"/>
        <v>0</v>
      </c>
      <c r="DF22" s="58">
        <f t="shared" si="18"/>
        <v>0</v>
      </c>
      <c r="DG22" s="58">
        <f t="shared" si="18"/>
        <v>0</v>
      </c>
      <c r="DH22" s="58">
        <f t="shared" si="18"/>
        <v>0</v>
      </c>
      <c r="DI22" s="58"/>
      <c r="DJ22" s="55">
        <f t="shared" si="7"/>
        <v>0</v>
      </c>
      <c r="DK22" s="53"/>
      <c r="DL22" s="56">
        <f t="shared" si="8"/>
        <v>0</v>
      </c>
      <c r="DM22" s="56">
        <f t="shared" si="22"/>
        <v>0</v>
      </c>
      <c r="DN22" s="56">
        <f t="shared" si="22"/>
        <v>0</v>
      </c>
      <c r="DO22" s="56">
        <f t="shared" si="22"/>
        <v>0</v>
      </c>
      <c r="DP22" s="56">
        <f t="shared" si="22"/>
        <v>0</v>
      </c>
      <c r="DQ22" s="56">
        <f t="shared" si="22"/>
        <v>0</v>
      </c>
      <c r="DR22" s="56">
        <f t="shared" si="13"/>
        <v>0</v>
      </c>
      <c r="DS22" s="56">
        <f t="shared" si="23"/>
        <v>0</v>
      </c>
      <c r="DT22" s="56">
        <f t="shared" si="23"/>
        <v>0</v>
      </c>
      <c r="DU22" s="56">
        <f t="shared" si="23"/>
        <v>0</v>
      </c>
      <c r="DV22" s="55">
        <f t="shared" si="14"/>
        <v>0</v>
      </c>
    </row>
    <row r="23" spans="1:126" s="52" customFormat="1">
      <c r="A23" s="59"/>
      <c r="B23" s="61"/>
      <c r="C23" s="59"/>
      <c r="D23" s="61"/>
      <c r="E23" s="61"/>
      <c r="F23" s="59"/>
      <c r="G23" s="60"/>
      <c r="H23" s="57"/>
      <c r="I23" s="57"/>
      <c r="J23" s="57">
        <f t="shared" si="10"/>
        <v>0</v>
      </c>
      <c r="K23" s="57"/>
      <c r="L23" s="59"/>
      <c r="M23" s="54"/>
      <c r="N23" s="58">
        <f t="shared" si="24"/>
        <v>0</v>
      </c>
      <c r="O23" s="58">
        <f t="shared" si="24"/>
        <v>0</v>
      </c>
      <c r="P23" s="58">
        <f t="shared" si="24"/>
        <v>0</v>
      </c>
      <c r="Q23" s="58">
        <f t="shared" si="24"/>
        <v>0</v>
      </c>
      <c r="R23" s="58">
        <f t="shared" si="24"/>
        <v>0</v>
      </c>
      <c r="S23" s="58">
        <f t="shared" si="24"/>
        <v>0</v>
      </c>
      <c r="T23" s="58">
        <f t="shared" si="24"/>
        <v>0</v>
      </c>
      <c r="U23" s="58">
        <f t="shared" si="24"/>
        <v>0</v>
      </c>
      <c r="V23" s="58">
        <f t="shared" si="24"/>
        <v>0</v>
      </c>
      <c r="W23" s="58">
        <f t="shared" si="24"/>
        <v>0</v>
      </c>
      <c r="X23" s="58">
        <f t="shared" si="24"/>
        <v>0</v>
      </c>
      <c r="Y23" s="58">
        <f t="shared" si="24"/>
        <v>0</v>
      </c>
      <c r="Z23" s="58">
        <f t="shared" si="24"/>
        <v>0</v>
      </c>
      <c r="AA23" s="58">
        <f t="shared" si="24"/>
        <v>0</v>
      </c>
      <c r="AB23" s="58">
        <f t="shared" si="24"/>
        <v>0</v>
      </c>
      <c r="AC23" s="58">
        <f t="shared" si="24"/>
        <v>0</v>
      </c>
      <c r="AD23" s="58">
        <f t="shared" si="20"/>
        <v>0</v>
      </c>
      <c r="AE23" s="58">
        <f t="shared" si="20"/>
        <v>0</v>
      </c>
      <c r="AF23" s="58">
        <f t="shared" si="20"/>
        <v>0</v>
      </c>
      <c r="AG23" s="58">
        <f t="shared" si="20"/>
        <v>0</v>
      </c>
      <c r="AH23" s="58">
        <f t="shared" si="20"/>
        <v>0</v>
      </c>
      <c r="AI23" s="58">
        <f t="shared" si="20"/>
        <v>0</v>
      </c>
      <c r="AJ23" s="58">
        <f t="shared" si="20"/>
        <v>0</v>
      </c>
      <c r="AK23" s="58">
        <f t="shared" si="20"/>
        <v>0</v>
      </c>
      <c r="AL23" s="58">
        <f t="shared" si="20"/>
        <v>0</v>
      </c>
      <c r="AM23" s="58">
        <f t="shared" si="20"/>
        <v>0</v>
      </c>
      <c r="AN23" s="58">
        <f t="shared" si="20"/>
        <v>0</v>
      </c>
      <c r="AO23" s="58">
        <f t="shared" si="20"/>
        <v>0</v>
      </c>
      <c r="AP23" s="58">
        <f t="shared" si="20"/>
        <v>0</v>
      </c>
      <c r="AQ23" s="58">
        <f t="shared" si="20"/>
        <v>0</v>
      </c>
      <c r="AR23" s="58">
        <f t="shared" si="20"/>
        <v>0</v>
      </c>
      <c r="AS23" s="58">
        <f t="shared" si="20"/>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15"/>
        <v>0</v>
      </c>
      <c r="BJ23" s="58">
        <f t="shared" si="21"/>
        <v>0</v>
      </c>
      <c r="BK23" s="58">
        <f t="shared" si="21"/>
        <v>0</v>
      </c>
      <c r="BL23" s="58">
        <f t="shared" si="21"/>
        <v>0</v>
      </c>
      <c r="BM23" s="58">
        <f t="shared" si="21"/>
        <v>0</v>
      </c>
      <c r="BN23" s="58">
        <f t="shared" si="21"/>
        <v>0</v>
      </c>
      <c r="BO23" s="58">
        <f t="shared" si="21"/>
        <v>0</v>
      </c>
      <c r="BP23" s="58">
        <f t="shared" si="21"/>
        <v>0</v>
      </c>
      <c r="BQ23" s="58">
        <f t="shared" si="21"/>
        <v>0</v>
      </c>
      <c r="BR23" s="58">
        <f t="shared" si="21"/>
        <v>0</v>
      </c>
      <c r="BS23" s="58">
        <f t="shared" si="21"/>
        <v>0</v>
      </c>
      <c r="BT23" s="58">
        <f t="shared" si="21"/>
        <v>0</v>
      </c>
      <c r="BU23" s="58">
        <f t="shared" si="21"/>
        <v>0</v>
      </c>
      <c r="BV23" s="58">
        <f t="shared" si="21"/>
        <v>0</v>
      </c>
      <c r="BW23" s="58">
        <f t="shared" si="21"/>
        <v>0</v>
      </c>
      <c r="BX23" s="58">
        <f t="shared" si="21"/>
        <v>0</v>
      </c>
      <c r="BY23" s="58">
        <f t="shared" si="21"/>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6"/>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7"/>
        <v>0</v>
      </c>
      <c r="DF23" s="58">
        <f t="shared" si="18"/>
        <v>0</v>
      </c>
      <c r="DG23" s="58">
        <f t="shared" si="18"/>
        <v>0</v>
      </c>
      <c r="DH23" s="58">
        <f t="shared" si="18"/>
        <v>0</v>
      </c>
      <c r="DI23" s="58"/>
      <c r="DJ23" s="55">
        <f t="shared" si="7"/>
        <v>0</v>
      </c>
      <c r="DK23" s="53"/>
      <c r="DL23" s="56">
        <f t="shared" si="8"/>
        <v>0</v>
      </c>
      <c r="DM23" s="56">
        <f t="shared" si="22"/>
        <v>0</v>
      </c>
      <c r="DN23" s="56">
        <f t="shared" si="22"/>
        <v>0</v>
      </c>
      <c r="DO23" s="56">
        <f t="shared" si="22"/>
        <v>0</v>
      </c>
      <c r="DP23" s="56">
        <f t="shared" si="22"/>
        <v>0</v>
      </c>
      <c r="DQ23" s="56">
        <f t="shared" si="22"/>
        <v>0</v>
      </c>
      <c r="DR23" s="56">
        <f t="shared" si="13"/>
        <v>0</v>
      </c>
      <c r="DS23" s="56">
        <f t="shared" si="23"/>
        <v>0</v>
      </c>
      <c r="DT23" s="56">
        <f t="shared" si="23"/>
        <v>0</v>
      </c>
      <c r="DU23" s="56">
        <f t="shared" si="23"/>
        <v>0</v>
      </c>
      <c r="DV23" s="55">
        <f t="shared" si="14"/>
        <v>0</v>
      </c>
    </row>
    <row r="24" spans="1:126" s="52" customFormat="1">
      <c r="A24" s="59"/>
      <c r="B24" s="61"/>
      <c r="C24" s="59"/>
      <c r="D24" s="61"/>
      <c r="E24" s="61"/>
      <c r="F24" s="59"/>
      <c r="G24" s="60"/>
      <c r="H24" s="57"/>
      <c r="I24" s="57"/>
      <c r="J24" s="57">
        <f t="shared" si="10"/>
        <v>0</v>
      </c>
      <c r="K24" s="57"/>
      <c r="L24" s="59"/>
      <c r="M24" s="54"/>
      <c r="N24" s="58">
        <f t="shared" si="24"/>
        <v>0</v>
      </c>
      <c r="O24" s="58">
        <f t="shared" si="24"/>
        <v>0</v>
      </c>
      <c r="P24" s="58">
        <f t="shared" si="24"/>
        <v>0</v>
      </c>
      <c r="Q24" s="58">
        <f t="shared" si="24"/>
        <v>0</v>
      </c>
      <c r="R24" s="58">
        <f t="shared" si="24"/>
        <v>0</v>
      </c>
      <c r="S24" s="58">
        <f t="shared" si="24"/>
        <v>0</v>
      </c>
      <c r="T24" s="58">
        <f t="shared" si="24"/>
        <v>0</v>
      </c>
      <c r="U24" s="58">
        <f t="shared" si="24"/>
        <v>0</v>
      </c>
      <c r="V24" s="58">
        <f t="shared" si="24"/>
        <v>0</v>
      </c>
      <c r="W24" s="58">
        <f t="shared" si="24"/>
        <v>0</v>
      </c>
      <c r="X24" s="58">
        <f t="shared" si="24"/>
        <v>0</v>
      </c>
      <c r="Y24" s="58">
        <f t="shared" si="24"/>
        <v>0</v>
      </c>
      <c r="Z24" s="58">
        <f t="shared" si="24"/>
        <v>0</v>
      </c>
      <c r="AA24" s="58">
        <f t="shared" si="24"/>
        <v>0</v>
      </c>
      <c r="AB24" s="58">
        <f t="shared" si="24"/>
        <v>0</v>
      </c>
      <c r="AC24" s="58">
        <f t="shared" si="24"/>
        <v>0</v>
      </c>
      <c r="AD24" s="58">
        <f t="shared" si="20"/>
        <v>0</v>
      </c>
      <c r="AE24" s="58">
        <f t="shared" si="20"/>
        <v>0</v>
      </c>
      <c r="AF24" s="58">
        <f t="shared" si="20"/>
        <v>0</v>
      </c>
      <c r="AG24" s="58">
        <f t="shared" si="20"/>
        <v>0</v>
      </c>
      <c r="AH24" s="58">
        <f t="shared" si="20"/>
        <v>0</v>
      </c>
      <c r="AI24" s="58">
        <f t="shared" si="20"/>
        <v>0</v>
      </c>
      <c r="AJ24" s="58">
        <f t="shared" si="20"/>
        <v>0</v>
      </c>
      <c r="AK24" s="58">
        <f t="shared" si="20"/>
        <v>0</v>
      </c>
      <c r="AL24" s="58">
        <f t="shared" si="20"/>
        <v>0</v>
      </c>
      <c r="AM24" s="58">
        <f t="shared" si="20"/>
        <v>0</v>
      </c>
      <c r="AN24" s="58">
        <f t="shared" si="20"/>
        <v>0</v>
      </c>
      <c r="AO24" s="58">
        <f t="shared" si="20"/>
        <v>0</v>
      </c>
      <c r="AP24" s="58">
        <f t="shared" si="20"/>
        <v>0</v>
      </c>
      <c r="AQ24" s="58">
        <f t="shared" si="20"/>
        <v>0</v>
      </c>
      <c r="AR24" s="58">
        <f t="shared" si="20"/>
        <v>0</v>
      </c>
      <c r="AS24" s="58">
        <f t="shared" si="20"/>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15"/>
        <v>0</v>
      </c>
      <c r="BJ24" s="58">
        <f t="shared" si="21"/>
        <v>0</v>
      </c>
      <c r="BK24" s="58">
        <f t="shared" si="21"/>
        <v>0</v>
      </c>
      <c r="BL24" s="58">
        <f t="shared" si="21"/>
        <v>0</v>
      </c>
      <c r="BM24" s="58">
        <f t="shared" si="21"/>
        <v>0</v>
      </c>
      <c r="BN24" s="58">
        <f t="shared" si="21"/>
        <v>0</v>
      </c>
      <c r="BO24" s="58">
        <f t="shared" si="21"/>
        <v>0</v>
      </c>
      <c r="BP24" s="58">
        <f t="shared" si="21"/>
        <v>0</v>
      </c>
      <c r="BQ24" s="58">
        <f t="shared" si="21"/>
        <v>0</v>
      </c>
      <c r="BR24" s="58">
        <f t="shared" si="21"/>
        <v>0</v>
      </c>
      <c r="BS24" s="58">
        <f t="shared" si="21"/>
        <v>0</v>
      </c>
      <c r="BT24" s="58">
        <f t="shared" si="21"/>
        <v>0</v>
      </c>
      <c r="BU24" s="58">
        <f t="shared" si="21"/>
        <v>0</v>
      </c>
      <c r="BV24" s="58">
        <f t="shared" si="21"/>
        <v>0</v>
      </c>
      <c r="BW24" s="58">
        <f t="shared" si="21"/>
        <v>0</v>
      </c>
      <c r="BX24" s="58">
        <f t="shared" si="21"/>
        <v>0</v>
      </c>
      <c r="BY24" s="58">
        <f t="shared" si="21"/>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6"/>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7"/>
        <v>0</v>
      </c>
      <c r="DF24" s="58">
        <f t="shared" si="18"/>
        <v>0</v>
      </c>
      <c r="DG24" s="58">
        <f t="shared" si="18"/>
        <v>0</v>
      </c>
      <c r="DH24" s="58">
        <f t="shared" si="18"/>
        <v>0</v>
      </c>
      <c r="DI24" s="58"/>
      <c r="DJ24" s="55">
        <f t="shared" si="7"/>
        <v>0</v>
      </c>
      <c r="DK24" s="53"/>
      <c r="DL24" s="56">
        <f t="shared" si="8"/>
        <v>0</v>
      </c>
      <c r="DM24" s="56">
        <f t="shared" si="22"/>
        <v>0</v>
      </c>
      <c r="DN24" s="56">
        <f t="shared" si="22"/>
        <v>0</v>
      </c>
      <c r="DO24" s="56">
        <f t="shared" si="22"/>
        <v>0</v>
      </c>
      <c r="DP24" s="56">
        <f t="shared" si="22"/>
        <v>0</v>
      </c>
      <c r="DQ24" s="56">
        <f t="shared" si="22"/>
        <v>0</v>
      </c>
      <c r="DR24" s="56">
        <f t="shared" si="13"/>
        <v>0</v>
      </c>
      <c r="DS24" s="56">
        <f t="shared" si="23"/>
        <v>0</v>
      </c>
      <c r="DT24" s="56">
        <f t="shared" si="23"/>
        <v>0</v>
      </c>
      <c r="DU24" s="56">
        <f t="shared" si="23"/>
        <v>0</v>
      </c>
      <c r="DV24" s="55">
        <f t="shared" si="14"/>
        <v>0</v>
      </c>
    </row>
    <row r="25" spans="1:126" s="52" customFormat="1">
      <c r="A25" s="59"/>
      <c r="B25" s="61"/>
      <c r="C25" s="59"/>
      <c r="D25" s="61"/>
      <c r="E25" s="61"/>
      <c r="F25" s="59"/>
      <c r="G25" s="60"/>
      <c r="H25" s="57"/>
      <c r="I25" s="57"/>
      <c r="J25" s="57">
        <f t="shared" si="10"/>
        <v>0</v>
      </c>
      <c r="K25" s="57"/>
      <c r="L25" s="59"/>
      <c r="M25" s="54"/>
      <c r="N25" s="58">
        <f t="shared" si="24"/>
        <v>0</v>
      </c>
      <c r="O25" s="58">
        <f t="shared" si="24"/>
        <v>0</v>
      </c>
      <c r="P25" s="58">
        <f t="shared" si="24"/>
        <v>0</v>
      </c>
      <c r="Q25" s="58">
        <f t="shared" si="24"/>
        <v>0</v>
      </c>
      <c r="R25" s="58">
        <f t="shared" si="24"/>
        <v>0</v>
      </c>
      <c r="S25" s="58">
        <f t="shared" si="24"/>
        <v>0</v>
      </c>
      <c r="T25" s="58">
        <f t="shared" si="24"/>
        <v>0</v>
      </c>
      <c r="U25" s="58">
        <f t="shared" si="24"/>
        <v>0</v>
      </c>
      <c r="V25" s="58">
        <f t="shared" si="24"/>
        <v>0</v>
      </c>
      <c r="W25" s="58">
        <f t="shared" si="24"/>
        <v>0</v>
      </c>
      <c r="X25" s="58">
        <f t="shared" si="24"/>
        <v>0</v>
      </c>
      <c r="Y25" s="58">
        <f t="shared" si="24"/>
        <v>0</v>
      </c>
      <c r="Z25" s="58">
        <f t="shared" si="24"/>
        <v>0</v>
      </c>
      <c r="AA25" s="58">
        <f t="shared" si="24"/>
        <v>0</v>
      </c>
      <c r="AB25" s="58">
        <f t="shared" si="24"/>
        <v>0</v>
      </c>
      <c r="AC25" s="58">
        <f t="shared" si="24"/>
        <v>0</v>
      </c>
      <c r="AD25" s="58">
        <f t="shared" si="20"/>
        <v>0</v>
      </c>
      <c r="AE25" s="58">
        <f t="shared" si="20"/>
        <v>0</v>
      </c>
      <c r="AF25" s="58">
        <f t="shared" si="20"/>
        <v>0</v>
      </c>
      <c r="AG25" s="58">
        <f t="shared" si="20"/>
        <v>0</v>
      </c>
      <c r="AH25" s="58">
        <f t="shared" si="20"/>
        <v>0</v>
      </c>
      <c r="AI25" s="58">
        <f t="shared" si="20"/>
        <v>0</v>
      </c>
      <c r="AJ25" s="58">
        <f t="shared" si="20"/>
        <v>0</v>
      </c>
      <c r="AK25" s="58">
        <f t="shared" si="20"/>
        <v>0</v>
      </c>
      <c r="AL25" s="58">
        <f t="shared" si="20"/>
        <v>0</v>
      </c>
      <c r="AM25" s="58">
        <f t="shared" si="20"/>
        <v>0</v>
      </c>
      <c r="AN25" s="58">
        <f t="shared" si="20"/>
        <v>0</v>
      </c>
      <c r="AO25" s="58">
        <f t="shared" si="20"/>
        <v>0</v>
      </c>
      <c r="AP25" s="58">
        <f t="shared" si="20"/>
        <v>0</v>
      </c>
      <c r="AQ25" s="58">
        <f t="shared" si="20"/>
        <v>0</v>
      </c>
      <c r="AR25" s="58">
        <f t="shared" si="20"/>
        <v>0</v>
      </c>
      <c r="AS25" s="58">
        <f t="shared" si="20"/>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15"/>
        <v>0</v>
      </c>
      <c r="BJ25" s="58">
        <f t="shared" si="21"/>
        <v>0</v>
      </c>
      <c r="BK25" s="58">
        <f t="shared" si="21"/>
        <v>0</v>
      </c>
      <c r="BL25" s="58">
        <f t="shared" si="21"/>
        <v>0</v>
      </c>
      <c r="BM25" s="58">
        <f t="shared" si="21"/>
        <v>0</v>
      </c>
      <c r="BN25" s="58">
        <f t="shared" si="21"/>
        <v>0</v>
      </c>
      <c r="BO25" s="58">
        <f t="shared" si="21"/>
        <v>0</v>
      </c>
      <c r="BP25" s="58">
        <f t="shared" si="21"/>
        <v>0</v>
      </c>
      <c r="BQ25" s="58">
        <f t="shared" si="21"/>
        <v>0</v>
      </c>
      <c r="BR25" s="58">
        <f t="shared" si="21"/>
        <v>0</v>
      </c>
      <c r="BS25" s="58">
        <f t="shared" si="21"/>
        <v>0</v>
      </c>
      <c r="BT25" s="58">
        <f t="shared" si="21"/>
        <v>0</v>
      </c>
      <c r="BU25" s="58">
        <f t="shared" si="21"/>
        <v>0</v>
      </c>
      <c r="BV25" s="58">
        <f t="shared" si="21"/>
        <v>0</v>
      </c>
      <c r="BW25" s="58">
        <f t="shared" si="21"/>
        <v>0</v>
      </c>
      <c r="BX25" s="58">
        <f t="shared" si="21"/>
        <v>0</v>
      </c>
      <c r="BY25" s="58">
        <f t="shared" si="21"/>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6"/>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7"/>
        <v>0</v>
      </c>
      <c r="DF25" s="58">
        <f t="shared" si="18"/>
        <v>0</v>
      </c>
      <c r="DG25" s="58">
        <f t="shared" si="18"/>
        <v>0</v>
      </c>
      <c r="DH25" s="58">
        <f t="shared" si="18"/>
        <v>0</v>
      </c>
      <c r="DI25" s="58"/>
      <c r="DJ25" s="55">
        <f t="shared" si="7"/>
        <v>0</v>
      </c>
      <c r="DK25" s="53"/>
      <c r="DL25" s="56">
        <f t="shared" si="8"/>
        <v>0</v>
      </c>
      <c r="DM25" s="56">
        <f t="shared" si="22"/>
        <v>0</v>
      </c>
      <c r="DN25" s="56">
        <f t="shared" si="22"/>
        <v>0</v>
      </c>
      <c r="DO25" s="56">
        <f t="shared" si="22"/>
        <v>0</v>
      </c>
      <c r="DP25" s="56">
        <f t="shared" si="22"/>
        <v>0</v>
      </c>
      <c r="DQ25" s="56">
        <f t="shared" si="22"/>
        <v>0</v>
      </c>
      <c r="DR25" s="56">
        <f t="shared" si="13"/>
        <v>0</v>
      </c>
      <c r="DS25" s="56">
        <f t="shared" si="23"/>
        <v>0</v>
      </c>
      <c r="DT25" s="56">
        <f t="shared" si="23"/>
        <v>0</v>
      </c>
      <c r="DU25" s="56">
        <f t="shared" si="23"/>
        <v>0</v>
      </c>
      <c r="DV25" s="55">
        <f t="shared" si="14"/>
        <v>0</v>
      </c>
    </row>
    <row r="26" spans="1:126" s="52" customFormat="1">
      <c r="A26" s="59"/>
      <c r="B26" s="61"/>
      <c r="C26" s="59"/>
      <c r="D26" s="61"/>
      <c r="E26" s="61"/>
      <c r="F26" s="59"/>
      <c r="G26" s="60"/>
      <c r="H26" s="57"/>
      <c r="I26" s="57"/>
      <c r="J26" s="57">
        <f t="shared" si="10"/>
        <v>0</v>
      </c>
      <c r="K26" s="57"/>
      <c r="L26" s="59"/>
      <c r="M26" s="54"/>
      <c r="N26" s="58">
        <f t="shared" si="24"/>
        <v>0</v>
      </c>
      <c r="O26" s="58">
        <f t="shared" si="24"/>
        <v>0</v>
      </c>
      <c r="P26" s="58">
        <f t="shared" si="24"/>
        <v>0</v>
      </c>
      <c r="Q26" s="58">
        <f t="shared" si="24"/>
        <v>0</v>
      </c>
      <c r="R26" s="58">
        <f t="shared" si="24"/>
        <v>0</v>
      </c>
      <c r="S26" s="58">
        <f t="shared" si="24"/>
        <v>0</v>
      </c>
      <c r="T26" s="58">
        <f t="shared" si="24"/>
        <v>0</v>
      </c>
      <c r="U26" s="58">
        <f t="shared" si="24"/>
        <v>0</v>
      </c>
      <c r="V26" s="58">
        <f t="shared" si="24"/>
        <v>0</v>
      </c>
      <c r="W26" s="58">
        <f t="shared" si="24"/>
        <v>0</v>
      </c>
      <c r="X26" s="58">
        <f t="shared" si="24"/>
        <v>0</v>
      </c>
      <c r="Y26" s="58">
        <f t="shared" si="24"/>
        <v>0</v>
      </c>
      <c r="Z26" s="58">
        <f t="shared" si="24"/>
        <v>0</v>
      </c>
      <c r="AA26" s="58">
        <f t="shared" si="24"/>
        <v>0</v>
      </c>
      <c r="AB26" s="58">
        <f t="shared" si="24"/>
        <v>0</v>
      </c>
      <c r="AC26" s="58">
        <f t="shared" si="24"/>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si="20"/>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15"/>
        <v>0</v>
      </c>
      <c r="BJ26" s="58">
        <f t="shared" si="21"/>
        <v>0</v>
      </c>
      <c r="BK26" s="58">
        <f t="shared" si="21"/>
        <v>0</v>
      </c>
      <c r="BL26" s="58">
        <f t="shared" si="21"/>
        <v>0</v>
      </c>
      <c r="BM26" s="58">
        <f t="shared" si="21"/>
        <v>0</v>
      </c>
      <c r="BN26" s="58">
        <f t="shared" si="21"/>
        <v>0</v>
      </c>
      <c r="BO26" s="58">
        <f t="shared" si="21"/>
        <v>0</v>
      </c>
      <c r="BP26" s="58">
        <f t="shared" si="21"/>
        <v>0</v>
      </c>
      <c r="BQ26" s="58">
        <f t="shared" si="21"/>
        <v>0</v>
      </c>
      <c r="BR26" s="58">
        <f t="shared" si="21"/>
        <v>0</v>
      </c>
      <c r="BS26" s="58">
        <f t="shared" si="21"/>
        <v>0</v>
      </c>
      <c r="BT26" s="58">
        <f t="shared" si="21"/>
        <v>0</v>
      </c>
      <c r="BU26" s="58">
        <f t="shared" si="21"/>
        <v>0</v>
      </c>
      <c r="BV26" s="58">
        <f t="shared" si="21"/>
        <v>0</v>
      </c>
      <c r="BW26" s="58">
        <f t="shared" si="21"/>
        <v>0</v>
      </c>
      <c r="BX26" s="58">
        <f t="shared" si="21"/>
        <v>0</v>
      </c>
      <c r="BY26" s="58">
        <f t="shared" si="21"/>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6"/>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7"/>
        <v>0</v>
      </c>
      <c r="DF26" s="58">
        <f t="shared" si="18"/>
        <v>0</v>
      </c>
      <c r="DG26" s="58">
        <f t="shared" si="18"/>
        <v>0</v>
      </c>
      <c r="DH26" s="58">
        <f t="shared" si="18"/>
        <v>0</v>
      </c>
      <c r="DI26" s="58"/>
      <c r="DJ26" s="55">
        <f t="shared" si="7"/>
        <v>0</v>
      </c>
      <c r="DK26" s="53"/>
      <c r="DL26" s="56">
        <f t="shared" si="8"/>
        <v>0</v>
      </c>
      <c r="DM26" s="56">
        <f t="shared" si="22"/>
        <v>0</v>
      </c>
      <c r="DN26" s="56">
        <f t="shared" si="22"/>
        <v>0</v>
      </c>
      <c r="DO26" s="56">
        <f t="shared" si="22"/>
        <v>0</v>
      </c>
      <c r="DP26" s="56">
        <f t="shared" si="22"/>
        <v>0</v>
      </c>
      <c r="DQ26" s="56">
        <f t="shared" si="22"/>
        <v>0</v>
      </c>
      <c r="DR26" s="56">
        <f t="shared" si="13"/>
        <v>0</v>
      </c>
      <c r="DS26" s="56">
        <f t="shared" si="23"/>
        <v>0</v>
      </c>
      <c r="DT26" s="56">
        <f t="shared" si="23"/>
        <v>0</v>
      </c>
      <c r="DU26" s="56">
        <f t="shared" si="23"/>
        <v>0</v>
      </c>
      <c r="DV26" s="55">
        <f t="shared" si="14"/>
        <v>0</v>
      </c>
    </row>
    <row r="27" spans="1:126" s="52" customFormat="1">
      <c r="A27" s="59"/>
      <c r="B27" s="61"/>
      <c r="C27" s="59"/>
      <c r="D27" s="61"/>
      <c r="E27" s="61"/>
      <c r="F27" s="59"/>
      <c r="G27" s="60"/>
      <c r="H27" s="57"/>
      <c r="I27" s="57"/>
      <c r="J27" s="57">
        <f t="shared" si="10"/>
        <v>0</v>
      </c>
      <c r="K27" s="57"/>
      <c r="L27" s="59"/>
      <c r="M27" s="54"/>
      <c r="N27" s="58">
        <f t="shared" si="24"/>
        <v>0</v>
      </c>
      <c r="O27" s="58">
        <f t="shared" si="24"/>
        <v>0</v>
      </c>
      <c r="P27" s="58">
        <f t="shared" si="24"/>
        <v>0</v>
      </c>
      <c r="Q27" s="58">
        <f t="shared" si="24"/>
        <v>0</v>
      </c>
      <c r="R27" s="58">
        <f t="shared" si="24"/>
        <v>0</v>
      </c>
      <c r="S27" s="58">
        <f t="shared" si="24"/>
        <v>0</v>
      </c>
      <c r="T27" s="58">
        <f t="shared" si="24"/>
        <v>0</v>
      </c>
      <c r="U27" s="58">
        <f t="shared" si="24"/>
        <v>0</v>
      </c>
      <c r="V27" s="58">
        <f t="shared" si="24"/>
        <v>0</v>
      </c>
      <c r="W27" s="58">
        <f t="shared" si="24"/>
        <v>0</v>
      </c>
      <c r="X27" s="58">
        <f t="shared" si="24"/>
        <v>0</v>
      </c>
      <c r="Y27" s="58">
        <f t="shared" si="24"/>
        <v>0</v>
      </c>
      <c r="Z27" s="58">
        <f t="shared" si="24"/>
        <v>0</v>
      </c>
      <c r="AA27" s="58">
        <f t="shared" si="24"/>
        <v>0</v>
      </c>
      <c r="AB27" s="58">
        <f t="shared" si="24"/>
        <v>0</v>
      </c>
      <c r="AC27" s="58">
        <f t="shared" si="24"/>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20"/>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15"/>
        <v>0</v>
      </c>
      <c r="BJ27" s="58">
        <f t="shared" si="21"/>
        <v>0</v>
      </c>
      <c r="BK27" s="58">
        <f t="shared" si="21"/>
        <v>0</v>
      </c>
      <c r="BL27" s="58">
        <f t="shared" si="21"/>
        <v>0</v>
      </c>
      <c r="BM27" s="58">
        <f t="shared" si="21"/>
        <v>0</v>
      </c>
      <c r="BN27" s="58">
        <f t="shared" si="21"/>
        <v>0</v>
      </c>
      <c r="BO27" s="58">
        <f t="shared" si="21"/>
        <v>0</v>
      </c>
      <c r="BP27" s="58">
        <f t="shared" si="21"/>
        <v>0</v>
      </c>
      <c r="BQ27" s="58">
        <f t="shared" si="21"/>
        <v>0</v>
      </c>
      <c r="BR27" s="58">
        <f t="shared" si="21"/>
        <v>0</v>
      </c>
      <c r="BS27" s="58">
        <f t="shared" si="21"/>
        <v>0</v>
      </c>
      <c r="BT27" s="58">
        <f t="shared" si="21"/>
        <v>0</v>
      </c>
      <c r="BU27" s="58">
        <f t="shared" si="21"/>
        <v>0</v>
      </c>
      <c r="BV27" s="58">
        <f t="shared" si="21"/>
        <v>0</v>
      </c>
      <c r="BW27" s="58">
        <f t="shared" si="21"/>
        <v>0</v>
      </c>
      <c r="BX27" s="58">
        <f t="shared" si="21"/>
        <v>0</v>
      </c>
      <c r="BY27" s="58">
        <f t="shared" si="21"/>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6"/>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7"/>
        <v>0</v>
      </c>
      <c r="DF27" s="58">
        <f t="shared" si="18"/>
        <v>0</v>
      </c>
      <c r="DG27" s="58">
        <f t="shared" si="18"/>
        <v>0</v>
      </c>
      <c r="DH27" s="58">
        <f t="shared" si="18"/>
        <v>0</v>
      </c>
      <c r="DI27" s="58"/>
      <c r="DJ27" s="55">
        <f t="shared" si="7"/>
        <v>0</v>
      </c>
      <c r="DK27" s="53"/>
      <c r="DL27" s="56">
        <f t="shared" si="8"/>
        <v>0</v>
      </c>
      <c r="DM27" s="56">
        <f t="shared" si="22"/>
        <v>0</v>
      </c>
      <c r="DN27" s="56">
        <f t="shared" si="22"/>
        <v>0</v>
      </c>
      <c r="DO27" s="56">
        <f t="shared" si="22"/>
        <v>0</v>
      </c>
      <c r="DP27" s="56">
        <f t="shared" si="22"/>
        <v>0</v>
      </c>
      <c r="DQ27" s="56">
        <f t="shared" si="22"/>
        <v>0</v>
      </c>
      <c r="DR27" s="56">
        <f t="shared" si="13"/>
        <v>0</v>
      </c>
      <c r="DS27" s="56">
        <f t="shared" si="23"/>
        <v>0</v>
      </c>
      <c r="DT27" s="56">
        <f t="shared" si="23"/>
        <v>0</v>
      </c>
      <c r="DU27" s="56">
        <f t="shared" si="23"/>
        <v>0</v>
      </c>
      <c r="DV27" s="55">
        <f t="shared" si="14"/>
        <v>0</v>
      </c>
    </row>
    <row r="28" spans="1:126" s="52" customFormat="1">
      <c r="A28" s="59"/>
      <c r="B28" s="61"/>
      <c r="C28" s="59"/>
      <c r="D28" s="61"/>
      <c r="E28" s="61"/>
      <c r="F28" s="59"/>
      <c r="G28" s="60"/>
      <c r="H28" s="57"/>
      <c r="I28" s="57"/>
      <c r="J28" s="57">
        <f t="shared" si="10"/>
        <v>0</v>
      </c>
      <c r="K28" s="57"/>
      <c r="L28" s="59"/>
      <c r="M28" s="54"/>
      <c r="N28" s="58">
        <f t="shared" si="24"/>
        <v>0</v>
      </c>
      <c r="O28" s="58">
        <f t="shared" si="24"/>
        <v>0</v>
      </c>
      <c r="P28" s="58">
        <f t="shared" si="24"/>
        <v>0</v>
      </c>
      <c r="Q28" s="58">
        <f t="shared" si="24"/>
        <v>0</v>
      </c>
      <c r="R28" s="58">
        <f t="shared" si="24"/>
        <v>0</v>
      </c>
      <c r="S28" s="58">
        <f t="shared" si="24"/>
        <v>0</v>
      </c>
      <c r="T28" s="58">
        <f t="shared" si="24"/>
        <v>0</v>
      </c>
      <c r="U28" s="58">
        <f t="shared" si="24"/>
        <v>0</v>
      </c>
      <c r="V28" s="58">
        <f t="shared" si="24"/>
        <v>0</v>
      </c>
      <c r="W28" s="58">
        <f t="shared" si="24"/>
        <v>0</v>
      </c>
      <c r="X28" s="58">
        <f t="shared" si="24"/>
        <v>0</v>
      </c>
      <c r="Y28" s="58">
        <f t="shared" si="24"/>
        <v>0</v>
      </c>
      <c r="Z28" s="58">
        <f t="shared" si="24"/>
        <v>0</v>
      </c>
      <c r="AA28" s="58">
        <f t="shared" si="24"/>
        <v>0</v>
      </c>
      <c r="AB28" s="58">
        <f t="shared" si="24"/>
        <v>0</v>
      </c>
      <c r="AC28" s="58">
        <f t="shared" si="24"/>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20"/>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15"/>
        <v>0</v>
      </c>
      <c r="BJ28" s="58">
        <f t="shared" si="21"/>
        <v>0</v>
      </c>
      <c r="BK28" s="58">
        <f t="shared" si="21"/>
        <v>0</v>
      </c>
      <c r="BL28" s="58">
        <f t="shared" si="21"/>
        <v>0</v>
      </c>
      <c r="BM28" s="58">
        <f t="shared" si="21"/>
        <v>0</v>
      </c>
      <c r="BN28" s="58">
        <f t="shared" si="21"/>
        <v>0</v>
      </c>
      <c r="BO28" s="58">
        <f t="shared" si="21"/>
        <v>0</v>
      </c>
      <c r="BP28" s="58">
        <f t="shared" si="21"/>
        <v>0</v>
      </c>
      <c r="BQ28" s="58">
        <f t="shared" si="21"/>
        <v>0</v>
      </c>
      <c r="BR28" s="58">
        <f t="shared" si="21"/>
        <v>0</v>
      </c>
      <c r="BS28" s="58">
        <f t="shared" si="21"/>
        <v>0</v>
      </c>
      <c r="BT28" s="58">
        <f t="shared" si="21"/>
        <v>0</v>
      </c>
      <c r="BU28" s="58">
        <f t="shared" si="21"/>
        <v>0</v>
      </c>
      <c r="BV28" s="58">
        <f t="shared" si="21"/>
        <v>0</v>
      </c>
      <c r="BW28" s="58">
        <f t="shared" si="21"/>
        <v>0</v>
      </c>
      <c r="BX28" s="58">
        <f t="shared" si="21"/>
        <v>0</v>
      </c>
      <c r="BY28" s="58">
        <f t="shared" si="21"/>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6"/>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7"/>
        <v>0</v>
      </c>
      <c r="DF28" s="58">
        <f t="shared" si="18"/>
        <v>0</v>
      </c>
      <c r="DG28" s="58">
        <f t="shared" si="18"/>
        <v>0</v>
      </c>
      <c r="DH28" s="58">
        <f t="shared" si="18"/>
        <v>0</v>
      </c>
      <c r="DI28" s="58"/>
      <c r="DJ28" s="55">
        <f t="shared" si="7"/>
        <v>0</v>
      </c>
      <c r="DK28" s="53"/>
      <c r="DL28" s="56">
        <f t="shared" si="8"/>
        <v>0</v>
      </c>
      <c r="DM28" s="56">
        <f t="shared" si="9"/>
        <v>0</v>
      </c>
      <c r="DN28" s="56">
        <f t="shared" si="9"/>
        <v>0</v>
      </c>
      <c r="DO28" s="56">
        <f t="shared" si="9"/>
        <v>0</v>
      </c>
      <c r="DP28" s="56">
        <f t="shared" si="9"/>
        <v>0</v>
      </c>
      <c r="DQ28" s="56">
        <f t="shared" si="9"/>
        <v>0</v>
      </c>
      <c r="DR28" s="56">
        <f t="shared" si="13"/>
        <v>0</v>
      </c>
      <c r="DS28" s="56">
        <f t="shared" si="9"/>
        <v>0</v>
      </c>
      <c r="DT28" s="56">
        <f t="shared" si="9"/>
        <v>0</v>
      </c>
      <c r="DU28" s="56">
        <f t="shared" si="9"/>
        <v>0</v>
      </c>
      <c r="DV28" s="55">
        <f t="shared" si="14"/>
        <v>0</v>
      </c>
    </row>
    <row r="29" spans="1:126" s="52" customFormat="1">
      <c r="A29" s="59"/>
      <c r="B29" s="61"/>
      <c r="C29" s="59"/>
      <c r="D29" s="61"/>
      <c r="E29" s="61"/>
      <c r="F29" s="59"/>
      <c r="G29" s="60"/>
      <c r="H29" s="57"/>
      <c r="I29" s="57"/>
      <c r="J29" s="57">
        <f t="shared" si="10"/>
        <v>0</v>
      </c>
      <c r="K29" s="57"/>
      <c r="L29" s="59"/>
      <c r="M29" s="54"/>
      <c r="N29" s="58">
        <f t="shared" si="24"/>
        <v>0</v>
      </c>
      <c r="O29" s="58">
        <f t="shared" si="24"/>
        <v>0</v>
      </c>
      <c r="P29" s="58">
        <f t="shared" si="24"/>
        <v>0</v>
      </c>
      <c r="Q29" s="58">
        <f t="shared" si="24"/>
        <v>0</v>
      </c>
      <c r="R29" s="58">
        <f t="shared" si="24"/>
        <v>0</v>
      </c>
      <c r="S29" s="58">
        <f t="shared" si="24"/>
        <v>0</v>
      </c>
      <c r="T29" s="58">
        <f t="shared" si="24"/>
        <v>0</v>
      </c>
      <c r="U29" s="58">
        <f t="shared" si="24"/>
        <v>0</v>
      </c>
      <c r="V29" s="58">
        <f t="shared" si="24"/>
        <v>0</v>
      </c>
      <c r="W29" s="58">
        <f t="shared" si="24"/>
        <v>0</v>
      </c>
      <c r="X29" s="58">
        <f t="shared" si="24"/>
        <v>0</v>
      </c>
      <c r="Y29" s="58">
        <f t="shared" si="24"/>
        <v>0</v>
      </c>
      <c r="Z29" s="58">
        <f t="shared" si="24"/>
        <v>0</v>
      </c>
      <c r="AA29" s="58">
        <f t="shared" si="24"/>
        <v>0</v>
      </c>
      <c r="AB29" s="58">
        <f t="shared" si="24"/>
        <v>0</v>
      </c>
      <c r="AC29" s="58">
        <f t="shared" si="24"/>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20"/>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15"/>
        <v>0</v>
      </c>
      <c r="BJ29" s="58">
        <f t="shared" si="21"/>
        <v>0</v>
      </c>
      <c r="BK29" s="58">
        <f t="shared" si="21"/>
        <v>0</v>
      </c>
      <c r="BL29" s="58">
        <f t="shared" si="21"/>
        <v>0</v>
      </c>
      <c r="BM29" s="58">
        <f t="shared" si="21"/>
        <v>0</v>
      </c>
      <c r="BN29" s="58">
        <f t="shared" si="21"/>
        <v>0</v>
      </c>
      <c r="BO29" s="58">
        <f t="shared" si="21"/>
        <v>0</v>
      </c>
      <c r="BP29" s="58">
        <f t="shared" si="21"/>
        <v>0</v>
      </c>
      <c r="BQ29" s="58">
        <f t="shared" si="21"/>
        <v>0</v>
      </c>
      <c r="BR29" s="58">
        <f t="shared" si="21"/>
        <v>0</v>
      </c>
      <c r="BS29" s="58">
        <f t="shared" si="21"/>
        <v>0</v>
      </c>
      <c r="BT29" s="58">
        <f t="shared" si="21"/>
        <v>0</v>
      </c>
      <c r="BU29" s="58">
        <f t="shared" si="21"/>
        <v>0</v>
      </c>
      <c r="BV29" s="58">
        <f t="shared" si="21"/>
        <v>0</v>
      </c>
      <c r="BW29" s="58">
        <f t="shared" si="21"/>
        <v>0</v>
      </c>
      <c r="BX29" s="58">
        <f t="shared" si="21"/>
        <v>0</v>
      </c>
      <c r="BY29" s="58">
        <f t="shared" si="21"/>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6"/>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7"/>
        <v>0</v>
      </c>
      <c r="DF29" s="58">
        <f t="shared" si="18"/>
        <v>0</v>
      </c>
      <c r="DG29" s="58">
        <f t="shared" si="18"/>
        <v>0</v>
      </c>
      <c r="DH29" s="58">
        <f t="shared" si="18"/>
        <v>0</v>
      </c>
      <c r="DI29" s="58"/>
      <c r="DJ29" s="55">
        <f t="shared" si="7"/>
        <v>0</v>
      </c>
      <c r="DK29" s="53"/>
      <c r="DL29" s="56">
        <f t="shared" si="8"/>
        <v>0</v>
      </c>
      <c r="DM29" s="56">
        <f t="shared" si="9"/>
        <v>0</v>
      </c>
      <c r="DN29" s="56">
        <f t="shared" si="9"/>
        <v>0</v>
      </c>
      <c r="DO29" s="56">
        <f t="shared" si="9"/>
        <v>0</v>
      </c>
      <c r="DP29" s="56">
        <f t="shared" si="9"/>
        <v>0</v>
      </c>
      <c r="DQ29" s="56">
        <f t="shared" si="9"/>
        <v>0</v>
      </c>
      <c r="DR29" s="56">
        <f t="shared" si="13"/>
        <v>0</v>
      </c>
      <c r="DS29" s="56">
        <f t="shared" si="9"/>
        <v>0</v>
      </c>
      <c r="DT29" s="56">
        <f t="shared" si="9"/>
        <v>0</v>
      </c>
      <c r="DU29" s="56">
        <f t="shared" si="9"/>
        <v>0</v>
      </c>
      <c r="DV29" s="55">
        <f t="shared" si="14"/>
        <v>0</v>
      </c>
    </row>
    <row r="30" spans="1:126" s="52" customFormat="1">
      <c r="A30" s="59"/>
      <c r="B30" s="61"/>
      <c r="C30" s="59"/>
      <c r="D30" s="61"/>
      <c r="E30" s="61"/>
      <c r="F30" s="59"/>
      <c r="G30" s="60"/>
      <c r="H30" s="57"/>
      <c r="I30" s="57"/>
      <c r="J30" s="57">
        <f t="shared" si="10"/>
        <v>0</v>
      </c>
      <c r="K30" s="57"/>
      <c r="L30" s="59"/>
      <c r="M30" s="54"/>
      <c r="N30" s="58">
        <f t="shared" si="24"/>
        <v>0</v>
      </c>
      <c r="O30" s="58">
        <f t="shared" si="24"/>
        <v>0</v>
      </c>
      <c r="P30" s="58">
        <f t="shared" si="24"/>
        <v>0</v>
      </c>
      <c r="Q30" s="58">
        <f t="shared" si="24"/>
        <v>0</v>
      </c>
      <c r="R30" s="58">
        <f t="shared" si="24"/>
        <v>0</v>
      </c>
      <c r="S30" s="58">
        <f t="shared" si="24"/>
        <v>0</v>
      </c>
      <c r="T30" s="58">
        <f t="shared" si="24"/>
        <v>0</v>
      </c>
      <c r="U30" s="58">
        <f t="shared" si="24"/>
        <v>0</v>
      </c>
      <c r="V30" s="58">
        <f t="shared" si="24"/>
        <v>0</v>
      </c>
      <c r="W30" s="58">
        <f t="shared" si="24"/>
        <v>0</v>
      </c>
      <c r="X30" s="58">
        <f t="shared" si="24"/>
        <v>0</v>
      </c>
      <c r="Y30" s="58">
        <f t="shared" si="24"/>
        <v>0</v>
      </c>
      <c r="Z30" s="58">
        <f t="shared" si="24"/>
        <v>0</v>
      </c>
      <c r="AA30" s="58">
        <f t="shared" si="24"/>
        <v>0</v>
      </c>
      <c r="AB30" s="58">
        <f t="shared" si="24"/>
        <v>0</v>
      </c>
      <c r="AC30" s="58">
        <f t="shared" si="24"/>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20"/>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15"/>
        <v>0</v>
      </c>
      <c r="BJ30" s="58">
        <f t="shared" si="21"/>
        <v>0</v>
      </c>
      <c r="BK30" s="58">
        <f t="shared" si="21"/>
        <v>0</v>
      </c>
      <c r="BL30" s="58">
        <f t="shared" si="21"/>
        <v>0</v>
      </c>
      <c r="BM30" s="58">
        <f t="shared" si="21"/>
        <v>0</v>
      </c>
      <c r="BN30" s="58">
        <f t="shared" si="21"/>
        <v>0</v>
      </c>
      <c r="BO30" s="58">
        <f t="shared" si="21"/>
        <v>0</v>
      </c>
      <c r="BP30" s="58">
        <f t="shared" si="21"/>
        <v>0</v>
      </c>
      <c r="BQ30" s="58">
        <f t="shared" si="21"/>
        <v>0</v>
      </c>
      <c r="BR30" s="58">
        <f t="shared" si="21"/>
        <v>0</v>
      </c>
      <c r="BS30" s="58">
        <f t="shared" si="21"/>
        <v>0</v>
      </c>
      <c r="BT30" s="58">
        <f t="shared" si="21"/>
        <v>0</v>
      </c>
      <c r="BU30" s="58">
        <f t="shared" si="21"/>
        <v>0</v>
      </c>
      <c r="BV30" s="58">
        <f t="shared" si="21"/>
        <v>0</v>
      </c>
      <c r="BW30" s="58">
        <f t="shared" si="21"/>
        <v>0</v>
      </c>
      <c r="BX30" s="58">
        <f t="shared" si="21"/>
        <v>0</v>
      </c>
      <c r="BY30" s="58">
        <f t="shared" si="21"/>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6"/>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7"/>
        <v>0</v>
      </c>
      <c r="DF30" s="58">
        <f t="shared" si="18"/>
        <v>0</v>
      </c>
      <c r="DG30" s="58">
        <f t="shared" si="18"/>
        <v>0</v>
      </c>
      <c r="DH30" s="58">
        <f t="shared" si="18"/>
        <v>0</v>
      </c>
      <c r="DI30" s="58"/>
      <c r="DJ30" s="55">
        <f t="shared" si="7"/>
        <v>0</v>
      </c>
      <c r="DK30" s="53"/>
      <c r="DL30" s="56">
        <f t="shared" si="8"/>
        <v>0</v>
      </c>
      <c r="DM30" s="56">
        <f t="shared" si="9"/>
        <v>0</v>
      </c>
      <c r="DN30" s="56">
        <f t="shared" si="9"/>
        <v>0</v>
      </c>
      <c r="DO30" s="56">
        <f t="shared" si="9"/>
        <v>0</v>
      </c>
      <c r="DP30" s="56">
        <f t="shared" si="9"/>
        <v>0</v>
      </c>
      <c r="DQ30" s="56">
        <f t="shared" si="9"/>
        <v>0</v>
      </c>
      <c r="DR30" s="56">
        <f t="shared" si="13"/>
        <v>0</v>
      </c>
      <c r="DS30" s="56">
        <f t="shared" si="9"/>
        <v>0</v>
      </c>
      <c r="DT30" s="56">
        <f t="shared" si="9"/>
        <v>0</v>
      </c>
      <c r="DU30" s="56">
        <f t="shared" si="9"/>
        <v>0</v>
      </c>
      <c r="DV30" s="55">
        <f t="shared" si="14"/>
        <v>0</v>
      </c>
    </row>
    <row r="31" spans="1:126" s="52" customFormat="1">
      <c r="A31" s="59"/>
      <c r="B31" s="61"/>
      <c r="C31" s="59"/>
      <c r="D31" s="61"/>
      <c r="E31" s="61"/>
      <c r="F31" s="59"/>
      <c r="G31" s="60"/>
      <c r="H31" s="57"/>
      <c r="I31" s="57"/>
      <c r="J31" s="57">
        <f t="shared" si="10"/>
        <v>0</v>
      </c>
      <c r="K31" s="57"/>
      <c r="L31" s="59"/>
      <c r="M31" s="54"/>
      <c r="N31" s="58">
        <f t="shared" si="24"/>
        <v>0</v>
      </c>
      <c r="O31" s="58">
        <f t="shared" si="24"/>
        <v>0</v>
      </c>
      <c r="P31" s="58">
        <f t="shared" si="24"/>
        <v>0</v>
      </c>
      <c r="Q31" s="58">
        <f t="shared" si="24"/>
        <v>0</v>
      </c>
      <c r="R31" s="58">
        <f t="shared" si="24"/>
        <v>0</v>
      </c>
      <c r="S31" s="58">
        <f t="shared" si="24"/>
        <v>0</v>
      </c>
      <c r="T31" s="58">
        <f t="shared" si="24"/>
        <v>0</v>
      </c>
      <c r="U31" s="58">
        <f t="shared" si="24"/>
        <v>0</v>
      </c>
      <c r="V31" s="58">
        <f t="shared" si="24"/>
        <v>0</v>
      </c>
      <c r="W31" s="58">
        <f t="shared" si="24"/>
        <v>0</v>
      </c>
      <c r="X31" s="58">
        <f t="shared" si="24"/>
        <v>0</v>
      </c>
      <c r="Y31" s="58">
        <f t="shared" si="24"/>
        <v>0</v>
      </c>
      <c r="Z31" s="58">
        <f t="shared" si="24"/>
        <v>0</v>
      </c>
      <c r="AA31" s="58">
        <f t="shared" si="24"/>
        <v>0</v>
      </c>
      <c r="AB31" s="58">
        <f t="shared" si="24"/>
        <v>0</v>
      </c>
      <c r="AC31" s="58">
        <f t="shared" si="24"/>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20"/>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15"/>
        <v>0</v>
      </c>
      <c r="BJ31" s="58">
        <f t="shared" si="21"/>
        <v>0</v>
      </c>
      <c r="BK31" s="58">
        <f t="shared" si="21"/>
        <v>0</v>
      </c>
      <c r="BL31" s="58">
        <f t="shared" si="21"/>
        <v>0</v>
      </c>
      <c r="BM31" s="58">
        <f t="shared" si="21"/>
        <v>0</v>
      </c>
      <c r="BN31" s="58">
        <f t="shared" si="21"/>
        <v>0</v>
      </c>
      <c r="BO31" s="58">
        <f t="shared" si="21"/>
        <v>0</v>
      </c>
      <c r="BP31" s="58">
        <f t="shared" si="21"/>
        <v>0</v>
      </c>
      <c r="BQ31" s="58">
        <f t="shared" si="21"/>
        <v>0</v>
      </c>
      <c r="BR31" s="58">
        <f t="shared" si="21"/>
        <v>0</v>
      </c>
      <c r="BS31" s="58">
        <f t="shared" si="21"/>
        <v>0</v>
      </c>
      <c r="BT31" s="58">
        <f t="shared" si="21"/>
        <v>0</v>
      </c>
      <c r="BU31" s="58">
        <f t="shared" si="21"/>
        <v>0</v>
      </c>
      <c r="BV31" s="58">
        <f t="shared" si="21"/>
        <v>0</v>
      </c>
      <c r="BW31" s="58">
        <f t="shared" si="21"/>
        <v>0</v>
      </c>
      <c r="BX31" s="58">
        <f t="shared" si="21"/>
        <v>0</v>
      </c>
      <c r="BY31" s="58">
        <f t="shared" si="21"/>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6"/>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7"/>
        <v>0</v>
      </c>
      <c r="DF31" s="58">
        <f t="shared" si="18"/>
        <v>0</v>
      </c>
      <c r="DG31" s="58">
        <f t="shared" si="18"/>
        <v>0</v>
      </c>
      <c r="DH31" s="58">
        <f t="shared" si="18"/>
        <v>0</v>
      </c>
      <c r="DI31" s="58"/>
      <c r="DJ31" s="55">
        <f t="shared" si="7"/>
        <v>0</v>
      </c>
      <c r="DK31" s="53"/>
      <c r="DL31" s="56">
        <f t="shared" si="8"/>
        <v>0</v>
      </c>
      <c r="DM31" s="56">
        <f t="shared" si="9"/>
        <v>0</v>
      </c>
      <c r="DN31" s="56">
        <f t="shared" si="9"/>
        <v>0</v>
      </c>
      <c r="DO31" s="56">
        <f t="shared" si="9"/>
        <v>0</v>
      </c>
      <c r="DP31" s="56">
        <f t="shared" si="9"/>
        <v>0</v>
      </c>
      <c r="DQ31" s="56">
        <f t="shared" si="9"/>
        <v>0</v>
      </c>
      <c r="DR31" s="56">
        <f t="shared" si="13"/>
        <v>0</v>
      </c>
      <c r="DS31" s="56">
        <f t="shared" si="9"/>
        <v>0</v>
      </c>
      <c r="DT31" s="56">
        <f t="shared" si="9"/>
        <v>0</v>
      </c>
      <c r="DU31" s="56">
        <f t="shared" si="9"/>
        <v>0</v>
      </c>
      <c r="DV31" s="55">
        <f t="shared" si="14"/>
        <v>0</v>
      </c>
    </row>
    <row r="32" spans="1:126" s="52" customFormat="1">
      <c r="A32" s="59"/>
      <c r="B32" s="61"/>
      <c r="C32" s="59"/>
      <c r="D32" s="61"/>
      <c r="E32" s="61"/>
      <c r="F32" s="59"/>
      <c r="G32" s="60"/>
      <c r="H32" s="57"/>
      <c r="I32" s="57"/>
      <c r="J32" s="57">
        <f t="shared" si="10"/>
        <v>0</v>
      </c>
      <c r="K32" s="57"/>
      <c r="L32" s="59"/>
      <c r="M32" s="54"/>
      <c r="N32" s="58">
        <f t="shared" si="24"/>
        <v>0</v>
      </c>
      <c r="O32" s="58">
        <f t="shared" si="24"/>
        <v>0</v>
      </c>
      <c r="P32" s="58">
        <f t="shared" si="24"/>
        <v>0</v>
      </c>
      <c r="Q32" s="58">
        <f t="shared" si="24"/>
        <v>0</v>
      </c>
      <c r="R32" s="58">
        <f t="shared" si="24"/>
        <v>0</v>
      </c>
      <c r="S32" s="58">
        <f t="shared" si="24"/>
        <v>0</v>
      </c>
      <c r="T32" s="58">
        <f t="shared" si="24"/>
        <v>0</v>
      </c>
      <c r="U32" s="58">
        <f t="shared" si="24"/>
        <v>0</v>
      </c>
      <c r="V32" s="58">
        <f t="shared" si="24"/>
        <v>0</v>
      </c>
      <c r="W32" s="58">
        <f t="shared" si="24"/>
        <v>0</v>
      </c>
      <c r="X32" s="58">
        <f t="shared" si="24"/>
        <v>0</v>
      </c>
      <c r="Y32" s="58">
        <f t="shared" si="24"/>
        <v>0</v>
      </c>
      <c r="Z32" s="58">
        <f t="shared" si="24"/>
        <v>0</v>
      </c>
      <c r="AA32" s="58">
        <f t="shared" si="24"/>
        <v>0</v>
      </c>
      <c r="AB32" s="58">
        <f t="shared" si="24"/>
        <v>0</v>
      </c>
      <c r="AC32" s="58">
        <f t="shared" si="24"/>
        <v>0</v>
      </c>
      <c r="AD32" s="58">
        <f t="shared" si="20"/>
        <v>0</v>
      </c>
      <c r="AE32" s="58">
        <f t="shared" si="20"/>
        <v>0</v>
      </c>
      <c r="AF32" s="58">
        <f t="shared" si="20"/>
        <v>0</v>
      </c>
      <c r="AG32" s="58">
        <f t="shared" si="20"/>
        <v>0</v>
      </c>
      <c r="AH32" s="58">
        <f t="shared" si="20"/>
        <v>0</v>
      </c>
      <c r="AI32" s="58">
        <f t="shared" si="20"/>
        <v>0</v>
      </c>
      <c r="AJ32" s="58">
        <f t="shared" si="20"/>
        <v>0</v>
      </c>
      <c r="AK32" s="58">
        <f t="shared" si="20"/>
        <v>0</v>
      </c>
      <c r="AL32" s="58">
        <f t="shared" si="20"/>
        <v>0</v>
      </c>
      <c r="AM32" s="58">
        <f t="shared" si="20"/>
        <v>0</v>
      </c>
      <c r="AN32" s="58">
        <f t="shared" si="20"/>
        <v>0</v>
      </c>
      <c r="AO32" s="58">
        <f t="shared" si="20"/>
        <v>0</v>
      </c>
      <c r="AP32" s="58">
        <f t="shared" si="20"/>
        <v>0</v>
      </c>
      <c r="AQ32" s="58">
        <f t="shared" si="20"/>
        <v>0</v>
      </c>
      <c r="AR32" s="58">
        <f t="shared" si="20"/>
        <v>0</v>
      </c>
      <c r="AS32" s="58">
        <f t="shared" si="20"/>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15"/>
        <v>0</v>
      </c>
      <c r="BJ32" s="58">
        <f t="shared" si="21"/>
        <v>0</v>
      </c>
      <c r="BK32" s="58">
        <f t="shared" si="21"/>
        <v>0</v>
      </c>
      <c r="BL32" s="58">
        <f t="shared" si="21"/>
        <v>0</v>
      </c>
      <c r="BM32" s="58">
        <f t="shared" si="21"/>
        <v>0</v>
      </c>
      <c r="BN32" s="58">
        <f t="shared" si="21"/>
        <v>0</v>
      </c>
      <c r="BO32" s="58">
        <f t="shared" si="21"/>
        <v>0</v>
      </c>
      <c r="BP32" s="58">
        <f t="shared" si="21"/>
        <v>0</v>
      </c>
      <c r="BQ32" s="58">
        <f t="shared" si="21"/>
        <v>0</v>
      </c>
      <c r="BR32" s="58">
        <f t="shared" si="21"/>
        <v>0</v>
      </c>
      <c r="BS32" s="58">
        <f t="shared" si="21"/>
        <v>0</v>
      </c>
      <c r="BT32" s="58">
        <f t="shared" si="21"/>
        <v>0</v>
      </c>
      <c r="BU32" s="58">
        <f t="shared" si="21"/>
        <v>0</v>
      </c>
      <c r="BV32" s="58">
        <f t="shared" si="21"/>
        <v>0</v>
      </c>
      <c r="BW32" s="58">
        <f t="shared" si="21"/>
        <v>0</v>
      </c>
      <c r="BX32" s="58">
        <f t="shared" si="21"/>
        <v>0</v>
      </c>
      <c r="BY32" s="58">
        <f t="shared" si="21"/>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6"/>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7"/>
        <v>0</v>
      </c>
      <c r="DF32" s="58">
        <f t="shared" si="18"/>
        <v>0</v>
      </c>
      <c r="DG32" s="58">
        <f t="shared" si="18"/>
        <v>0</v>
      </c>
      <c r="DH32" s="58">
        <f t="shared" si="18"/>
        <v>0</v>
      </c>
      <c r="DI32" s="58"/>
      <c r="DJ32" s="55">
        <f t="shared" si="7"/>
        <v>0</v>
      </c>
      <c r="DK32" s="53"/>
      <c r="DL32" s="56">
        <f t="shared" si="8"/>
        <v>0</v>
      </c>
      <c r="DM32" s="56">
        <f t="shared" si="9"/>
        <v>0</v>
      </c>
      <c r="DN32" s="56">
        <f t="shared" si="9"/>
        <v>0</v>
      </c>
      <c r="DO32" s="56">
        <f t="shared" si="9"/>
        <v>0</v>
      </c>
      <c r="DP32" s="56">
        <f t="shared" si="9"/>
        <v>0</v>
      </c>
      <c r="DQ32" s="56">
        <f t="shared" si="9"/>
        <v>0</v>
      </c>
      <c r="DR32" s="56">
        <f t="shared" si="13"/>
        <v>0</v>
      </c>
      <c r="DS32" s="56">
        <f t="shared" si="9"/>
        <v>0</v>
      </c>
      <c r="DT32" s="56">
        <f t="shared" si="9"/>
        <v>0</v>
      </c>
      <c r="DU32" s="56">
        <f t="shared" si="9"/>
        <v>0</v>
      </c>
      <c r="DV32" s="55">
        <f t="shared" si="14"/>
        <v>0</v>
      </c>
    </row>
    <row r="33" spans="1:126" s="52" customFormat="1">
      <c r="A33" s="59"/>
      <c r="B33" s="61"/>
      <c r="C33" s="59"/>
      <c r="D33" s="61"/>
      <c r="E33" s="61"/>
      <c r="F33" s="59"/>
      <c r="G33" s="60"/>
      <c r="H33" s="57"/>
      <c r="I33" s="57"/>
      <c r="J33" s="57">
        <f t="shared" si="10"/>
        <v>0</v>
      </c>
      <c r="K33" s="57"/>
      <c r="L33" s="59"/>
      <c r="M33" s="54"/>
      <c r="N33" s="58">
        <f t="shared" si="24"/>
        <v>0</v>
      </c>
      <c r="O33" s="58">
        <f t="shared" si="24"/>
        <v>0</v>
      </c>
      <c r="P33" s="58">
        <f t="shared" si="24"/>
        <v>0</v>
      </c>
      <c r="Q33" s="58">
        <f t="shared" si="24"/>
        <v>0</v>
      </c>
      <c r="R33" s="58">
        <f t="shared" si="24"/>
        <v>0</v>
      </c>
      <c r="S33" s="58">
        <f t="shared" si="24"/>
        <v>0</v>
      </c>
      <c r="T33" s="58">
        <f t="shared" si="24"/>
        <v>0</v>
      </c>
      <c r="U33" s="58">
        <f t="shared" si="24"/>
        <v>0</v>
      </c>
      <c r="V33" s="58">
        <f t="shared" si="24"/>
        <v>0</v>
      </c>
      <c r="W33" s="58">
        <f t="shared" si="24"/>
        <v>0</v>
      </c>
      <c r="X33" s="58">
        <f t="shared" si="24"/>
        <v>0</v>
      </c>
      <c r="Y33" s="58">
        <f t="shared" si="24"/>
        <v>0</v>
      </c>
      <c r="Z33" s="58">
        <f t="shared" si="24"/>
        <v>0</v>
      </c>
      <c r="AA33" s="58">
        <f t="shared" si="24"/>
        <v>0</v>
      </c>
      <c r="AB33" s="58">
        <f t="shared" si="24"/>
        <v>0</v>
      </c>
      <c r="AC33" s="58">
        <f t="shared" si="24"/>
        <v>0</v>
      </c>
      <c r="AD33" s="58">
        <f t="shared" si="20"/>
        <v>0</v>
      </c>
      <c r="AE33" s="58">
        <f t="shared" si="20"/>
        <v>0</v>
      </c>
      <c r="AF33" s="58">
        <f t="shared" si="20"/>
        <v>0</v>
      </c>
      <c r="AG33" s="58">
        <f t="shared" si="20"/>
        <v>0</v>
      </c>
      <c r="AH33" s="58">
        <f t="shared" si="20"/>
        <v>0</v>
      </c>
      <c r="AI33" s="58">
        <f t="shared" si="20"/>
        <v>0</v>
      </c>
      <c r="AJ33" s="58">
        <f t="shared" si="20"/>
        <v>0</v>
      </c>
      <c r="AK33" s="58">
        <f t="shared" si="20"/>
        <v>0</v>
      </c>
      <c r="AL33" s="58">
        <f t="shared" si="20"/>
        <v>0</v>
      </c>
      <c r="AM33" s="58">
        <f t="shared" si="20"/>
        <v>0</v>
      </c>
      <c r="AN33" s="58">
        <f t="shared" si="20"/>
        <v>0</v>
      </c>
      <c r="AO33" s="58">
        <f t="shared" si="20"/>
        <v>0</v>
      </c>
      <c r="AP33" s="58">
        <f t="shared" si="20"/>
        <v>0</v>
      </c>
      <c r="AQ33" s="58">
        <f t="shared" si="20"/>
        <v>0</v>
      </c>
      <c r="AR33" s="58">
        <f t="shared" si="20"/>
        <v>0</v>
      </c>
      <c r="AS33" s="58">
        <f t="shared" si="20"/>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15"/>
        <v>0</v>
      </c>
      <c r="BJ33" s="58">
        <f t="shared" si="21"/>
        <v>0</v>
      </c>
      <c r="BK33" s="58">
        <f t="shared" si="21"/>
        <v>0</v>
      </c>
      <c r="BL33" s="58">
        <f t="shared" si="21"/>
        <v>0</v>
      </c>
      <c r="BM33" s="58">
        <f t="shared" si="21"/>
        <v>0</v>
      </c>
      <c r="BN33" s="58">
        <f t="shared" si="21"/>
        <v>0</v>
      </c>
      <c r="BO33" s="58">
        <f t="shared" si="21"/>
        <v>0</v>
      </c>
      <c r="BP33" s="58">
        <f t="shared" si="21"/>
        <v>0</v>
      </c>
      <c r="BQ33" s="58">
        <f t="shared" si="21"/>
        <v>0</v>
      </c>
      <c r="BR33" s="58">
        <f t="shared" si="21"/>
        <v>0</v>
      </c>
      <c r="BS33" s="58">
        <f t="shared" si="21"/>
        <v>0</v>
      </c>
      <c r="BT33" s="58">
        <f t="shared" si="21"/>
        <v>0</v>
      </c>
      <c r="BU33" s="58">
        <f t="shared" si="21"/>
        <v>0</v>
      </c>
      <c r="BV33" s="58">
        <f t="shared" si="21"/>
        <v>0</v>
      </c>
      <c r="BW33" s="58">
        <f t="shared" si="21"/>
        <v>0</v>
      </c>
      <c r="BX33" s="58">
        <f t="shared" si="21"/>
        <v>0</v>
      </c>
      <c r="BY33" s="58">
        <f t="shared" si="21"/>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6"/>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7"/>
        <v>0</v>
      </c>
      <c r="DF33" s="58">
        <f t="shared" si="18"/>
        <v>0</v>
      </c>
      <c r="DG33" s="58">
        <f t="shared" si="18"/>
        <v>0</v>
      </c>
      <c r="DH33" s="58">
        <f t="shared" si="18"/>
        <v>0</v>
      </c>
      <c r="DI33" s="58"/>
      <c r="DJ33" s="55">
        <f t="shared" si="7"/>
        <v>0</v>
      </c>
      <c r="DK33" s="53"/>
      <c r="DL33" s="56">
        <f t="shared" si="8"/>
        <v>0</v>
      </c>
      <c r="DM33" s="56">
        <f t="shared" si="9"/>
        <v>0</v>
      </c>
      <c r="DN33" s="56">
        <f t="shared" si="9"/>
        <v>0</v>
      </c>
      <c r="DO33" s="56">
        <f t="shared" si="9"/>
        <v>0</v>
      </c>
      <c r="DP33" s="56">
        <f t="shared" si="9"/>
        <v>0</v>
      </c>
      <c r="DQ33" s="56">
        <f t="shared" si="9"/>
        <v>0</v>
      </c>
      <c r="DR33" s="56">
        <f t="shared" si="13"/>
        <v>0</v>
      </c>
      <c r="DS33" s="56">
        <f t="shared" si="9"/>
        <v>0</v>
      </c>
      <c r="DT33" s="56">
        <f t="shared" si="9"/>
        <v>0</v>
      </c>
      <c r="DU33" s="56">
        <f t="shared" si="9"/>
        <v>0</v>
      </c>
      <c r="DV33" s="55">
        <f t="shared" si="14"/>
        <v>0</v>
      </c>
    </row>
    <row r="34" spans="1:126" s="52" customFormat="1">
      <c r="A34" s="59"/>
      <c r="B34" s="61"/>
      <c r="C34" s="59"/>
      <c r="D34" s="61"/>
      <c r="E34" s="61"/>
      <c r="F34" s="59"/>
      <c r="G34" s="60"/>
      <c r="H34" s="57"/>
      <c r="I34" s="57"/>
      <c r="J34" s="57">
        <f t="shared" si="10"/>
        <v>0</v>
      </c>
      <c r="K34" s="57"/>
      <c r="L34" s="59"/>
      <c r="M34" s="54"/>
      <c r="N34" s="58">
        <f t="shared" si="24"/>
        <v>0</v>
      </c>
      <c r="O34" s="58">
        <f t="shared" si="24"/>
        <v>0</v>
      </c>
      <c r="P34" s="58">
        <f t="shared" si="24"/>
        <v>0</v>
      </c>
      <c r="Q34" s="58">
        <f t="shared" si="24"/>
        <v>0</v>
      </c>
      <c r="R34" s="58">
        <f t="shared" si="24"/>
        <v>0</v>
      </c>
      <c r="S34" s="58">
        <f t="shared" si="24"/>
        <v>0</v>
      </c>
      <c r="T34" s="58">
        <f t="shared" si="24"/>
        <v>0</v>
      </c>
      <c r="U34" s="58">
        <f t="shared" si="24"/>
        <v>0</v>
      </c>
      <c r="V34" s="58">
        <f t="shared" si="24"/>
        <v>0</v>
      </c>
      <c r="W34" s="58">
        <f t="shared" si="24"/>
        <v>0</v>
      </c>
      <c r="X34" s="58">
        <f t="shared" si="24"/>
        <v>0</v>
      </c>
      <c r="Y34" s="58">
        <f t="shared" si="24"/>
        <v>0</v>
      </c>
      <c r="Z34" s="58">
        <f t="shared" si="24"/>
        <v>0</v>
      </c>
      <c r="AA34" s="58">
        <f t="shared" si="24"/>
        <v>0</v>
      </c>
      <c r="AB34" s="58">
        <f t="shared" si="24"/>
        <v>0</v>
      </c>
      <c r="AC34" s="58">
        <f t="shared" si="24"/>
        <v>0</v>
      </c>
      <c r="AD34" s="58">
        <f t="shared" si="20"/>
        <v>0</v>
      </c>
      <c r="AE34" s="58">
        <f t="shared" si="20"/>
        <v>0</v>
      </c>
      <c r="AF34" s="58">
        <f t="shared" si="20"/>
        <v>0</v>
      </c>
      <c r="AG34" s="58">
        <f t="shared" si="20"/>
        <v>0</v>
      </c>
      <c r="AH34" s="58">
        <f t="shared" si="20"/>
        <v>0</v>
      </c>
      <c r="AI34" s="58">
        <f t="shared" si="20"/>
        <v>0</v>
      </c>
      <c r="AJ34" s="58">
        <f t="shared" si="20"/>
        <v>0</v>
      </c>
      <c r="AK34" s="58">
        <f t="shared" si="20"/>
        <v>0</v>
      </c>
      <c r="AL34" s="58">
        <f t="shared" si="20"/>
        <v>0</v>
      </c>
      <c r="AM34" s="58">
        <f t="shared" si="20"/>
        <v>0</v>
      </c>
      <c r="AN34" s="58">
        <f t="shared" si="20"/>
        <v>0</v>
      </c>
      <c r="AO34" s="58">
        <f t="shared" si="20"/>
        <v>0</v>
      </c>
      <c r="AP34" s="58">
        <f t="shared" si="20"/>
        <v>0</v>
      </c>
      <c r="AQ34" s="58">
        <f t="shared" si="20"/>
        <v>0</v>
      </c>
      <c r="AR34" s="58">
        <f t="shared" si="20"/>
        <v>0</v>
      </c>
      <c r="AS34" s="58">
        <f t="shared" si="20"/>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15"/>
        <v>0</v>
      </c>
      <c r="BJ34" s="58">
        <f t="shared" si="21"/>
        <v>0</v>
      </c>
      <c r="BK34" s="58">
        <f t="shared" si="21"/>
        <v>0</v>
      </c>
      <c r="BL34" s="58">
        <f t="shared" si="21"/>
        <v>0</v>
      </c>
      <c r="BM34" s="58">
        <f t="shared" si="21"/>
        <v>0</v>
      </c>
      <c r="BN34" s="58">
        <f t="shared" si="21"/>
        <v>0</v>
      </c>
      <c r="BO34" s="58">
        <f t="shared" si="21"/>
        <v>0</v>
      </c>
      <c r="BP34" s="58">
        <f t="shared" si="21"/>
        <v>0</v>
      </c>
      <c r="BQ34" s="58">
        <f t="shared" si="21"/>
        <v>0</v>
      </c>
      <c r="BR34" s="58">
        <f t="shared" si="21"/>
        <v>0</v>
      </c>
      <c r="BS34" s="58">
        <f t="shared" si="21"/>
        <v>0</v>
      </c>
      <c r="BT34" s="58">
        <f t="shared" si="21"/>
        <v>0</v>
      </c>
      <c r="BU34" s="58">
        <f t="shared" si="21"/>
        <v>0</v>
      </c>
      <c r="BV34" s="58">
        <f t="shared" si="21"/>
        <v>0</v>
      </c>
      <c r="BW34" s="58">
        <f t="shared" si="21"/>
        <v>0</v>
      </c>
      <c r="BX34" s="58">
        <f t="shared" si="21"/>
        <v>0</v>
      </c>
      <c r="BY34" s="58">
        <f t="shared" si="21"/>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6"/>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7"/>
        <v>0</v>
      </c>
      <c r="DF34" s="58">
        <f t="shared" si="18"/>
        <v>0</v>
      </c>
      <c r="DG34" s="58">
        <f t="shared" si="18"/>
        <v>0</v>
      </c>
      <c r="DH34" s="58">
        <f t="shared" si="18"/>
        <v>0</v>
      </c>
      <c r="DI34" s="58"/>
      <c r="DJ34" s="55">
        <f t="shared" si="7"/>
        <v>0</v>
      </c>
      <c r="DK34" s="53"/>
      <c r="DL34" s="56">
        <f t="shared" si="8"/>
        <v>0</v>
      </c>
      <c r="DM34" s="56">
        <f t="shared" ref="DM34:DQ41" si="25">IF(AND($F34&gt;=DM$1,$F34&lt;=DM$2),$J34,0)</f>
        <v>0</v>
      </c>
      <c r="DN34" s="56">
        <f t="shared" si="25"/>
        <v>0</v>
      </c>
      <c r="DO34" s="56">
        <f t="shared" si="25"/>
        <v>0</v>
      </c>
      <c r="DP34" s="56">
        <f t="shared" si="25"/>
        <v>0</v>
      </c>
      <c r="DQ34" s="56">
        <f t="shared" si="25"/>
        <v>0</v>
      </c>
      <c r="DR34" s="56">
        <f t="shared" si="13"/>
        <v>0</v>
      </c>
      <c r="DS34" s="56">
        <f t="shared" ref="DS34:DU41" si="26">IF(AND($F34&gt;=DS$1,$F34&lt;=DS$2),$J34,0)</f>
        <v>0</v>
      </c>
      <c r="DT34" s="56">
        <f t="shared" si="26"/>
        <v>0</v>
      </c>
      <c r="DU34" s="56">
        <f t="shared" si="26"/>
        <v>0</v>
      </c>
      <c r="DV34" s="55">
        <f t="shared" si="14"/>
        <v>0</v>
      </c>
    </row>
    <row r="35" spans="1:126" s="52" customFormat="1">
      <c r="A35" s="59"/>
      <c r="B35" s="61"/>
      <c r="C35" s="59"/>
      <c r="D35" s="61"/>
      <c r="E35" s="61"/>
      <c r="F35" s="59"/>
      <c r="G35" s="60"/>
      <c r="H35" s="57"/>
      <c r="I35" s="57"/>
      <c r="J35" s="57">
        <f t="shared" si="10"/>
        <v>0</v>
      </c>
      <c r="K35" s="57"/>
      <c r="L35" s="59"/>
      <c r="M35" s="54"/>
      <c r="N35" s="58">
        <f t="shared" si="24"/>
        <v>0</v>
      </c>
      <c r="O35" s="58">
        <f t="shared" si="24"/>
        <v>0</v>
      </c>
      <c r="P35" s="58">
        <f t="shared" si="24"/>
        <v>0</v>
      </c>
      <c r="Q35" s="58">
        <f t="shared" si="24"/>
        <v>0</v>
      </c>
      <c r="R35" s="58">
        <f t="shared" si="24"/>
        <v>0</v>
      </c>
      <c r="S35" s="58">
        <f t="shared" si="24"/>
        <v>0</v>
      </c>
      <c r="T35" s="58">
        <f t="shared" si="24"/>
        <v>0</v>
      </c>
      <c r="U35" s="58">
        <f t="shared" si="24"/>
        <v>0</v>
      </c>
      <c r="V35" s="58">
        <f t="shared" si="24"/>
        <v>0</v>
      </c>
      <c r="W35" s="58">
        <f t="shared" si="24"/>
        <v>0</v>
      </c>
      <c r="X35" s="58">
        <f t="shared" si="24"/>
        <v>0</v>
      </c>
      <c r="Y35" s="58">
        <f t="shared" si="24"/>
        <v>0</v>
      </c>
      <c r="Z35" s="58">
        <f t="shared" si="24"/>
        <v>0</v>
      </c>
      <c r="AA35" s="58">
        <f t="shared" si="24"/>
        <v>0</v>
      </c>
      <c r="AB35" s="58">
        <f t="shared" si="24"/>
        <v>0</v>
      </c>
      <c r="AC35" s="58">
        <f t="shared" si="24"/>
        <v>0</v>
      </c>
      <c r="AD35" s="58">
        <f t="shared" si="20"/>
        <v>0</v>
      </c>
      <c r="AE35" s="58">
        <f t="shared" si="20"/>
        <v>0</v>
      </c>
      <c r="AF35" s="58">
        <f t="shared" si="20"/>
        <v>0</v>
      </c>
      <c r="AG35" s="58">
        <f t="shared" si="20"/>
        <v>0</v>
      </c>
      <c r="AH35" s="58">
        <f t="shared" si="20"/>
        <v>0</v>
      </c>
      <c r="AI35" s="58">
        <f t="shared" si="20"/>
        <v>0</v>
      </c>
      <c r="AJ35" s="58">
        <f t="shared" si="20"/>
        <v>0</v>
      </c>
      <c r="AK35" s="58">
        <f t="shared" si="20"/>
        <v>0</v>
      </c>
      <c r="AL35" s="58">
        <f t="shared" si="20"/>
        <v>0</v>
      </c>
      <c r="AM35" s="58">
        <f t="shared" si="20"/>
        <v>0</v>
      </c>
      <c r="AN35" s="58">
        <f t="shared" si="20"/>
        <v>0</v>
      </c>
      <c r="AO35" s="58">
        <f t="shared" si="20"/>
        <v>0</v>
      </c>
      <c r="AP35" s="58">
        <f t="shared" si="20"/>
        <v>0</v>
      </c>
      <c r="AQ35" s="58">
        <f t="shared" si="20"/>
        <v>0</v>
      </c>
      <c r="AR35" s="58">
        <f t="shared" si="20"/>
        <v>0</v>
      </c>
      <c r="AS35" s="58">
        <f t="shared" si="20"/>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si="15"/>
        <v>0</v>
      </c>
      <c r="BI35" s="58">
        <f t="shared" ref="BI35:BX41" si="27">IF(AND($F35&gt;=BI$3,$F35&lt;BJ$3),$J35,0)</f>
        <v>0</v>
      </c>
      <c r="BJ35" s="58">
        <f t="shared" si="27"/>
        <v>0</v>
      </c>
      <c r="BK35" s="58">
        <f t="shared" si="27"/>
        <v>0</v>
      </c>
      <c r="BL35" s="58">
        <f t="shared" si="27"/>
        <v>0</v>
      </c>
      <c r="BM35" s="58">
        <f t="shared" si="27"/>
        <v>0</v>
      </c>
      <c r="BN35" s="58">
        <f t="shared" si="27"/>
        <v>0</v>
      </c>
      <c r="BO35" s="58">
        <f t="shared" si="27"/>
        <v>0</v>
      </c>
      <c r="BP35" s="58">
        <f t="shared" si="27"/>
        <v>0</v>
      </c>
      <c r="BQ35" s="58">
        <f t="shared" si="27"/>
        <v>0</v>
      </c>
      <c r="BR35" s="58">
        <f t="shared" si="27"/>
        <v>0</v>
      </c>
      <c r="BS35" s="58">
        <f t="shared" si="27"/>
        <v>0</v>
      </c>
      <c r="BT35" s="58">
        <f t="shared" si="27"/>
        <v>0</v>
      </c>
      <c r="BU35" s="58">
        <f t="shared" si="27"/>
        <v>0</v>
      </c>
      <c r="BV35" s="58">
        <f t="shared" si="27"/>
        <v>0</v>
      </c>
      <c r="BW35" s="58">
        <f t="shared" si="27"/>
        <v>0</v>
      </c>
      <c r="BX35" s="58">
        <f t="shared" si="27"/>
        <v>0</v>
      </c>
      <c r="BY35" s="58">
        <f t="shared" si="21"/>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6"/>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7"/>
        <v>0</v>
      </c>
      <c r="DF35" s="58">
        <f t="shared" si="18"/>
        <v>0</v>
      </c>
      <c r="DG35" s="58">
        <f t="shared" si="18"/>
        <v>0</v>
      </c>
      <c r="DH35" s="58">
        <f t="shared" si="18"/>
        <v>0</v>
      </c>
      <c r="DI35" s="58"/>
      <c r="DJ35" s="55">
        <f t="shared" si="7"/>
        <v>0</v>
      </c>
      <c r="DK35" s="53"/>
      <c r="DL35" s="56">
        <f t="shared" si="8"/>
        <v>0</v>
      </c>
      <c r="DM35" s="56">
        <f t="shared" si="25"/>
        <v>0</v>
      </c>
      <c r="DN35" s="56">
        <f t="shared" si="25"/>
        <v>0</v>
      </c>
      <c r="DO35" s="56">
        <f t="shared" si="25"/>
        <v>0</v>
      </c>
      <c r="DP35" s="56">
        <f t="shared" si="25"/>
        <v>0</v>
      </c>
      <c r="DQ35" s="56">
        <f t="shared" si="25"/>
        <v>0</v>
      </c>
      <c r="DR35" s="56">
        <f t="shared" si="13"/>
        <v>0</v>
      </c>
      <c r="DS35" s="56">
        <f t="shared" si="26"/>
        <v>0</v>
      </c>
      <c r="DT35" s="56">
        <f t="shared" si="26"/>
        <v>0</v>
      </c>
      <c r="DU35" s="56">
        <f t="shared" si="26"/>
        <v>0</v>
      </c>
      <c r="DV35" s="55">
        <f t="shared" si="14"/>
        <v>0</v>
      </c>
    </row>
    <row r="36" spans="1:126" s="52" customFormat="1">
      <c r="A36" s="59"/>
      <c r="B36" s="61"/>
      <c r="C36" s="59"/>
      <c r="D36" s="61"/>
      <c r="E36" s="61"/>
      <c r="F36" s="59"/>
      <c r="G36" s="60"/>
      <c r="H36" s="57"/>
      <c r="I36" s="57"/>
      <c r="J36" s="57">
        <f t="shared" si="10"/>
        <v>0</v>
      </c>
      <c r="K36" s="57"/>
      <c r="L36" s="59"/>
      <c r="M36" s="54"/>
      <c r="N36" s="58">
        <f t="shared" si="24"/>
        <v>0</v>
      </c>
      <c r="O36" s="58">
        <f t="shared" si="24"/>
        <v>0</v>
      </c>
      <c r="P36" s="58">
        <f t="shared" si="24"/>
        <v>0</v>
      </c>
      <c r="Q36" s="58">
        <f t="shared" si="24"/>
        <v>0</v>
      </c>
      <c r="R36" s="58">
        <f t="shared" si="24"/>
        <v>0</v>
      </c>
      <c r="S36" s="58">
        <f t="shared" si="24"/>
        <v>0</v>
      </c>
      <c r="T36" s="58">
        <f t="shared" si="24"/>
        <v>0</v>
      </c>
      <c r="U36" s="58">
        <f t="shared" si="24"/>
        <v>0</v>
      </c>
      <c r="V36" s="58">
        <f t="shared" si="24"/>
        <v>0</v>
      </c>
      <c r="W36" s="58">
        <f t="shared" si="24"/>
        <v>0</v>
      </c>
      <c r="X36" s="58">
        <f t="shared" si="24"/>
        <v>0</v>
      </c>
      <c r="Y36" s="58">
        <f t="shared" si="24"/>
        <v>0</v>
      </c>
      <c r="Z36" s="58">
        <f t="shared" si="24"/>
        <v>0</v>
      </c>
      <c r="AA36" s="58">
        <f t="shared" si="24"/>
        <v>0</v>
      </c>
      <c r="AB36" s="58">
        <f t="shared" si="24"/>
        <v>0</v>
      </c>
      <c r="AC36" s="58">
        <f t="shared" si="24"/>
        <v>0</v>
      </c>
      <c r="AD36" s="58">
        <f t="shared" si="20"/>
        <v>0</v>
      </c>
      <c r="AE36" s="58">
        <f t="shared" si="20"/>
        <v>0</v>
      </c>
      <c r="AF36" s="58">
        <f t="shared" si="20"/>
        <v>0</v>
      </c>
      <c r="AG36" s="58">
        <f t="shared" si="20"/>
        <v>0</v>
      </c>
      <c r="AH36" s="58">
        <f t="shared" si="20"/>
        <v>0</v>
      </c>
      <c r="AI36" s="58">
        <f t="shared" si="20"/>
        <v>0</v>
      </c>
      <c r="AJ36" s="58">
        <f t="shared" si="20"/>
        <v>0</v>
      </c>
      <c r="AK36" s="58">
        <f t="shared" si="20"/>
        <v>0</v>
      </c>
      <c r="AL36" s="58">
        <f t="shared" si="20"/>
        <v>0</v>
      </c>
      <c r="AM36" s="58">
        <f t="shared" si="20"/>
        <v>0</v>
      </c>
      <c r="AN36" s="58">
        <f t="shared" si="20"/>
        <v>0</v>
      </c>
      <c r="AO36" s="58">
        <f t="shared" si="20"/>
        <v>0</v>
      </c>
      <c r="AP36" s="58">
        <f t="shared" si="20"/>
        <v>0</v>
      </c>
      <c r="AQ36" s="58">
        <f t="shared" si="20"/>
        <v>0</v>
      </c>
      <c r="AR36" s="58">
        <f t="shared" si="20"/>
        <v>0</v>
      </c>
      <c r="AS36" s="58">
        <f t="shared" si="20"/>
        <v>0</v>
      </c>
      <c r="AT36" s="58">
        <f t="shared" ref="AT36:BI36" si="28">IF(AND($F36&gt;=AT$3,$F36&lt;AU$3),$J36,0)</f>
        <v>0</v>
      </c>
      <c r="AU36" s="58">
        <f t="shared" si="28"/>
        <v>0</v>
      </c>
      <c r="AV36" s="58">
        <f t="shared" si="28"/>
        <v>0</v>
      </c>
      <c r="AW36" s="58">
        <f t="shared" si="28"/>
        <v>0</v>
      </c>
      <c r="AX36" s="58">
        <f t="shared" si="28"/>
        <v>0</v>
      </c>
      <c r="AY36" s="58">
        <f t="shared" si="28"/>
        <v>0</v>
      </c>
      <c r="AZ36" s="58">
        <f t="shared" si="28"/>
        <v>0</v>
      </c>
      <c r="BA36" s="58">
        <f t="shared" si="28"/>
        <v>0</v>
      </c>
      <c r="BB36" s="58">
        <f t="shared" si="28"/>
        <v>0</v>
      </c>
      <c r="BC36" s="58">
        <f t="shared" si="28"/>
        <v>0</v>
      </c>
      <c r="BD36" s="58">
        <f t="shared" si="28"/>
        <v>0</v>
      </c>
      <c r="BE36" s="58">
        <f t="shared" si="28"/>
        <v>0</v>
      </c>
      <c r="BF36" s="58">
        <f t="shared" si="28"/>
        <v>0</v>
      </c>
      <c r="BG36" s="58">
        <f t="shared" si="28"/>
        <v>0</v>
      </c>
      <c r="BH36" s="58">
        <f t="shared" si="28"/>
        <v>0</v>
      </c>
      <c r="BI36" s="58">
        <f t="shared" si="28"/>
        <v>0</v>
      </c>
      <c r="BJ36" s="58">
        <f t="shared" si="27"/>
        <v>0</v>
      </c>
      <c r="BK36" s="58">
        <f t="shared" si="27"/>
        <v>0</v>
      </c>
      <c r="BL36" s="58">
        <f t="shared" si="27"/>
        <v>0</v>
      </c>
      <c r="BM36" s="58">
        <f t="shared" si="27"/>
        <v>0</v>
      </c>
      <c r="BN36" s="58">
        <f t="shared" si="27"/>
        <v>0</v>
      </c>
      <c r="BO36" s="58">
        <f t="shared" si="27"/>
        <v>0</v>
      </c>
      <c r="BP36" s="58">
        <f t="shared" si="27"/>
        <v>0</v>
      </c>
      <c r="BQ36" s="58">
        <f t="shared" si="27"/>
        <v>0</v>
      </c>
      <c r="BR36" s="58">
        <f t="shared" si="27"/>
        <v>0</v>
      </c>
      <c r="BS36" s="58">
        <f t="shared" si="27"/>
        <v>0</v>
      </c>
      <c r="BT36" s="58">
        <f t="shared" si="27"/>
        <v>0</v>
      </c>
      <c r="BU36" s="58">
        <f t="shared" si="27"/>
        <v>0</v>
      </c>
      <c r="BV36" s="58">
        <f t="shared" si="27"/>
        <v>0</v>
      </c>
      <c r="BW36" s="58">
        <f t="shared" si="27"/>
        <v>0</v>
      </c>
      <c r="BX36" s="58">
        <f t="shared" si="27"/>
        <v>0</v>
      </c>
      <c r="BY36" s="58">
        <f t="shared" si="21"/>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si="16"/>
        <v>0</v>
      </c>
      <c r="CN36" s="58">
        <f t="shared" ref="CN36:DC41" si="29">IF(AND($F36&gt;=CN$3,$F36&lt;CO$3),$J36,0)</f>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si="29"/>
        <v>0</v>
      </c>
      <c r="DD36" s="58">
        <f t="shared" ref="DD36:DH41" si="30">IF(AND($F36&gt;=DD$3,$F36&lt;DE$3),$J36,0)</f>
        <v>0</v>
      </c>
      <c r="DE36" s="58">
        <f t="shared" si="30"/>
        <v>0</v>
      </c>
      <c r="DF36" s="58">
        <f t="shared" si="30"/>
        <v>0</v>
      </c>
      <c r="DG36" s="58">
        <f t="shared" si="30"/>
        <v>0</v>
      </c>
      <c r="DH36" s="58">
        <f t="shared" si="30"/>
        <v>0</v>
      </c>
      <c r="DI36" s="58"/>
      <c r="DJ36" s="55">
        <f t="shared" si="7"/>
        <v>0</v>
      </c>
      <c r="DK36" s="53"/>
      <c r="DL36" s="56">
        <f t="shared" si="8"/>
        <v>0</v>
      </c>
      <c r="DM36" s="56">
        <f t="shared" si="25"/>
        <v>0</v>
      </c>
      <c r="DN36" s="56">
        <f t="shared" si="25"/>
        <v>0</v>
      </c>
      <c r="DO36" s="56">
        <f t="shared" si="25"/>
        <v>0</v>
      </c>
      <c r="DP36" s="56">
        <f t="shared" si="25"/>
        <v>0</v>
      </c>
      <c r="DQ36" s="56">
        <f t="shared" si="25"/>
        <v>0</v>
      </c>
      <c r="DR36" s="56">
        <f t="shared" si="13"/>
        <v>0</v>
      </c>
      <c r="DS36" s="56">
        <f t="shared" si="26"/>
        <v>0</v>
      </c>
      <c r="DT36" s="56">
        <f t="shared" si="26"/>
        <v>0</v>
      </c>
      <c r="DU36" s="56">
        <f t="shared" si="26"/>
        <v>0</v>
      </c>
      <c r="DV36" s="55">
        <f t="shared" si="14"/>
        <v>0</v>
      </c>
    </row>
    <row r="37" spans="1:126" s="52" customFormat="1">
      <c r="A37" s="59"/>
      <c r="B37" s="61"/>
      <c r="C37" s="59"/>
      <c r="D37" s="61"/>
      <c r="E37" s="61"/>
      <c r="F37" s="59"/>
      <c r="G37" s="60"/>
      <c r="H37" s="57"/>
      <c r="I37" s="57"/>
      <c r="J37" s="57">
        <f t="shared" si="10"/>
        <v>0</v>
      </c>
      <c r="K37" s="57"/>
      <c r="L37" s="59"/>
      <c r="M37" s="54"/>
      <c r="N37" s="58">
        <f t="shared" si="24"/>
        <v>0</v>
      </c>
      <c r="O37" s="58">
        <f t="shared" si="24"/>
        <v>0</v>
      </c>
      <c r="P37" s="58">
        <f t="shared" si="24"/>
        <v>0</v>
      </c>
      <c r="Q37" s="58">
        <f t="shared" si="24"/>
        <v>0</v>
      </c>
      <c r="R37" s="58">
        <f t="shared" si="24"/>
        <v>0</v>
      </c>
      <c r="S37" s="58">
        <f t="shared" si="24"/>
        <v>0</v>
      </c>
      <c r="T37" s="58">
        <f t="shared" si="24"/>
        <v>0</v>
      </c>
      <c r="U37" s="58">
        <f t="shared" si="24"/>
        <v>0</v>
      </c>
      <c r="V37" s="58">
        <f t="shared" si="24"/>
        <v>0</v>
      </c>
      <c r="W37" s="58">
        <f t="shared" si="24"/>
        <v>0</v>
      </c>
      <c r="X37" s="58">
        <f t="shared" si="24"/>
        <v>0</v>
      </c>
      <c r="Y37" s="58">
        <f t="shared" si="24"/>
        <v>0</v>
      </c>
      <c r="Z37" s="58">
        <f t="shared" si="24"/>
        <v>0</v>
      </c>
      <c r="AA37" s="58">
        <f t="shared" si="24"/>
        <v>0</v>
      </c>
      <c r="AB37" s="58">
        <f t="shared" si="24"/>
        <v>0</v>
      </c>
      <c r="AC37" s="58">
        <f t="shared" ref="AC37:AR41" si="31">IF(AND($F37&gt;=AC$3,$F37&lt;AD$3),$J37,0)</f>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si="31"/>
        <v>0</v>
      </c>
      <c r="AS37" s="58">
        <f t="shared" ref="AS37:BH41" si="32">IF(AND($F37&gt;=AS$3,$F37&lt;AT$3),$J37,0)</f>
        <v>0</v>
      </c>
      <c r="AT37" s="58">
        <f t="shared" si="32"/>
        <v>0</v>
      </c>
      <c r="AU37" s="58">
        <f t="shared" si="32"/>
        <v>0</v>
      </c>
      <c r="AV37" s="58">
        <f t="shared" si="32"/>
        <v>0</v>
      </c>
      <c r="AW37" s="58">
        <f t="shared" si="32"/>
        <v>0</v>
      </c>
      <c r="AX37" s="58">
        <f t="shared" si="32"/>
        <v>0</v>
      </c>
      <c r="AY37" s="58">
        <f t="shared" si="32"/>
        <v>0</v>
      </c>
      <c r="AZ37" s="58">
        <f t="shared" si="32"/>
        <v>0</v>
      </c>
      <c r="BA37" s="58">
        <f t="shared" si="32"/>
        <v>0</v>
      </c>
      <c r="BB37" s="58">
        <f t="shared" si="32"/>
        <v>0</v>
      </c>
      <c r="BC37" s="58">
        <f t="shared" si="32"/>
        <v>0</v>
      </c>
      <c r="BD37" s="58">
        <f t="shared" si="32"/>
        <v>0</v>
      </c>
      <c r="BE37" s="58">
        <f t="shared" si="32"/>
        <v>0</v>
      </c>
      <c r="BF37" s="58">
        <f t="shared" si="32"/>
        <v>0</v>
      </c>
      <c r="BG37" s="58">
        <f t="shared" si="32"/>
        <v>0</v>
      </c>
      <c r="BH37" s="58">
        <f t="shared" si="32"/>
        <v>0</v>
      </c>
      <c r="BI37" s="58">
        <f>IF(AND($F37&gt;=BI$3,$F37&lt;BJ$3),$J37,0)</f>
        <v>0</v>
      </c>
      <c r="BJ37" s="58">
        <f t="shared" si="27"/>
        <v>0</v>
      </c>
      <c r="BK37" s="58">
        <f t="shared" si="27"/>
        <v>0</v>
      </c>
      <c r="BL37" s="58">
        <f t="shared" si="27"/>
        <v>0</v>
      </c>
      <c r="BM37" s="58">
        <f t="shared" si="27"/>
        <v>0</v>
      </c>
      <c r="BN37" s="58">
        <f t="shared" si="27"/>
        <v>0</v>
      </c>
      <c r="BO37" s="58">
        <f t="shared" si="27"/>
        <v>0</v>
      </c>
      <c r="BP37" s="58">
        <f t="shared" si="27"/>
        <v>0</v>
      </c>
      <c r="BQ37" s="58">
        <f t="shared" si="27"/>
        <v>0</v>
      </c>
      <c r="BR37" s="58">
        <f t="shared" si="27"/>
        <v>0</v>
      </c>
      <c r="BS37" s="58">
        <f t="shared" si="27"/>
        <v>0</v>
      </c>
      <c r="BT37" s="58">
        <f t="shared" si="27"/>
        <v>0</v>
      </c>
      <c r="BU37" s="58">
        <f t="shared" si="27"/>
        <v>0</v>
      </c>
      <c r="BV37" s="58">
        <f t="shared" si="27"/>
        <v>0</v>
      </c>
      <c r="BW37" s="58">
        <f t="shared" si="27"/>
        <v>0</v>
      </c>
      <c r="BX37" s="58">
        <f t="shared" si="27"/>
        <v>0</v>
      </c>
      <c r="BY37" s="58">
        <f t="shared" ref="BY37:CN41" si="33">IF(AND($F37&gt;=BY$3,$F37&lt;BZ$3),$J37,0)</f>
        <v>0</v>
      </c>
      <c r="BZ37" s="58">
        <f t="shared" si="33"/>
        <v>0</v>
      </c>
      <c r="CA37" s="58">
        <f t="shared" si="33"/>
        <v>0</v>
      </c>
      <c r="CB37" s="58">
        <f t="shared" si="33"/>
        <v>0</v>
      </c>
      <c r="CC37" s="58">
        <f t="shared" si="33"/>
        <v>0</v>
      </c>
      <c r="CD37" s="58">
        <f t="shared" si="33"/>
        <v>0</v>
      </c>
      <c r="CE37" s="58">
        <f t="shared" si="33"/>
        <v>0</v>
      </c>
      <c r="CF37" s="58">
        <f t="shared" si="33"/>
        <v>0</v>
      </c>
      <c r="CG37" s="58">
        <f t="shared" si="33"/>
        <v>0</v>
      </c>
      <c r="CH37" s="58">
        <f t="shared" si="33"/>
        <v>0</v>
      </c>
      <c r="CI37" s="58">
        <f t="shared" si="33"/>
        <v>0</v>
      </c>
      <c r="CJ37" s="58">
        <f t="shared" si="33"/>
        <v>0</v>
      </c>
      <c r="CK37" s="58">
        <f t="shared" si="33"/>
        <v>0</v>
      </c>
      <c r="CL37" s="58">
        <f t="shared" si="33"/>
        <v>0</v>
      </c>
      <c r="CM37" s="58">
        <f t="shared" si="33"/>
        <v>0</v>
      </c>
      <c r="CN37" s="58">
        <f t="shared" si="33"/>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29"/>
        <v>0</v>
      </c>
      <c r="DD37" s="58">
        <f t="shared" si="30"/>
        <v>0</v>
      </c>
      <c r="DE37" s="58">
        <f t="shared" si="30"/>
        <v>0</v>
      </c>
      <c r="DF37" s="58">
        <f t="shared" si="30"/>
        <v>0</v>
      </c>
      <c r="DG37" s="58">
        <f t="shared" si="30"/>
        <v>0</v>
      </c>
      <c r="DH37" s="58">
        <f t="shared" si="30"/>
        <v>0</v>
      </c>
      <c r="DI37" s="58"/>
      <c r="DJ37" s="55">
        <f t="shared" si="7"/>
        <v>0</v>
      </c>
      <c r="DK37" s="53"/>
      <c r="DL37" s="56">
        <f t="shared" si="8"/>
        <v>0</v>
      </c>
      <c r="DM37" s="56">
        <f t="shared" si="25"/>
        <v>0</v>
      </c>
      <c r="DN37" s="56">
        <f t="shared" si="25"/>
        <v>0</v>
      </c>
      <c r="DO37" s="56">
        <f t="shared" si="25"/>
        <v>0</v>
      </c>
      <c r="DP37" s="56">
        <f t="shared" si="25"/>
        <v>0</v>
      </c>
      <c r="DQ37" s="56">
        <f t="shared" si="25"/>
        <v>0</v>
      </c>
      <c r="DR37" s="56">
        <f t="shared" si="13"/>
        <v>0</v>
      </c>
      <c r="DS37" s="56">
        <f t="shared" si="26"/>
        <v>0</v>
      </c>
      <c r="DT37" s="56">
        <f t="shared" si="26"/>
        <v>0</v>
      </c>
      <c r="DU37" s="56">
        <f t="shared" si="26"/>
        <v>0</v>
      </c>
      <c r="DV37" s="55">
        <f t="shared" si="14"/>
        <v>0</v>
      </c>
    </row>
    <row r="38" spans="1:126" s="52" customFormat="1">
      <c r="A38" s="59"/>
      <c r="B38" s="61"/>
      <c r="C38" s="59"/>
      <c r="D38" s="61"/>
      <c r="E38" s="61"/>
      <c r="F38" s="59"/>
      <c r="G38" s="60"/>
      <c r="H38" s="57"/>
      <c r="I38" s="57"/>
      <c r="J38" s="57">
        <f t="shared" si="10"/>
        <v>0</v>
      </c>
      <c r="K38" s="57"/>
      <c r="L38" s="59"/>
      <c r="M38" s="54"/>
      <c r="N38" s="58">
        <f t="shared" ref="N38:AC41" si="34">IF(AND($F38&gt;=N$3,$F38&lt;O$3),$J38,0)</f>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4"/>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1"/>
        <v>0</v>
      </c>
      <c r="AS38" s="58">
        <f t="shared" si="32"/>
        <v>0</v>
      </c>
      <c r="AT38" s="58">
        <f t="shared" si="32"/>
        <v>0</v>
      </c>
      <c r="AU38" s="58">
        <f t="shared" si="32"/>
        <v>0</v>
      </c>
      <c r="AV38" s="58">
        <f t="shared" si="32"/>
        <v>0</v>
      </c>
      <c r="AW38" s="58">
        <f t="shared" si="32"/>
        <v>0</v>
      </c>
      <c r="AX38" s="58">
        <f t="shared" si="32"/>
        <v>0</v>
      </c>
      <c r="AY38" s="58">
        <f t="shared" si="32"/>
        <v>0</v>
      </c>
      <c r="AZ38" s="58">
        <f t="shared" si="32"/>
        <v>0</v>
      </c>
      <c r="BA38" s="58">
        <f t="shared" si="32"/>
        <v>0</v>
      </c>
      <c r="BB38" s="58">
        <f t="shared" si="32"/>
        <v>0</v>
      </c>
      <c r="BC38" s="58">
        <f t="shared" si="32"/>
        <v>0</v>
      </c>
      <c r="BD38" s="58">
        <f t="shared" si="32"/>
        <v>0</v>
      </c>
      <c r="BE38" s="58">
        <f t="shared" si="32"/>
        <v>0</v>
      </c>
      <c r="BF38" s="58">
        <f t="shared" si="32"/>
        <v>0</v>
      </c>
      <c r="BG38" s="58">
        <f t="shared" si="32"/>
        <v>0</v>
      </c>
      <c r="BH38" s="58">
        <f t="shared" si="32"/>
        <v>0</v>
      </c>
      <c r="BI38" s="58">
        <f>IF(AND($F38&gt;=BI$3,$F38&lt;BJ$3),$J38,0)</f>
        <v>0</v>
      </c>
      <c r="BJ38" s="58">
        <f t="shared" si="27"/>
        <v>0</v>
      </c>
      <c r="BK38" s="58">
        <f t="shared" si="27"/>
        <v>0</v>
      </c>
      <c r="BL38" s="58">
        <f t="shared" si="27"/>
        <v>0</v>
      </c>
      <c r="BM38" s="58">
        <f t="shared" si="27"/>
        <v>0</v>
      </c>
      <c r="BN38" s="58">
        <f t="shared" si="27"/>
        <v>0</v>
      </c>
      <c r="BO38" s="58">
        <f t="shared" si="27"/>
        <v>0</v>
      </c>
      <c r="BP38" s="58">
        <f t="shared" si="27"/>
        <v>0</v>
      </c>
      <c r="BQ38" s="58">
        <f t="shared" si="27"/>
        <v>0</v>
      </c>
      <c r="BR38" s="58">
        <f t="shared" si="27"/>
        <v>0</v>
      </c>
      <c r="BS38" s="58">
        <f t="shared" si="27"/>
        <v>0</v>
      </c>
      <c r="BT38" s="58">
        <f t="shared" si="27"/>
        <v>0</v>
      </c>
      <c r="BU38" s="58">
        <f t="shared" si="27"/>
        <v>0</v>
      </c>
      <c r="BV38" s="58">
        <f t="shared" si="27"/>
        <v>0</v>
      </c>
      <c r="BW38" s="58">
        <f t="shared" si="27"/>
        <v>0</v>
      </c>
      <c r="BX38" s="58">
        <f t="shared" si="27"/>
        <v>0</v>
      </c>
      <c r="BY38" s="58">
        <f t="shared" si="33"/>
        <v>0</v>
      </c>
      <c r="BZ38" s="58">
        <f t="shared" si="33"/>
        <v>0</v>
      </c>
      <c r="CA38" s="58">
        <f t="shared" si="33"/>
        <v>0</v>
      </c>
      <c r="CB38" s="58">
        <f t="shared" si="33"/>
        <v>0</v>
      </c>
      <c r="CC38" s="58">
        <f t="shared" si="33"/>
        <v>0</v>
      </c>
      <c r="CD38" s="58">
        <f t="shared" si="33"/>
        <v>0</v>
      </c>
      <c r="CE38" s="58">
        <f t="shared" si="33"/>
        <v>0</v>
      </c>
      <c r="CF38" s="58">
        <f t="shared" si="33"/>
        <v>0</v>
      </c>
      <c r="CG38" s="58">
        <f t="shared" si="33"/>
        <v>0</v>
      </c>
      <c r="CH38" s="58">
        <f t="shared" si="33"/>
        <v>0</v>
      </c>
      <c r="CI38" s="58">
        <f t="shared" si="33"/>
        <v>0</v>
      </c>
      <c r="CJ38" s="58">
        <f t="shared" si="33"/>
        <v>0</v>
      </c>
      <c r="CK38" s="58">
        <f t="shared" si="33"/>
        <v>0</v>
      </c>
      <c r="CL38" s="58">
        <f t="shared" si="33"/>
        <v>0</v>
      </c>
      <c r="CM38" s="58">
        <f t="shared" si="33"/>
        <v>0</v>
      </c>
      <c r="CN38" s="58">
        <f t="shared" si="33"/>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29"/>
        <v>0</v>
      </c>
      <c r="DD38" s="58">
        <f t="shared" si="30"/>
        <v>0</v>
      </c>
      <c r="DE38" s="58">
        <f t="shared" si="30"/>
        <v>0</v>
      </c>
      <c r="DF38" s="58">
        <f t="shared" si="30"/>
        <v>0</v>
      </c>
      <c r="DG38" s="58">
        <f t="shared" si="30"/>
        <v>0</v>
      </c>
      <c r="DH38" s="58">
        <f t="shared" si="30"/>
        <v>0</v>
      </c>
      <c r="DI38" s="58"/>
      <c r="DJ38" s="55">
        <f t="shared" si="7"/>
        <v>0</v>
      </c>
      <c r="DK38" s="53"/>
      <c r="DL38" s="56">
        <f t="shared" si="8"/>
        <v>0</v>
      </c>
      <c r="DM38" s="56">
        <f t="shared" si="25"/>
        <v>0</v>
      </c>
      <c r="DN38" s="56">
        <f t="shared" si="25"/>
        <v>0</v>
      </c>
      <c r="DO38" s="56">
        <f t="shared" si="25"/>
        <v>0</v>
      </c>
      <c r="DP38" s="56">
        <f t="shared" si="25"/>
        <v>0</v>
      </c>
      <c r="DQ38" s="56">
        <f t="shared" si="25"/>
        <v>0</v>
      </c>
      <c r="DR38" s="56">
        <f t="shared" si="13"/>
        <v>0</v>
      </c>
      <c r="DS38" s="56">
        <f t="shared" si="26"/>
        <v>0</v>
      </c>
      <c r="DT38" s="56">
        <f t="shared" si="26"/>
        <v>0</v>
      </c>
      <c r="DU38" s="56">
        <f t="shared" si="26"/>
        <v>0</v>
      </c>
      <c r="DV38" s="55">
        <f t="shared" si="14"/>
        <v>0</v>
      </c>
    </row>
    <row r="39" spans="1:126" s="52" customFormat="1">
      <c r="A39" s="59"/>
      <c r="B39" s="61"/>
      <c r="C39" s="59"/>
      <c r="D39" s="61"/>
      <c r="E39" s="61"/>
      <c r="F39" s="59"/>
      <c r="G39" s="60"/>
      <c r="H39" s="57"/>
      <c r="I39" s="57"/>
      <c r="J39" s="57">
        <f t="shared" si="10"/>
        <v>0</v>
      </c>
      <c r="K39" s="57"/>
      <c r="L39" s="59"/>
      <c r="M39" s="54"/>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4"/>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1"/>
        <v>0</v>
      </c>
      <c r="AS39" s="58">
        <f t="shared" si="32"/>
        <v>0</v>
      </c>
      <c r="AT39" s="58">
        <f t="shared" si="32"/>
        <v>0</v>
      </c>
      <c r="AU39" s="58">
        <f t="shared" si="32"/>
        <v>0</v>
      </c>
      <c r="AV39" s="58">
        <f t="shared" si="32"/>
        <v>0</v>
      </c>
      <c r="AW39" s="58">
        <f t="shared" si="32"/>
        <v>0</v>
      </c>
      <c r="AX39" s="58">
        <f t="shared" si="32"/>
        <v>0</v>
      </c>
      <c r="AY39" s="58">
        <f t="shared" si="32"/>
        <v>0</v>
      </c>
      <c r="AZ39" s="58">
        <f t="shared" si="32"/>
        <v>0</v>
      </c>
      <c r="BA39" s="58">
        <f t="shared" si="32"/>
        <v>0</v>
      </c>
      <c r="BB39" s="58">
        <f t="shared" si="32"/>
        <v>0</v>
      </c>
      <c r="BC39" s="58">
        <f t="shared" si="32"/>
        <v>0</v>
      </c>
      <c r="BD39" s="58">
        <f t="shared" si="32"/>
        <v>0</v>
      </c>
      <c r="BE39" s="58">
        <f t="shared" si="32"/>
        <v>0</v>
      </c>
      <c r="BF39" s="58">
        <f t="shared" si="32"/>
        <v>0</v>
      </c>
      <c r="BG39" s="58">
        <f t="shared" si="32"/>
        <v>0</v>
      </c>
      <c r="BH39" s="58">
        <f t="shared" si="32"/>
        <v>0</v>
      </c>
      <c r="BI39" s="58">
        <f>IF(AND($F39&gt;=BI$3,$F39&lt;BJ$3),$J39,0)</f>
        <v>0</v>
      </c>
      <c r="BJ39" s="58">
        <f t="shared" si="27"/>
        <v>0</v>
      </c>
      <c r="BK39" s="58">
        <f t="shared" si="27"/>
        <v>0</v>
      </c>
      <c r="BL39" s="58">
        <f t="shared" si="27"/>
        <v>0</v>
      </c>
      <c r="BM39" s="58">
        <f t="shared" si="27"/>
        <v>0</v>
      </c>
      <c r="BN39" s="58">
        <f t="shared" si="27"/>
        <v>0</v>
      </c>
      <c r="BO39" s="58">
        <f t="shared" si="27"/>
        <v>0</v>
      </c>
      <c r="BP39" s="58">
        <f t="shared" si="27"/>
        <v>0</v>
      </c>
      <c r="BQ39" s="58">
        <f t="shared" si="27"/>
        <v>0</v>
      </c>
      <c r="BR39" s="58">
        <f t="shared" si="27"/>
        <v>0</v>
      </c>
      <c r="BS39" s="58">
        <f t="shared" si="27"/>
        <v>0</v>
      </c>
      <c r="BT39" s="58">
        <f t="shared" si="27"/>
        <v>0</v>
      </c>
      <c r="BU39" s="58">
        <f t="shared" si="27"/>
        <v>0</v>
      </c>
      <c r="BV39" s="58">
        <f t="shared" si="27"/>
        <v>0</v>
      </c>
      <c r="BW39" s="58">
        <f t="shared" si="27"/>
        <v>0</v>
      </c>
      <c r="BX39" s="58">
        <f t="shared" si="27"/>
        <v>0</v>
      </c>
      <c r="BY39" s="58">
        <f t="shared" si="33"/>
        <v>0</v>
      </c>
      <c r="BZ39" s="58">
        <f t="shared" si="33"/>
        <v>0</v>
      </c>
      <c r="CA39" s="58">
        <f t="shared" si="33"/>
        <v>0</v>
      </c>
      <c r="CB39" s="58">
        <f t="shared" si="33"/>
        <v>0</v>
      </c>
      <c r="CC39" s="58">
        <f t="shared" si="33"/>
        <v>0</v>
      </c>
      <c r="CD39" s="58">
        <f t="shared" si="33"/>
        <v>0</v>
      </c>
      <c r="CE39" s="58">
        <f t="shared" si="33"/>
        <v>0</v>
      </c>
      <c r="CF39" s="58">
        <f t="shared" si="33"/>
        <v>0</v>
      </c>
      <c r="CG39" s="58">
        <f t="shared" si="33"/>
        <v>0</v>
      </c>
      <c r="CH39" s="58">
        <f t="shared" si="33"/>
        <v>0</v>
      </c>
      <c r="CI39" s="58">
        <f t="shared" si="33"/>
        <v>0</v>
      </c>
      <c r="CJ39" s="58">
        <f t="shared" si="33"/>
        <v>0</v>
      </c>
      <c r="CK39" s="58">
        <f t="shared" si="33"/>
        <v>0</v>
      </c>
      <c r="CL39" s="58">
        <f t="shared" si="33"/>
        <v>0</v>
      </c>
      <c r="CM39" s="58">
        <f t="shared" si="33"/>
        <v>0</v>
      </c>
      <c r="CN39" s="58">
        <f t="shared" si="33"/>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29"/>
        <v>0</v>
      </c>
      <c r="DD39" s="58">
        <f t="shared" si="30"/>
        <v>0</v>
      </c>
      <c r="DE39" s="58">
        <f t="shared" si="30"/>
        <v>0</v>
      </c>
      <c r="DF39" s="58">
        <f t="shared" si="30"/>
        <v>0</v>
      </c>
      <c r="DG39" s="58">
        <f t="shared" si="30"/>
        <v>0</v>
      </c>
      <c r="DH39" s="58">
        <f t="shared" si="30"/>
        <v>0</v>
      </c>
      <c r="DI39" s="58"/>
      <c r="DJ39" s="55">
        <f t="shared" si="7"/>
        <v>0</v>
      </c>
      <c r="DK39" s="53"/>
      <c r="DL39" s="56">
        <f t="shared" si="8"/>
        <v>0</v>
      </c>
      <c r="DM39" s="56">
        <f t="shared" si="25"/>
        <v>0</v>
      </c>
      <c r="DN39" s="56">
        <f t="shared" si="25"/>
        <v>0</v>
      </c>
      <c r="DO39" s="56">
        <f t="shared" si="25"/>
        <v>0</v>
      </c>
      <c r="DP39" s="56">
        <f t="shared" si="25"/>
        <v>0</v>
      </c>
      <c r="DQ39" s="56">
        <f t="shared" si="25"/>
        <v>0</v>
      </c>
      <c r="DR39" s="56">
        <f t="shared" si="13"/>
        <v>0</v>
      </c>
      <c r="DS39" s="56">
        <f t="shared" si="26"/>
        <v>0</v>
      </c>
      <c r="DT39" s="56">
        <f t="shared" si="26"/>
        <v>0</v>
      </c>
      <c r="DU39" s="56">
        <f t="shared" si="26"/>
        <v>0</v>
      </c>
      <c r="DV39" s="55">
        <f t="shared" si="14"/>
        <v>0</v>
      </c>
    </row>
    <row r="40" spans="1:126" s="52" customFormat="1">
      <c r="A40" s="59"/>
      <c r="B40" s="61"/>
      <c r="C40" s="59"/>
      <c r="D40" s="61"/>
      <c r="E40" s="61"/>
      <c r="F40" s="59"/>
      <c r="G40" s="60"/>
      <c r="H40" s="57"/>
      <c r="I40" s="57"/>
      <c r="J40" s="57">
        <f t="shared" si="10"/>
        <v>0</v>
      </c>
      <c r="K40" s="57"/>
      <c r="L40" s="59"/>
      <c r="M40" s="54"/>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4"/>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1"/>
        <v>0</v>
      </c>
      <c r="AS40" s="58">
        <f t="shared" si="32"/>
        <v>0</v>
      </c>
      <c r="AT40" s="58">
        <f t="shared" si="32"/>
        <v>0</v>
      </c>
      <c r="AU40" s="58">
        <f t="shared" si="32"/>
        <v>0</v>
      </c>
      <c r="AV40" s="58">
        <f t="shared" si="32"/>
        <v>0</v>
      </c>
      <c r="AW40" s="58">
        <f t="shared" si="32"/>
        <v>0</v>
      </c>
      <c r="AX40" s="58">
        <f t="shared" si="32"/>
        <v>0</v>
      </c>
      <c r="AY40" s="58">
        <f t="shared" si="32"/>
        <v>0</v>
      </c>
      <c r="AZ40" s="58">
        <f t="shared" si="32"/>
        <v>0</v>
      </c>
      <c r="BA40" s="58">
        <f t="shared" si="32"/>
        <v>0</v>
      </c>
      <c r="BB40" s="58">
        <f t="shared" si="32"/>
        <v>0</v>
      </c>
      <c r="BC40" s="58">
        <f t="shared" si="32"/>
        <v>0</v>
      </c>
      <c r="BD40" s="58">
        <f t="shared" si="32"/>
        <v>0</v>
      </c>
      <c r="BE40" s="58">
        <f t="shared" si="32"/>
        <v>0</v>
      </c>
      <c r="BF40" s="58">
        <f t="shared" si="32"/>
        <v>0</v>
      </c>
      <c r="BG40" s="58">
        <f t="shared" si="32"/>
        <v>0</v>
      </c>
      <c r="BH40" s="58">
        <f t="shared" si="32"/>
        <v>0</v>
      </c>
      <c r="BI40" s="58">
        <f>IF(AND($F40&gt;=BI$3,$F40&lt;BJ$3),$J40,0)</f>
        <v>0</v>
      </c>
      <c r="BJ40" s="58">
        <f t="shared" si="27"/>
        <v>0</v>
      </c>
      <c r="BK40" s="58">
        <f t="shared" si="27"/>
        <v>0</v>
      </c>
      <c r="BL40" s="58">
        <f t="shared" si="27"/>
        <v>0</v>
      </c>
      <c r="BM40" s="58">
        <f t="shared" si="27"/>
        <v>0</v>
      </c>
      <c r="BN40" s="58">
        <f t="shared" si="27"/>
        <v>0</v>
      </c>
      <c r="BO40" s="58">
        <f t="shared" si="27"/>
        <v>0</v>
      </c>
      <c r="BP40" s="58">
        <f t="shared" si="27"/>
        <v>0</v>
      </c>
      <c r="BQ40" s="58">
        <f t="shared" si="27"/>
        <v>0</v>
      </c>
      <c r="BR40" s="58">
        <f t="shared" si="27"/>
        <v>0</v>
      </c>
      <c r="BS40" s="58">
        <f t="shared" si="27"/>
        <v>0</v>
      </c>
      <c r="BT40" s="58">
        <f t="shared" si="27"/>
        <v>0</v>
      </c>
      <c r="BU40" s="58">
        <f t="shared" si="27"/>
        <v>0</v>
      </c>
      <c r="BV40" s="58">
        <f t="shared" si="27"/>
        <v>0</v>
      </c>
      <c r="BW40" s="58">
        <f t="shared" si="27"/>
        <v>0</v>
      </c>
      <c r="BX40" s="58">
        <f t="shared" si="27"/>
        <v>0</v>
      </c>
      <c r="BY40" s="58">
        <f t="shared" si="33"/>
        <v>0</v>
      </c>
      <c r="BZ40" s="58">
        <f t="shared" si="33"/>
        <v>0</v>
      </c>
      <c r="CA40" s="58">
        <f t="shared" si="33"/>
        <v>0</v>
      </c>
      <c r="CB40" s="58">
        <f t="shared" si="33"/>
        <v>0</v>
      </c>
      <c r="CC40" s="58">
        <f t="shared" si="33"/>
        <v>0</v>
      </c>
      <c r="CD40" s="58">
        <f t="shared" si="33"/>
        <v>0</v>
      </c>
      <c r="CE40" s="58">
        <f t="shared" si="33"/>
        <v>0</v>
      </c>
      <c r="CF40" s="58">
        <f t="shared" si="33"/>
        <v>0</v>
      </c>
      <c r="CG40" s="58">
        <f t="shared" si="33"/>
        <v>0</v>
      </c>
      <c r="CH40" s="58">
        <f t="shared" si="33"/>
        <v>0</v>
      </c>
      <c r="CI40" s="58">
        <f t="shared" si="33"/>
        <v>0</v>
      </c>
      <c r="CJ40" s="58">
        <f t="shared" si="33"/>
        <v>0</v>
      </c>
      <c r="CK40" s="58">
        <f t="shared" si="33"/>
        <v>0</v>
      </c>
      <c r="CL40" s="58">
        <f t="shared" si="33"/>
        <v>0</v>
      </c>
      <c r="CM40" s="58">
        <f t="shared" si="33"/>
        <v>0</v>
      </c>
      <c r="CN40" s="58">
        <f t="shared" si="33"/>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29"/>
        <v>0</v>
      </c>
      <c r="DD40" s="58">
        <f t="shared" si="30"/>
        <v>0</v>
      </c>
      <c r="DE40" s="58">
        <f t="shared" si="30"/>
        <v>0</v>
      </c>
      <c r="DF40" s="58">
        <f t="shared" si="30"/>
        <v>0</v>
      </c>
      <c r="DG40" s="58">
        <f t="shared" si="30"/>
        <v>0</v>
      </c>
      <c r="DH40" s="58">
        <f t="shared" si="30"/>
        <v>0</v>
      </c>
      <c r="DI40" s="58"/>
      <c r="DJ40" s="55">
        <f t="shared" si="7"/>
        <v>0</v>
      </c>
      <c r="DK40" s="53"/>
      <c r="DL40" s="56">
        <f t="shared" si="8"/>
        <v>0</v>
      </c>
      <c r="DM40" s="56">
        <f t="shared" si="25"/>
        <v>0</v>
      </c>
      <c r="DN40" s="56">
        <f t="shared" si="25"/>
        <v>0</v>
      </c>
      <c r="DO40" s="56">
        <f t="shared" si="25"/>
        <v>0</v>
      </c>
      <c r="DP40" s="56">
        <f t="shared" si="25"/>
        <v>0</v>
      </c>
      <c r="DQ40" s="56">
        <f t="shared" si="25"/>
        <v>0</v>
      </c>
      <c r="DR40" s="56">
        <f t="shared" si="13"/>
        <v>0</v>
      </c>
      <c r="DS40" s="56">
        <f t="shared" si="26"/>
        <v>0</v>
      </c>
      <c r="DT40" s="56">
        <f t="shared" si="26"/>
        <v>0</v>
      </c>
      <c r="DU40" s="56">
        <f t="shared" si="26"/>
        <v>0</v>
      </c>
      <c r="DV40" s="55">
        <f t="shared" si="14"/>
        <v>0</v>
      </c>
    </row>
    <row r="41" spans="1:126" s="52" customFormat="1">
      <c r="A41" s="59"/>
      <c r="B41" s="61"/>
      <c r="C41" s="59"/>
      <c r="D41" s="61"/>
      <c r="E41" s="61"/>
      <c r="F41" s="59"/>
      <c r="G41" s="60"/>
      <c r="H41" s="57"/>
      <c r="I41" s="57"/>
      <c r="J41" s="57">
        <f t="shared" si="10"/>
        <v>0</v>
      </c>
      <c r="K41" s="57"/>
      <c r="L41" s="59"/>
      <c r="M41" s="54"/>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4"/>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1"/>
        <v>0</v>
      </c>
      <c r="AS41" s="58">
        <f t="shared" si="32"/>
        <v>0</v>
      </c>
      <c r="AT41" s="58">
        <f t="shared" si="32"/>
        <v>0</v>
      </c>
      <c r="AU41" s="58">
        <f t="shared" si="32"/>
        <v>0</v>
      </c>
      <c r="AV41" s="58">
        <f t="shared" si="32"/>
        <v>0</v>
      </c>
      <c r="AW41" s="58">
        <f t="shared" si="32"/>
        <v>0</v>
      </c>
      <c r="AX41" s="58">
        <f t="shared" si="32"/>
        <v>0</v>
      </c>
      <c r="AY41" s="58">
        <f t="shared" si="32"/>
        <v>0</v>
      </c>
      <c r="AZ41" s="58">
        <f t="shared" si="32"/>
        <v>0</v>
      </c>
      <c r="BA41" s="58">
        <f t="shared" si="32"/>
        <v>0</v>
      </c>
      <c r="BB41" s="58">
        <f t="shared" si="32"/>
        <v>0</v>
      </c>
      <c r="BC41" s="58">
        <f t="shared" si="32"/>
        <v>0</v>
      </c>
      <c r="BD41" s="58">
        <f t="shared" si="32"/>
        <v>0</v>
      </c>
      <c r="BE41" s="58">
        <f t="shared" si="32"/>
        <v>0</v>
      </c>
      <c r="BF41" s="58">
        <f t="shared" si="32"/>
        <v>0</v>
      </c>
      <c r="BG41" s="58">
        <f t="shared" si="32"/>
        <v>0</v>
      </c>
      <c r="BH41" s="58">
        <f t="shared" si="32"/>
        <v>0</v>
      </c>
      <c r="BI41" s="58">
        <f>IF(AND($F41&gt;=BI$3,$F41&lt;BJ$3),$J41,0)</f>
        <v>0</v>
      </c>
      <c r="BJ41" s="58">
        <f t="shared" si="27"/>
        <v>0</v>
      </c>
      <c r="BK41" s="58">
        <f t="shared" si="27"/>
        <v>0</v>
      </c>
      <c r="BL41" s="58">
        <f t="shared" si="27"/>
        <v>0</v>
      </c>
      <c r="BM41" s="58">
        <f t="shared" si="27"/>
        <v>0</v>
      </c>
      <c r="BN41" s="58">
        <f t="shared" si="27"/>
        <v>0</v>
      </c>
      <c r="BO41" s="58">
        <f t="shared" si="27"/>
        <v>0</v>
      </c>
      <c r="BP41" s="58">
        <f t="shared" si="27"/>
        <v>0</v>
      </c>
      <c r="BQ41" s="58">
        <f t="shared" si="27"/>
        <v>0</v>
      </c>
      <c r="BR41" s="58">
        <f t="shared" si="27"/>
        <v>0</v>
      </c>
      <c r="BS41" s="58">
        <f t="shared" si="27"/>
        <v>0</v>
      </c>
      <c r="BT41" s="58">
        <f t="shared" si="27"/>
        <v>0</v>
      </c>
      <c r="BU41" s="58">
        <f t="shared" si="27"/>
        <v>0</v>
      </c>
      <c r="BV41" s="58">
        <f t="shared" si="27"/>
        <v>0</v>
      </c>
      <c r="BW41" s="58">
        <f t="shared" si="27"/>
        <v>0</v>
      </c>
      <c r="BX41" s="58">
        <f t="shared" si="27"/>
        <v>0</v>
      </c>
      <c r="BY41" s="58">
        <f t="shared" si="33"/>
        <v>0</v>
      </c>
      <c r="BZ41" s="58">
        <f t="shared" si="33"/>
        <v>0</v>
      </c>
      <c r="CA41" s="58">
        <f t="shared" si="33"/>
        <v>0</v>
      </c>
      <c r="CB41" s="58">
        <f t="shared" si="33"/>
        <v>0</v>
      </c>
      <c r="CC41" s="58">
        <f t="shared" si="33"/>
        <v>0</v>
      </c>
      <c r="CD41" s="58">
        <f t="shared" si="33"/>
        <v>0</v>
      </c>
      <c r="CE41" s="58">
        <f t="shared" si="33"/>
        <v>0</v>
      </c>
      <c r="CF41" s="58">
        <f t="shared" si="33"/>
        <v>0</v>
      </c>
      <c r="CG41" s="58">
        <f t="shared" si="33"/>
        <v>0</v>
      </c>
      <c r="CH41" s="58">
        <f t="shared" si="33"/>
        <v>0</v>
      </c>
      <c r="CI41" s="58">
        <f t="shared" si="33"/>
        <v>0</v>
      </c>
      <c r="CJ41" s="58">
        <f t="shared" si="33"/>
        <v>0</v>
      </c>
      <c r="CK41" s="58">
        <f t="shared" si="33"/>
        <v>0</v>
      </c>
      <c r="CL41" s="58">
        <f t="shared" si="33"/>
        <v>0</v>
      </c>
      <c r="CM41" s="58">
        <f t="shared" si="33"/>
        <v>0</v>
      </c>
      <c r="CN41" s="58">
        <f t="shared" si="33"/>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29"/>
        <v>0</v>
      </c>
      <c r="DD41" s="58">
        <f t="shared" si="30"/>
        <v>0</v>
      </c>
      <c r="DE41" s="58">
        <f t="shared" si="30"/>
        <v>0</v>
      </c>
      <c r="DF41" s="58">
        <f t="shared" si="30"/>
        <v>0</v>
      </c>
      <c r="DG41" s="58">
        <f t="shared" si="30"/>
        <v>0</v>
      </c>
      <c r="DH41" s="58">
        <f t="shared" si="30"/>
        <v>0</v>
      </c>
      <c r="DI41" s="58"/>
      <c r="DJ41" s="55">
        <f t="shared" si="7"/>
        <v>0</v>
      </c>
      <c r="DK41" s="53"/>
      <c r="DL41" s="56">
        <f t="shared" si="8"/>
        <v>0</v>
      </c>
      <c r="DM41" s="56">
        <f t="shared" si="25"/>
        <v>0</v>
      </c>
      <c r="DN41" s="56">
        <f t="shared" si="25"/>
        <v>0</v>
      </c>
      <c r="DO41" s="56">
        <f t="shared" si="25"/>
        <v>0</v>
      </c>
      <c r="DP41" s="56">
        <f t="shared" si="25"/>
        <v>0</v>
      </c>
      <c r="DQ41" s="56">
        <f t="shared" si="25"/>
        <v>0</v>
      </c>
      <c r="DR41" s="56">
        <f t="shared" si="13"/>
        <v>0</v>
      </c>
      <c r="DS41" s="56">
        <f t="shared" si="26"/>
        <v>0</v>
      </c>
      <c r="DT41" s="56">
        <f t="shared" si="26"/>
        <v>0</v>
      </c>
      <c r="DU41" s="56">
        <f t="shared" si="26"/>
        <v>0</v>
      </c>
      <c r="DV41" s="55">
        <f t="shared" si="14"/>
        <v>0</v>
      </c>
    </row>
    <row r="42" spans="1:126" s="47" customFormat="1">
      <c r="A42" s="418" t="s">
        <v>419</v>
      </c>
      <c r="B42" s="418"/>
      <c r="C42" s="418"/>
      <c r="D42" s="418"/>
      <c r="E42" s="418"/>
      <c r="F42" s="418"/>
      <c r="G42" s="418"/>
      <c r="H42" s="418"/>
      <c r="I42" s="418"/>
      <c r="J42" s="48">
        <f>SUMIF($C$5:$C$41,"HWM",J$5:J$41)</f>
        <v>0</v>
      </c>
      <c r="K42" s="48"/>
      <c r="L42" s="51"/>
      <c r="M42" s="50"/>
      <c r="N42" s="48">
        <f t="shared" ref="N42:AS42" si="35">SUMIF($C$5:$C$41,"HWM",N$5:N$41)</f>
        <v>0</v>
      </c>
      <c r="O42" s="48">
        <f t="shared" si="35"/>
        <v>0</v>
      </c>
      <c r="P42" s="48">
        <f t="shared" si="35"/>
        <v>0</v>
      </c>
      <c r="Q42" s="48">
        <f t="shared" si="35"/>
        <v>0</v>
      </c>
      <c r="R42" s="48">
        <f t="shared" si="35"/>
        <v>0</v>
      </c>
      <c r="S42" s="48">
        <f t="shared" si="35"/>
        <v>0</v>
      </c>
      <c r="T42" s="48">
        <f t="shared" si="35"/>
        <v>0</v>
      </c>
      <c r="U42" s="48">
        <f t="shared" si="35"/>
        <v>0</v>
      </c>
      <c r="V42" s="48">
        <f t="shared" si="35"/>
        <v>0</v>
      </c>
      <c r="W42" s="48">
        <f t="shared" si="35"/>
        <v>0</v>
      </c>
      <c r="X42" s="48">
        <f t="shared" si="35"/>
        <v>0</v>
      </c>
      <c r="Y42" s="48">
        <f t="shared" si="35"/>
        <v>0</v>
      </c>
      <c r="Z42" s="48">
        <f t="shared" si="35"/>
        <v>0</v>
      </c>
      <c r="AA42" s="48">
        <f t="shared" si="35"/>
        <v>0</v>
      </c>
      <c r="AB42" s="48">
        <f t="shared" si="35"/>
        <v>0</v>
      </c>
      <c r="AC42" s="48">
        <f t="shared" si="35"/>
        <v>0</v>
      </c>
      <c r="AD42" s="48">
        <f t="shared" si="35"/>
        <v>0</v>
      </c>
      <c r="AE42" s="48">
        <f t="shared" si="35"/>
        <v>0</v>
      </c>
      <c r="AF42" s="48">
        <f t="shared" si="35"/>
        <v>0</v>
      </c>
      <c r="AG42" s="48">
        <f t="shared" si="35"/>
        <v>0</v>
      </c>
      <c r="AH42" s="48">
        <f t="shared" si="35"/>
        <v>0</v>
      </c>
      <c r="AI42" s="48">
        <f t="shared" si="35"/>
        <v>0</v>
      </c>
      <c r="AJ42" s="48">
        <f t="shared" si="35"/>
        <v>0</v>
      </c>
      <c r="AK42" s="48">
        <f t="shared" si="35"/>
        <v>0</v>
      </c>
      <c r="AL42" s="48">
        <f t="shared" si="35"/>
        <v>0</v>
      </c>
      <c r="AM42" s="48">
        <f t="shared" si="35"/>
        <v>0</v>
      </c>
      <c r="AN42" s="48">
        <f t="shared" si="35"/>
        <v>0</v>
      </c>
      <c r="AO42" s="48">
        <f t="shared" si="35"/>
        <v>0</v>
      </c>
      <c r="AP42" s="48">
        <f t="shared" si="35"/>
        <v>0</v>
      </c>
      <c r="AQ42" s="48">
        <f t="shared" si="35"/>
        <v>0</v>
      </c>
      <c r="AR42" s="48">
        <f t="shared" si="35"/>
        <v>0</v>
      </c>
      <c r="AS42" s="48">
        <f t="shared" si="35"/>
        <v>0</v>
      </c>
      <c r="AT42" s="48">
        <f t="shared" ref="AT42:BY42" si="36">SUMIF($C$5:$C$41,"HWM",AT$5:AT$41)</f>
        <v>0</v>
      </c>
      <c r="AU42" s="48">
        <f t="shared" si="36"/>
        <v>0</v>
      </c>
      <c r="AV42" s="48">
        <f t="shared" si="36"/>
        <v>0</v>
      </c>
      <c r="AW42" s="48">
        <f t="shared" si="36"/>
        <v>0</v>
      </c>
      <c r="AX42" s="48">
        <f t="shared" si="36"/>
        <v>0</v>
      </c>
      <c r="AY42" s="48">
        <f t="shared" si="36"/>
        <v>0</v>
      </c>
      <c r="AZ42" s="48">
        <f t="shared" si="36"/>
        <v>0</v>
      </c>
      <c r="BA42" s="48">
        <f t="shared" si="36"/>
        <v>0</v>
      </c>
      <c r="BB42" s="48">
        <f t="shared" si="36"/>
        <v>0</v>
      </c>
      <c r="BC42" s="48">
        <f t="shared" si="36"/>
        <v>0</v>
      </c>
      <c r="BD42" s="48">
        <f t="shared" si="36"/>
        <v>0</v>
      </c>
      <c r="BE42" s="48">
        <f t="shared" si="36"/>
        <v>0</v>
      </c>
      <c r="BF42" s="48">
        <f t="shared" si="36"/>
        <v>0</v>
      </c>
      <c r="BG42" s="48">
        <f t="shared" si="36"/>
        <v>0</v>
      </c>
      <c r="BH42" s="48">
        <f t="shared" si="36"/>
        <v>0</v>
      </c>
      <c r="BI42" s="48">
        <f t="shared" si="36"/>
        <v>0</v>
      </c>
      <c r="BJ42" s="48">
        <f t="shared" si="36"/>
        <v>0</v>
      </c>
      <c r="BK42" s="48">
        <f t="shared" si="36"/>
        <v>0</v>
      </c>
      <c r="BL42" s="48">
        <f t="shared" si="36"/>
        <v>0</v>
      </c>
      <c r="BM42" s="48">
        <f t="shared" si="36"/>
        <v>0</v>
      </c>
      <c r="BN42" s="48">
        <f t="shared" si="36"/>
        <v>0</v>
      </c>
      <c r="BO42" s="48">
        <f t="shared" si="36"/>
        <v>0</v>
      </c>
      <c r="BP42" s="48">
        <f t="shared" si="36"/>
        <v>0</v>
      </c>
      <c r="BQ42" s="48">
        <f t="shared" si="36"/>
        <v>0</v>
      </c>
      <c r="BR42" s="48">
        <f t="shared" si="36"/>
        <v>0</v>
      </c>
      <c r="BS42" s="48">
        <f t="shared" si="36"/>
        <v>0</v>
      </c>
      <c r="BT42" s="48">
        <f t="shared" si="36"/>
        <v>0</v>
      </c>
      <c r="BU42" s="48">
        <f t="shared" si="36"/>
        <v>0</v>
      </c>
      <c r="BV42" s="48">
        <f t="shared" si="36"/>
        <v>0</v>
      </c>
      <c r="BW42" s="48">
        <f t="shared" si="36"/>
        <v>0</v>
      </c>
      <c r="BX42" s="48">
        <f t="shared" si="36"/>
        <v>0</v>
      </c>
      <c r="BY42" s="48">
        <f t="shared" si="36"/>
        <v>0</v>
      </c>
      <c r="BZ42" s="48">
        <f t="shared" ref="BZ42:DJ42" si="37">SUMIF($C$5:$C$41,"HWM",BZ$5:BZ$41)</f>
        <v>0</v>
      </c>
      <c r="CA42" s="48">
        <f t="shared" si="37"/>
        <v>0</v>
      </c>
      <c r="CB42" s="48">
        <f t="shared" si="37"/>
        <v>0</v>
      </c>
      <c r="CC42" s="48">
        <f t="shared" si="37"/>
        <v>0</v>
      </c>
      <c r="CD42" s="48">
        <f t="shared" si="37"/>
        <v>0</v>
      </c>
      <c r="CE42" s="48">
        <f t="shared" si="37"/>
        <v>0</v>
      </c>
      <c r="CF42" s="48">
        <f t="shared" si="37"/>
        <v>0</v>
      </c>
      <c r="CG42" s="48">
        <f t="shared" si="37"/>
        <v>0</v>
      </c>
      <c r="CH42" s="48">
        <f t="shared" si="37"/>
        <v>0</v>
      </c>
      <c r="CI42" s="48">
        <f t="shared" si="37"/>
        <v>0</v>
      </c>
      <c r="CJ42" s="48">
        <f t="shared" si="37"/>
        <v>0</v>
      </c>
      <c r="CK42" s="48">
        <f t="shared" si="37"/>
        <v>0</v>
      </c>
      <c r="CL42" s="48">
        <f t="shared" si="37"/>
        <v>0</v>
      </c>
      <c r="CM42" s="48">
        <f t="shared" si="37"/>
        <v>0</v>
      </c>
      <c r="CN42" s="48">
        <f t="shared" si="37"/>
        <v>0</v>
      </c>
      <c r="CO42" s="48">
        <f t="shared" si="37"/>
        <v>0</v>
      </c>
      <c r="CP42" s="48">
        <f t="shared" si="37"/>
        <v>0</v>
      </c>
      <c r="CQ42" s="48">
        <f t="shared" si="37"/>
        <v>0</v>
      </c>
      <c r="CR42" s="48">
        <f t="shared" si="37"/>
        <v>0</v>
      </c>
      <c r="CS42" s="48">
        <f t="shared" si="37"/>
        <v>0</v>
      </c>
      <c r="CT42" s="48">
        <f t="shared" si="37"/>
        <v>0</v>
      </c>
      <c r="CU42" s="48">
        <f t="shared" si="37"/>
        <v>0</v>
      </c>
      <c r="CV42" s="48">
        <f t="shared" si="37"/>
        <v>0</v>
      </c>
      <c r="CW42" s="48">
        <f t="shared" si="37"/>
        <v>0</v>
      </c>
      <c r="CX42" s="48">
        <f t="shared" si="37"/>
        <v>0</v>
      </c>
      <c r="CY42" s="48">
        <f t="shared" si="37"/>
        <v>0</v>
      </c>
      <c r="CZ42" s="48">
        <f t="shared" si="37"/>
        <v>0</v>
      </c>
      <c r="DA42" s="48">
        <f t="shared" si="37"/>
        <v>0</v>
      </c>
      <c r="DB42" s="48">
        <f t="shared" si="37"/>
        <v>0</v>
      </c>
      <c r="DC42" s="48">
        <f t="shared" si="37"/>
        <v>0</v>
      </c>
      <c r="DD42" s="48">
        <f t="shared" si="37"/>
        <v>0</v>
      </c>
      <c r="DE42" s="48">
        <f t="shared" si="37"/>
        <v>0</v>
      </c>
      <c r="DF42" s="48">
        <f t="shared" si="37"/>
        <v>0</v>
      </c>
      <c r="DG42" s="48">
        <f t="shared" si="37"/>
        <v>0</v>
      </c>
      <c r="DH42" s="48">
        <f t="shared" si="37"/>
        <v>0</v>
      </c>
      <c r="DI42" s="48">
        <f t="shared" si="37"/>
        <v>0</v>
      </c>
      <c r="DJ42" s="48">
        <f t="shared" si="37"/>
        <v>0</v>
      </c>
      <c r="DK42" s="49"/>
      <c r="DL42" s="48">
        <f t="shared" ref="DL42:DV42" si="38">SUMIF($C$5:$C$41,"HWM",DL$5:DL$41)</f>
        <v>0</v>
      </c>
      <c r="DM42" s="48">
        <f t="shared" si="38"/>
        <v>0</v>
      </c>
      <c r="DN42" s="48">
        <f t="shared" si="38"/>
        <v>0</v>
      </c>
      <c r="DO42" s="48">
        <f t="shared" si="38"/>
        <v>0</v>
      </c>
      <c r="DP42" s="48">
        <f t="shared" si="38"/>
        <v>0</v>
      </c>
      <c r="DQ42" s="48">
        <f t="shared" si="38"/>
        <v>0</v>
      </c>
      <c r="DR42" s="48">
        <f t="shared" si="38"/>
        <v>0</v>
      </c>
      <c r="DS42" s="48">
        <f t="shared" si="38"/>
        <v>0</v>
      </c>
      <c r="DT42" s="48">
        <f t="shared" si="38"/>
        <v>0</v>
      </c>
      <c r="DU42" s="48">
        <f t="shared" si="38"/>
        <v>0</v>
      </c>
      <c r="DV42" s="48">
        <f t="shared" si="38"/>
        <v>0</v>
      </c>
    </row>
    <row r="43" spans="1:126" s="47" customFormat="1">
      <c r="A43" s="418" t="s">
        <v>420</v>
      </c>
      <c r="B43" s="418"/>
      <c r="C43" s="418"/>
      <c r="D43" s="418"/>
      <c r="E43" s="418"/>
      <c r="F43" s="418"/>
      <c r="G43" s="418"/>
      <c r="H43" s="418"/>
      <c r="I43" s="418"/>
      <c r="J43" s="48">
        <f>SUMIF($C$5:$C$41,"SWM",J$5:J$41)</f>
        <v>0</v>
      </c>
      <c r="K43" s="48"/>
      <c r="L43" s="51"/>
      <c r="M43" s="50"/>
      <c r="N43" s="48">
        <f t="shared" ref="N43:AS43" si="39">SUMIF($C$5:$C$41,"SWM",N$5:N$41)</f>
        <v>0</v>
      </c>
      <c r="O43" s="48">
        <f t="shared" si="39"/>
        <v>0</v>
      </c>
      <c r="P43" s="48">
        <f t="shared" si="39"/>
        <v>0</v>
      </c>
      <c r="Q43" s="48">
        <f t="shared" si="39"/>
        <v>0</v>
      </c>
      <c r="R43" s="48">
        <f t="shared" si="39"/>
        <v>0</v>
      </c>
      <c r="S43" s="48">
        <f t="shared" si="39"/>
        <v>0</v>
      </c>
      <c r="T43" s="48">
        <f t="shared" si="39"/>
        <v>0</v>
      </c>
      <c r="U43" s="48">
        <f t="shared" si="39"/>
        <v>0</v>
      </c>
      <c r="V43" s="48">
        <f t="shared" si="39"/>
        <v>0</v>
      </c>
      <c r="W43" s="48">
        <f t="shared" si="39"/>
        <v>0</v>
      </c>
      <c r="X43" s="48">
        <f t="shared" si="39"/>
        <v>0</v>
      </c>
      <c r="Y43" s="48">
        <f t="shared" si="39"/>
        <v>0</v>
      </c>
      <c r="Z43" s="48">
        <f t="shared" si="39"/>
        <v>0</v>
      </c>
      <c r="AA43" s="48">
        <f t="shared" si="39"/>
        <v>0</v>
      </c>
      <c r="AB43" s="48">
        <f t="shared" si="39"/>
        <v>0</v>
      </c>
      <c r="AC43" s="48">
        <f t="shared" si="39"/>
        <v>0</v>
      </c>
      <c r="AD43" s="48">
        <f t="shared" si="39"/>
        <v>0</v>
      </c>
      <c r="AE43" s="48">
        <f t="shared" si="39"/>
        <v>0</v>
      </c>
      <c r="AF43" s="48">
        <f t="shared" si="39"/>
        <v>0</v>
      </c>
      <c r="AG43" s="48">
        <f t="shared" si="39"/>
        <v>0</v>
      </c>
      <c r="AH43" s="48">
        <f t="shared" si="39"/>
        <v>0</v>
      </c>
      <c r="AI43" s="48">
        <f t="shared" si="39"/>
        <v>0</v>
      </c>
      <c r="AJ43" s="48">
        <f t="shared" si="39"/>
        <v>0</v>
      </c>
      <c r="AK43" s="48">
        <f t="shared" si="39"/>
        <v>0</v>
      </c>
      <c r="AL43" s="48">
        <f t="shared" si="39"/>
        <v>0</v>
      </c>
      <c r="AM43" s="48">
        <f t="shared" si="39"/>
        <v>0</v>
      </c>
      <c r="AN43" s="48">
        <f t="shared" si="39"/>
        <v>0</v>
      </c>
      <c r="AO43" s="48">
        <f t="shared" si="39"/>
        <v>0</v>
      </c>
      <c r="AP43" s="48">
        <f t="shared" si="39"/>
        <v>0</v>
      </c>
      <c r="AQ43" s="48">
        <f t="shared" si="39"/>
        <v>0</v>
      </c>
      <c r="AR43" s="48">
        <f t="shared" si="39"/>
        <v>0</v>
      </c>
      <c r="AS43" s="48">
        <f t="shared" si="39"/>
        <v>0</v>
      </c>
      <c r="AT43" s="48">
        <f t="shared" ref="AT43:BY43" si="40">SUMIF($C$5:$C$41,"SWM",AT$5:AT$41)</f>
        <v>0</v>
      </c>
      <c r="AU43" s="48">
        <f t="shared" si="40"/>
        <v>0</v>
      </c>
      <c r="AV43" s="48">
        <f t="shared" si="40"/>
        <v>0</v>
      </c>
      <c r="AW43" s="48">
        <f t="shared" si="40"/>
        <v>0</v>
      </c>
      <c r="AX43" s="48">
        <f t="shared" si="40"/>
        <v>0</v>
      </c>
      <c r="AY43" s="48">
        <f t="shared" si="40"/>
        <v>0</v>
      </c>
      <c r="AZ43" s="48">
        <f t="shared" si="40"/>
        <v>0</v>
      </c>
      <c r="BA43" s="48">
        <f t="shared" si="40"/>
        <v>0</v>
      </c>
      <c r="BB43" s="48">
        <f t="shared" si="40"/>
        <v>0</v>
      </c>
      <c r="BC43" s="48">
        <f t="shared" si="40"/>
        <v>0</v>
      </c>
      <c r="BD43" s="48">
        <f t="shared" si="40"/>
        <v>0</v>
      </c>
      <c r="BE43" s="48">
        <f t="shared" si="40"/>
        <v>0</v>
      </c>
      <c r="BF43" s="48">
        <f t="shared" si="40"/>
        <v>0</v>
      </c>
      <c r="BG43" s="48">
        <f t="shared" si="40"/>
        <v>0</v>
      </c>
      <c r="BH43" s="48">
        <f t="shared" si="40"/>
        <v>0</v>
      </c>
      <c r="BI43" s="48">
        <f t="shared" si="40"/>
        <v>0</v>
      </c>
      <c r="BJ43" s="48">
        <f t="shared" si="40"/>
        <v>0</v>
      </c>
      <c r="BK43" s="48">
        <f t="shared" si="40"/>
        <v>0</v>
      </c>
      <c r="BL43" s="48">
        <f t="shared" si="40"/>
        <v>0</v>
      </c>
      <c r="BM43" s="48">
        <f t="shared" si="40"/>
        <v>0</v>
      </c>
      <c r="BN43" s="48">
        <f t="shared" si="40"/>
        <v>0</v>
      </c>
      <c r="BO43" s="48">
        <f t="shared" si="40"/>
        <v>0</v>
      </c>
      <c r="BP43" s="48">
        <f t="shared" si="40"/>
        <v>0</v>
      </c>
      <c r="BQ43" s="48">
        <f t="shared" si="40"/>
        <v>0</v>
      </c>
      <c r="BR43" s="48">
        <f t="shared" si="40"/>
        <v>0</v>
      </c>
      <c r="BS43" s="48">
        <f t="shared" si="40"/>
        <v>0</v>
      </c>
      <c r="BT43" s="48">
        <f t="shared" si="40"/>
        <v>0</v>
      </c>
      <c r="BU43" s="48">
        <f t="shared" si="40"/>
        <v>0</v>
      </c>
      <c r="BV43" s="48">
        <f t="shared" si="40"/>
        <v>0</v>
      </c>
      <c r="BW43" s="48">
        <f t="shared" si="40"/>
        <v>0</v>
      </c>
      <c r="BX43" s="48">
        <f t="shared" si="40"/>
        <v>0</v>
      </c>
      <c r="BY43" s="48">
        <f t="shared" si="40"/>
        <v>0</v>
      </c>
      <c r="BZ43" s="48">
        <f t="shared" ref="BZ43:DH43" si="41">SUMIF($C$5:$C$41,"SWM",BZ$5:BZ$41)</f>
        <v>0</v>
      </c>
      <c r="CA43" s="48">
        <f t="shared" si="41"/>
        <v>0</v>
      </c>
      <c r="CB43" s="48">
        <f t="shared" si="41"/>
        <v>0</v>
      </c>
      <c r="CC43" s="48">
        <f t="shared" si="41"/>
        <v>0</v>
      </c>
      <c r="CD43" s="48">
        <f t="shared" si="41"/>
        <v>0</v>
      </c>
      <c r="CE43" s="48">
        <f t="shared" si="41"/>
        <v>0</v>
      </c>
      <c r="CF43" s="48">
        <f t="shared" si="41"/>
        <v>0</v>
      </c>
      <c r="CG43" s="48">
        <f t="shared" si="41"/>
        <v>0</v>
      </c>
      <c r="CH43" s="48">
        <f t="shared" si="41"/>
        <v>0</v>
      </c>
      <c r="CI43" s="48">
        <f t="shared" si="41"/>
        <v>0</v>
      </c>
      <c r="CJ43" s="48">
        <f t="shared" si="41"/>
        <v>0</v>
      </c>
      <c r="CK43" s="48">
        <f t="shared" si="41"/>
        <v>0</v>
      </c>
      <c r="CL43" s="48">
        <f t="shared" si="41"/>
        <v>0</v>
      </c>
      <c r="CM43" s="48">
        <f t="shared" si="41"/>
        <v>0</v>
      </c>
      <c r="CN43" s="48">
        <f t="shared" si="41"/>
        <v>0</v>
      </c>
      <c r="CO43" s="48">
        <f t="shared" si="41"/>
        <v>0</v>
      </c>
      <c r="CP43" s="48">
        <f t="shared" si="41"/>
        <v>0</v>
      </c>
      <c r="CQ43" s="48">
        <f t="shared" si="41"/>
        <v>0</v>
      </c>
      <c r="CR43" s="48">
        <f t="shared" si="41"/>
        <v>0</v>
      </c>
      <c r="CS43" s="48">
        <f t="shared" si="41"/>
        <v>0</v>
      </c>
      <c r="CT43" s="48">
        <f t="shared" si="41"/>
        <v>0</v>
      </c>
      <c r="CU43" s="48">
        <f t="shared" si="41"/>
        <v>0</v>
      </c>
      <c r="CV43" s="48">
        <f t="shared" si="41"/>
        <v>0</v>
      </c>
      <c r="CW43" s="48">
        <f t="shared" si="41"/>
        <v>0</v>
      </c>
      <c r="CX43" s="48">
        <f t="shared" si="41"/>
        <v>0</v>
      </c>
      <c r="CY43" s="48">
        <f t="shared" si="41"/>
        <v>0</v>
      </c>
      <c r="CZ43" s="48">
        <f t="shared" si="41"/>
        <v>0</v>
      </c>
      <c r="DA43" s="48">
        <f t="shared" si="41"/>
        <v>0</v>
      </c>
      <c r="DB43" s="48">
        <f t="shared" si="41"/>
        <v>0</v>
      </c>
      <c r="DC43" s="48">
        <f t="shared" si="41"/>
        <v>0</v>
      </c>
      <c r="DD43" s="48">
        <f t="shared" si="41"/>
        <v>0</v>
      </c>
      <c r="DE43" s="48">
        <f t="shared" si="41"/>
        <v>0</v>
      </c>
      <c r="DF43" s="48">
        <f t="shared" si="41"/>
        <v>0</v>
      </c>
      <c r="DG43" s="48">
        <f t="shared" si="41"/>
        <v>0</v>
      </c>
      <c r="DH43" s="48">
        <f t="shared" si="41"/>
        <v>0</v>
      </c>
      <c r="DI43" s="48"/>
      <c r="DJ43" s="48">
        <f>SUMIF($C$5:$C$41,"SWM",DJ$5:DJ$41)</f>
        <v>0</v>
      </c>
      <c r="DK43" s="49"/>
      <c r="DL43" s="48">
        <f t="shared" ref="DL43:DV43" si="42">SUMIF($C$5:$C$41,"SWM",DL$5:DL$41)</f>
        <v>0</v>
      </c>
      <c r="DM43" s="48">
        <f t="shared" si="42"/>
        <v>0</v>
      </c>
      <c r="DN43" s="48">
        <f t="shared" si="42"/>
        <v>0</v>
      </c>
      <c r="DO43" s="48">
        <f t="shared" si="42"/>
        <v>0</v>
      </c>
      <c r="DP43" s="48">
        <f t="shared" si="42"/>
        <v>0</v>
      </c>
      <c r="DQ43" s="48">
        <f t="shared" si="42"/>
        <v>0</v>
      </c>
      <c r="DR43" s="48">
        <f t="shared" si="42"/>
        <v>0</v>
      </c>
      <c r="DS43" s="48">
        <f t="shared" si="42"/>
        <v>0</v>
      </c>
      <c r="DT43" s="48">
        <f t="shared" si="42"/>
        <v>0</v>
      </c>
      <c r="DU43" s="48">
        <f t="shared" si="42"/>
        <v>0</v>
      </c>
      <c r="DV43" s="48">
        <f t="shared" si="42"/>
        <v>0</v>
      </c>
    </row>
    <row r="44" spans="1:126" s="47" customFormat="1">
      <c r="A44" s="418" t="s">
        <v>404</v>
      </c>
      <c r="B44" s="418"/>
      <c r="C44" s="418"/>
      <c r="D44" s="418"/>
      <c r="E44" s="418"/>
      <c r="F44" s="418"/>
      <c r="G44" s="418"/>
      <c r="H44" s="418"/>
      <c r="I44" s="418"/>
      <c r="J44" s="48">
        <f>SUM(J42:J43)</f>
        <v>0</v>
      </c>
      <c r="K44" s="48"/>
      <c r="L44" s="51"/>
      <c r="M44" s="50"/>
      <c r="N44" s="48">
        <f t="shared" ref="N44:BY44" si="43">SUM(N42:N43)</f>
        <v>0</v>
      </c>
      <c r="O44" s="48">
        <f t="shared" si="43"/>
        <v>0</v>
      </c>
      <c r="P44" s="48">
        <f t="shared" si="43"/>
        <v>0</v>
      </c>
      <c r="Q44" s="48">
        <f t="shared" si="43"/>
        <v>0</v>
      </c>
      <c r="R44" s="48">
        <f t="shared" si="43"/>
        <v>0</v>
      </c>
      <c r="S44" s="48">
        <f t="shared" si="43"/>
        <v>0</v>
      </c>
      <c r="T44" s="48">
        <f t="shared" si="43"/>
        <v>0</v>
      </c>
      <c r="U44" s="48">
        <f t="shared" si="43"/>
        <v>0</v>
      </c>
      <c r="V44" s="48">
        <f t="shared" si="43"/>
        <v>0</v>
      </c>
      <c r="W44" s="48">
        <f t="shared" si="43"/>
        <v>0</v>
      </c>
      <c r="X44" s="48">
        <f t="shared" si="43"/>
        <v>0</v>
      </c>
      <c r="Y44" s="48">
        <f t="shared" si="43"/>
        <v>0</v>
      </c>
      <c r="Z44" s="48">
        <f t="shared" si="43"/>
        <v>0</v>
      </c>
      <c r="AA44" s="48">
        <f t="shared" si="43"/>
        <v>0</v>
      </c>
      <c r="AB44" s="48">
        <f t="shared" si="43"/>
        <v>0</v>
      </c>
      <c r="AC44" s="48">
        <f t="shared" si="43"/>
        <v>0</v>
      </c>
      <c r="AD44" s="48">
        <f t="shared" si="43"/>
        <v>0</v>
      </c>
      <c r="AE44" s="48">
        <f t="shared" si="43"/>
        <v>0</v>
      </c>
      <c r="AF44" s="48">
        <f t="shared" si="43"/>
        <v>0</v>
      </c>
      <c r="AG44" s="48">
        <f t="shared" si="43"/>
        <v>0</v>
      </c>
      <c r="AH44" s="48">
        <f t="shared" si="43"/>
        <v>0</v>
      </c>
      <c r="AI44" s="48">
        <f t="shared" si="43"/>
        <v>0</v>
      </c>
      <c r="AJ44" s="48">
        <f t="shared" si="43"/>
        <v>0</v>
      </c>
      <c r="AK44" s="48">
        <f t="shared" si="43"/>
        <v>0</v>
      </c>
      <c r="AL44" s="48">
        <f t="shared" si="43"/>
        <v>0</v>
      </c>
      <c r="AM44" s="48">
        <f t="shared" si="43"/>
        <v>0</v>
      </c>
      <c r="AN44" s="48">
        <f t="shared" si="43"/>
        <v>0</v>
      </c>
      <c r="AO44" s="48">
        <f t="shared" si="43"/>
        <v>0</v>
      </c>
      <c r="AP44" s="48">
        <f t="shared" si="43"/>
        <v>0</v>
      </c>
      <c r="AQ44" s="48">
        <f t="shared" si="43"/>
        <v>0</v>
      </c>
      <c r="AR44" s="48">
        <f t="shared" si="43"/>
        <v>0</v>
      </c>
      <c r="AS44" s="48">
        <f t="shared" si="43"/>
        <v>0</v>
      </c>
      <c r="AT44" s="48">
        <f t="shared" si="43"/>
        <v>0</v>
      </c>
      <c r="AU44" s="48">
        <f t="shared" si="43"/>
        <v>0</v>
      </c>
      <c r="AV44" s="48">
        <f t="shared" si="43"/>
        <v>0</v>
      </c>
      <c r="AW44" s="48">
        <f t="shared" si="43"/>
        <v>0</v>
      </c>
      <c r="AX44" s="48">
        <f t="shared" si="43"/>
        <v>0</v>
      </c>
      <c r="AY44" s="48">
        <f t="shared" si="43"/>
        <v>0</v>
      </c>
      <c r="AZ44" s="48">
        <f t="shared" si="43"/>
        <v>0</v>
      </c>
      <c r="BA44" s="48">
        <f t="shared" si="43"/>
        <v>0</v>
      </c>
      <c r="BB44" s="48">
        <f t="shared" si="43"/>
        <v>0</v>
      </c>
      <c r="BC44" s="48">
        <f t="shared" si="43"/>
        <v>0</v>
      </c>
      <c r="BD44" s="48">
        <f t="shared" si="43"/>
        <v>0</v>
      </c>
      <c r="BE44" s="48">
        <f t="shared" si="43"/>
        <v>0</v>
      </c>
      <c r="BF44" s="48">
        <f t="shared" si="43"/>
        <v>0</v>
      </c>
      <c r="BG44" s="48">
        <f t="shared" si="43"/>
        <v>0</v>
      </c>
      <c r="BH44" s="48">
        <f t="shared" si="43"/>
        <v>0</v>
      </c>
      <c r="BI44" s="48">
        <f t="shared" si="43"/>
        <v>0</v>
      </c>
      <c r="BJ44" s="48">
        <f t="shared" si="43"/>
        <v>0</v>
      </c>
      <c r="BK44" s="48">
        <f t="shared" si="43"/>
        <v>0</v>
      </c>
      <c r="BL44" s="48">
        <f t="shared" si="43"/>
        <v>0</v>
      </c>
      <c r="BM44" s="48">
        <f t="shared" si="43"/>
        <v>0</v>
      </c>
      <c r="BN44" s="48">
        <f t="shared" si="43"/>
        <v>0</v>
      </c>
      <c r="BO44" s="48">
        <f t="shared" si="43"/>
        <v>0</v>
      </c>
      <c r="BP44" s="48">
        <f t="shared" si="43"/>
        <v>0</v>
      </c>
      <c r="BQ44" s="48">
        <f t="shared" si="43"/>
        <v>0</v>
      </c>
      <c r="BR44" s="48">
        <f t="shared" si="43"/>
        <v>0</v>
      </c>
      <c r="BS44" s="48">
        <f t="shared" si="43"/>
        <v>0</v>
      </c>
      <c r="BT44" s="48">
        <f t="shared" si="43"/>
        <v>0</v>
      </c>
      <c r="BU44" s="48">
        <f t="shared" si="43"/>
        <v>0</v>
      </c>
      <c r="BV44" s="48">
        <f t="shared" si="43"/>
        <v>0</v>
      </c>
      <c r="BW44" s="48">
        <f t="shared" si="43"/>
        <v>0</v>
      </c>
      <c r="BX44" s="48">
        <f t="shared" si="43"/>
        <v>0</v>
      </c>
      <c r="BY44" s="48">
        <f t="shared" si="43"/>
        <v>0</v>
      </c>
      <c r="BZ44" s="48">
        <f t="shared" ref="BZ44:DH44" si="44">SUM(BZ42:BZ43)</f>
        <v>0</v>
      </c>
      <c r="CA44" s="48">
        <f t="shared" si="44"/>
        <v>0</v>
      </c>
      <c r="CB44" s="48">
        <f t="shared" si="44"/>
        <v>0</v>
      </c>
      <c r="CC44" s="48">
        <f t="shared" si="44"/>
        <v>0</v>
      </c>
      <c r="CD44" s="48">
        <f t="shared" si="44"/>
        <v>0</v>
      </c>
      <c r="CE44" s="48">
        <f t="shared" si="44"/>
        <v>0</v>
      </c>
      <c r="CF44" s="48">
        <f t="shared" si="44"/>
        <v>0</v>
      </c>
      <c r="CG44" s="48">
        <f t="shared" si="44"/>
        <v>0</v>
      </c>
      <c r="CH44" s="48">
        <f t="shared" si="44"/>
        <v>0</v>
      </c>
      <c r="CI44" s="48">
        <f t="shared" si="44"/>
        <v>0</v>
      </c>
      <c r="CJ44" s="48">
        <f t="shared" si="44"/>
        <v>0</v>
      </c>
      <c r="CK44" s="48">
        <f t="shared" si="44"/>
        <v>0</v>
      </c>
      <c r="CL44" s="48">
        <f t="shared" si="44"/>
        <v>0</v>
      </c>
      <c r="CM44" s="48">
        <f t="shared" si="44"/>
        <v>0</v>
      </c>
      <c r="CN44" s="48">
        <f t="shared" si="44"/>
        <v>0</v>
      </c>
      <c r="CO44" s="48">
        <f t="shared" si="44"/>
        <v>0</v>
      </c>
      <c r="CP44" s="48">
        <f t="shared" si="44"/>
        <v>0</v>
      </c>
      <c r="CQ44" s="48">
        <f t="shared" si="44"/>
        <v>0</v>
      </c>
      <c r="CR44" s="48">
        <f t="shared" si="44"/>
        <v>0</v>
      </c>
      <c r="CS44" s="48">
        <f t="shared" si="44"/>
        <v>0</v>
      </c>
      <c r="CT44" s="48">
        <f t="shared" si="44"/>
        <v>0</v>
      </c>
      <c r="CU44" s="48">
        <f t="shared" si="44"/>
        <v>0</v>
      </c>
      <c r="CV44" s="48">
        <f t="shared" si="44"/>
        <v>0</v>
      </c>
      <c r="CW44" s="48">
        <f t="shared" si="44"/>
        <v>0</v>
      </c>
      <c r="CX44" s="48">
        <f t="shared" si="44"/>
        <v>0</v>
      </c>
      <c r="CY44" s="48">
        <f t="shared" si="44"/>
        <v>0</v>
      </c>
      <c r="CZ44" s="48">
        <f t="shared" si="44"/>
        <v>0</v>
      </c>
      <c r="DA44" s="48">
        <f t="shared" si="44"/>
        <v>0</v>
      </c>
      <c r="DB44" s="48">
        <f t="shared" si="44"/>
        <v>0</v>
      </c>
      <c r="DC44" s="48">
        <f t="shared" si="44"/>
        <v>0</v>
      </c>
      <c r="DD44" s="48">
        <f t="shared" si="44"/>
        <v>0</v>
      </c>
      <c r="DE44" s="48">
        <f t="shared" si="44"/>
        <v>0</v>
      </c>
      <c r="DF44" s="48">
        <f t="shared" si="44"/>
        <v>0</v>
      </c>
      <c r="DG44" s="48">
        <f t="shared" si="44"/>
        <v>0</v>
      </c>
      <c r="DH44" s="48">
        <f t="shared" si="44"/>
        <v>0</v>
      </c>
      <c r="DI44" s="48"/>
      <c r="DJ44" s="48">
        <f>SUM(DJ42:DJ43)</f>
        <v>0</v>
      </c>
      <c r="DK44" s="49"/>
      <c r="DL44" s="48">
        <f t="shared" ref="DL44:DV44" si="45">SUM(DL42:DL43)</f>
        <v>0</v>
      </c>
      <c r="DM44" s="48">
        <f t="shared" si="45"/>
        <v>0</v>
      </c>
      <c r="DN44" s="48">
        <f t="shared" si="45"/>
        <v>0</v>
      </c>
      <c r="DO44" s="48">
        <f t="shared" si="45"/>
        <v>0</v>
      </c>
      <c r="DP44" s="48">
        <f t="shared" si="45"/>
        <v>0</v>
      </c>
      <c r="DQ44" s="48">
        <f t="shared" si="45"/>
        <v>0</v>
      </c>
      <c r="DR44" s="48">
        <f t="shared" si="45"/>
        <v>0</v>
      </c>
      <c r="DS44" s="48">
        <f t="shared" si="45"/>
        <v>0</v>
      </c>
      <c r="DT44" s="48">
        <f t="shared" si="45"/>
        <v>0</v>
      </c>
      <c r="DU44" s="48">
        <f t="shared" si="45"/>
        <v>0</v>
      </c>
      <c r="DV44" s="48">
        <f t="shared" si="45"/>
        <v>0</v>
      </c>
    </row>
    <row r="45" spans="1:126" s="161" customFormat="1" ht="18">
      <c r="A45" s="185" t="s">
        <v>418</v>
      </c>
      <c r="B45" s="185"/>
      <c r="C45" s="185"/>
      <c r="D45" s="185"/>
      <c r="E45" s="185"/>
      <c r="F45" s="185"/>
      <c r="G45" s="185"/>
      <c r="H45" s="185"/>
      <c r="I45" s="185"/>
      <c r="J45" s="185"/>
      <c r="K45" s="185"/>
      <c r="L45" s="185"/>
      <c r="M45" s="185"/>
      <c r="N45" s="185"/>
      <c r="O45" s="185"/>
      <c r="P45" s="185"/>
      <c r="Q45" s="174"/>
      <c r="R45" s="185"/>
      <c r="S45" s="185"/>
      <c r="T45" s="185"/>
      <c r="U45" s="185"/>
      <c r="V45" s="185"/>
      <c r="W45" s="185"/>
      <c r="X45" s="185"/>
      <c r="Y45" s="185"/>
      <c r="Z45" s="185"/>
      <c r="AA45" s="185"/>
      <c r="AB45" s="185"/>
      <c r="AC45" s="185"/>
      <c r="AD45" s="185"/>
      <c r="AE45" s="185"/>
      <c r="AF45" s="185"/>
      <c r="AG45" s="185"/>
      <c r="DL45" s="185"/>
      <c r="DM45" s="185"/>
      <c r="DN45" s="185"/>
      <c r="DO45" s="185"/>
      <c r="DP45" s="185"/>
      <c r="DQ45" s="185"/>
      <c r="DR45" s="185"/>
      <c r="DS45" s="185"/>
      <c r="DT45" s="185"/>
      <c r="DU45" s="185"/>
      <c r="DV45" s="185"/>
    </row>
    <row r="46" spans="1:126" s="224" customFormat="1" ht="15.75">
      <c r="A46" s="225" t="s">
        <v>385</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61" si="46">G47*(H47+I47)</f>
        <v>0</v>
      </c>
      <c r="K47" s="57"/>
      <c r="L47" s="59"/>
      <c r="M47" s="54"/>
      <c r="N47" s="58">
        <f t="shared" ref="N47:AS47" si="47">IF(AND($F47&gt;=N$3,$F47&lt;O$3),$J47,0)</f>
        <v>0</v>
      </c>
      <c r="O47" s="58">
        <f t="shared" si="47"/>
        <v>0</v>
      </c>
      <c r="P47" s="58">
        <f t="shared" si="47"/>
        <v>0</v>
      </c>
      <c r="Q47" s="58">
        <f t="shared" si="47"/>
        <v>0</v>
      </c>
      <c r="R47" s="58">
        <f t="shared" si="47"/>
        <v>0</v>
      </c>
      <c r="S47" s="58">
        <f t="shared" si="47"/>
        <v>0</v>
      </c>
      <c r="T47" s="58">
        <f t="shared" si="47"/>
        <v>0</v>
      </c>
      <c r="U47" s="58">
        <f t="shared" si="47"/>
        <v>0</v>
      </c>
      <c r="V47" s="58">
        <f t="shared" si="47"/>
        <v>0</v>
      </c>
      <c r="W47" s="58">
        <f t="shared" si="47"/>
        <v>0</v>
      </c>
      <c r="X47" s="58">
        <f t="shared" si="47"/>
        <v>0</v>
      </c>
      <c r="Y47" s="58">
        <f t="shared" si="47"/>
        <v>0</v>
      </c>
      <c r="Z47" s="58">
        <f t="shared" si="47"/>
        <v>0</v>
      </c>
      <c r="AA47" s="58">
        <f t="shared" si="47"/>
        <v>0</v>
      </c>
      <c r="AB47" s="58">
        <f t="shared" si="47"/>
        <v>0</v>
      </c>
      <c r="AC47" s="58">
        <f t="shared" si="47"/>
        <v>0</v>
      </c>
      <c r="AD47" s="58">
        <f t="shared" si="47"/>
        <v>0</v>
      </c>
      <c r="AE47" s="58">
        <f t="shared" si="47"/>
        <v>0</v>
      </c>
      <c r="AF47" s="58">
        <f t="shared" si="47"/>
        <v>0</v>
      </c>
      <c r="AG47" s="58">
        <f t="shared" si="47"/>
        <v>0</v>
      </c>
      <c r="AH47" s="58">
        <f t="shared" si="47"/>
        <v>0</v>
      </c>
      <c r="AI47" s="58">
        <f t="shared" si="47"/>
        <v>0</v>
      </c>
      <c r="AJ47" s="58">
        <f t="shared" si="47"/>
        <v>0</v>
      </c>
      <c r="AK47" s="58">
        <f t="shared" si="47"/>
        <v>0</v>
      </c>
      <c r="AL47" s="58">
        <f t="shared" si="47"/>
        <v>0</v>
      </c>
      <c r="AM47" s="58">
        <f t="shared" si="47"/>
        <v>0</v>
      </c>
      <c r="AN47" s="58">
        <f t="shared" si="47"/>
        <v>0</v>
      </c>
      <c r="AO47" s="58">
        <f t="shared" si="47"/>
        <v>0</v>
      </c>
      <c r="AP47" s="58">
        <f t="shared" si="47"/>
        <v>0</v>
      </c>
      <c r="AQ47" s="58">
        <f t="shared" si="47"/>
        <v>0</v>
      </c>
      <c r="AR47" s="58">
        <f t="shared" si="47"/>
        <v>0</v>
      </c>
      <c r="AS47" s="58">
        <f t="shared" si="47"/>
        <v>0</v>
      </c>
      <c r="AT47" s="58">
        <f t="shared" ref="AT47:BY47" si="48">IF(AND($F47&gt;=AT$3,$F47&lt;AU$3),$J47,0)</f>
        <v>0</v>
      </c>
      <c r="AU47" s="58">
        <f t="shared" si="48"/>
        <v>0</v>
      </c>
      <c r="AV47" s="58">
        <f t="shared" si="48"/>
        <v>0</v>
      </c>
      <c r="AW47" s="58">
        <f t="shared" si="48"/>
        <v>0</v>
      </c>
      <c r="AX47" s="58">
        <f t="shared" si="48"/>
        <v>0</v>
      </c>
      <c r="AY47" s="58">
        <f t="shared" si="48"/>
        <v>0</v>
      </c>
      <c r="AZ47" s="58">
        <f t="shared" si="48"/>
        <v>0</v>
      </c>
      <c r="BA47" s="58">
        <f t="shared" si="48"/>
        <v>0</v>
      </c>
      <c r="BB47" s="58">
        <f t="shared" si="48"/>
        <v>0</v>
      </c>
      <c r="BC47" s="58">
        <f t="shared" si="48"/>
        <v>0</v>
      </c>
      <c r="BD47" s="58">
        <f t="shared" si="48"/>
        <v>0</v>
      </c>
      <c r="BE47" s="58">
        <f t="shared" si="48"/>
        <v>0</v>
      </c>
      <c r="BF47" s="58">
        <f t="shared" si="48"/>
        <v>0</v>
      </c>
      <c r="BG47" s="58">
        <f t="shared" si="48"/>
        <v>0</v>
      </c>
      <c r="BH47" s="58">
        <f t="shared" si="48"/>
        <v>0</v>
      </c>
      <c r="BI47" s="58">
        <f t="shared" si="48"/>
        <v>0</v>
      </c>
      <c r="BJ47" s="58">
        <f t="shared" si="48"/>
        <v>0</v>
      </c>
      <c r="BK47" s="58">
        <f t="shared" si="48"/>
        <v>0</v>
      </c>
      <c r="BL47" s="58">
        <f t="shared" si="48"/>
        <v>0</v>
      </c>
      <c r="BM47" s="58">
        <f t="shared" si="48"/>
        <v>0</v>
      </c>
      <c r="BN47" s="58">
        <f t="shared" si="48"/>
        <v>0</v>
      </c>
      <c r="BO47" s="58">
        <f t="shared" si="48"/>
        <v>0</v>
      </c>
      <c r="BP47" s="58">
        <f t="shared" si="48"/>
        <v>0</v>
      </c>
      <c r="BQ47" s="58">
        <f t="shared" si="48"/>
        <v>0</v>
      </c>
      <c r="BR47" s="58">
        <f t="shared" si="48"/>
        <v>0</v>
      </c>
      <c r="BS47" s="58">
        <f t="shared" si="48"/>
        <v>0</v>
      </c>
      <c r="BT47" s="58">
        <f t="shared" si="48"/>
        <v>0</v>
      </c>
      <c r="BU47" s="58">
        <f t="shared" si="48"/>
        <v>0</v>
      </c>
      <c r="BV47" s="58">
        <f t="shared" si="48"/>
        <v>0</v>
      </c>
      <c r="BW47" s="58">
        <f t="shared" si="48"/>
        <v>0</v>
      </c>
      <c r="BX47" s="58">
        <f t="shared" si="48"/>
        <v>0</v>
      </c>
      <c r="BY47" s="58">
        <f t="shared" si="48"/>
        <v>0</v>
      </c>
      <c r="BZ47" s="58">
        <f t="shared" ref="BZ47:DH47" si="49">IF(AND($F47&gt;=BZ$3,$F47&lt;CA$3),$J47,0)</f>
        <v>0</v>
      </c>
      <c r="CA47" s="58">
        <f t="shared" si="49"/>
        <v>0</v>
      </c>
      <c r="CB47" s="58">
        <f t="shared" si="49"/>
        <v>0</v>
      </c>
      <c r="CC47" s="58">
        <f t="shared" si="49"/>
        <v>0</v>
      </c>
      <c r="CD47" s="58">
        <f t="shared" si="49"/>
        <v>0</v>
      </c>
      <c r="CE47" s="58">
        <f t="shared" si="49"/>
        <v>0</v>
      </c>
      <c r="CF47" s="58">
        <f t="shared" si="49"/>
        <v>0</v>
      </c>
      <c r="CG47" s="58">
        <f t="shared" si="49"/>
        <v>0</v>
      </c>
      <c r="CH47" s="58">
        <f t="shared" si="49"/>
        <v>0</v>
      </c>
      <c r="CI47" s="58">
        <f t="shared" si="49"/>
        <v>0</v>
      </c>
      <c r="CJ47" s="58">
        <f t="shared" si="49"/>
        <v>0</v>
      </c>
      <c r="CK47" s="58">
        <f t="shared" si="49"/>
        <v>0</v>
      </c>
      <c r="CL47" s="58">
        <f t="shared" si="49"/>
        <v>0</v>
      </c>
      <c r="CM47" s="58">
        <f t="shared" si="49"/>
        <v>0</v>
      </c>
      <c r="CN47" s="58">
        <f t="shared" si="49"/>
        <v>0</v>
      </c>
      <c r="CO47" s="58">
        <f t="shared" si="49"/>
        <v>0</v>
      </c>
      <c r="CP47" s="58">
        <f t="shared" si="49"/>
        <v>0</v>
      </c>
      <c r="CQ47" s="58">
        <f t="shared" si="49"/>
        <v>0</v>
      </c>
      <c r="CR47" s="58">
        <f t="shared" si="49"/>
        <v>0</v>
      </c>
      <c r="CS47" s="58">
        <f t="shared" si="49"/>
        <v>0</v>
      </c>
      <c r="CT47" s="58">
        <f t="shared" si="49"/>
        <v>0</v>
      </c>
      <c r="CU47" s="58">
        <f t="shared" si="49"/>
        <v>0</v>
      </c>
      <c r="CV47" s="58">
        <f t="shared" si="49"/>
        <v>0</v>
      </c>
      <c r="CW47" s="58">
        <f t="shared" si="49"/>
        <v>0</v>
      </c>
      <c r="CX47" s="58">
        <f t="shared" si="49"/>
        <v>0</v>
      </c>
      <c r="CY47" s="58">
        <f t="shared" si="49"/>
        <v>0</v>
      </c>
      <c r="CZ47" s="58">
        <f t="shared" si="49"/>
        <v>0</v>
      </c>
      <c r="DA47" s="58">
        <f t="shared" si="49"/>
        <v>0</v>
      </c>
      <c r="DB47" s="58">
        <f t="shared" si="49"/>
        <v>0</v>
      </c>
      <c r="DC47" s="58">
        <f t="shared" si="49"/>
        <v>0</v>
      </c>
      <c r="DD47" s="58">
        <f t="shared" si="49"/>
        <v>0</v>
      </c>
      <c r="DE47" s="58">
        <f t="shared" si="49"/>
        <v>0</v>
      </c>
      <c r="DF47" s="58">
        <f t="shared" si="49"/>
        <v>0</v>
      </c>
      <c r="DG47" s="58">
        <f t="shared" si="49"/>
        <v>0</v>
      </c>
      <c r="DH47" s="58">
        <f t="shared" si="49"/>
        <v>0</v>
      </c>
      <c r="DI47" s="58"/>
      <c r="DJ47" s="55">
        <f t="shared" ref="DJ47:DJ59" si="50">SUM(N47:DH47)</f>
        <v>0</v>
      </c>
      <c r="DK47" s="62"/>
      <c r="DL47" s="56">
        <f t="shared" ref="DL47:DQ61" si="51">IF(AND($F47&gt;=DL$1,$F47&lt;=DL$2),$J47,0)</f>
        <v>0</v>
      </c>
      <c r="DM47" s="56">
        <f t="shared" si="51"/>
        <v>0</v>
      </c>
      <c r="DN47" s="56">
        <f t="shared" si="51"/>
        <v>0</v>
      </c>
      <c r="DO47" s="56">
        <f t="shared" si="51"/>
        <v>0</v>
      </c>
      <c r="DP47" s="56">
        <f t="shared" si="51"/>
        <v>0</v>
      </c>
      <c r="DQ47" s="56">
        <f t="shared" si="51"/>
        <v>0</v>
      </c>
      <c r="DR47" s="56">
        <f t="shared" ref="DR47:DR59" si="52">SUM(DL47:DQ47)</f>
        <v>0</v>
      </c>
      <c r="DS47" s="56">
        <f t="shared" ref="DS47:DU61" si="53">IF(AND($F47&gt;=DS$1,$F47&lt;=DS$2),$J47,0)</f>
        <v>0</v>
      </c>
      <c r="DT47" s="56">
        <f t="shared" si="53"/>
        <v>0</v>
      </c>
      <c r="DU47" s="56">
        <f t="shared" si="53"/>
        <v>0</v>
      </c>
      <c r="DV47" s="55">
        <f t="shared" ref="DV47:DV61" si="54">SUM(DR47:DU47)</f>
        <v>0</v>
      </c>
    </row>
    <row r="48" spans="1:126" s="52" customFormat="1">
      <c r="A48" s="59"/>
      <c r="B48" s="61"/>
      <c r="C48" s="59"/>
      <c r="D48" s="64"/>
      <c r="E48" s="61"/>
      <c r="F48" s="63"/>
      <c r="G48" s="60"/>
      <c r="H48" s="57"/>
      <c r="I48" s="57"/>
      <c r="J48" s="57">
        <f t="shared" si="46"/>
        <v>0</v>
      </c>
      <c r="K48" s="57"/>
      <c r="L48" s="59"/>
      <c r="M48" s="54"/>
      <c r="N48" s="58">
        <f t="shared" ref="N48:AS48" si="55">IF(AND($F48&gt;=N$3,$F48&lt;O$3),$J48,0)</f>
        <v>0</v>
      </c>
      <c r="O48" s="58">
        <f t="shared" si="55"/>
        <v>0</v>
      </c>
      <c r="P48" s="58">
        <f t="shared" si="55"/>
        <v>0</v>
      </c>
      <c r="Q48" s="58">
        <f t="shared" si="55"/>
        <v>0</v>
      </c>
      <c r="R48" s="58">
        <f t="shared" si="55"/>
        <v>0</v>
      </c>
      <c r="S48" s="58">
        <f t="shared" si="55"/>
        <v>0</v>
      </c>
      <c r="T48" s="58">
        <f t="shared" si="55"/>
        <v>0</v>
      </c>
      <c r="U48" s="58">
        <f t="shared" si="55"/>
        <v>0</v>
      </c>
      <c r="V48" s="58">
        <f t="shared" si="55"/>
        <v>0</v>
      </c>
      <c r="W48" s="58">
        <f t="shared" si="55"/>
        <v>0</v>
      </c>
      <c r="X48" s="58">
        <f t="shared" si="55"/>
        <v>0</v>
      </c>
      <c r="Y48" s="58">
        <f t="shared" si="55"/>
        <v>0</v>
      </c>
      <c r="Z48" s="58">
        <f t="shared" si="55"/>
        <v>0</v>
      </c>
      <c r="AA48" s="58">
        <f t="shared" si="55"/>
        <v>0</v>
      </c>
      <c r="AB48" s="58">
        <f t="shared" si="55"/>
        <v>0</v>
      </c>
      <c r="AC48" s="58">
        <f t="shared" si="55"/>
        <v>0</v>
      </c>
      <c r="AD48" s="58">
        <f t="shared" si="55"/>
        <v>0</v>
      </c>
      <c r="AE48" s="58">
        <f t="shared" si="55"/>
        <v>0</v>
      </c>
      <c r="AF48" s="58">
        <f t="shared" si="55"/>
        <v>0</v>
      </c>
      <c r="AG48" s="58">
        <f t="shared" si="55"/>
        <v>0</v>
      </c>
      <c r="AH48" s="58">
        <f t="shared" si="55"/>
        <v>0</v>
      </c>
      <c r="AI48" s="58">
        <f t="shared" si="55"/>
        <v>0</v>
      </c>
      <c r="AJ48" s="58">
        <f t="shared" si="55"/>
        <v>0</v>
      </c>
      <c r="AK48" s="58">
        <f t="shared" si="55"/>
        <v>0</v>
      </c>
      <c r="AL48" s="58">
        <f t="shared" si="55"/>
        <v>0</v>
      </c>
      <c r="AM48" s="58">
        <f t="shared" si="55"/>
        <v>0</v>
      </c>
      <c r="AN48" s="58">
        <f t="shared" si="55"/>
        <v>0</v>
      </c>
      <c r="AO48" s="58">
        <f t="shared" si="55"/>
        <v>0</v>
      </c>
      <c r="AP48" s="58">
        <f t="shared" si="55"/>
        <v>0</v>
      </c>
      <c r="AQ48" s="58">
        <f t="shared" si="55"/>
        <v>0</v>
      </c>
      <c r="AR48" s="58">
        <f t="shared" si="55"/>
        <v>0</v>
      </c>
      <c r="AS48" s="58">
        <f t="shared" si="55"/>
        <v>0</v>
      </c>
      <c r="AT48" s="58">
        <f t="shared" ref="AT48:BY48" si="56">IF(AND($F48&gt;=AT$3,$F48&lt;AU$3),$J48,0)</f>
        <v>0</v>
      </c>
      <c r="AU48" s="58">
        <f t="shared" si="56"/>
        <v>0</v>
      </c>
      <c r="AV48" s="58">
        <f t="shared" si="56"/>
        <v>0</v>
      </c>
      <c r="AW48" s="58">
        <f t="shared" si="56"/>
        <v>0</v>
      </c>
      <c r="AX48" s="58">
        <f t="shared" si="56"/>
        <v>0</v>
      </c>
      <c r="AY48" s="58">
        <f t="shared" si="56"/>
        <v>0</v>
      </c>
      <c r="AZ48" s="58">
        <f t="shared" si="56"/>
        <v>0</v>
      </c>
      <c r="BA48" s="58">
        <f t="shared" si="56"/>
        <v>0</v>
      </c>
      <c r="BB48" s="58">
        <f t="shared" si="56"/>
        <v>0</v>
      </c>
      <c r="BC48" s="58">
        <f t="shared" si="56"/>
        <v>0</v>
      </c>
      <c r="BD48" s="58">
        <f t="shared" si="56"/>
        <v>0</v>
      </c>
      <c r="BE48" s="58">
        <f t="shared" si="56"/>
        <v>0</v>
      </c>
      <c r="BF48" s="58">
        <f t="shared" si="56"/>
        <v>0</v>
      </c>
      <c r="BG48" s="58">
        <f t="shared" si="56"/>
        <v>0</v>
      </c>
      <c r="BH48" s="58">
        <f t="shared" si="56"/>
        <v>0</v>
      </c>
      <c r="BI48" s="58">
        <f t="shared" si="56"/>
        <v>0</v>
      </c>
      <c r="BJ48" s="58">
        <f t="shared" si="56"/>
        <v>0</v>
      </c>
      <c r="BK48" s="58">
        <f t="shared" si="56"/>
        <v>0</v>
      </c>
      <c r="BL48" s="58">
        <f t="shared" si="56"/>
        <v>0</v>
      </c>
      <c r="BM48" s="58">
        <f t="shared" si="56"/>
        <v>0</v>
      </c>
      <c r="BN48" s="58">
        <f t="shared" si="56"/>
        <v>0</v>
      </c>
      <c r="BO48" s="58">
        <f t="shared" si="56"/>
        <v>0</v>
      </c>
      <c r="BP48" s="58">
        <f t="shared" si="56"/>
        <v>0</v>
      </c>
      <c r="BQ48" s="58">
        <f t="shared" si="56"/>
        <v>0</v>
      </c>
      <c r="BR48" s="58">
        <f t="shared" si="56"/>
        <v>0</v>
      </c>
      <c r="BS48" s="58">
        <f t="shared" si="56"/>
        <v>0</v>
      </c>
      <c r="BT48" s="58">
        <f t="shared" si="56"/>
        <v>0</v>
      </c>
      <c r="BU48" s="58">
        <f t="shared" si="56"/>
        <v>0</v>
      </c>
      <c r="BV48" s="58">
        <f t="shared" si="56"/>
        <v>0</v>
      </c>
      <c r="BW48" s="58">
        <f t="shared" si="56"/>
        <v>0</v>
      </c>
      <c r="BX48" s="58">
        <f t="shared" si="56"/>
        <v>0</v>
      </c>
      <c r="BY48" s="58">
        <f t="shared" si="56"/>
        <v>0</v>
      </c>
      <c r="BZ48" s="58">
        <f t="shared" ref="BZ48:DH48" si="57">IF(AND($F48&gt;=BZ$3,$F48&lt;CA$3),$J48,0)</f>
        <v>0</v>
      </c>
      <c r="CA48" s="58">
        <f t="shared" si="57"/>
        <v>0</v>
      </c>
      <c r="CB48" s="58">
        <f t="shared" si="57"/>
        <v>0</v>
      </c>
      <c r="CC48" s="58">
        <f t="shared" si="57"/>
        <v>0</v>
      </c>
      <c r="CD48" s="58">
        <f t="shared" si="57"/>
        <v>0</v>
      </c>
      <c r="CE48" s="58">
        <f t="shared" si="57"/>
        <v>0</v>
      </c>
      <c r="CF48" s="58">
        <f t="shared" si="57"/>
        <v>0</v>
      </c>
      <c r="CG48" s="58">
        <f t="shared" si="57"/>
        <v>0</v>
      </c>
      <c r="CH48" s="58">
        <f t="shared" si="57"/>
        <v>0</v>
      </c>
      <c r="CI48" s="58">
        <f t="shared" si="57"/>
        <v>0</v>
      </c>
      <c r="CJ48" s="58">
        <f t="shared" si="57"/>
        <v>0</v>
      </c>
      <c r="CK48" s="58">
        <f t="shared" si="57"/>
        <v>0</v>
      </c>
      <c r="CL48" s="58">
        <f t="shared" si="57"/>
        <v>0</v>
      </c>
      <c r="CM48" s="58">
        <f t="shared" si="57"/>
        <v>0</v>
      </c>
      <c r="CN48" s="58">
        <f t="shared" si="57"/>
        <v>0</v>
      </c>
      <c r="CO48" s="58">
        <f t="shared" si="57"/>
        <v>0</v>
      </c>
      <c r="CP48" s="58">
        <f t="shared" si="57"/>
        <v>0</v>
      </c>
      <c r="CQ48" s="58">
        <f t="shared" si="57"/>
        <v>0</v>
      </c>
      <c r="CR48" s="58">
        <f t="shared" si="57"/>
        <v>0</v>
      </c>
      <c r="CS48" s="58">
        <f t="shared" si="57"/>
        <v>0</v>
      </c>
      <c r="CT48" s="58">
        <f t="shared" si="57"/>
        <v>0</v>
      </c>
      <c r="CU48" s="58">
        <f t="shared" si="57"/>
        <v>0</v>
      </c>
      <c r="CV48" s="58">
        <f t="shared" si="57"/>
        <v>0</v>
      </c>
      <c r="CW48" s="58">
        <f t="shared" si="57"/>
        <v>0</v>
      </c>
      <c r="CX48" s="58">
        <f t="shared" si="57"/>
        <v>0</v>
      </c>
      <c r="CY48" s="58">
        <f t="shared" si="57"/>
        <v>0</v>
      </c>
      <c r="CZ48" s="58">
        <f t="shared" si="57"/>
        <v>0</v>
      </c>
      <c r="DA48" s="58">
        <f t="shared" si="57"/>
        <v>0</v>
      </c>
      <c r="DB48" s="58">
        <f t="shared" si="57"/>
        <v>0</v>
      </c>
      <c r="DC48" s="58">
        <f t="shared" si="57"/>
        <v>0</v>
      </c>
      <c r="DD48" s="58">
        <f t="shared" si="57"/>
        <v>0</v>
      </c>
      <c r="DE48" s="58">
        <f t="shared" si="57"/>
        <v>0</v>
      </c>
      <c r="DF48" s="58">
        <f t="shared" si="57"/>
        <v>0</v>
      </c>
      <c r="DG48" s="58">
        <f t="shared" si="57"/>
        <v>0</v>
      </c>
      <c r="DH48" s="58">
        <f t="shared" si="57"/>
        <v>0</v>
      </c>
      <c r="DI48" s="58"/>
      <c r="DJ48" s="55">
        <f t="shared" si="50"/>
        <v>0</v>
      </c>
      <c r="DK48" s="62"/>
      <c r="DL48" s="56">
        <f t="shared" si="51"/>
        <v>0</v>
      </c>
      <c r="DM48" s="56">
        <f t="shared" si="51"/>
        <v>0</v>
      </c>
      <c r="DN48" s="56">
        <f t="shared" si="51"/>
        <v>0</v>
      </c>
      <c r="DO48" s="56">
        <f t="shared" si="51"/>
        <v>0</v>
      </c>
      <c r="DP48" s="56">
        <f t="shared" si="51"/>
        <v>0</v>
      </c>
      <c r="DQ48" s="56">
        <f t="shared" si="51"/>
        <v>0</v>
      </c>
      <c r="DR48" s="56">
        <f t="shared" si="52"/>
        <v>0</v>
      </c>
      <c r="DS48" s="56">
        <f t="shared" si="53"/>
        <v>0</v>
      </c>
      <c r="DT48" s="56">
        <f t="shared" si="53"/>
        <v>0</v>
      </c>
      <c r="DU48" s="56">
        <f t="shared" si="53"/>
        <v>0</v>
      </c>
      <c r="DV48" s="55">
        <f t="shared" si="54"/>
        <v>0</v>
      </c>
    </row>
    <row r="49" spans="1:126" s="52" customFormat="1">
      <c r="A49" s="59"/>
      <c r="B49" s="61"/>
      <c r="C49" s="59"/>
      <c r="D49" s="61"/>
      <c r="E49" s="61"/>
      <c r="F49" s="63"/>
      <c r="G49" s="60"/>
      <c r="H49" s="57"/>
      <c r="I49" s="57"/>
      <c r="J49" s="57">
        <f t="shared" si="46"/>
        <v>0</v>
      </c>
      <c r="K49" s="57"/>
      <c r="L49" s="59"/>
      <c r="M49" s="54"/>
      <c r="N49" s="58">
        <f t="shared" ref="N49:AS49" si="58">IF(AND($F49&gt;=N$3,$F49&lt;O$3),$J49,0)</f>
        <v>0</v>
      </c>
      <c r="O49" s="58">
        <f t="shared" si="58"/>
        <v>0</v>
      </c>
      <c r="P49" s="58">
        <f t="shared" si="58"/>
        <v>0</v>
      </c>
      <c r="Q49" s="58">
        <f t="shared" si="58"/>
        <v>0</v>
      </c>
      <c r="R49" s="58">
        <f t="shared" si="58"/>
        <v>0</v>
      </c>
      <c r="S49" s="58">
        <f t="shared" si="58"/>
        <v>0</v>
      </c>
      <c r="T49" s="58">
        <f t="shared" si="58"/>
        <v>0</v>
      </c>
      <c r="U49" s="58">
        <f t="shared" si="58"/>
        <v>0</v>
      </c>
      <c r="V49" s="58">
        <f t="shared" si="58"/>
        <v>0</v>
      </c>
      <c r="W49" s="58">
        <f t="shared" si="58"/>
        <v>0</v>
      </c>
      <c r="X49" s="58">
        <f t="shared" si="58"/>
        <v>0</v>
      </c>
      <c r="Y49" s="58">
        <f t="shared" si="58"/>
        <v>0</v>
      </c>
      <c r="Z49" s="58">
        <f t="shared" si="58"/>
        <v>0</v>
      </c>
      <c r="AA49" s="58">
        <f t="shared" si="58"/>
        <v>0</v>
      </c>
      <c r="AB49" s="58">
        <f t="shared" si="58"/>
        <v>0</v>
      </c>
      <c r="AC49" s="58">
        <f t="shared" si="58"/>
        <v>0</v>
      </c>
      <c r="AD49" s="58">
        <f t="shared" si="58"/>
        <v>0</v>
      </c>
      <c r="AE49" s="58">
        <f t="shared" si="58"/>
        <v>0</v>
      </c>
      <c r="AF49" s="58">
        <f t="shared" si="58"/>
        <v>0</v>
      </c>
      <c r="AG49" s="58">
        <f t="shared" si="58"/>
        <v>0</v>
      </c>
      <c r="AH49" s="58">
        <f t="shared" si="58"/>
        <v>0</v>
      </c>
      <c r="AI49" s="58">
        <f t="shared" si="58"/>
        <v>0</v>
      </c>
      <c r="AJ49" s="58">
        <f t="shared" si="58"/>
        <v>0</v>
      </c>
      <c r="AK49" s="58">
        <f t="shared" si="58"/>
        <v>0</v>
      </c>
      <c r="AL49" s="58">
        <f t="shared" si="58"/>
        <v>0</v>
      </c>
      <c r="AM49" s="58">
        <f t="shared" si="58"/>
        <v>0</v>
      </c>
      <c r="AN49" s="58">
        <f t="shared" si="58"/>
        <v>0</v>
      </c>
      <c r="AO49" s="58">
        <f t="shared" si="58"/>
        <v>0</v>
      </c>
      <c r="AP49" s="58">
        <f t="shared" si="58"/>
        <v>0</v>
      </c>
      <c r="AQ49" s="58">
        <f t="shared" si="58"/>
        <v>0</v>
      </c>
      <c r="AR49" s="58">
        <f t="shared" si="58"/>
        <v>0</v>
      </c>
      <c r="AS49" s="58">
        <f t="shared" si="58"/>
        <v>0</v>
      </c>
      <c r="AT49" s="58">
        <f t="shared" ref="AT49:BY49" si="59">IF(AND($F49&gt;=AT$3,$F49&lt;AU$3),$J49,0)</f>
        <v>0</v>
      </c>
      <c r="AU49" s="58">
        <f t="shared" si="59"/>
        <v>0</v>
      </c>
      <c r="AV49" s="58">
        <f t="shared" si="59"/>
        <v>0</v>
      </c>
      <c r="AW49" s="58">
        <f t="shared" si="59"/>
        <v>0</v>
      </c>
      <c r="AX49" s="58">
        <f t="shared" si="59"/>
        <v>0</v>
      </c>
      <c r="AY49" s="58">
        <f t="shared" si="59"/>
        <v>0</v>
      </c>
      <c r="AZ49" s="58">
        <f t="shared" si="59"/>
        <v>0</v>
      </c>
      <c r="BA49" s="58">
        <f t="shared" si="59"/>
        <v>0</v>
      </c>
      <c r="BB49" s="58">
        <f t="shared" si="59"/>
        <v>0</v>
      </c>
      <c r="BC49" s="58">
        <f t="shared" si="59"/>
        <v>0</v>
      </c>
      <c r="BD49" s="58">
        <f t="shared" si="59"/>
        <v>0</v>
      </c>
      <c r="BE49" s="58">
        <f t="shared" si="59"/>
        <v>0</v>
      </c>
      <c r="BF49" s="58">
        <f t="shared" si="59"/>
        <v>0</v>
      </c>
      <c r="BG49" s="58">
        <f t="shared" si="59"/>
        <v>0</v>
      </c>
      <c r="BH49" s="58">
        <f t="shared" si="59"/>
        <v>0</v>
      </c>
      <c r="BI49" s="58">
        <f t="shared" si="59"/>
        <v>0</v>
      </c>
      <c r="BJ49" s="58">
        <f t="shared" si="59"/>
        <v>0</v>
      </c>
      <c r="BK49" s="58">
        <f t="shared" si="59"/>
        <v>0</v>
      </c>
      <c r="BL49" s="58">
        <f t="shared" si="59"/>
        <v>0</v>
      </c>
      <c r="BM49" s="58">
        <f t="shared" si="59"/>
        <v>0</v>
      </c>
      <c r="BN49" s="58">
        <f t="shared" si="59"/>
        <v>0</v>
      </c>
      <c r="BO49" s="58">
        <f t="shared" si="59"/>
        <v>0</v>
      </c>
      <c r="BP49" s="58">
        <f t="shared" si="59"/>
        <v>0</v>
      </c>
      <c r="BQ49" s="58">
        <f t="shared" si="59"/>
        <v>0</v>
      </c>
      <c r="BR49" s="58">
        <f t="shared" si="59"/>
        <v>0</v>
      </c>
      <c r="BS49" s="58">
        <f t="shared" si="59"/>
        <v>0</v>
      </c>
      <c r="BT49" s="58">
        <f t="shared" si="59"/>
        <v>0</v>
      </c>
      <c r="BU49" s="58">
        <f t="shared" si="59"/>
        <v>0</v>
      </c>
      <c r="BV49" s="58">
        <f t="shared" si="59"/>
        <v>0</v>
      </c>
      <c r="BW49" s="58">
        <f t="shared" si="59"/>
        <v>0</v>
      </c>
      <c r="BX49" s="58">
        <f t="shared" si="59"/>
        <v>0</v>
      </c>
      <c r="BY49" s="58">
        <f t="shared" si="59"/>
        <v>0</v>
      </c>
      <c r="BZ49" s="58">
        <f t="shared" ref="BZ49:DH49" si="60">IF(AND($F49&gt;=BZ$3,$F49&lt;CA$3),$J49,0)</f>
        <v>0</v>
      </c>
      <c r="CA49" s="58">
        <f t="shared" si="60"/>
        <v>0</v>
      </c>
      <c r="CB49" s="58">
        <f t="shared" si="60"/>
        <v>0</v>
      </c>
      <c r="CC49" s="58">
        <f t="shared" si="60"/>
        <v>0</v>
      </c>
      <c r="CD49" s="58">
        <f t="shared" si="60"/>
        <v>0</v>
      </c>
      <c r="CE49" s="58">
        <f t="shared" si="60"/>
        <v>0</v>
      </c>
      <c r="CF49" s="58">
        <f t="shared" si="60"/>
        <v>0</v>
      </c>
      <c r="CG49" s="58">
        <f t="shared" si="60"/>
        <v>0</v>
      </c>
      <c r="CH49" s="58">
        <f t="shared" si="60"/>
        <v>0</v>
      </c>
      <c r="CI49" s="58">
        <f t="shared" si="60"/>
        <v>0</v>
      </c>
      <c r="CJ49" s="58">
        <f t="shared" si="60"/>
        <v>0</v>
      </c>
      <c r="CK49" s="58">
        <f t="shared" si="60"/>
        <v>0</v>
      </c>
      <c r="CL49" s="58">
        <f t="shared" si="60"/>
        <v>0</v>
      </c>
      <c r="CM49" s="58">
        <f t="shared" si="60"/>
        <v>0</v>
      </c>
      <c r="CN49" s="58">
        <f t="shared" si="60"/>
        <v>0</v>
      </c>
      <c r="CO49" s="58">
        <f t="shared" si="60"/>
        <v>0</v>
      </c>
      <c r="CP49" s="58">
        <f t="shared" si="60"/>
        <v>0</v>
      </c>
      <c r="CQ49" s="58">
        <f t="shared" si="60"/>
        <v>0</v>
      </c>
      <c r="CR49" s="58">
        <f t="shared" si="60"/>
        <v>0</v>
      </c>
      <c r="CS49" s="58">
        <f t="shared" si="60"/>
        <v>0</v>
      </c>
      <c r="CT49" s="58">
        <f t="shared" si="60"/>
        <v>0</v>
      </c>
      <c r="CU49" s="58">
        <f t="shared" si="60"/>
        <v>0</v>
      </c>
      <c r="CV49" s="58">
        <f t="shared" si="60"/>
        <v>0</v>
      </c>
      <c r="CW49" s="58">
        <f t="shared" si="60"/>
        <v>0</v>
      </c>
      <c r="CX49" s="58">
        <f t="shared" si="60"/>
        <v>0</v>
      </c>
      <c r="CY49" s="58">
        <f t="shared" si="60"/>
        <v>0</v>
      </c>
      <c r="CZ49" s="58">
        <f t="shared" si="60"/>
        <v>0</v>
      </c>
      <c r="DA49" s="58">
        <f t="shared" si="60"/>
        <v>0</v>
      </c>
      <c r="DB49" s="58">
        <f t="shared" si="60"/>
        <v>0</v>
      </c>
      <c r="DC49" s="58">
        <f t="shared" si="60"/>
        <v>0</v>
      </c>
      <c r="DD49" s="58">
        <f t="shared" si="60"/>
        <v>0</v>
      </c>
      <c r="DE49" s="58">
        <f t="shared" si="60"/>
        <v>0</v>
      </c>
      <c r="DF49" s="58">
        <f t="shared" si="60"/>
        <v>0</v>
      </c>
      <c r="DG49" s="58">
        <f t="shared" si="60"/>
        <v>0</v>
      </c>
      <c r="DH49" s="58">
        <f t="shared" si="60"/>
        <v>0</v>
      </c>
      <c r="DI49" s="58"/>
      <c r="DJ49" s="55">
        <f t="shared" si="50"/>
        <v>0</v>
      </c>
      <c r="DK49" s="62"/>
      <c r="DL49" s="56">
        <f t="shared" si="51"/>
        <v>0</v>
      </c>
      <c r="DM49" s="56">
        <f t="shared" si="51"/>
        <v>0</v>
      </c>
      <c r="DN49" s="56">
        <f t="shared" si="51"/>
        <v>0</v>
      </c>
      <c r="DO49" s="56">
        <f t="shared" si="51"/>
        <v>0</v>
      </c>
      <c r="DP49" s="56">
        <f t="shared" si="51"/>
        <v>0</v>
      </c>
      <c r="DQ49" s="56">
        <f t="shared" si="51"/>
        <v>0</v>
      </c>
      <c r="DR49" s="56">
        <f t="shared" si="52"/>
        <v>0</v>
      </c>
      <c r="DS49" s="56">
        <f t="shared" si="53"/>
        <v>0</v>
      </c>
      <c r="DT49" s="56">
        <f t="shared" si="53"/>
        <v>0</v>
      </c>
      <c r="DU49" s="56">
        <f t="shared" si="53"/>
        <v>0</v>
      </c>
      <c r="DV49" s="55">
        <f t="shared" si="54"/>
        <v>0</v>
      </c>
    </row>
    <row r="50" spans="1:126" s="52" customFormat="1">
      <c r="A50" s="59"/>
      <c r="B50" s="61"/>
      <c r="C50" s="59"/>
      <c r="D50" s="61"/>
      <c r="E50" s="61"/>
      <c r="F50" s="63"/>
      <c r="G50" s="60"/>
      <c r="H50" s="57"/>
      <c r="I50" s="57"/>
      <c r="J50" s="57">
        <f t="shared" si="46"/>
        <v>0</v>
      </c>
      <c r="K50" s="57"/>
      <c r="L50" s="59"/>
      <c r="M50" s="54"/>
      <c r="N50" s="58">
        <f t="shared" ref="N50:AS50" si="61">IF(AND($F50&gt;=N$3,$F50&lt;O$3),$J50,0)</f>
        <v>0</v>
      </c>
      <c r="O50" s="58">
        <f t="shared" si="61"/>
        <v>0</v>
      </c>
      <c r="P50" s="58">
        <f t="shared" si="61"/>
        <v>0</v>
      </c>
      <c r="Q50" s="58">
        <f t="shared" si="61"/>
        <v>0</v>
      </c>
      <c r="R50" s="58">
        <f t="shared" si="61"/>
        <v>0</v>
      </c>
      <c r="S50" s="58">
        <f t="shared" si="61"/>
        <v>0</v>
      </c>
      <c r="T50" s="58">
        <f t="shared" si="61"/>
        <v>0</v>
      </c>
      <c r="U50" s="58">
        <f t="shared" si="61"/>
        <v>0</v>
      </c>
      <c r="V50" s="58">
        <f t="shared" si="61"/>
        <v>0</v>
      </c>
      <c r="W50" s="58">
        <f t="shared" si="61"/>
        <v>0</v>
      </c>
      <c r="X50" s="58">
        <f t="shared" si="61"/>
        <v>0</v>
      </c>
      <c r="Y50" s="58">
        <f t="shared" si="61"/>
        <v>0</v>
      </c>
      <c r="Z50" s="58">
        <f t="shared" si="61"/>
        <v>0</v>
      </c>
      <c r="AA50" s="58">
        <f t="shared" si="61"/>
        <v>0</v>
      </c>
      <c r="AB50" s="58">
        <f t="shared" si="61"/>
        <v>0</v>
      </c>
      <c r="AC50" s="58">
        <f t="shared" si="61"/>
        <v>0</v>
      </c>
      <c r="AD50" s="58">
        <f t="shared" si="61"/>
        <v>0</v>
      </c>
      <c r="AE50" s="58">
        <f t="shared" si="61"/>
        <v>0</v>
      </c>
      <c r="AF50" s="58">
        <f t="shared" si="61"/>
        <v>0</v>
      </c>
      <c r="AG50" s="58">
        <f t="shared" si="61"/>
        <v>0</v>
      </c>
      <c r="AH50" s="58">
        <f t="shared" si="61"/>
        <v>0</v>
      </c>
      <c r="AI50" s="58">
        <f t="shared" si="61"/>
        <v>0</v>
      </c>
      <c r="AJ50" s="58">
        <f t="shared" si="61"/>
        <v>0</v>
      </c>
      <c r="AK50" s="58">
        <f t="shared" si="61"/>
        <v>0</v>
      </c>
      <c r="AL50" s="58">
        <f t="shared" si="61"/>
        <v>0</v>
      </c>
      <c r="AM50" s="58">
        <f t="shared" si="61"/>
        <v>0</v>
      </c>
      <c r="AN50" s="58">
        <f t="shared" si="61"/>
        <v>0</v>
      </c>
      <c r="AO50" s="58">
        <f t="shared" si="61"/>
        <v>0</v>
      </c>
      <c r="AP50" s="58">
        <f t="shared" si="61"/>
        <v>0</v>
      </c>
      <c r="AQ50" s="58">
        <f t="shared" si="61"/>
        <v>0</v>
      </c>
      <c r="AR50" s="58">
        <f t="shared" si="61"/>
        <v>0</v>
      </c>
      <c r="AS50" s="58">
        <f t="shared" si="61"/>
        <v>0</v>
      </c>
      <c r="AT50" s="58">
        <f t="shared" ref="AT50:BY50" si="62">IF(AND($F50&gt;=AT$3,$F50&lt;AU$3),$J50,0)</f>
        <v>0</v>
      </c>
      <c r="AU50" s="58">
        <f t="shared" si="62"/>
        <v>0</v>
      </c>
      <c r="AV50" s="58">
        <f t="shared" si="62"/>
        <v>0</v>
      </c>
      <c r="AW50" s="58">
        <f t="shared" si="62"/>
        <v>0</v>
      </c>
      <c r="AX50" s="58">
        <f t="shared" si="62"/>
        <v>0</v>
      </c>
      <c r="AY50" s="58">
        <f t="shared" si="62"/>
        <v>0</v>
      </c>
      <c r="AZ50" s="58">
        <f t="shared" si="62"/>
        <v>0</v>
      </c>
      <c r="BA50" s="58">
        <f t="shared" si="62"/>
        <v>0</v>
      </c>
      <c r="BB50" s="58">
        <f t="shared" si="62"/>
        <v>0</v>
      </c>
      <c r="BC50" s="58">
        <f t="shared" si="62"/>
        <v>0</v>
      </c>
      <c r="BD50" s="58">
        <f t="shared" si="62"/>
        <v>0</v>
      </c>
      <c r="BE50" s="58">
        <f t="shared" si="62"/>
        <v>0</v>
      </c>
      <c r="BF50" s="58">
        <f t="shared" si="62"/>
        <v>0</v>
      </c>
      <c r="BG50" s="58">
        <f t="shared" si="62"/>
        <v>0</v>
      </c>
      <c r="BH50" s="58">
        <f t="shared" si="62"/>
        <v>0</v>
      </c>
      <c r="BI50" s="58">
        <f t="shared" si="62"/>
        <v>0</v>
      </c>
      <c r="BJ50" s="58">
        <f t="shared" si="62"/>
        <v>0</v>
      </c>
      <c r="BK50" s="58">
        <f t="shared" si="62"/>
        <v>0</v>
      </c>
      <c r="BL50" s="58">
        <f t="shared" si="62"/>
        <v>0</v>
      </c>
      <c r="BM50" s="58">
        <f t="shared" si="62"/>
        <v>0</v>
      </c>
      <c r="BN50" s="58">
        <f t="shared" si="62"/>
        <v>0</v>
      </c>
      <c r="BO50" s="58">
        <f t="shared" si="62"/>
        <v>0</v>
      </c>
      <c r="BP50" s="58">
        <f t="shared" si="62"/>
        <v>0</v>
      </c>
      <c r="BQ50" s="58">
        <f t="shared" si="62"/>
        <v>0</v>
      </c>
      <c r="BR50" s="58">
        <f t="shared" si="62"/>
        <v>0</v>
      </c>
      <c r="BS50" s="58">
        <f t="shared" si="62"/>
        <v>0</v>
      </c>
      <c r="BT50" s="58">
        <f t="shared" si="62"/>
        <v>0</v>
      </c>
      <c r="BU50" s="58">
        <f t="shared" si="62"/>
        <v>0</v>
      </c>
      <c r="BV50" s="58">
        <f t="shared" si="62"/>
        <v>0</v>
      </c>
      <c r="BW50" s="58">
        <f t="shared" si="62"/>
        <v>0</v>
      </c>
      <c r="BX50" s="58">
        <f t="shared" si="62"/>
        <v>0</v>
      </c>
      <c r="BY50" s="58">
        <f t="shared" si="62"/>
        <v>0</v>
      </c>
      <c r="BZ50" s="58">
        <f t="shared" ref="BZ50:DH50" si="63">IF(AND($F50&gt;=BZ$3,$F50&lt;CA$3),$J50,0)</f>
        <v>0</v>
      </c>
      <c r="CA50" s="58">
        <f t="shared" si="63"/>
        <v>0</v>
      </c>
      <c r="CB50" s="58">
        <f t="shared" si="63"/>
        <v>0</v>
      </c>
      <c r="CC50" s="58">
        <f t="shared" si="63"/>
        <v>0</v>
      </c>
      <c r="CD50" s="58">
        <f t="shared" si="63"/>
        <v>0</v>
      </c>
      <c r="CE50" s="58">
        <f t="shared" si="63"/>
        <v>0</v>
      </c>
      <c r="CF50" s="58">
        <f t="shared" si="63"/>
        <v>0</v>
      </c>
      <c r="CG50" s="58">
        <f t="shared" si="63"/>
        <v>0</v>
      </c>
      <c r="CH50" s="58">
        <f t="shared" si="63"/>
        <v>0</v>
      </c>
      <c r="CI50" s="58">
        <f t="shared" si="63"/>
        <v>0</v>
      </c>
      <c r="CJ50" s="58">
        <f t="shared" si="63"/>
        <v>0</v>
      </c>
      <c r="CK50" s="58">
        <f t="shared" si="63"/>
        <v>0</v>
      </c>
      <c r="CL50" s="58">
        <f t="shared" si="63"/>
        <v>0</v>
      </c>
      <c r="CM50" s="58">
        <f t="shared" si="63"/>
        <v>0</v>
      </c>
      <c r="CN50" s="58">
        <f t="shared" si="63"/>
        <v>0</v>
      </c>
      <c r="CO50" s="58">
        <f t="shared" si="63"/>
        <v>0</v>
      </c>
      <c r="CP50" s="58">
        <f t="shared" si="63"/>
        <v>0</v>
      </c>
      <c r="CQ50" s="58">
        <f t="shared" si="63"/>
        <v>0</v>
      </c>
      <c r="CR50" s="58">
        <f t="shared" si="63"/>
        <v>0</v>
      </c>
      <c r="CS50" s="58">
        <f t="shared" si="63"/>
        <v>0</v>
      </c>
      <c r="CT50" s="58">
        <f t="shared" si="63"/>
        <v>0</v>
      </c>
      <c r="CU50" s="58">
        <f t="shared" si="63"/>
        <v>0</v>
      </c>
      <c r="CV50" s="58">
        <f t="shared" si="63"/>
        <v>0</v>
      </c>
      <c r="CW50" s="58">
        <f t="shared" si="63"/>
        <v>0</v>
      </c>
      <c r="CX50" s="58">
        <f t="shared" si="63"/>
        <v>0</v>
      </c>
      <c r="CY50" s="58">
        <f t="shared" si="63"/>
        <v>0</v>
      </c>
      <c r="CZ50" s="58">
        <f t="shared" si="63"/>
        <v>0</v>
      </c>
      <c r="DA50" s="58">
        <f t="shared" si="63"/>
        <v>0</v>
      </c>
      <c r="DB50" s="58">
        <f t="shared" si="63"/>
        <v>0</v>
      </c>
      <c r="DC50" s="58">
        <f t="shared" si="63"/>
        <v>0</v>
      </c>
      <c r="DD50" s="58">
        <f t="shared" si="63"/>
        <v>0</v>
      </c>
      <c r="DE50" s="58">
        <f t="shared" si="63"/>
        <v>0</v>
      </c>
      <c r="DF50" s="58">
        <f t="shared" si="63"/>
        <v>0</v>
      </c>
      <c r="DG50" s="58">
        <f t="shared" si="63"/>
        <v>0</v>
      </c>
      <c r="DH50" s="58">
        <f t="shared" si="63"/>
        <v>0</v>
      </c>
      <c r="DI50" s="58"/>
      <c r="DJ50" s="55">
        <f t="shared" si="50"/>
        <v>0</v>
      </c>
      <c r="DK50" s="62"/>
      <c r="DL50" s="56">
        <f t="shared" si="51"/>
        <v>0</v>
      </c>
      <c r="DM50" s="56">
        <f t="shared" si="51"/>
        <v>0</v>
      </c>
      <c r="DN50" s="56">
        <f t="shared" si="51"/>
        <v>0</v>
      </c>
      <c r="DO50" s="56">
        <f t="shared" si="51"/>
        <v>0</v>
      </c>
      <c r="DP50" s="56">
        <f t="shared" si="51"/>
        <v>0</v>
      </c>
      <c r="DQ50" s="56">
        <f t="shared" si="51"/>
        <v>0</v>
      </c>
      <c r="DR50" s="56">
        <f t="shared" si="52"/>
        <v>0</v>
      </c>
      <c r="DS50" s="56">
        <f t="shared" si="53"/>
        <v>0</v>
      </c>
      <c r="DT50" s="56">
        <f t="shared" si="53"/>
        <v>0</v>
      </c>
      <c r="DU50" s="56">
        <f t="shared" si="53"/>
        <v>0</v>
      </c>
      <c r="DV50" s="55">
        <f t="shared" si="54"/>
        <v>0</v>
      </c>
    </row>
    <row r="51" spans="1:126" s="52" customFormat="1">
      <c r="A51" s="59"/>
      <c r="B51" s="61"/>
      <c r="C51" s="59"/>
      <c r="D51" s="61"/>
      <c r="E51" s="61"/>
      <c r="F51" s="63"/>
      <c r="G51" s="60"/>
      <c r="H51" s="57"/>
      <c r="I51" s="57"/>
      <c r="J51" s="57">
        <f t="shared" si="46"/>
        <v>0</v>
      </c>
      <c r="K51" s="57"/>
      <c r="L51" s="59"/>
      <c r="M51" s="54"/>
      <c r="N51" s="58">
        <f t="shared" ref="N51:AS51" si="64">IF(AND($F51&gt;=N$3,$F51&lt;O$3),$J51,0)</f>
        <v>0</v>
      </c>
      <c r="O51" s="58">
        <f t="shared" si="64"/>
        <v>0</v>
      </c>
      <c r="P51" s="58">
        <f t="shared" si="64"/>
        <v>0</v>
      </c>
      <c r="Q51" s="58">
        <f t="shared" si="64"/>
        <v>0</v>
      </c>
      <c r="R51" s="58">
        <f t="shared" si="64"/>
        <v>0</v>
      </c>
      <c r="S51" s="58">
        <f t="shared" si="64"/>
        <v>0</v>
      </c>
      <c r="T51" s="58">
        <f t="shared" si="64"/>
        <v>0</v>
      </c>
      <c r="U51" s="58">
        <f t="shared" si="64"/>
        <v>0</v>
      </c>
      <c r="V51" s="58">
        <f t="shared" si="64"/>
        <v>0</v>
      </c>
      <c r="W51" s="58">
        <f t="shared" si="64"/>
        <v>0</v>
      </c>
      <c r="X51" s="58">
        <f t="shared" si="64"/>
        <v>0</v>
      </c>
      <c r="Y51" s="58">
        <f t="shared" si="64"/>
        <v>0</v>
      </c>
      <c r="Z51" s="58">
        <f t="shared" si="64"/>
        <v>0</v>
      </c>
      <c r="AA51" s="58">
        <f t="shared" si="64"/>
        <v>0</v>
      </c>
      <c r="AB51" s="58">
        <f t="shared" si="64"/>
        <v>0</v>
      </c>
      <c r="AC51" s="58">
        <f t="shared" si="64"/>
        <v>0</v>
      </c>
      <c r="AD51" s="58">
        <f t="shared" si="64"/>
        <v>0</v>
      </c>
      <c r="AE51" s="58">
        <f t="shared" si="64"/>
        <v>0</v>
      </c>
      <c r="AF51" s="58">
        <f t="shared" si="64"/>
        <v>0</v>
      </c>
      <c r="AG51" s="58">
        <f t="shared" si="64"/>
        <v>0</v>
      </c>
      <c r="AH51" s="58">
        <f t="shared" si="64"/>
        <v>0</v>
      </c>
      <c r="AI51" s="58">
        <f t="shared" si="64"/>
        <v>0</v>
      </c>
      <c r="AJ51" s="58">
        <f t="shared" si="64"/>
        <v>0</v>
      </c>
      <c r="AK51" s="58">
        <f t="shared" si="64"/>
        <v>0</v>
      </c>
      <c r="AL51" s="58">
        <f t="shared" si="64"/>
        <v>0</v>
      </c>
      <c r="AM51" s="58">
        <f t="shared" si="64"/>
        <v>0</v>
      </c>
      <c r="AN51" s="58">
        <f t="shared" si="64"/>
        <v>0</v>
      </c>
      <c r="AO51" s="58">
        <f t="shared" si="64"/>
        <v>0</v>
      </c>
      <c r="AP51" s="58">
        <f t="shared" si="64"/>
        <v>0</v>
      </c>
      <c r="AQ51" s="58">
        <f t="shared" si="64"/>
        <v>0</v>
      </c>
      <c r="AR51" s="58">
        <f t="shared" si="64"/>
        <v>0</v>
      </c>
      <c r="AS51" s="58">
        <f t="shared" si="64"/>
        <v>0</v>
      </c>
      <c r="AT51" s="58">
        <f t="shared" ref="AT51:BY51" si="65">IF(AND($F51&gt;=AT$3,$F51&lt;AU$3),$J51,0)</f>
        <v>0</v>
      </c>
      <c r="AU51" s="58">
        <f t="shared" si="65"/>
        <v>0</v>
      </c>
      <c r="AV51" s="58">
        <f t="shared" si="65"/>
        <v>0</v>
      </c>
      <c r="AW51" s="58">
        <f t="shared" si="65"/>
        <v>0</v>
      </c>
      <c r="AX51" s="58">
        <f t="shared" si="65"/>
        <v>0</v>
      </c>
      <c r="AY51" s="58">
        <f t="shared" si="65"/>
        <v>0</v>
      </c>
      <c r="AZ51" s="58">
        <f t="shared" si="65"/>
        <v>0</v>
      </c>
      <c r="BA51" s="58">
        <f t="shared" si="65"/>
        <v>0</v>
      </c>
      <c r="BB51" s="58">
        <f t="shared" si="65"/>
        <v>0</v>
      </c>
      <c r="BC51" s="58">
        <f t="shared" si="65"/>
        <v>0</v>
      </c>
      <c r="BD51" s="58">
        <f t="shared" si="65"/>
        <v>0</v>
      </c>
      <c r="BE51" s="58">
        <f t="shared" si="65"/>
        <v>0</v>
      </c>
      <c r="BF51" s="58">
        <f t="shared" si="65"/>
        <v>0</v>
      </c>
      <c r="BG51" s="58">
        <f t="shared" si="65"/>
        <v>0</v>
      </c>
      <c r="BH51" s="58">
        <f t="shared" si="65"/>
        <v>0</v>
      </c>
      <c r="BI51" s="58">
        <f t="shared" si="65"/>
        <v>0</v>
      </c>
      <c r="BJ51" s="58">
        <f t="shared" si="65"/>
        <v>0</v>
      </c>
      <c r="BK51" s="58">
        <f t="shared" si="65"/>
        <v>0</v>
      </c>
      <c r="BL51" s="58">
        <f t="shared" si="65"/>
        <v>0</v>
      </c>
      <c r="BM51" s="58">
        <f t="shared" si="65"/>
        <v>0</v>
      </c>
      <c r="BN51" s="58">
        <f t="shared" si="65"/>
        <v>0</v>
      </c>
      <c r="BO51" s="58">
        <f t="shared" si="65"/>
        <v>0</v>
      </c>
      <c r="BP51" s="58">
        <f t="shared" si="65"/>
        <v>0</v>
      </c>
      <c r="BQ51" s="58">
        <f t="shared" si="65"/>
        <v>0</v>
      </c>
      <c r="BR51" s="58">
        <f t="shared" si="65"/>
        <v>0</v>
      </c>
      <c r="BS51" s="58">
        <f t="shared" si="65"/>
        <v>0</v>
      </c>
      <c r="BT51" s="58">
        <f t="shared" si="65"/>
        <v>0</v>
      </c>
      <c r="BU51" s="58">
        <f t="shared" si="65"/>
        <v>0</v>
      </c>
      <c r="BV51" s="58">
        <f t="shared" si="65"/>
        <v>0</v>
      </c>
      <c r="BW51" s="58">
        <f t="shared" si="65"/>
        <v>0</v>
      </c>
      <c r="BX51" s="58">
        <f t="shared" si="65"/>
        <v>0</v>
      </c>
      <c r="BY51" s="58">
        <f t="shared" si="65"/>
        <v>0</v>
      </c>
      <c r="BZ51" s="58">
        <f t="shared" ref="BZ51:DH51" si="66">IF(AND($F51&gt;=BZ$3,$F51&lt;CA$3),$J51,0)</f>
        <v>0</v>
      </c>
      <c r="CA51" s="58">
        <f t="shared" si="66"/>
        <v>0</v>
      </c>
      <c r="CB51" s="58">
        <f t="shared" si="66"/>
        <v>0</v>
      </c>
      <c r="CC51" s="58">
        <f t="shared" si="66"/>
        <v>0</v>
      </c>
      <c r="CD51" s="58">
        <f t="shared" si="66"/>
        <v>0</v>
      </c>
      <c r="CE51" s="58">
        <f t="shared" si="66"/>
        <v>0</v>
      </c>
      <c r="CF51" s="58">
        <f t="shared" si="66"/>
        <v>0</v>
      </c>
      <c r="CG51" s="58">
        <f t="shared" si="66"/>
        <v>0</v>
      </c>
      <c r="CH51" s="58">
        <f t="shared" si="66"/>
        <v>0</v>
      </c>
      <c r="CI51" s="58">
        <f t="shared" si="66"/>
        <v>0</v>
      </c>
      <c r="CJ51" s="58">
        <f t="shared" si="66"/>
        <v>0</v>
      </c>
      <c r="CK51" s="58">
        <f t="shared" si="66"/>
        <v>0</v>
      </c>
      <c r="CL51" s="58">
        <f t="shared" si="66"/>
        <v>0</v>
      </c>
      <c r="CM51" s="58">
        <f t="shared" si="66"/>
        <v>0</v>
      </c>
      <c r="CN51" s="58">
        <f t="shared" si="66"/>
        <v>0</v>
      </c>
      <c r="CO51" s="58">
        <f t="shared" si="66"/>
        <v>0</v>
      </c>
      <c r="CP51" s="58">
        <f t="shared" si="66"/>
        <v>0</v>
      </c>
      <c r="CQ51" s="58">
        <f t="shared" si="66"/>
        <v>0</v>
      </c>
      <c r="CR51" s="58">
        <f t="shared" si="66"/>
        <v>0</v>
      </c>
      <c r="CS51" s="58">
        <f t="shared" si="66"/>
        <v>0</v>
      </c>
      <c r="CT51" s="58">
        <f t="shared" si="66"/>
        <v>0</v>
      </c>
      <c r="CU51" s="58">
        <f t="shared" si="66"/>
        <v>0</v>
      </c>
      <c r="CV51" s="58">
        <f t="shared" si="66"/>
        <v>0</v>
      </c>
      <c r="CW51" s="58">
        <f t="shared" si="66"/>
        <v>0</v>
      </c>
      <c r="CX51" s="58">
        <f t="shared" si="66"/>
        <v>0</v>
      </c>
      <c r="CY51" s="58">
        <f t="shared" si="66"/>
        <v>0</v>
      </c>
      <c r="CZ51" s="58">
        <f t="shared" si="66"/>
        <v>0</v>
      </c>
      <c r="DA51" s="58">
        <f t="shared" si="66"/>
        <v>0</v>
      </c>
      <c r="DB51" s="58">
        <f t="shared" si="66"/>
        <v>0</v>
      </c>
      <c r="DC51" s="58">
        <f t="shared" si="66"/>
        <v>0</v>
      </c>
      <c r="DD51" s="58">
        <f t="shared" si="66"/>
        <v>0</v>
      </c>
      <c r="DE51" s="58">
        <f t="shared" si="66"/>
        <v>0</v>
      </c>
      <c r="DF51" s="58">
        <f t="shared" si="66"/>
        <v>0</v>
      </c>
      <c r="DG51" s="58">
        <f t="shared" si="66"/>
        <v>0</v>
      </c>
      <c r="DH51" s="58">
        <f t="shared" si="66"/>
        <v>0</v>
      </c>
      <c r="DI51" s="58"/>
      <c r="DJ51" s="55">
        <f t="shared" si="50"/>
        <v>0</v>
      </c>
      <c r="DK51" s="62"/>
      <c r="DL51" s="56">
        <f t="shared" si="51"/>
        <v>0</v>
      </c>
      <c r="DM51" s="56">
        <f t="shared" si="51"/>
        <v>0</v>
      </c>
      <c r="DN51" s="56">
        <f t="shared" si="51"/>
        <v>0</v>
      </c>
      <c r="DO51" s="56">
        <f t="shared" si="51"/>
        <v>0</v>
      </c>
      <c r="DP51" s="56">
        <f t="shared" si="51"/>
        <v>0</v>
      </c>
      <c r="DQ51" s="56">
        <f t="shared" si="51"/>
        <v>0</v>
      </c>
      <c r="DR51" s="56">
        <f t="shared" si="52"/>
        <v>0</v>
      </c>
      <c r="DS51" s="56">
        <f t="shared" si="53"/>
        <v>0</v>
      </c>
      <c r="DT51" s="56">
        <f t="shared" si="53"/>
        <v>0</v>
      </c>
      <c r="DU51" s="56">
        <f t="shared" si="53"/>
        <v>0</v>
      </c>
      <c r="DV51" s="55">
        <f t="shared" si="54"/>
        <v>0</v>
      </c>
    </row>
    <row r="52" spans="1:126" s="52" customFormat="1">
      <c r="A52" s="59"/>
      <c r="B52" s="61"/>
      <c r="C52" s="59"/>
      <c r="D52" s="61"/>
      <c r="E52" s="61"/>
      <c r="F52" s="63"/>
      <c r="G52" s="60"/>
      <c r="H52" s="57"/>
      <c r="I52" s="57"/>
      <c r="J52" s="57">
        <f t="shared" si="46"/>
        <v>0</v>
      </c>
      <c r="K52" s="57"/>
      <c r="L52" s="59"/>
      <c r="M52" s="54"/>
      <c r="N52" s="58">
        <f t="shared" ref="N52:AS52" si="67">IF(AND($F52&gt;=N$3,$F52&lt;O$3),$J52,0)</f>
        <v>0</v>
      </c>
      <c r="O52" s="58">
        <f t="shared" si="67"/>
        <v>0</v>
      </c>
      <c r="P52" s="58">
        <f t="shared" si="67"/>
        <v>0</v>
      </c>
      <c r="Q52" s="58">
        <f t="shared" si="67"/>
        <v>0</v>
      </c>
      <c r="R52" s="58">
        <f t="shared" si="67"/>
        <v>0</v>
      </c>
      <c r="S52" s="58">
        <f t="shared" si="67"/>
        <v>0</v>
      </c>
      <c r="T52" s="58">
        <f t="shared" si="67"/>
        <v>0</v>
      </c>
      <c r="U52" s="58">
        <f t="shared" si="67"/>
        <v>0</v>
      </c>
      <c r="V52" s="58">
        <f t="shared" si="67"/>
        <v>0</v>
      </c>
      <c r="W52" s="58">
        <f t="shared" si="67"/>
        <v>0</v>
      </c>
      <c r="X52" s="58">
        <f t="shared" si="67"/>
        <v>0</v>
      </c>
      <c r="Y52" s="58">
        <f t="shared" si="67"/>
        <v>0</v>
      </c>
      <c r="Z52" s="58">
        <f t="shared" si="67"/>
        <v>0</v>
      </c>
      <c r="AA52" s="58">
        <f t="shared" si="67"/>
        <v>0</v>
      </c>
      <c r="AB52" s="58">
        <f t="shared" si="67"/>
        <v>0</v>
      </c>
      <c r="AC52" s="58">
        <f t="shared" si="67"/>
        <v>0</v>
      </c>
      <c r="AD52" s="58">
        <f t="shared" si="67"/>
        <v>0</v>
      </c>
      <c r="AE52" s="58">
        <f t="shared" si="67"/>
        <v>0</v>
      </c>
      <c r="AF52" s="58">
        <f t="shared" si="67"/>
        <v>0</v>
      </c>
      <c r="AG52" s="58">
        <f t="shared" si="67"/>
        <v>0</v>
      </c>
      <c r="AH52" s="58">
        <f t="shared" si="67"/>
        <v>0</v>
      </c>
      <c r="AI52" s="58">
        <f t="shared" si="67"/>
        <v>0</v>
      </c>
      <c r="AJ52" s="58">
        <f t="shared" si="67"/>
        <v>0</v>
      </c>
      <c r="AK52" s="58">
        <f t="shared" si="67"/>
        <v>0</v>
      </c>
      <c r="AL52" s="58">
        <f t="shared" si="67"/>
        <v>0</v>
      </c>
      <c r="AM52" s="58">
        <f t="shared" si="67"/>
        <v>0</v>
      </c>
      <c r="AN52" s="58">
        <f t="shared" si="67"/>
        <v>0</v>
      </c>
      <c r="AO52" s="58">
        <f t="shared" si="67"/>
        <v>0</v>
      </c>
      <c r="AP52" s="58">
        <f t="shared" si="67"/>
        <v>0</v>
      </c>
      <c r="AQ52" s="58">
        <f t="shared" si="67"/>
        <v>0</v>
      </c>
      <c r="AR52" s="58">
        <f t="shared" si="67"/>
        <v>0</v>
      </c>
      <c r="AS52" s="58">
        <f t="shared" si="67"/>
        <v>0</v>
      </c>
      <c r="AT52" s="58">
        <f t="shared" ref="AT52:BY52" si="68">IF(AND($F52&gt;=AT$3,$F52&lt;AU$3),$J52,0)</f>
        <v>0</v>
      </c>
      <c r="AU52" s="58">
        <f t="shared" si="68"/>
        <v>0</v>
      </c>
      <c r="AV52" s="58">
        <f t="shared" si="68"/>
        <v>0</v>
      </c>
      <c r="AW52" s="58">
        <f t="shared" si="68"/>
        <v>0</v>
      </c>
      <c r="AX52" s="58">
        <f t="shared" si="68"/>
        <v>0</v>
      </c>
      <c r="AY52" s="58">
        <f t="shared" si="68"/>
        <v>0</v>
      </c>
      <c r="AZ52" s="58">
        <f t="shared" si="68"/>
        <v>0</v>
      </c>
      <c r="BA52" s="58">
        <f t="shared" si="68"/>
        <v>0</v>
      </c>
      <c r="BB52" s="58">
        <f t="shared" si="68"/>
        <v>0</v>
      </c>
      <c r="BC52" s="58">
        <f t="shared" si="68"/>
        <v>0</v>
      </c>
      <c r="BD52" s="58">
        <f t="shared" si="68"/>
        <v>0</v>
      </c>
      <c r="BE52" s="58">
        <f t="shared" si="68"/>
        <v>0</v>
      </c>
      <c r="BF52" s="58">
        <f t="shared" si="68"/>
        <v>0</v>
      </c>
      <c r="BG52" s="58">
        <f t="shared" si="68"/>
        <v>0</v>
      </c>
      <c r="BH52" s="58">
        <f t="shared" si="68"/>
        <v>0</v>
      </c>
      <c r="BI52" s="58">
        <f t="shared" si="68"/>
        <v>0</v>
      </c>
      <c r="BJ52" s="58">
        <f t="shared" si="68"/>
        <v>0</v>
      </c>
      <c r="BK52" s="58">
        <f t="shared" si="68"/>
        <v>0</v>
      </c>
      <c r="BL52" s="58">
        <f t="shared" si="68"/>
        <v>0</v>
      </c>
      <c r="BM52" s="58">
        <f t="shared" si="68"/>
        <v>0</v>
      </c>
      <c r="BN52" s="58">
        <f t="shared" si="68"/>
        <v>0</v>
      </c>
      <c r="BO52" s="58">
        <f t="shared" si="68"/>
        <v>0</v>
      </c>
      <c r="BP52" s="58">
        <f t="shared" si="68"/>
        <v>0</v>
      </c>
      <c r="BQ52" s="58">
        <f t="shared" si="68"/>
        <v>0</v>
      </c>
      <c r="BR52" s="58">
        <f t="shared" si="68"/>
        <v>0</v>
      </c>
      <c r="BS52" s="58">
        <f t="shared" si="68"/>
        <v>0</v>
      </c>
      <c r="BT52" s="58">
        <f t="shared" si="68"/>
        <v>0</v>
      </c>
      <c r="BU52" s="58">
        <f t="shared" si="68"/>
        <v>0</v>
      </c>
      <c r="BV52" s="58">
        <f t="shared" si="68"/>
        <v>0</v>
      </c>
      <c r="BW52" s="58">
        <f t="shared" si="68"/>
        <v>0</v>
      </c>
      <c r="BX52" s="58">
        <f t="shared" si="68"/>
        <v>0</v>
      </c>
      <c r="BY52" s="58">
        <f t="shared" si="68"/>
        <v>0</v>
      </c>
      <c r="BZ52" s="58">
        <f t="shared" ref="BZ52:DH52" si="69">IF(AND($F52&gt;=BZ$3,$F52&lt;CA$3),$J52,0)</f>
        <v>0</v>
      </c>
      <c r="CA52" s="58">
        <f t="shared" si="69"/>
        <v>0</v>
      </c>
      <c r="CB52" s="58">
        <f t="shared" si="69"/>
        <v>0</v>
      </c>
      <c r="CC52" s="58">
        <f t="shared" si="69"/>
        <v>0</v>
      </c>
      <c r="CD52" s="58">
        <f t="shared" si="69"/>
        <v>0</v>
      </c>
      <c r="CE52" s="58">
        <f t="shared" si="69"/>
        <v>0</v>
      </c>
      <c r="CF52" s="58">
        <f t="shared" si="69"/>
        <v>0</v>
      </c>
      <c r="CG52" s="58">
        <f t="shared" si="69"/>
        <v>0</v>
      </c>
      <c r="CH52" s="58">
        <f t="shared" si="69"/>
        <v>0</v>
      </c>
      <c r="CI52" s="58">
        <f t="shared" si="69"/>
        <v>0</v>
      </c>
      <c r="CJ52" s="58">
        <f t="shared" si="69"/>
        <v>0</v>
      </c>
      <c r="CK52" s="58">
        <f t="shared" si="69"/>
        <v>0</v>
      </c>
      <c r="CL52" s="58">
        <f t="shared" si="69"/>
        <v>0</v>
      </c>
      <c r="CM52" s="58">
        <f t="shared" si="69"/>
        <v>0</v>
      </c>
      <c r="CN52" s="58">
        <f t="shared" si="69"/>
        <v>0</v>
      </c>
      <c r="CO52" s="58">
        <f t="shared" si="69"/>
        <v>0</v>
      </c>
      <c r="CP52" s="58">
        <f t="shared" si="69"/>
        <v>0</v>
      </c>
      <c r="CQ52" s="58">
        <f t="shared" si="69"/>
        <v>0</v>
      </c>
      <c r="CR52" s="58">
        <f t="shared" si="69"/>
        <v>0</v>
      </c>
      <c r="CS52" s="58">
        <f t="shared" si="69"/>
        <v>0</v>
      </c>
      <c r="CT52" s="58">
        <f t="shared" si="69"/>
        <v>0</v>
      </c>
      <c r="CU52" s="58">
        <f t="shared" si="69"/>
        <v>0</v>
      </c>
      <c r="CV52" s="58">
        <f t="shared" si="69"/>
        <v>0</v>
      </c>
      <c r="CW52" s="58">
        <f t="shared" si="69"/>
        <v>0</v>
      </c>
      <c r="CX52" s="58">
        <f t="shared" si="69"/>
        <v>0</v>
      </c>
      <c r="CY52" s="58">
        <f t="shared" si="69"/>
        <v>0</v>
      </c>
      <c r="CZ52" s="58">
        <f t="shared" si="69"/>
        <v>0</v>
      </c>
      <c r="DA52" s="58">
        <f t="shared" si="69"/>
        <v>0</v>
      </c>
      <c r="DB52" s="58">
        <f t="shared" si="69"/>
        <v>0</v>
      </c>
      <c r="DC52" s="58">
        <f t="shared" si="69"/>
        <v>0</v>
      </c>
      <c r="DD52" s="58">
        <f t="shared" si="69"/>
        <v>0</v>
      </c>
      <c r="DE52" s="58">
        <f t="shared" si="69"/>
        <v>0</v>
      </c>
      <c r="DF52" s="58">
        <f t="shared" si="69"/>
        <v>0</v>
      </c>
      <c r="DG52" s="58">
        <f t="shared" si="69"/>
        <v>0</v>
      </c>
      <c r="DH52" s="58">
        <f t="shared" si="69"/>
        <v>0</v>
      </c>
      <c r="DI52" s="58"/>
      <c r="DJ52" s="55">
        <f t="shared" si="50"/>
        <v>0</v>
      </c>
      <c r="DK52" s="62"/>
      <c r="DL52" s="56">
        <f t="shared" si="51"/>
        <v>0</v>
      </c>
      <c r="DM52" s="56">
        <f t="shared" si="51"/>
        <v>0</v>
      </c>
      <c r="DN52" s="56">
        <f t="shared" si="51"/>
        <v>0</v>
      </c>
      <c r="DO52" s="56">
        <f t="shared" si="51"/>
        <v>0</v>
      </c>
      <c r="DP52" s="56">
        <f t="shared" si="51"/>
        <v>0</v>
      </c>
      <c r="DQ52" s="56">
        <f t="shared" si="51"/>
        <v>0</v>
      </c>
      <c r="DR52" s="56">
        <f t="shared" si="52"/>
        <v>0</v>
      </c>
      <c r="DS52" s="56">
        <f t="shared" si="53"/>
        <v>0</v>
      </c>
      <c r="DT52" s="56">
        <f t="shared" si="53"/>
        <v>0</v>
      </c>
      <c r="DU52" s="56">
        <f t="shared" si="53"/>
        <v>0</v>
      </c>
      <c r="DV52" s="55">
        <f t="shared" si="54"/>
        <v>0</v>
      </c>
    </row>
    <row r="53" spans="1:126" s="52" customFormat="1">
      <c r="A53" s="59"/>
      <c r="B53" s="61"/>
      <c r="C53" s="59"/>
      <c r="D53" s="61"/>
      <c r="E53" s="61"/>
      <c r="F53" s="59"/>
      <c r="G53" s="60"/>
      <c r="H53" s="57"/>
      <c r="I53" s="57"/>
      <c r="J53" s="57">
        <f t="shared" si="46"/>
        <v>0</v>
      </c>
      <c r="K53" s="57"/>
      <c r="L53" s="59"/>
      <c r="M53" s="54"/>
      <c r="N53" s="58">
        <f t="shared" ref="N53:AS53" si="70">IF(AND($F53&gt;=N$3,$F53&lt;O$3),$J53,0)</f>
        <v>0</v>
      </c>
      <c r="O53" s="58">
        <f t="shared" si="70"/>
        <v>0</v>
      </c>
      <c r="P53" s="58">
        <f t="shared" si="70"/>
        <v>0</v>
      </c>
      <c r="Q53" s="58">
        <f t="shared" si="70"/>
        <v>0</v>
      </c>
      <c r="R53" s="58">
        <f t="shared" si="70"/>
        <v>0</v>
      </c>
      <c r="S53" s="58">
        <f t="shared" si="70"/>
        <v>0</v>
      </c>
      <c r="T53" s="58">
        <f t="shared" si="70"/>
        <v>0</v>
      </c>
      <c r="U53" s="58">
        <f t="shared" si="70"/>
        <v>0</v>
      </c>
      <c r="V53" s="58">
        <f t="shared" si="70"/>
        <v>0</v>
      </c>
      <c r="W53" s="58">
        <f t="shared" si="70"/>
        <v>0</v>
      </c>
      <c r="X53" s="58">
        <f t="shared" si="70"/>
        <v>0</v>
      </c>
      <c r="Y53" s="58">
        <f t="shared" si="70"/>
        <v>0</v>
      </c>
      <c r="Z53" s="58">
        <f t="shared" si="70"/>
        <v>0</v>
      </c>
      <c r="AA53" s="58">
        <f t="shared" si="70"/>
        <v>0</v>
      </c>
      <c r="AB53" s="58">
        <f t="shared" si="70"/>
        <v>0</v>
      </c>
      <c r="AC53" s="58">
        <f t="shared" si="70"/>
        <v>0</v>
      </c>
      <c r="AD53" s="58">
        <f t="shared" si="70"/>
        <v>0</v>
      </c>
      <c r="AE53" s="58">
        <f t="shared" si="70"/>
        <v>0</v>
      </c>
      <c r="AF53" s="58">
        <f t="shared" si="70"/>
        <v>0</v>
      </c>
      <c r="AG53" s="58">
        <f t="shared" si="70"/>
        <v>0</v>
      </c>
      <c r="AH53" s="58">
        <f t="shared" si="70"/>
        <v>0</v>
      </c>
      <c r="AI53" s="58">
        <f t="shared" si="70"/>
        <v>0</v>
      </c>
      <c r="AJ53" s="58">
        <f t="shared" si="70"/>
        <v>0</v>
      </c>
      <c r="AK53" s="58">
        <f t="shared" si="70"/>
        <v>0</v>
      </c>
      <c r="AL53" s="58">
        <f t="shared" si="70"/>
        <v>0</v>
      </c>
      <c r="AM53" s="58">
        <f t="shared" si="70"/>
        <v>0</v>
      </c>
      <c r="AN53" s="58">
        <f t="shared" si="70"/>
        <v>0</v>
      </c>
      <c r="AO53" s="58">
        <f t="shared" si="70"/>
        <v>0</v>
      </c>
      <c r="AP53" s="58">
        <f t="shared" si="70"/>
        <v>0</v>
      </c>
      <c r="AQ53" s="58">
        <f t="shared" si="70"/>
        <v>0</v>
      </c>
      <c r="AR53" s="58">
        <f t="shared" si="70"/>
        <v>0</v>
      </c>
      <c r="AS53" s="58">
        <f t="shared" si="70"/>
        <v>0</v>
      </c>
      <c r="AT53" s="58">
        <f t="shared" ref="AT53:BY53" si="71">IF(AND($F53&gt;=AT$3,$F53&lt;AU$3),$J53,0)</f>
        <v>0</v>
      </c>
      <c r="AU53" s="58">
        <f t="shared" si="71"/>
        <v>0</v>
      </c>
      <c r="AV53" s="58">
        <f t="shared" si="71"/>
        <v>0</v>
      </c>
      <c r="AW53" s="58">
        <f t="shared" si="71"/>
        <v>0</v>
      </c>
      <c r="AX53" s="58">
        <f t="shared" si="71"/>
        <v>0</v>
      </c>
      <c r="AY53" s="58">
        <f t="shared" si="71"/>
        <v>0</v>
      </c>
      <c r="AZ53" s="58">
        <f t="shared" si="71"/>
        <v>0</v>
      </c>
      <c r="BA53" s="58">
        <f t="shared" si="71"/>
        <v>0</v>
      </c>
      <c r="BB53" s="58">
        <f t="shared" si="71"/>
        <v>0</v>
      </c>
      <c r="BC53" s="58">
        <f t="shared" si="71"/>
        <v>0</v>
      </c>
      <c r="BD53" s="58">
        <f t="shared" si="71"/>
        <v>0</v>
      </c>
      <c r="BE53" s="58">
        <f t="shared" si="71"/>
        <v>0</v>
      </c>
      <c r="BF53" s="58">
        <f t="shared" si="71"/>
        <v>0</v>
      </c>
      <c r="BG53" s="58">
        <f t="shared" si="71"/>
        <v>0</v>
      </c>
      <c r="BH53" s="58">
        <f t="shared" si="71"/>
        <v>0</v>
      </c>
      <c r="BI53" s="58">
        <f t="shared" si="71"/>
        <v>0</v>
      </c>
      <c r="BJ53" s="58">
        <f t="shared" si="71"/>
        <v>0</v>
      </c>
      <c r="BK53" s="58">
        <f t="shared" si="71"/>
        <v>0</v>
      </c>
      <c r="BL53" s="58">
        <f t="shared" si="71"/>
        <v>0</v>
      </c>
      <c r="BM53" s="58">
        <f t="shared" si="71"/>
        <v>0</v>
      </c>
      <c r="BN53" s="58">
        <f t="shared" si="71"/>
        <v>0</v>
      </c>
      <c r="BO53" s="58">
        <f t="shared" si="71"/>
        <v>0</v>
      </c>
      <c r="BP53" s="58">
        <f t="shared" si="71"/>
        <v>0</v>
      </c>
      <c r="BQ53" s="58">
        <f t="shared" si="71"/>
        <v>0</v>
      </c>
      <c r="BR53" s="58">
        <f t="shared" si="71"/>
        <v>0</v>
      </c>
      <c r="BS53" s="58">
        <f t="shared" si="71"/>
        <v>0</v>
      </c>
      <c r="BT53" s="58">
        <f t="shared" si="71"/>
        <v>0</v>
      </c>
      <c r="BU53" s="58">
        <f t="shared" si="71"/>
        <v>0</v>
      </c>
      <c r="BV53" s="58">
        <f t="shared" si="71"/>
        <v>0</v>
      </c>
      <c r="BW53" s="58">
        <f t="shared" si="71"/>
        <v>0</v>
      </c>
      <c r="BX53" s="58">
        <f t="shared" si="71"/>
        <v>0</v>
      </c>
      <c r="BY53" s="58">
        <f t="shared" si="71"/>
        <v>0</v>
      </c>
      <c r="BZ53" s="58">
        <f t="shared" ref="BZ53:DH53" si="72">IF(AND($F53&gt;=BZ$3,$F53&lt;CA$3),$J53,0)</f>
        <v>0</v>
      </c>
      <c r="CA53" s="58">
        <f t="shared" si="72"/>
        <v>0</v>
      </c>
      <c r="CB53" s="58">
        <f t="shared" si="72"/>
        <v>0</v>
      </c>
      <c r="CC53" s="58">
        <f t="shared" si="72"/>
        <v>0</v>
      </c>
      <c r="CD53" s="58">
        <f t="shared" si="72"/>
        <v>0</v>
      </c>
      <c r="CE53" s="58">
        <f t="shared" si="72"/>
        <v>0</v>
      </c>
      <c r="CF53" s="58">
        <f t="shared" si="72"/>
        <v>0</v>
      </c>
      <c r="CG53" s="58">
        <f t="shared" si="72"/>
        <v>0</v>
      </c>
      <c r="CH53" s="58">
        <f t="shared" si="72"/>
        <v>0</v>
      </c>
      <c r="CI53" s="58">
        <f t="shared" si="72"/>
        <v>0</v>
      </c>
      <c r="CJ53" s="58">
        <f t="shared" si="72"/>
        <v>0</v>
      </c>
      <c r="CK53" s="58">
        <f t="shared" si="72"/>
        <v>0</v>
      </c>
      <c r="CL53" s="58">
        <f t="shared" si="72"/>
        <v>0</v>
      </c>
      <c r="CM53" s="58">
        <f t="shared" si="72"/>
        <v>0</v>
      </c>
      <c r="CN53" s="58">
        <f t="shared" si="72"/>
        <v>0</v>
      </c>
      <c r="CO53" s="58">
        <f t="shared" si="72"/>
        <v>0</v>
      </c>
      <c r="CP53" s="58">
        <f t="shared" si="72"/>
        <v>0</v>
      </c>
      <c r="CQ53" s="58">
        <f t="shared" si="72"/>
        <v>0</v>
      </c>
      <c r="CR53" s="58">
        <f t="shared" si="72"/>
        <v>0</v>
      </c>
      <c r="CS53" s="58">
        <f t="shared" si="72"/>
        <v>0</v>
      </c>
      <c r="CT53" s="58">
        <f t="shared" si="72"/>
        <v>0</v>
      </c>
      <c r="CU53" s="58">
        <f t="shared" si="72"/>
        <v>0</v>
      </c>
      <c r="CV53" s="58">
        <f t="shared" si="72"/>
        <v>0</v>
      </c>
      <c r="CW53" s="58">
        <f t="shared" si="72"/>
        <v>0</v>
      </c>
      <c r="CX53" s="58">
        <f t="shared" si="72"/>
        <v>0</v>
      </c>
      <c r="CY53" s="58">
        <f t="shared" si="72"/>
        <v>0</v>
      </c>
      <c r="CZ53" s="58">
        <f t="shared" si="72"/>
        <v>0</v>
      </c>
      <c r="DA53" s="58">
        <f t="shared" si="72"/>
        <v>0</v>
      </c>
      <c r="DB53" s="58">
        <f t="shared" si="72"/>
        <v>0</v>
      </c>
      <c r="DC53" s="58">
        <f t="shared" si="72"/>
        <v>0</v>
      </c>
      <c r="DD53" s="58">
        <f t="shared" si="72"/>
        <v>0</v>
      </c>
      <c r="DE53" s="58">
        <f t="shared" si="72"/>
        <v>0</v>
      </c>
      <c r="DF53" s="58">
        <f t="shared" si="72"/>
        <v>0</v>
      </c>
      <c r="DG53" s="58">
        <f t="shared" si="72"/>
        <v>0</v>
      </c>
      <c r="DH53" s="58">
        <f t="shared" si="72"/>
        <v>0</v>
      </c>
      <c r="DI53" s="58"/>
      <c r="DJ53" s="55">
        <f t="shared" si="50"/>
        <v>0</v>
      </c>
      <c r="DK53" s="53"/>
      <c r="DL53" s="56">
        <f t="shared" si="51"/>
        <v>0</v>
      </c>
      <c r="DM53" s="56">
        <f t="shared" si="51"/>
        <v>0</v>
      </c>
      <c r="DN53" s="56">
        <f t="shared" si="51"/>
        <v>0</v>
      </c>
      <c r="DO53" s="56">
        <f t="shared" si="51"/>
        <v>0</v>
      </c>
      <c r="DP53" s="56">
        <f t="shared" si="51"/>
        <v>0</v>
      </c>
      <c r="DQ53" s="56">
        <f t="shared" si="51"/>
        <v>0</v>
      </c>
      <c r="DR53" s="56">
        <f t="shared" si="52"/>
        <v>0</v>
      </c>
      <c r="DS53" s="56">
        <f t="shared" si="53"/>
        <v>0</v>
      </c>
      <c r="DT53" s="56">
        <f t="shared" si="53"/>
        <v>0</v>
      </c>
      <c r="DU53" s="56">
        <f t="shared" si="53"/>
        <v>0</v>
      </c>
      <c r="DV53" s="55">
        <f t="shared" si="54"/>
        <v>0</v>
      </c>
    </row>
    <row r="54" spans="1:126" s="52" customFormat="1">
      <c r="A54" s="59"/>
      <c r="B54" s="61"/>
      <c r="C54" s="59"/>
      <c r="D54" s="61"/>
      <c r="E54" s="61"/>
      <c r="F54" s="59"/>
      <c r="G54" s="60"/>
      <c r="H54" s="57"/>
      <c r="I54" s="57"/>
      <c r="J54" s="57">
        <f t="shared" si="46"/>
        <v>0</v>
      </c>
      <c r="K54" s="57"/>
      <c r="L54" s="59"/>
      <c r="M54" s="54"/>
      <c r="N54" s="58">
        <f t="shared" ref="N54:AS54" si="73">IF(AND($F54&gt;=N$3,$F54&lt;O$3),$J54,0)</f>
        <v>0</v>
      </c>
      <c r="O54" s="58">
        <f t="shared" si="73"/>
        <v>0</v>
      </c>
      <c r="P54" s="58">
        <f t="shared" si="73"/>
        <v>0</v>
      </c>
      <c r="Q54" s="58">
        <f t="shared" si="73"/>
        <v>0</v>
      </c>
      <c r="R54" s="58">
        <f t="shared" si="73"/>
        <v>0</v>
      </c>
      <c r="S54" s="58">
        <f t="shared" si="73"/>
        <v>0</v>
      </c>
      <c r="T54" s="58">
        <f t="shared" si="73"/>
        <v>0</v>
      </c>
      <c r="U54" s="58">
        <f t="shared" si="73"/>
        <v>0</v>
      </c>
      <c r="V54" s="58">
        <f t="shared" si="73"/>
        <v>0</v>
      </c>
      <c r="W54" s="58">
        <f t="shared" si="73"/>
        <v>0</v>
      </c>
      <c r="X54" s="58">
        <f t="shared" si="73"/>
        <v>0</v>
      </c>
      <c r="Y54" s="58">
        <f t="shared" si="73"/>
        <v>0</v>
      </c>
      <c r="Z54" s="58">
        <f t="shared" si="73"/>
        <v>0</v>
      </c>
      <c r="AA54" s="58">
        <f t="shared" si="73"/>
        <v>0</v>
      </c>
      <c r="AB54" s="58">
        <f t="shared" si="73"/>
        <v>0</v>
      </c>
      <c r="AC54" s="58">
        <f t="shared" si="73"/>
        <v>0</v>
      </c>
      <c r="AD54" s="58">
        <f t="shared" si="73"/>
        <v>0</v>
      </c>
      <c r="AE54" s="58">
        <f t="shared" si="73"/>
        <v>0</v>
      </c>
      <c r="AF54" s="58">
        <f t="shared" si="73"/>
        <v>0</v>
      </c>
      <c r="AG54" s="58">
        <f t="shared" si="73"/>
        <v>0</v>
      </c>
      <c r="AH54" s="58">
        <f t="shared" si="73"/>
        <v>0</v>
      </c>
      <c r="AI54" s="58">
        <f t="shared" si="73"/>
        <v>0</v>
      </c>
      <c r="AJ54" s="58">
        <f t="shared" si="73"/>
        <v>0</v>
      </c>
      <c r="AK54" s="58">
        <f t="shared" si="73"/>
        <v>0</v>
      </c>
      <c r="AL54" s="58">
        <f t="shared" si="73"/>
        <v>0</v>
      </c>
      <c r="AM54" s="58">
        <f t="shared" si="73"/>
        <v>0</v>
      </c>
      <c r="AN54" s="58">
        <f t="shared" si="73"/>
        <v>0</v>
      </c>
      <c r="AO54" s="58">
        <f t="shared" si="73"/>
        <v>0</v>
      </c>
      <c r="AP54" s="58">
        <f t="shared" si="73"/>
        <v>0</v>
      </c>
      <c r="AQ54" s="58">
        <f t="shared" si="73"/>
        <v>0</v>
      </c>
      <c r="AR54" s="58">
        <f t="shared" si="73"/>
        <v>0</v>
      </c>
      <c r="AS54" s="58">
        <f t="shared" si="73"/>
        <v>0</v>
      </c>
      <c r="AT54" s="58">
        <f t="shared" ref="AT54:BY54" si="74">IF(AND($F54&gt;=AT$3,$F54&lt;AU$3),$J54,0)</f>
        <v>0</v>
      </c>
      <c r="AU54" s="58">
        <f t="shared" si="74"/>
        <v>0</v>
      </c>
      <c r="AV54" s="58">
        <f t="shared" si="74"/>
        <v>0</v>
      </c>
      <c r="AW54" s="58">
        <f t="shared" si="74"/>
        <v>0</v>
      </c>
      <c r="AX54" s="58">
        <f t="shared" si="74"/>
        <v>0</v>
      </c>
      <c r="AY54" s="58">
        <f t="shared" si="74"/>
        <v>0</v>
      </c>
      <c r="AZ54" s="58">
        <f t="shared" si="74"/>
        <v>0</v>
      </c>
      <c r="BA54" s="58">
        <f t="shared" si="74"/>
        <v>0</v>
      </c>
      <c r="BB54" s="58">
        <f t="shared" si="74"/>
        <v>0</v>
      </c>
      <c r="BC54" s="58">
        <f t="shared" si="74"/>
        <v>0</v>
      </c>
      <c r="BD54" s="58">
        <f t="shared" si="74"/>
        <v>0</v>
      </c>
      <c r="BE54" s="58">
        <f t="shared" si="74"/>
        <v>0</v>
      </c>
      <c r="BF54" s="58">
        <f t="shared" si="74"/>
        <v>0</v>
      </c>
      <c r="BG54" s="58">
        <f t="shared" si="74"/>
        <v>0</v>
      </c>
      <c r="BH54" s="58">
        <f t="shared" si="74"/>
        <v>0</v>
      </c>
      <c r="BI54" s="58">
        <f t="shared" si="74"/>
        <v>0</v>
      </c>
      <c r="BJ54" s="58">
        <f t="shared" si="74"/>
        <v>0</v>
      </c>
      <c r="BK54" s="58">
        <f t="shared" si="74"/>
        <v>0</v>
      </c>
      <c r="BL54" s="58">
        <f t="shared" si="74"/>
        <v>0</v>
      </c>
      <c r="BM54" s="58">
        <f t="shared" si="74"/>
        <v>0</v>
      </c>
      <c r="BN54" s="58">
        <f t="shared" si="74"/>
        <v>0</v>
      </c>
      <c r="BO54" s="58">
        <f t="shared" si="74"/>
        <v>0</v>
      </c>
      <c r="BP54" s="58">
        <f t="shared" si="74"/>
        <v>0</v>
      </c>
      <c r="BQ54" s="58">
        <f t="shared" si="74"/>
        <v>0</v>
      </c>
      <c r="BR54" s="58">
        <f t="shared" si="74"/>
        <v>0</v>
      </c>
      <c r="BS54" s="58">
        <f t="shared" si="74"/>
        <v>0</v>
      </c>
      <c r="BT54" s="58">
        <f t="shared" si="74"/>
        <v>0</v>
      </c>
      <c r="BU54" s="58">
        <f t="shared" si="74"/>
        <v>0</v>
      </c>
      <c r="BV54" s="58">
        <f t="shared" si="74"/>
        <v>0</v>
      </c>
      <c r="BW54" s="58">
        <f t="shared" si="74"/>
        <v>0</v>
      </c>
      <c r="BX54" s="58">
        <f t="shared" si="74"/>
        <v>0</v>
      </c>
      <c r="BY54" s="58">
        <f t="shared" si="74"/>
        <v>0</v>
      </c>
      <c r="BZ54" s="58">
        <f t="shared" ref="BZ54:DH54" si="75">IF(AND($F54&gt;=BZ$3,$F54&lt;CA$3),$J54,0)</f>
        <v>0</v>
      </c>
      <c r="CA54" s="58">
        <f t="shared" si="75"/>
        <v>0</v>
      </c>
      <c r="CB54" s="58">
        <f t="shared" si="75"/>
        <v>0</v>
      </c>
      <c r="CC54" s="58">
        <f t="shared" si="75"/>
        <v>0</v>
      </c>
      <c r="CD54" s="58">
        <f t="shared" si="75"/>
        <v>0</v>
      </c>
      <c r="CE54" s="58">
        <f t="shared" si="75"/>
        <v>0</v>
      </c>
      <c r="CF54" s="58">
        <f t="shared" si="75"/>
        <v>0</v>
      </c>
      <c r="CG54" s="58">
        <f t="shared" si="75"/>
        <v>0</v>
      </c>
      <c r="CH54" s="58">
        <f t="shared" si="75"/>
        <v>0</v>
      </c>
      <c r="CI54" s="58">
        <f t="shared" si="75"/>
        <v>0</v>
      </c>
      <c r="CJ54" s="58">
        <f t="shared" si="75"/>
        <v>0</v>
      </c>
      <c r="CK54" s="58">
        <f t="shared" si="75"/>
        <v>0</v>
      </c>
      <c r="CL54" s="58">
        <f t="shared" si="75"/>
        <v>0</v>
      </c>
      <c r="CM54" s="58">
        <f t="shared" si="75"/>
        <v>0</v>
      </c>
      <c r="CN54" s="58">
        <f t="shared" si="75"/>
        <v>0</v>
      </c>
      <c r="CO54" s="58">
        <f t="shared" si="75"/>
        <v>0</v>
      </c>
      <c r="CP54" s="58">
        <f t="shared" si="75"/>
        <v>0</v>
      </c>
      <c r="CQ54" s="58">
        <f t="shared" si="75"/>
        <v>0</v>
      </c>
      <c r="CR54" s="58">
        <f t="shared" si="75"/>
        <v>0</v>
      </c>
      <c r="CS54" s="58">
        <f t="shared" si="75"/>
        <v>0</v>
      </c>
      <c r="CT54" s="58">
        <f t="shared" si="75"/>
        <v>0</v>
      </c>
      <c r="CU54" s="58">
        <f t="shared" si="75"/>
        <v>0</v>
      </c>
      <c r="CV54" s="58">
        <f t="shared" si="75"/>
        <v>0</v>
      </c>
      <c r="CW54" s="58">
        <f t="shared" si="75"/>
        <v>0</v>
      </c>
      <c r="CX54" s="58">
        <f t="shared" si="75"/>
        <v>0</v>
      </c>
      <c r="CY54" s="58">
        <f t="shared" si="75"/>
        <v>0</v>
      </c>
      <c r="CZ54" s="58">
        <f t="shared" si="75"/>
        <v>0</v>
      </c>
      <c r="DA54" s="58">
        <f t="shared" si="75"/>
        <v>0</v>
      </c>
      <c r="DB54" s="58">
        <f t="shared" si="75"/>
        <v>0</v>
      </c>
      <c r="DC54" s="58">
        <f t="shared" si="75"/>
        <v>0</v>
      </c>
      <c r="DD54" s="58">
        <f t="shared" si="75"/>
        <v>0</v>
      </c>
      <c r="DE54" s="58">
        <f t="shared" si="75"/>
        <v>0</v>
      </c>
      <c r="DF54" s="58">
        <f t="shared" si="75"/>
        <v>0</v>
      </c>
      <c r="DG54" s="58">
        <f t="shared" si="75"/>
        <v>0</v>
      </c>
      <c r="DH54" s="58">
        <f t="shared" si="75"/>
        <v>0</v>
      </c>
      <c r="DI54" s="58"/>
      <c r="DJ54" s="55">
        <f t="shared" si="50"/>
        <v>0</v>
      </c>
      <c r="DK54" s="53"/>
      <c r="DL54" s="56">
        <f t="shared" si="51"/>
        <v>0</v>
      </c>
      <c r="DM54" s="56">
        <f t="shared" si="51"/>
        <v>0</v>
      </c>
      <c r="DN54" s="56">
        <f t="shared" si="51"/>
        <v>0</v>
      </c>
      <c r="DO54" s="56">
        <f t="shared" si="51"/>
        <v>0</v>
      </c>
      <c r="DP54" s="56">
        <f t="shared" si="51"/>
        <v>0</v>
      </c>
      <c r="DQ54" s="56">
        <f t="shared" si="51"/>
        <v>0</v>
      </c>
      <c r="DR54" s="56">
        <f t="shared" si="52"/>
        <v>0</v>
      </c>
      <c r="DS54" s="56">
        <f t="shared" si="53"/>
        <v>0</v>
      </c>
      <c r="DT54" s="56">
        <f t="shared" si="53"/>
        <v>0</v>
      </c>
      <c r="DU54" s="56">
        <f t="shared" si="53"/>
        <v>0</v>
      </c>
      <c r="DV54" s="55">
        <f t="shared" si="54"/>
        <v>0</v>
      </c>
    </row>
    <row r="55" spans="1:126" s="52" customFormat="1">
      <c r="A55" s="59"/>
      <c r="B55" s="61"/>
      <c r="C55" s="59"/>
      <c r="D55" s="61"/>
      <c r="E55" s="61"/>
      <c r="F55" s="59"/>
      <c r="G55" s="60"/>
      <c r="H55" s="57"/>
      <c r="I55" s="57"/>
      <c r="J55" s="57">
        <f t="shared" si="46"/>
        <v>0</v>
      </c>
      <c r="K55" s="57"/>
      <c r="L55" s="59"/>
      <c r="M55" s="54"/>
      <c r="N55" s="58">
        <f t="shared" ref="N55:AS55" si="76">IF(AND($F55&gt;=N$3,$F55&lt;O$3),$J55,0)</f>
        <v>0</v>
      </c>
      <c r="O55" s="58">
        <f t="shared" si="76"/>
        <v>0</v>
      </c>
      <c r="P55" s="58">
        <f t="shared" si="76"/>
        <v>0</v>
      </c>
      <c r="Q55" s="58">
        <f t="shared" si="76"/>
        <v>0</v>
      </c>
      <c r="R55" s="58">
        <f t="shared" si="76"/>
        <v>0</v>
      </c>
      <c r="S55" s="58">
        <f t="shared" si="76"/>
        <v>0</v>
      </c>
      <c r="T55" s="58">
        <f t="shared" si="76"/>
        <v>0</v>
      </c>
      <c r="U55" s="58">
        <f t="shared" si="76"/>
        <v>0</v>
      </c>
      <c r="V55" s="58">
        <f t="shared" si="76"/>
        <v>0</v>
      </c>
      <c r="W55" s="58">
        <f t="shared" si="76"/>
        <v>0</v>
      </c>
      <c r="X55" s="58">
        <f t="shared" si="76"/>
        <v>0</v>
      </c>
      <c r="Y55" s="58">
        <f t="shared" si="76"/>
        <v>0</v>
      </c>
      <c r="Z55" s="58">
        <f t="shared" si="76"/>
        <v>0</v>
      </c>
      <c r="AA55" s="58">
        <f t="shared" si="76"/>
        <v>0</v>
      </c>
      <c r="AB55" s="58">
        <f t="shared" si="76"/>
        <v>0</v>
      </c>
      <c r="AC55" s="58">
        <f t="shared" si="76"/>
        <v>0</v>
      </c>
      <c r="AD55" s="58">
        <f t="shared" si="76"/>
        <v>0</v>
      </c>
      <c r="AE55" s="58">
        <f t="shared" si="76"/>
        <v>0</v>
      </c>
      <c r="AF55" s="58">
        <f t="shared" si="76"/>
        <v>0</v>
      </c>
      <c r="AG55" s="58">
        <f t="shared" si="76"/>
        <v>0</v>
      </c>
      <c r="AH55" s="58">
        <f t="shared" si="76"/>
        <v>0</v>
      </c>
      <c r="AI55" s="58">
        <f t="shared" si="76"/>
        <v>0</v>
      </c>
      <c r="AJ55" s="58">
        <f t="shared" si="76"/>
        <v>0</v>
      </c>
      <c r="AK55" s="58">
        <f t="shared" si="76"/>
        <v>0</v>
      </c>
      <c r="AL55" s="58">
        <f t="shared" si="76"/>
        <v>0</v>
      </c>
      <c r="AM55" s="58">
        <f t="shared" si="76"/>
        <v>0</v>
      </c>
      <c r="AN55" s="58">
        <f t="shared" si="76"/>
        <v>0</v>
      </c>
      <c r="AO55" s="58">
        <f t="shared" si="76"/>
        <v>0</v>
      </c>
      <c r="AP55" s="58">
        <f t="shared" si="76"/>
        <v>0</v>
      </c>
      <c r="AQ55" s="58">
        <f t="shared" si="76"/>
        <v>0</v>
      </c>
      <c r="AR55" s="58">
        <f t="shared" si="76"/>
        <v>0</v>
      </c>
      <c r="AS55" s="58">
        <f t="shared" si="76"/>
        <v>0</v>
      </c>
      <c r="AT55" s="58">
        <f t="shared" ref="AT55:BY55" si="77">IF(AND($F55&gt;=AT$3,$F55&lt;AU$3),$J55,0)</f>
        <v>0</v>
      </c>
      <c r="AU55" s="58">
        <f t="shared" si="77"/>
        <v>0</v>
      </c>
      <c r="AV55" s="58">
        <f t="shared" si="77"/>
        <v>0</v>
      </c>
      <c r="AW55" s="58">
        <f t="shared" si="77"/>
        <v>0</v>
      </c>
      <c r="AX55" s="58">
        <f t="shared" si="77"/>
        <v>0</v>
      </c>
      <c r="AY55" s="58">
        <f t="shared" si="77"/>
        <v>0</v>
      </c>
      <c r="AZ55" s="58">
        <f t="shared" si="77"/>
        <v>0</v>
      </c>
      <c r="BA55" s="58">
        <f t="shared" si="77"/>
        <v>0</v>
      </c>
      <c r="BB55" s="58">
        <f t="shared" si="77"/>
        <v>0</v>
      </c>
      <c r="BC55" s="58">
        <f t="shared" si="77"/>
        <v>0</v>
      </c>
      <c r="BD55" s="58">
        <f t="shared" si="77"/>
        <v>0</v>
      </c>
      <c r="BE55" s="58">
        <f t="shared" si="77"/>
        <v>0</v>
      </c>
      <c r="BF55" s="58">
        <f t="shared" si="77"/>
        <v>0</v>
      </c>
      <c r="BG55" s="58">
        <f t="shared" si="77"/>
        <v>0</v>
      </c>
      <c r="BH55" s="58">
        <f t="shared" si="77"/>
        <v>0</v>
      </c>
      <c r="BI55" s="58">
        <f t="shared" si="77"/>
        <v>0</v>
      </c>
      <c r="BJ55" s="58">
        <f t="shared" si="77"/>
        <v>0</v>
      </c>
      <c r="BK55" s="58">
        <f t="shared" si="77"/>
        <v>0</v>
      </c>
      <c r="BL55" s="58">
        <f t="shared" si="77"/>
        <v>0</v>
      </c>
      <c r="BM55" s="58">
        <f t="shared" si="77"/>
        <v>0</v>
      </c>
      <c r="BN55" s="58">
        <f t="shared" si="77"/>
        <v>0</v>
      </c>
      <c r="BO55" s="58">
        <f t="shared" si="77"/>
        <v>0</v>
      </c>
      <c r="BP55" s="58">
        <f t="shared" si="77"/>
        <v>0</v>
      </c>
      <c r="BQ55" s="58">
        <f t="shared" si="77"/>
        <v>0</v>
      </c>
      <c r="BR55" s="58">
        <f t="shared" si="77"/>
        <v>0</v>
      </c>
      <c r="BS55" s="58">
        <f t="shared" si="77"/>
        <v>0</v>
      </c>
      <c r="BT55" s="58">
        <f t="shared" si="77"/>
        <v>0</v>
      </c>
      <c r="BU55" s="58">
        <f t="shared" si="77"/>
        <v>0</v>
      </c>
      <c r="BV55" s="58">
        <f t="shared" si="77"/>
        <v>0</v>
      </c>
      <c r="BW55" s="58">
        <f t="shared" si="77"/>
        <v>0</v>
      </c>
      <c r="BX55" s="58">
        <f t="shared" si="77"/>
        <v>0</v>
      </c>
      <c r="BY55" s="58">
        <f t="shared" si="77"/>
        <v>0</v>
      </c>
      <c r="BZ55" s="58">
        <f t="shared" ref="BZ55:DH55" si="78">IF(AND($F55&gt;=BZ$3,$F55&lt;CA$3),$J55,0)</f>
        <v>0</v>
      </c>
      <c r="CA55" s="58">
        <f t="shared" si="78"/>
        <v>0</v>
      </c>
      <c r="CB55" s="58">
        <f t="shared" si="78"/>
        <v>0</v>
      </c>
      <c r="CC55" s="58">
        <f t="shared" si="78"/>
        <v>0</v>
      </c>
      <c r="CD55" s="58">
        <f t="shared" si="78"/>
        <v>0</v>
      </c>
      <c r="CE55" s="58">
        <f t="shared" si="78"/>
        <v>0</v>
      </c>
      <c r="CF55" s="58">
        <f t="shared" si="78"/>
        <v>0</v>
      </c>
      <c r="CG55" s="58">
        <f t="shared" si="78"/>
        <v>0</v>
      </c>
      <c r="CH55" s="58">
        <f t="shared" si="78"/>
        <v>0</v>
      </c>
      <c r="CI55" s="58">
        <f t="shared" si="78"/>
        <v>0</v>
      </c>
      <c r="CJ55" s="58">
        <f t="shared" si="78"/>
        <v>0</v>
      </c>
      <c r="CK55" s="58">
        <f t="shared" si="78"/>
        <v>0</v>
      </c>
      <c r="CL55" s="58">
        <f t="shared" si="78"/>
        <v>0</v>
      </c>
      <c r="CM55" s="58">
        <f t="shared" si="78"/>
        <v>0</v>
      </c>
      <c r="CN55" s="58">
        <f t="shared" si="78"/>
        <v>0</v>
      </c>
      <c r="CO55" s="58">
        <f t="shared" si="78"/>
        <v>0</v>
      </c>
      <c r="CP55" s="58">
        <f t="shared" si="78"/>
        <v>0</v>
      </c>
      <c r="CQ55" s="58">
        <f t="shared" si="78"/>
        <v>0</v>
      </c>
      <c r="CR55" s="58">
        <f t="shared" si="78"/>
        <v>0</v>
      </c>
      <c r="CS55" s="58">
        <f t="shared" si="78"/>
        <v>0</v>
      </c>
      <c r="CT55" s="58">
        <f t="shared" si="78"/>
        <v>0</v>
      </c>
      <c r="CU55" s="58">
        <f t="shared" si="78"/>
        <v>0</v>
      </c>
      <c r="CV55" s="58">
        <f t="shared" si="78"/>
        <v>0</v>
      </c>
      <c r="CW55" s="58">
        <f t="shared" si="78"/>
        <v>0</v>
      </c>
      <c r="CX55" s="58">
        <f t="shared" si="78"/>
        <v>0</v>
      </c>
      <c r="CY55" s="58">
        <f t="shared" si="78"/>
        <v>0</v>
      </c>
      <c r="CZ55" s="58">
        <f t="shared" si="78"/>
        <v>0</v>
      </c>
      <c r="DA55" s="58">
        <f t="shared" si="78"/>
        <v>0</v>
      </c>
      <c r="DB55" s="58">
        <f t="shared" si="78"/>
        <v>0</v>
      </c>
      <c r="DC55" s="58">
        <f t="shared" si="78"/>
        <v>0</v>
      </c>
      <c r="DD55" s="58">
        <f t="shared" si="78"/>
        <v>0</v>
      </c>
      <c r="DE55" s="58">
        <f t="shared" si="78"/>
        <v>0</v>
      </c>
      <c r="DF55" s="58">
        <f t="shared" si="78"/>
        <v>0</v>
      </c>
      <c r="DG55" s="58">
        <f t="shared" si="78"/>
        <v>0</v>
      </c>
      <c r="DH55" s="58">
        <f t="shared" si="78"/>
        <v>0</v>
      </c>
      <c r="DI55" s="58"/>
      <c r="DJ55" s="55">
        <f t="shared" si="50"/>
        <v>0</v>
      </c>
      <c r="DK55" s="53"/>
      <c r="DL55" s="56">
        <f t="shared" si="51"/>
        <v>0</v>
      </c>
      <c r="DM55" s="56">
        <f t="shared" si="51"/>
        <v>0</v>
      </c>
      <c r="DN55" s="56">
        <f t="shared" si="51"/>
        <v>0</v>
      </c>
      <c r="DO55" s="56">
        <f t="shared" si="51"/>
        <v>0</v>
      </c>
      <c r="DP55" s="56">
        <f t="shared" si="51"/>
        <v>0</v>
      </c>
      <c r="DQ55" s="56">
        <f t="shared" si="51"/>
        <v>0</v>
      </c>
      <c r="DR55" s="56">
        <f t="shared" si="52"/>
        <v>0</v>
      </c>
      <c r="DS55" s="56">
        <f t="shared" si="53"/>
        <v>0</v>
      </c>
      <c r="DT55" s="56">
        <f t="shared" si="53"/>
        <v>0</v>
      </c>
      <c r="DU55" s="56">
        <f t="shared" si="53"/>
        <v>0</v>
      </c>
      <c r="DV55" s="55">
        <f t="shared" si="54"/>
        <v>0</v>
      </c>
    </row>
    <row r="56" spans="1:126" s="52" customFormat="1">
      <c r="A56" s="59"/>
      <c r="B56" s="61"/>
      <c r="C56" s="59"/>
      <c r="D56" s="61"/>
      <c r="E56" s="61"/>
      <c r="F56" s="63"/>
      <c r="G56" s="60"/>
      <c r="H56" s="57"/>
      <c r="I56" s="57"/>
      <c r="J56" s="57">
        <f t="shared" si="46"/>
        <v>0</v>
      </c>
      <c r="K56" s="57"/>
      <c r="L56" s="59"/>
      <c r="M56" s="54"/>
      <c r="N56" s="58">
        <f t="shared" ref="N56:AS56" si="79">IF(AND($F56&gt;=N$3,$F56&lt;O$3),$J56,0)</f>
        <v>0</v>
      </c>
      <c r="O56" s="58">
        <f t="shared" si="79"/>
        <v>0</v>
      </c>
      <c r="P56" s="58">
        <f t="shared" si="79"/>
        <v>0</v>
      </c>
      <c r="Q56" s="58">
        <f t="shared" si="79"/>
        <v>0</v>
      </c>
      <c r="R56" s="58">
        <f t="shared" si="79"/>
        <v>0</v>
      </c>
      <c r="S56" s="58">
        <f t="shared" si="79"/>
        <v>0</v>
      </c>
      <c r="T56" s="58">
        <f t="shared" si="79"/>
        <v>0</v>
      </c>
      <c r="U56" s="58">
        <f t="shared" si="79"/>
        <v>0</v>
      </c>
      <c r="V56" s="58">
        <f t="shared" si="79"/>
        <v>0</v>
      </c>
      <c r="W56" s="58">
        <f t="shared" si="79"/>
        <v>0</v>
      </c>
      <c r="X56" s="58">
        <f t="shared" si="79"/>
        <v>0</v>
      </c>
      <c r="Y56" s="58">
        <f t="shared" si="79"/>
        <v>0</v>
      </c>
      <c r="Z56" s="58">
        <f t="shared" si="79"/>
        <v>0</v>
      </c>
      <c r="AA56" s="58">
        <f t="shared" si="79"/>
        <v>0</v>
      </c>
      <c r="AB56" s="58">
        <f t="shared" si="79"/>
        <v>0</v>
      </c>
      <c r="AC56" s="58">
        <f t="shared" si="79"/>
        <v>0</v>
      </c>
      <c r="AD56" s="58">
        <f t="shared" si="79"/>
        <v>0</v>
      </c>
      <c r="AE56" s="58">
        <f t="shared" si="79"/>
        <v>0</v>
      </c>
      <c r="AF56" s="58">
        <f t="shared" si="79"/>
        <v>0</v>
      </c>
      <c r="AG56" s="58">
        <f t="shared" si="79"/>
        <v>0</v>
      </c>
      <c r="AH56" s="58">
        <f t="shared" si="79"/>
        <v>0</v>
      </c>
      <c r="AI56" s="58">
        <f t="shared" si="79"/>
        <v>0</v>
      </c>
      <c r="AJ56" s="58">
        <f t="shared" si="79"/>
        <v>0</v>
      </c>
      <c r="AK56" s="58">
        <f t="shared" si="79"/>
        <v>0</v>
      </c>
      <c r="AL56" s="58">
        <f t="shared" si="79"/>
        <v>0</v>
      </c>
      <c r="AM56" s="58">
        <f t="shared" si="79"/>
        <v>0</v>
      </c>
      <c r="AN56" s="58">
        <f t="shared" si="79"/>
        <v>0</v>
      </c>
      <c r="AO56" s="58">
        <f t="shared" si="79"/>
        <v>0</v>
      </c>
      <c r="AP56" s="58">
        <f t="shared" si="79"/>
        <v>0</v>
      </c>
      <c r="AQ56" s="58">
        <f t="shared" si="79"/>
        <v>0</v>
      </c>
      <c r="AR56" s="58">
        <f t="shared" si="79"/>
        <v>0</v>
      </c>
      <c r="AS56" s="58">
        <f t="shared" si="79"/>
        <v>0</v>
      </c>
      <c r="AT56" s="58">
        <f t="shared" ref="AT56:BY56" si="80">IF(AND($F56&gt;=AT$3,$F56&lt;AU$3),$J56,0)</f>
        <v>0</v>
      </c>
      <c r="AU56" s="58">
        <f t="shared" si="80"/>
        <v>0</v>
      </c>
      <c r="AV56" s="58">
        <f t="shared" si="80"/>
        <v>0</v>
      </c>
      <c r="AW56" s="58">
        <f t="shared" si="80"/>
        <v>0</v>
      </c>
      <c r="AX56" s="58">
        <f t="shared" si="80"/>
        <v>0</v>
      </c>
      <c r="AY56" s="58">
        <f t="shared" si="80"/>
        <v>0</v>
      </c>
      <c r="AZ56" s="58">
        <f t="shared" si="80"/>
        <v>0</v>
      </c>
      <c r="BA56" s="58">
        <f t="shared" si="80"/>
        <v>0</v>
      </c>
      <c r="BB56" s="58">
        <f t="shared" si="80"/>
        <v>0</v>
      </c>
      <c r="BC56" s="58">
        <f t="shared" si="80"/>
        <v>0</v>
      </c>
      <c r="BD56" s="58">
        <f t="shared" si="80"/>
        <v>0</v>
      </c>
      <c r="BE56" s="58">
        <f t="shared" si="80"/>
        <v>0</v>
      </c>
      <c r="BF56" s="58">
        <f t="shared" si="80"/>
        <v>0</v>
      </c>
      <c r="BG56" s="58">
        <f t="shared" si="80"/>
        <v>0</v>
      </c>
      <c r="BH56" s="58">
        <f t="shared" si="80"/>
        <v>0</v>
      </c>
      <c r="BI56" s="58">
        <f t="shared" si="80"/>
        <v>0</v>
      </c>
      <c r="BJ56" s="58">
        <f t="shared" si="80"/>
        <v>0</v>
      </c>
      <c r="BK56" s="58">
        <f t="shared" si="80"/>
        <v>0</v>
      </c>
      <c r="BL56" s="58">
        <f t="shared" si="80"/>
        <v>0</v>
      </c>
      <c r="BM56" s="58">
        <f t="shared" si="80"/>
        <v>0</v>
      </c>
      <c r="BN56" s="58">
        <f t="shared" si="80"/>
        <v>0</v>
      </c>
      <c r="BO56" s="58">
        <f t="shared" si="80"/>
        <v>0</v>
      </c>
      <c r="BP56" s="58">
        <f t="shared" si="80"/>
        <v>0</v>
      </c>
      <c r="BQ56" s="58">
        <f t="shared" si="80"/>
        <v>0</v>
      </c>
      <c r="BR56" s="58">
        <f t="shared" si="80"/>
        <v>0</v>
      </c>
      <c r="BS56" s="58">
        <f t="shared" si="80"/>
        <v>0</v>
      </c>
      <c r="BT56" s="58">
        <f t="shared" si="80"/>
        <v>0</v>
      </c>
      <c r="BU56" s="58">
        <f t="shared" si="80"/>
        <v>0</v>
      </c>
      <c r="BV56" s="58">
        <f t="shared" si="80"/>
        <v>0</v>
      </c>
      <c r="BW56" s="58">
        <f t="shared" si="80"/>
        <v>0</v>
      </c>
      <c r="BX56" s="58">
        <f t="shared" si="80"/>
        <v>0</v>
      </c>
      <c r="BY56" s="58">
        <f t="shared" si="80"/>
        <v>0</v>
      </c>
      <c r="BZ56" s="58">
        <f t="shared" ref="BZ56:DH56" si="81">IF(AND($F56&gt;=BZ$3,$F56&lt;CA$3),$J56,0)</f>
        <v>0</v>
      </c>
      <c r="CA56" s="58">
        <f t="shared" si="81"/>
        <v>0</v>
      </c>
      <c r="CB56" s="58">
        <f t="shared" si="81"/>
        <v>0</v>
      </c>
      <c r="CC56" s="58">
        <f t="shared" si="81"/>
        <v>0</v>
      </c>
      <c r="CD56" s="58">
        <f t="shared" si="81"/>
        <v>0</v>
      </c>
      <c r="CE56" s="58">
        <f t="shared" si="81"/>
        <v>0</v>
      </c>
      <c r="CF56" s="58">
        <f t="shared" si="81"/>
        <v>0</v>
      </c>
      <c r="CG56" s="58">
        <f t="shared" si="81"/>
        <v>0</v>
      </c>
      <c r="CH56" s="58">
        <f t="shared" si="81"/>
        <v>0</v>
      </c>
      <c r="CI56" s="58">
        <f t="shared" si="81"/>
        <v>0</v>
      </c>
      <c r="CJ56" s="58">
        <f t="shared" si="81"/>
        <v>0</v>
      </c>
      <c r="CK56" s="58">
        <f t="shared" si="81"/>
        <v>0</v>
      </c>
      <c r="CL56" s="58">
        <f t="shared" si="81"/>
        <v>0</v>
      </c>
      <c r="CM56" s="58">
        <f t="shared" si="81"/>
        <v>0</v>
      </c>
      <c r="CN56" s="58">
        <f t="shared" si="81"/>
        <v>0</v>
      </c>
      <c r="CO56" s="58">
        <f t="shared" si="81"/>
        <v>0</v>
      </c>
      <c r="CP56" s="58">
        <f t="shared" si="81"/>
        <v>0</v>
      </c>
      <c r="CQ56" s="58">
        <f t="shared" si="81"/>
        <v>0</v>
      </c>
      <c r="CR56" s="58">
        <f t="shared" si="81"/>
        <v>0</v>
      </c>
      <c r="CS56" s="58">
        <f t="shared" si="81"/>
        <v>0</v>
      </c>
      <c r="CT56" s="58">
        <f t="shared" si="81"/>
        <v>0</v>
      </c>
      <c r="CU56" s="58">
        <f t="shared" si="81"/>
        <v>0</v>
      </c>
      <c r="CV56" s="58">
        <f t="shared" si="81"/>
        <v>0</v>
      </c>
      <c r="CW56" s="58">
        <f t="shared" si="81"/>
        <v>0</v>
      </c>
      <c r="CX56" s="58">
        <f t="shared" si="81"/>
        <v>0</v>
      </c>
      <c r="CY56" s="58">
        <f t="shared" si="81"/>
        <v>0</v>
      </c>
      <c r="CZ56" s="58">
        <f t="shared" si="81"/>
        <v>0</v>
      </c>
      <c r="DA56" s="58">
        <f t="shared" si="81"/>
        <v>0</v>
      </c>
      <c r="DB56" s="58">
        <f t="shared" si="81"/>
        <v>0</v>
      </c>
      <c r="DC56" s="58">
        <f t="shared" si="81"/>
        <v>0</v>
      </c>
      <c r="DD56" s="58">
        <f t="shared" si="81"/>
        <v>0</v>
      </c>
      <c r="DE56" s="58">
        <f t="shared" si="81"/>
        <v>0</v>
      </c>
      <c r="DF56" s="58">
        <f t="shared" si="81"/>
        <v>0</v>
      </c>
      <c r="DG56" s="58">
        <f t="shared" si="81"/>
        <v>0</v>
      </c>
      <c r="DH56" s="58">
        <f t="shared" si="81"/>
        <v>0</v>
      </c>
      <c r="DI56" s="58"/>
      <c r="DJ56" s="55">
        <f t="shared" si="50"/>
        <v>0</v>
      </c>
      <c r="DK56" s="53"/>
      <c r="DL56" s="56">
        <f t="shared" si="51"/>
        <v>0</v>
      </c>
      <c r="DM56" s="56">
        <f t="shared" si="51"/>
        <v>0</v>
      </c>
      <c r="DN56" s="56">
        <f t="shared" si="51"/>
        <v>0</v>
      </c>
      <c r="DO56" s="56">
        <f t="shared" si="51"/>
        <v>0</v>
      </c>
      <c r="DP56" s="56">
        <f t="shared" si="51"/>
        <v>0</v>
      </c>
      <c r="DQ56" s="56">
        <f t="shared" si="51"/>
        <v>0</v>
      </c>
      <c r="DR56" s="56">
        <f t="shared" si="52"/>
        <v>0</v>
      </c>
      <c r="DS56" s="56">
        <f t="shared" si="53"/>
        <v>0</v>
      </c>
      <c r="DT56" s="56">
        <f t="shared" si="53"/>
        <v>0</v>
      </c>
      <c r="DU56" s="56">
        <f t="shared" si="53"/>
        <v>0</v>
      </c>
      <c r="DV56" s="55">
        <f t="shared" si="54"/>
        <v>0</v>
      </c>
    </row>
    <row r="57" spans="1:126" s="52" customFormat="1">
      <c r="A57" s="59"/>
      <c r="B57" s="61"/>
      <c r="C57" s="59"/>
      <c r="D57" s="61"/>
      <c r="E57" s="61"/>
      <c r="F57" s="59"/>
      <c r="G57" s="60"/>
      <c r="H57" s="57"/>
      <c r="I57" s="57"/>
      <c r="J57" s="57">
        <f t="shared" si="46"/>
        <v>0</v>
      </c>
      <c r="K57" s="57"/>
      <c r="L57" s="59"/>
      <c r="M57" s="54"/>
      <c r="N57" s="58">
        <f t="shared" ref="N57:AS57" si="82">IF(AND($F57&gt;=N$3,$F57&lt;O$3),$J57,0)</f>
        <v>0</v>
      </c>
      <c r="O57" s="58">
        <f t="shared" si="82"/>
        <v>0</v>
      </c>
      <c r="P57" s="58">
        <f t="shared" si="82"/>
        <v>0</v>
      </c>
      <c r="Q57" s="58">
        <f t="shared" si="82"/>
        <v>0</v>
      </c>
      <c r="R57" s="58">
        <f t="shared" si="82"/>
        <v>0</v>
      </c>
      <c r="S57" s="58">
        <f t="shared" si="82"/>
        <v>0</v>
      </c>
      <c r="T57" s="58">
        <f t="shared" si="82"/>
        <v>0</v>
      </c>
      <c r="U57" s="58">
        <f t="shared" si="82"/>
        <v>0</v>
      </c>
      <c r="V57" s="58">
        <f t="shared" si="82"/>
        <v>0</v>
      </c>
      <c r="W57" s="58">
        <f t="shared" si="82"/>
        <v>0</v>
      </c>
      <c r="X57" s="58">
        <f t="shared" si="82"/>
        <v>0</v>
      </c>
      <c r="Y57" s="58">
        <f t="shared" si="82"/>
        <v>0</v>
      </c>
      <c r="Z57" s="58">
        <f t="shared" si="82"/>
        <v>0</v>
      </c>
      <c r="AA57" s="58">
        <f t="shared" si="82"/>
        <v>0</v>
      </c>
      <c r="AB57" s="58">
        <f t="shared" si="82"/>
        <v>0</v>
      </c>
      <c r="AC57" s="58">
        <f t="shared" si="82"/>
        <v>0</v>
      </c>
      <c r="AD57" s="58">
        <f t="shared" si="82"/>
        <v>0</v>
      </c>
      <c r="AE57" s="58">
        <f t="shared" si="82"/>
        <v>0</v>
      </c>
      <c r="AF57" s="58">
        <f t="shared" si="82"/>
        <v>0</v>
      </c>
      <c r="AG57" s="58">
        <f t="shared" si="82"/>
        <v>0</v>
      </c>
      <c r="AH57" s="58">
        <f t="shared" si="82"/>
        <v>0</v>
      </c>
      <c r="AI57" s="58">
        <f t="shared" si="82"/>
        <v>0</v>
      </c>
      <c r="AJ57" s="58">
        <f t="shared" si="82"/>
        <v>0</v>
      </c>
      <c r="AK57" s="58">
        <f t="shared" si="82"/>
        <v>0</v>
      </c>
      <c r="AL57" s="58">
        <f t="shared" si="82"/>
        <v>0</v>
      </c>
      <c r="AM57" s="58">
        <f t="shared" si="82"/>
        <v>0</v>
      </c>
      <c r="AN57" s="58">
        <f t="shared" si="82"/>
        <v>0</v>
      </c>
      <c r="AO57" s="58">
        <f t="shared" si="82"/>
        <v>0</v>
      </c>
      <c r="AP57" s="58">
        <f t="shared" si="82"/>
        <v>0</v>
      </c>
      <c r="AQ57" s="58">
        <f t="shared" si="82"/>
        <v>0</v>
      </c>
      <c r="AR57" s="58">
        <f t="shared" si="82"/>
        <v>0</v>
      </c>
      <c r="AS57" s="58">
        <f t="shared" si="82"/>
        <v>0</v>
      </c>
      <c r="AT57" s="58">
        <f t="shared" ref="AT57:BY57" si="83">IF(AND($F57&gt;=AT$3,$F57&lt;AU$3),$J57,0)</f>
        <v>0</v>
      </c>
      <c r="AU57" s="58">
        <f t="shared" si="83"/>
        <v>0</v>
      </c>
      <c r="AV57" s="58">
        <f t="shared" si="83"/>
        <v>0</v>
      </c>
      <c r="AW57" s="58">
        <f t="shared" si="83"/>
        <v>0</v>
      </c>
      <c r="AX57" s="58">
        <f t="shared" si="83"/>
        <v>0</v>
      </c>
      <c r="AY57" s="58">
        <f t="shared" si="83"/>
        <v>0</v>
      </c>
      <c r="AZ57" s="58">
        <f t="shared" si="83"/>
        <v>0</v>
      </c>
      <c r="BA57" s="58">
        <f t="shared" si="83"/>
        <v>0</v>
      </c>
      <c r="BB57" s="58">
        <f t="shared" si="83"/>
        <v>0</v>
      </c>
      <c r="BC57" s="58">
        <f t="shared" si="83"/>
        <v>0</v>
      </c>
      <c r="BD57" s="58">
        <f t="shared" si="83"/>
        <v>0</v>
      </c>
      <c r="BE57" s="58">
        <f t="shared" si="83"/>
        <v>0</v>
      </c>
      <c r="BF57" s="58">
        <f t="shared" si="83"/>
        <v>0</v>
      </c>
      <c r="BG57" s="58">
        <f t="shared" si="83"/>
        <v>0</v>
      </c>
      <c r="BH57" s="58">
        <f t="shared" si="83"/>
        <v>0</v>
      </c>
      <c r="BI57" s="58">
        <f t="shared" si="83"/>
        <v>0</v>
      </c>
      <c r="BJ57" s="58">
        <f t="shared" si="83"/>
        <v>0</v>
      </c>
      <c r="BK57" s="58">
        <f t="shared" si="83"/>
        <v>0</v>
      </c>
      <c r="BL57" s="58">
        <f t="shared" si="83"/>
        <v>0</v>
      </c>
      <c r="BM57" s="58">
        <f t="shared" si="83"/>
        <v>0</v>
      </c>
      <c r="BN57" s="58">
        <f t="shared" si="83"/>
        <v>0</v>
      </c>
      <c r="BO57" s="58">
        <f t="shared" si="83"/>
        <v>0</v>
      </c>
      <c r="BP57" s="58">
        <f t="shared" si="83"/>
        <v>0</v>
      </c>
      <c r="BQ57" s="58">
        <f t="shared" si="83"/>
        <v>0</v>
      </c>
      <c r="BR57" s="58">
        <f t="shared" si="83"/>
        <v>0</v>
      </c>
      <c r="BS57" s="58">
        <f t="shared" si="83"/>
        <v>0</v>
      </c>
      <c r="BT57" s="58">
        <f t="shared" si="83"/>
        <v>0</v>
      </c>
      <c r="BU57" s="58">
        <f t="shared" si="83"/>
        <v>0</v>
      </c>
      <c r="BV57" s="58">
        <f t="shared" si="83"/>
        <v>0</v>
      </c>
      <c r="BW57" s="58">
        <f t="shared" si="83"/>
        <v>0</v>
      </c>
      <c r="BX57" s="58">
        <f t="shared" si="83"/>
        <v>0</v>
      </c>
      <c r="BY57" s="58">
        <f t="shared" si="83"/>
        <v>0</v>
      </c>
      <c r="BZ57" s="58">
        <f t="shared" ref="BZ57:DH57" si="84">IF(AND($F57&gt;=BZ$3,$F57&lt;CA$3),$J57,0)</f>
        <v>0</v>
      </c>
      <c r="CA57" s="58">
        <f t="shared" si="84"/>
        <v>0</v>
      </c>
      <c r="CB57" s="58">
        <f t="shared" si="84"/>
        <v>0</v>
      </c>
      <c r="CC57" s="58">
        <f t="shared" si="84"/>
        <v>0</v>
      </c>
      <c r="CD57" s="58">
        <f t="shared" si="84"/>
        <v>0</v>
      </c>
      <c r="CE57" s="58">
        <f t="shared" si="84"/>
        <v>0</v>
      </c>
      <c r="CF57" s="58">
        <f t="shared" si="84"/>
        <v>0</v>
      </c>
      <c r="CG57" s="58">
        <f t="shared" si="84"/>
        <v>0</v>
      </c>
      <c r="CH57" s="58">
        <f t="shared" si="84"/>
        <v>0</v>
      </c>
      <c r="CI57" s="58">
        <f t="shared" si="84"/>
        <v>0</v>
      </c>
      <c r="CJ57" s="58">
        <f t="shared" si="84"/>
        <v>0</v>
      </c>
      <c r="CK57" s="58">
        <f t="shared" si="84"/>
        <v>0</v>
      </c>
      <c r="CL57" s="58">
        <f t="shared" si="84"/>
        <v>0</v>
      </c>
      <c r="CM57" s="58">
        <f t="shared" si="84"/>
        <v>0</v>
      </c>
      <c r="CN57" s="58">
        <f t="shared" si="84"/>
        <v>0</v>
      </c>
      <c r="CO57" s="58">
        <f t="shared" si="84"/>
        <v>0</v>
      </c>
      <c r="CP57" s="58">
        <f t="shared" si="84"/>
        <v>0</v>
      </c>
      <c r="CQ57" s="58">
        <f t="shared" si="84"/>
        <v>0</v>
      </c>
      <c r="CR57" s="58">
        <f t="shared" si="84"/>
        <v>0</v>
      </c>
      <c r="CS57" s="58">
        <f t="shared" si="84"/>
        <v>0</v>
      </c>
      <c r="CT57" s="58">
        <f t="shared" si="84"/>
        <v>0</v>
      </c>
      <c r="CU57" s="58">
        <f t="shared" si="84"/>
        <v>0</v>
      </c>
      <c r="CV57" s="58">
        <f t="shared" si="84"/>
        <v>0</v>
      </c>
      <c r="CW57" s="58">
        <f t="shared" si="84"/>
        <v>0</v>
      </c>
      <c r="CX57" s="58">
        <f t="shared" si="84"/>
        <v>0</v>
      </c>
      <c r="CY57" s="58">
        <f t="shared" si="84"/>
        <v>0</v>
      </c>
      <c r="CZ57" s="58">
        <f t="shared" si="84"/>
        <v>0</v>
      </c>
      <c r="DA57" s="58">
        <f t="shared" si="84"/>
        <v>0</v>
      </c>
      <c r="DB57" s="58">
        <f t="shared" si="84"/>
        <v>0</v>
      </c>
      <c r="DC57" s="58">
        <f t="shared" si="84"/>
        <v>0</v>
      </c>
      <c r="DD57" s="58">
        <f t="shared" si="84"/>
        <v>0</v>
      </c>
      <c r="DE57" s="58">
        <f t="shared" si="84"/>
        <v>0</v>
      </c>
      <c r="DF57" s="58">
        <f t="shared" si="84"/>
        <v>0</v>
      </c>
      <c r="DG57" s="58">
        <f t="shared" si="84"/>
        <v>0</v>
      </c>
      <c r="DH57" s="58">
        <f t="shared" si="84"/>
        <v>0</v>
      </c>
      <c r="DI57" s="58"/>
      <c r="DJ57" s="55">
        <f t="shared" si="50"/>
        <v>0</v>
      </c>
      <c r="DK57" s="53"/>
      <c r="DL57" s="56">
        <f t="shared" si="51"/>
        <v>0</v>
      </c>
      <c r="DM57" s="56">
        <f t="shared" si="51"/>
        <v>0</v>
      </c>
      <c r="DN57" s="56">
        <f t="shared" si="51"/>
        <v>0</v>
      </c>
      <c r="DO57" s="56">
        <f t="shared" si="51"/>
        <v>0</v>
      </c>
      <c r="DP57" s="56">
        <f t="shared" si="51"/>
        <v>0</v>
      </c>
      <c r="DQ57" s="56">
        <f t="shared" si="51"/>
        <v>0</v>
      </c>
      <c r="DR57" s="56">
        <f t="shared" si="52"/>
        <v>0</v>
      </c>
      <c r="DS57" s="56">
        <f t="shared" si="53"/>
        <v>0</v>
      </c>
      <c r="DT57" s="56">
        <f t="shared" si="53"/>
        <v>0</v>
      </c>
      <c r="DU57" s="56">
        <f t="shared" si="53"/>
        <v>0</v>
      </c>
      <c r="DV57" s="55">
        <f t="shared" si="54"/>
        <v>0</v>
      </c>
    </row>
    <row r="58" spans="1:126" s="52" customFormat="1">
      <c r="A58" s="59"/>
      <c r="B58" s="61"/>
      <c r="C58" s="59"/>
      <c r="D58" s="61"/>
      <c r="E58" s="61"/>
      <c r="F58" s="59"/>
      <c r="G58" s="60"/>
      <c r="H58" s="57"/>
      <c r="I58" s="57"/>
      <c r="J58" s="57">
        <f t="shared" si="46"/>
        <v>0</v>
      </c>
      <c r="K58" s="57"/>
      <c r="L58" s="59"/>
      <c r="M58" s="54"/>
      <c r="N58" s="58">
        <f t="shared" ref="N58:AS58" si="85">IF(AND($F58&gt;=N$3,$F58&lt;O$3),$J58,0)</f>
        <v>0</v>
      </c>
      <c r="O58" s="58">
        <f t="shared" si="85"/>
        <v>0</v>
      </c>
      <c r="P58" s="58">
        <f t="shared" si="85"/>
        <v>0</v>
      </c>
      <c r="Q58" s="58">
        <f t="shared" si="85"/>
        <v>0</v>
      </c>
      <c r="R58" s="58">
        <f t="shared" si="85"/>
        <v>0</v>
      </c>
      <c r="S58" s="58">
        <f t="shared" si="85"/>
        <v>0</v>
      </c>
      <c r="T58" s="58">
        <f t="shared" si="85"/>
        <v>0</v>
      </c>
      <c r="U58" s="58">
        <f t="shared" si="85"/>
        <v>0</v>
      </c>
      <c r="V58" s="58">
        <f t="shared" si="85"/>
        <v>0</v>
      </c>
      <c r="W58" s="58">
        <f t="shared" si="85"/>
        <v>0</v>
      </c>
      <c r="X58" s="58">
        <f t="shared" si="85"/>
        <v>0</v>
      </c>
      <c r="Y58" s="58">
        <f t="shared" si="85"/>
        <v>0</v>
      </c>
      <c r="Z58" s="58">
        <f t="shared" si="85"/>
        <v>0</v>
      </c>
      <c r="AA58" s="58">
        <f t="shared" si="85"/>
        <v>0</v>
      </c>
      <c r="AB58" s="58">
        <f t="shared" si="85"/>
        <v>0</v>
      </c>
      <c r="AC58" s="58">
        <f t="shared" si="85"/>
        <v>0</v>
      </c>
      <c r="AD58" s="58">
        <f t="shared" si="85"/>
        <v>0</v>
      </c>
      <c r="AE58" s="58">
        <f t="shared" si="85"/>
        <v>0</v>
      </c>
      <c r="AF58" s="58">
        <f t="shared" si="85"/>
        <v>0</v>
      </c>
      <c r="AG58" s="58">
        <f t="shared" si="85"/>
        <v>0</v>
      </c>
      <c r="AH58" s="58">
        <f t="shared" si="85"/>
        <v>0</v>
      </c>
      <c r="AI58" s="58">
        <f t="shared" si="85"/>
        <v>0</v>
      </c>
      <c r="AJ58" s="58">
        <f t="shared" si="85"/>
        <v>0</v>
      </c>
      <c r="AK58" s="58">
        <f t="shared" si="85"/>
        <v>0</v>
      </c>
      <c r="AL58" s="58">
        <f t="shared" si="85"/>
        <v>0</v>
      </c>
      <c r="AM58" s="58">
        <f t="shared" si="85"/>
        <v>0</v>
      </c>
      <c r="AN58" s="58">
        <f t="shared" si="85"/>
        <v>0</v>
      </c>
      <c r="AO58" s="58">
        <f t="shared" si="85"/>
        <v>0</v>
      </c>
      <c r="AP58" s="58">
        <f t="shared" si="85"/>
        <v>0</v>
      </c>
      <c r="AQ58" s="58">
        <f t="shared" si="85"/>
        <v>0</v>
      </c>
      <c r="AR58" s="58">
        <f t="shared" si="85"/>
        <v>0</v>
      </c>
      <c r="AS58" s="58">
        <f t="shared" si="85"/>
        <v>0</v>
      </c>
      <c r="AT58" s="58">
        <f t="shared" ref="AT58:BY58" si="86">IF(AND($F58&gt;=AT$3,$F58&lt;AU$3),$J58,0)</f>
        <v>0</v>
      </c>
      <c r="AU58" s="58">
        <f t="shared" si="86"/>
        <v>0</v>
      </c>
      <c r="AV58" s="58">
        <f t="shared" si="86"/>
        <v>0</v>
      </c>
      <c r="AW58" s="58">
        <f t="shared" si="86"/>
        <v>0</v>
      </c>
      <c r="AX58" s="58">
        <f t="shared" si="86"/>
        <v>0</v>
      </c>
      <c r="AY58" s="58">
        <f t="shared" si="86"/>
        <v>0</v>
      </c>
      <c r="AZ58" s="58">
        <f t="shared" si="86"/>
        <v>0</v>
      </c>
      <c r="BA58" s="58">
        <f t="shared" si="86"/>
        <v>0</v>
      </c>
      <c r="BB58" s="58">
        <f t="shared" si="86"/>
        <v>0</v>
      </c>
      <c r="BC58" s="58">
        <f t="shared" si="86"/>
        <v>0</v>
      </c>
      <c r="BD58" s="58">
        <f t="shared" si="86"/>
        <v>0</v>
      </c>
      <c r="BE58" s="58">
        <f t="shared" si="86"/>
        <v>0</v>
      </c>
      <c r="BF58" s="58">
        <f t="shared" si="86"/>
        <v>0</v>
      </c>
      <c r="BG58" s="58">
        <f t="shared" si="86"/>
        <v>0</v>
      </c>
      <c r="BH58" s="58">
        <f t="shared" si="86"/>
        <v>0</v>
      </c>
      <c r="BI58" s="58">
        <f t="shared" si="86"/>
        <v>0</v>
      </c>
      <c r="BJ58" s="58">
        <f t="shared" si="86"/>
        <v>0</v>
      </c>
      <c r="BK58" s="58">
        <f t="shared" si="86"/>
        <v>0</v>
      </c>
      <c r="BL58" s="58">
        <f t="shared" si="86"/>
        <v>0</v>
      </c>
      <c r="BM58" s="58">
        <f t="shared" si="86"/>
        <v>0</v>
      </c>
      <c r="BN58" s="58">
        <f t="shared" si="86"/>
        <v>0</v>
      </c>
      <c r="BO58" s="58">
        <f t="shared" si="86"/>
        <v>0</v>
      </c>
      <c r="BP58" s="58">
        <f t="shared" si="86"/>
        <v>0</v>
      </c>
      <c r="BQ58" s="58">
        <f t="shared" si="86"/>
        <v>0</v>
      </c>
      <c r="BR58" s="58">
        <f t="shared" si="86"/>
        <v>0</v>
      </c>
      <c r="BS58" s="58">
        <f t="shared" si="86"/>
        <v>0</v>
      </c>
      <c r="BT58" s="58">
        <f t="shared" si="86"/>
        <v>0</v>
      </c>
      <c r="BU58" s="58">
        <f t="shared" si="86"/>
        <v>0</v>
      </c>
      <c r="BV58" s="58">
        <f t="shared" si="86"/>
        <v>0</v>
      </c>
      <c r="BW58" s="58">
        <f t="shared" si="86"/>
        <v>0</v>
      </c>
      <c r="BX58" s="58">
        <f t="shared" si="86"/>
        <v>0</v>
      </c>
      <c r="BY58" s="58">
        <f t="shared" si="86"/>
        <v>0</v>
      </c>
      <c r="BZ58" s="58">
        <f t="shared" ref="BZ58:DH58" si="87">IF(AND($F58&gt;=BZ$3,$F58&lt;CA$3),$J58,0)</f>
        <v>0</v>
      </c>
      <c r="CA58" s="58">
        <f t="shared" si="87"/>
        <v>0</v>
      </c>
      <c r="CB58" s="58">
        <f t="shared" si="87"/>
        <v>0</v>
      </c>
      <c r="CC58" s="58">
        <f t="shared" si="87"/>
        <v>0</v>
      </c>
      <c r="CD58" s="58">
        <f t="shared" si="87"/>
        <v>0</v>
      </c>
      <c r="CE58" s="58">
        <f t="shared" si="87"/>
        <v>0</v>
      </c>
      <c r="CF58" s="58">
        <f t="shared" si="87"/>
        <v>0</v>
      </c>
      <c r="CG58" s="58">
        <f t="shared" si="87"/>
        <v>0</v>
      </c>
      <c r="CH58" s="58">
        <f t="shared" si="87"/>
        <v>0</v>
      </c>
      <c r="CI58" s="58">
        <f t="shared" si="87"/>
        <v>0</v>
      </c>
      <c r="CJ58" s="58">
        <f t="shared" si="87"/>
        <v>0</v>
      </c>
      <c r="CK58" s="58">
        <f t="shared" si="87"/>
        <v>0</v>
      </c>
      <c r="CL58" s="58">
        <f t="shared" si="87"/>
        <v>0</v>
      </c>
      <c r="CM58" s="58">
        <f t="shared" si="87"/>
        <v>0</v>
      </c>
      <c r="CN58" s="58">
        <f t="shared" si="87"/>
        <v>0</v>
      </c>
      <c r="CO58" s="58">
        <f t="shared" si="87"/>
        <v>0</v>
      </c>
      <c r="CP58" s="58">
        <f t="shared" si="87"/>
        <v>0</v>
      </c>
      <c r="CQ58" s="58">
        <f t="shared" si="87"/>
        <v>0</v>
      </c>
      <c r="CR58" s="58">
        <f t="shared" si="87"/>
        <v>0</v>
      </c>
      <c r="CS58" s="58">
        <f t="shared" si="87"/>
        <v>0</v>
      </c>
      <c r="CT58" s="58">
        <f t="shared" si="87"/>
        <v>0</v>
      </c>
      <c r="CU58" s="58">
        <f t="shared" si="87"/>
        <v>0</v>
      </c>
      <c r="CV58" s="58">
        <f t="shared" si="87"/>
        <v>0</v>
      </c>
      <c r="CW58" s="58">
        <f t="shared" si="87"/>
        <v>0</v>
      </c>
      <c r="CX58" s="58">
        <f t="shared" si="87"/>
        <v>0</v>
      </c>
      <c r="CY58" s="58">
        <f t="shared" si="87"/>
        <v>0</v>
      </c>
      <c r="CZ58" s="58">
        <f t="shared" si="87"/>
        <v>0</v>
      </c>
      <c r="DA58" s="58">
        <f t="shared" si="87"/>
        <v>0</v>
      </c>
      <c r="DB58" s="58">
        <f t="shared" si="87"/>
        <v>0</v>
      </c>
      <c r="DC58" s="58">
        <f t="shared" si="87"/>
        <v>0</v>
      </c>
      <c r="DD58" s="58">
        <f t="shared" si="87"/>
        <v>0</v>
      </c>
      <c r="DE58" s="58">
        <f t="shared" si="87"/>
        <v>0</v>
      </c>
      <c r="DF58" s="58">
        <f t="shared" si="87"/>
        <v>0</v>
      </c>
      <c r="DG58" s="58">
        <f t="shared" si="87"/>
        <v>0</v>
      </c>
      <c r="DH58" s="58">
        <f t="shared" si="87"/>
        <v>0</v>
      </c>
      <c r="DI58" s="58"/>
      <c r="DJ58" s="55">
        <f t="shared" si="50"/>
        <v>0</v>
      </c>
      <c r="DK58" s="53"/>
      <c r="DL58" s="56">
        <f t="shared" si="51"/>
        <v>0</v>
      </c>
      <c r="DM58" s="56">
        <f t="shared" si="51"/>
        <v>0</v>
      </c>
      <c r="DN58" s="56">
        <f t="shared" si="51"/>
        <v>0</v>
      </c>
      <c r="DO58" s="56">
        <f t="shared" si="51"/>
        <v>0</v>
      </c>
      <c r="DP58" s="56">
        <f t="shared" si="51"/>
        <v>0</v>
      </c>
      <c r="DQ58" s="56">
        <f t="shared" si="51"/>
        <v>0</v>
      </c>
      <c r="DR58" s="56">
        <f t="shared" si="52"/>
        <v>0</v>
      </c>
      <c r="DS58" s="56">
        <f t="shared" si="53"/>
        <v>0</v>
      </c>
      <c r="DT58" s="56">
        <f t="shared" si="53"/>
        <v>0</v>
      </c>
      <c r="DU58" s="56">
        <f t="shared" si="53"/>
        <v>0</v>
      </c>
      <c r="DV58" s="55">
        <f t="shared" si="54"/>
        <v>0</v>
      </c>
    </row>
    <row r="59" spans="1:126" s="52" customFormat="1">
      <c r="A59" s="59"/>
      <c r="B59" s="61"/>
      <c r="C59" s="59"/>
      <c r="D59" s="61"/>
      <c r="E59" s="61"/>
      <c r="F59" s="59"/>
      <c r="G59" s="60"/>
      <c r="H59" s="57"/>
      <c r="I59" s="57"/>
      <c r="J59" s="57">
        <f t="shared" si="46"/>
        <v>0</v>
      </c>
      <c r="K59" s="57"/>
      <c r="L59" s="59"/>
      <c r="M59" s="54"/>
      <c r="N59" s="58">
        <f t="shared" ref="N59:AS59" si="88">IF(AND($F59&gt;=N$3,$F59&lt;O$3),$J59,0)</f>
        <v>0</v>
      </c>
      <c r="O59" s="58">
        <f t="shared" si="88"/>
        <v>0</v>
      </c>
      <c r="P59" s="58">
        <f t="shared" si="88"/>
        <v>0</v>
      </c>
      <c r="Q59" s="58">
        <f t="shared" si="88"/>
        <v>0</v>
      </c>
      <c r="R59" s="58">
        <f t="shared" si="88"/>
        <v>0</v>
      </c>
      <c r="S59" s="58">
        <f t="shared" si="88"/>
        <v>0</v>
      </c>
      <c r="T59" s="58">
        <f t="shared" si="88"/>
        <v>0</v>
      </c>
      <c r="U59" s="58">
        <f t="shared" si="88"/>
        <v>0</v>
      </c>
      <c r="V59" s="58">
        <f t="shared" si="88"/>
        <v>0</v>
      </c>
      <c r="W59" s="58">
        <f t="shared" si="88"/>
        <v>0</v>
      </c>
      <c r="X59" s="58">
        <f t="shared" si="88"/>
        <v>0</v>
      </c>
      <c r="Y59" s="58">
        <f t="shared" si="88"/>
        <v>0</v>
      </c>
      <c r="Z59" s="58">
        <f t="shared" si="88"/>
        <v>0</v>
      </c>
      <c r="AA59" s="58">
        <f t="shared" si="88"/>
        <v>0</v>
      </c>
      <c r="AB59" s="58">
        <f t="shared" si="88"/>
        <v>0</v>
      </c>
      <c r="AC59" s="58">
        <f t="shared" si="88"/>
        <v>0</v>
      </c>
      <c r="AD59" s="58">
        <f t="shared" si="88"/>
        <v>0</v>
      </c>
      <c r="AE59" s="58">
        <f t="shared" si="88"/>
        <v>0</v>
      </c>
      <c r="AF59" s="58">
        <f t="shared" si="88"/>
        <v>0</v>
      </c>
      <c r="AG59" s="58">
        <f t="shared" si="88"/>
        <v>0</v>
      </c>
      <c r="AH59" s="58">
        <f t="shared" si="88"/>
        <v>0</v>
      </c>
      <c r="AI59" s="58">
        <f t="shared" si="88"/>
        <v>0</v>
      </c>
      <c r="AJ59" s="58">
        <f t="shared" si="88"/>
        <v>0</v>
      </c>
      <c r="AK59" s="58">
        <f t="shared" si="88"/>
        <v>0</v>
      </c>
      <c r="AL59" s="58">
        <f t="shared" si="88"/>
        <v>0</v>
      </c>
      <c r="AM59" s="58">
        <f t="shared" si="88"/>
        <v>0</v>
      </c>
      <c r="AN59" s="58">
        <f t="shared" si="88"/>
        <v>0</v>
      </c>
      <c r="AO59" s="58">
        <f t="shared" si="88"/>
        <v>0</v>
      </c>
      <c r="AP59" s="58">
        <f t="shared" si="88"/>
        <v>0</v>
      </c>
      <c r="AQ59" s="58">
        <f t="shared" si="88"/>
        <v>0</v>
      </c>
      <c r="AR59" s="58">
        <f t="shared" si="88"/>
        <v>0</v>
      </c>
      <c r="AS59" s="58">
        <f t="shared" si="88"/>
        <v>0</v>
      </c>
      <c r="AT59" s="58">
        <f t="shared" ref="AT59:BY59" si="89">IF(AND($F59&gt;=AT$3,$F59&lt;AU$3),$J59,0)</f>
        <v>0</v>
      </c>
      <c r="AU59" s="58">
        <f t="shared" si="89"/>
        <v>0</v>
      </c>
      <c r="AV59" s="58">
        <f t="shared" si="89"/>
        <v>0</v>
      </c>
      <c r="AW59" s="58">
        <f t="shared" si="89"/>
        <v>0</v>
      </c>
      <c r="AX59" s="58">
        <f t="shared" si="89"/>
        <v>0</v>
      </c>
      <c r="AY59" s="58">
        <f t="shared" si="89"/>
        <v>0</v>
      </c>
      <c r="AZ59" s="58">
        <f t="shared" si="89"/>
        <v>0</v>
      </c>
      <c r="BA59" s="58">
        <f t="shared" si="89"/>
        <v>0</v>
      </c>
      <c r="BB59" s="58">
        <f t="shared" si="89"/>
        <v>0</v>
      </c>
      <c r="BC59" s="58">
        <f t="shared" si="89"/>
        <v>0</v>
      </c>
      <c r="BD59" s="58">
        <f t="shared" si="89"/>
        <v>0</v>
      </c>
      <c r="BE59" s="58">
        <f t="shared" si="89"/>
        <v>0</v>
      </c>
      <c r="BF59" s="58">
        <f t="shared" si="89"/>
        <v>0</v>
      </c>
      <c r="BG59" s="58">
        <f t="shared" si="89"/>
        <v>0</v>
      </c>
      <c r="BH59" s="58">
        <f t="shared" si="89"/>
        <v>0</v>
      </c>
      <c r="BI59" s="58">
        <f t="shared" si="89"/>
        <v>0</v>
      </c>
      <c r="BJ59" s="58">
        <f t="shared" si="89"/>
        <v>0</v>
      </c>
      <c r="BK59" s="58">
        <f t="shared" si="89"/>
        <v>0</v>
      </c>
      <c r="BL59" s="58">
        <f t="shared" si="89"/>
        <v>0</v>
      </c>
      <c r="BM59" s="58">
        <f t="shared" si="89"/>
        <v>0</v>
      </c>
      <c r="BN59" s="58">
        <f t="shared" si="89"/>
        <v>0</v>
      </c>
      <c r="BO59" s="58">
        <f t="shared" si="89"/>
        <v>0</v>
      </c>
      <c r="BP59" s="58">
        <f t="shared" si="89"/>
        <v>0</v>
      </c>
      <c r="BQ59" s="58">
        <f t="shared" si="89"/>
        <v>0</v>
      </c>
      <c r="BR59" s="58">
        <f t="shared" si="89"/>
        <v>0</v>
      </c>
      <c r="BS59" s="58">
        <f t="shared" si="89"/>
        <v>0</v>
      </c>
      <c r="BT59" s="58">
        <f t="shared" si="89"/>
        <v>0</v>
      </c>
      <c r="BU59" s="58">
        <f t="shared" si="89"/>
        <v>0</v>
      </c>
      <c r="BV59" s="58">
        <f t="shared" si="89"/>
        <v>0</v>
      </c>
      <c r="BW59" s="58">
        <f t="shared" si="89"/>
        <v>0</v>
      </c>
      <c r="BX59" s="58">
        <f t="shared" si="89"/>
        <v>0</v>
      </c>
      <c r="BY59" s="58">
        <f t="shared" si="89"/>
        <v>0</v>
      </c>
      <c r="BZ59" s="58">
        <f t="shared" ref="BZ59:DH59" si="90">IF(AND($F59&gt;=BZ$3,$F59&lt;CA$3),$J59,0)</f>
        <v>0</v>
      </c>
      <c r="CA59" s="58">
        <f t="shared" si="90"/>
        <v>0</v>
      </c>
      <c r="CB59" s="58">
        <f t="shared" si="90"/>
        <v>0</v>
      </c>
      <c r="CC59" s="58">
        <f t="shared" si="90"/>
        <v>0</v>
      </c>
      <c r="CD59" s="58">
        <f t="shared" si="90"/>
        <v>0</v>
      </c>
      <c r="CE59" s="58">
        <f t="shared" si="90"/>
        <v>0</v>
      </c>
      <c r="CF59" s="58">
        <f t="shared" si="90"/>
        <v>0</v>
      </c>
      <c r="CG59" s="58">
        <f t="shared" si="90"/>
        <v>0</v>
      </c>
      <c r="CH59" s="58">
        <f t="shared" si="90"/>
        <v>0</v>
      </c>
      <c r="CI59" s="58">
        <f t="shared" si="90"/>
        <v>0</v>
      </c>
      <c r="CJ59" s="58">
        <f t="shared" si="90"/>
        <v>0</v>
      </c>
      <c r="CK59" s="58">
        <f t="shared" si="90"/>
        <v>0</v>
      </c>
      <c r="CL59" s="58">
        <f t="shared" si="90"/>
        <v>0</v>
      </c>
      <c r="CM59" s="58">
        <f t="shared" si="90"/>
        <v>0</v>
      </c>
      <c r="CN59" s="58">
        <f t="shared" si="90"/>
        <v>0</v>
      </c>
      <c r="CO59" s="58">
        <f t="shared" si="90"/>
        <v>0</v>
      </c>
      <c r="CP59" s="58">
        <f t="shared" si="90"/>
        <v>0</v>
      </c>
      <c r="CQ59" s="58">
        <f t="shared" si="90"/>
        <v>0</v>
      </c>
      <c r="CR59" s="58">
        <f t="shared" si="90"/>
        <v>0</v>
      </c>
      <c r="CS59" s="58">
        <f t="shared" si="90"/>
        <v>0</v>
      </c>
      <c r="CT59" s="58">
        <f t="shared" si="90"/>
        <v>0</v>
      </c>
      <c r="CU59" s="58">
        <f t="shared" si="90"/>
        <v>0</v>
      </c>
      <c r="CV59" s="58">
        <f t="shared" si="90"/>
        <v>0</v>
      </c>
      <c r="CW59" s="58">
        <f t="shared" si="90"/>
        <v>0</v>
      </c>
      <c r="CX59" s="58">
        <f t="shared" si="90"/>
        <v>0</v>
      </c>
      <c r="CY59" s="58">
        <f t="shared" si="90"/>
        <v>0</v>
      </c>
      <c r="CZ59" s="58">
        <f t="shared" si="90"/>
        <v>0</v>
      </c>
      <c r="DA59" s="58">
        <f t="shared" si="90"/>
        <v>0</v>
      </c>
      <c r="DB59" s="58">
        <f t="shared" si="90"/>
        <v>0</v>
      </c>
      <c r="DC59" s="58">
        <f t="shared" si="90"/>
        <v>0</v>
      </c>
      <c r="DD59" s="58">
        <f t="shared" si="90"/>
        <v>0</v>
      </c>
      <c r="DE59" s="58">
        <f t="shared" si="90"/>
        <v>0</v>
      </c>
      <c r="DF59" s="58">
        <f t="shared" si="90"/>
        <v>0</v>
      </c>
      <c r="DG59" s="58">
        <f t="shared" si="90"/>
        <v>0</v>
      </c>
      <c r="DH59" s="58">
        <f t="shared" si="90"/>
        <v>0</v>
      </c>
      <c r="DI59" s="58"/>
      <c r="DJ59" s="55">
        <f t="shared" si="50"/>
        <v>0</v>
      </c>
      <c r="DK59" s="53"/>
      <c r="DL59" s="56">
        <f t="shared" si="51"/>
        <v>0</v>
      </c>
      <c r="DM59" s="56">
        <f t="shared" si="51"/>
        <v>0</v>
      </c>
      <c r="DN59" s="56">
        <f t="shared" si="51"/>
        <v>0</v>
      </c>
      <c r="DO59" s="56">
        <f t="shared" si="51"/>
        <v>0</v>
      </c>
      <c r="DP59" s="56">
        <f t="shared" si="51"/>
        <v>0</v>
      </c>
      <c r="DQ59" s="56">
        <f t="shared" si="51"/>
        <v>0</v>
      </c>
      <c r="DR59" s="56">
        <f t="shared" si="52"/>
        <v>0</v>
      </c>
      <c r="DS59" s="56">
        <f t="shared" si="53"/>
        <v>0</v>
      </c>
      <c r="DT59" s="56">
        <f t="shared" si="53"/>
        <v>0</v>
      </c>
      <c r="DU59" s="56">
        <f t="shared" si="53"/>
        <v>0</v>
      </c>
      <c r="DV59" s="55">
        <f t="shared" si="54"/>
        <v>0</v>
      </c>
    </row>
    <row r="60" spans="1:126" s="52" customFormat="1">
      <c r="A60" s="59"/>
      <c r="B60" s="61"/>
      <c r="C60" s="59"/>
      <c r="D60" s="61"/>
      <c r="E60" s="61"/>
      <c r="F60" s="59"/>
      <c r="G60" s="60"/>
      <c r="H60" s="57"/>
      <c r="I60" s="57"/>
      <c r="J60" s="57">
        <f t="shared" si="46"/>
        <v>0</v>
      </c>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f t="shared" si="51"/>
        <v>0</v>
      </c>
      <c r="DM60" s="56">
        <f t="shared" si="51"/>
        <v>0</v>
      </c>
      <c r="DN60" s="56">
        <f t="shared" si="51"/>
        <v>0</v>
      </c>
      <c r="DO60" s="56">
        <f t="shared" si="51"/>
        <v>0</v>
      </c>
      <c r="DP60" s="56">
        <f t="shared" si="51"/>
        <v>0</v>
      </c>
      <c r="DQ60" s="56">
        <f t="shared" si="51"/>
        <v>0</v>
      </c>
      <c r="DR60" s="56">
        <f t="shared" ref="DR60:DR61" si="91">SUM(DL60:DQ60)</f>
        <v>0</v>
      </c>
      <c r="DS60" s="56">
        <f t="shared" si="53"/>
        <v>0</v>
      </c>
      <c r="DT60" s="56">
        <f t="shared" si="53"/>
        <v>0</v>
      </c>
      <c r="DU60" s="56">
        <f t="shared" si="53"/>
        <v>0</v>
      </c>
      <c r="DV60" s="55">
        <f t="shared" si="54"/>
        <v>0</v>
      </c>
    </row>
    <row r="61" spans="1:126" s="52" customFormat="1">
      <c r="A61" s="59"/>
      <c r="B61" s="61"/>
      <c r="C61" s="59"/>
      <c r="D61" s="61"/>
      <c r="E61" s="61"/>
      <c r="F61" s="59"/>
      <c r="G61" s="60"/>
      <c r="H61" s="57"/>
      <c r="I61" s="57"/>
      <c r="J61" s="57">
        <f t="shared" si="46"/>
        <v>0</v>
      </c>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f t="shared" si="51"/>
        <v>0</v>
      </c>
      <c r="DM61" s="56">
        <f t="shared" si="51"/>
        <v>0</v>
      </c>
      <c r="DN61" s="56">
        <f t="shared" si="51"/>
        <v>0</v>
      </c>
      <c r="DO61" s="56">
        <f t="shared" si="51"/>
        <v>0</v>
      </c>
      <c r="DP61" s="56">
        <f t="shared" si="51"/>
        <v>0</v>
      </c>
      <c r="DQ61" s="56">
        <f t="shared" si="51"/>
        <v>0</v>
      </c>
      <c r="DR61" s="56">
        <f t="shared" si="91"/>
        <v>0</v>
      </c>
      <c r="DS61" s="56">
        <f t="shared" si="53"/>
        <v>0</v>
      </c>
      <c r="DT61" s="56">
        <f t="shared" si="53"/>
        <v>0</v>
      </c>
      <c r="DU61" s="56">
        <f t="shared" si="53"/>
        <v>0</v>
      </c>
      <c r="DV61" s="55">
        <f t="shared" si="54"/>
        <v>0</v>
      </c>
    </row>
    <row r="62" spans="1:126" s="47" customFormat="1">
      <c r="A62" s="418" t="s">
        <v>421</v>
      </c>
      <c r="B62" s="418"/>
      <c r="C62" s="418"/>
      <c r="D62" s="418"/>
      <c r="E62" s="418"/>
      <c r="F62" s="418"/>
      <c r="G62" s="418"/>
      <c r="H62" s="418"/>
      <c r="I62" s="418"/>
      <c r="J62" s="48">
        <f>SUMIF($C$47:$C$61,"HWM",J$47:J$61)</f>
        <v>0</v>
      </c>
      <c r="K62" s="48"/>
      <c r="L62" s="51"/>
      <c r="M62" s="50"/>
      <c r="N62" s="48">
        <f t="shared" ref="N62:AS62" si="92">SUMIF($C$5:$C$41,"HWM",N$5:N$41)</f>
        <v>0</v>
      </c>
      <c r="O62" s="48">
        <f t="shared" si="92"/>
        <v>0</v>
      </c>
      <c r="P62" s="48">
        <f t="shared" si="92"/>
        <v>0</v>
      </c>
      <c r="Q62" s="48">
        <f t="shared" si="92"/>
        <v>0</v>
      </c>
      <c r="R62" s="48">
        <f t="shared" si="92"/>
        <v>0</v>
      </c>
      <c r="S62" s="48">
        <f t="shared" si="92"/>
        <v>0</v>
      </c>
      <c r="T62" s="48">
        <f t="shared" si="92"/>
        <v>0</v>
      </c>
      <c r="U62" s="48">
        <f t="shared" si="92"/>
        <v>0</v>
      </c>
      <c r="V62" s="48">
        <f t="shared" si="92"/>
        <v>0</v>
      </c>
      <c r="W62" s="48">
        <f t="shared" si="92"/>
        <v>0</v>
      </c>
      <c r="X62" s="48">
        <f t="shared" si="92"/>
        <v>0</v>
      </c>
      <c r="Y62" s="48">
        <f t="shared" si="92"/>
        <v>0</v>
      </c>
      <c r="Z62" s="48">
        <f t="shared" si="92"/>
        <v>0</v>
      </c>
      <c r="AA62" s="48">
        <f t="shared" si="92"/>
        <v>0</v>
      </c>
      <c r="AB62" s="48">
        <f t="shared" si="92"/>
        <v>0</v>
      </c>
      <c r="AC62" s="48">
        <f t="shared" si="92"/>
        <v>0</v>
      </c>
      <c r="AD62" s="48">
        <f t="shared" si="92"/>
        <v>0</v>
      </c>
      <c r="AE62" s="48">
        <f t="shared" si="92"/>
        <v>0</v>
      </c>
      <c r="AF62" s="48">
        <f t="shared" si="92"/>
        <v>0</v>
      </c>
      <c r="AG62" s="48">
        <f t="shared" si="92"/>
        <v>0</v>
      </c>
      <c r="AH62" s="48">
        <f t="shared" si="92"/>
        <v>0</v>
      </c>
      <c r="AI62" s="48">
        <f t="shared" si="92"/>
        <v>0</v>
      </c>
      <c r="AJ62" s="48">
        <f t="shared" si="92"/>
        <v>0</v>
      </c>
      <c r="AK62" s="48">
        <f t="shared" si="92"/>
        <v>0</v>
      </c>
      <c r="AL62" s="48">
        <f t="shared" si="92"/>
        <v>0</v>
      </c>
      <c r="AM62" s="48">
        <f t="shared" si="92"/>
        <v>0</v>
      </c>
      <c r="AN62" s="48">
        <f t="shared" si="92"/>
        <v>0</v>
      </c>
      <c r="AO62" s="48">
        <f t="shared" si="92"/>
        <v>0</v>
      </c>
      <c r="AP62" s="48">
        <f t="shared" si="92"/>
        <v>0</v>
      </c>
      <c r="AQ62" s="48">
        <f t="shared" si="92"/>
        <v>0</v>
      </c>
      <c r="AR62" s="48">
        <f t="shared" si="92"/>
        <v>0</v>
      </c>
      <c r="AS62" s="48">
        <f t="shared" si="92"/>
        <v>0</v>
      </c>
      <c r="AT62" s="48">
        <f t="shared" ref="AT62:BY62" si="93">SUMIF($C$5:$C$41,"HWM",AT$5:AT$41)</f>
        <v>0</v>
      </c>
      <c r="AU62" s="48">
        <f t="shared" si="93"/>
        <v>0</v>
      </c>
      <c r="AV62" s="48">
        <f t="shared" si="93"/>
        <v>0</v>
      </c>
      <c r="AW62" s="48">
        <f t="shared" si="93"/>
        <v>0</v>
      </c>
      <c r="AX62" s="48">
        <f t="shared" si="93"/>
        <v>0</v>
      </c>
      <c r="AY62" s="48">
        <f t="shared" si="93"/>
        <v>0</v>
      </c>
      <c r="AZ62" s="48">
        <f t="shared" si="93"/>
        <v>0</v>
      </c>
      <c r="BA62" s="48">
        <f t="shared" si="93"/>
        <v>0</v>
      </c>
      <c r="BB62" s="48">
        <f t="shared" si="93"/>
        <v>0</v>
      </c>
      <c r="BC62" s="48">
        <f t="shared" si="93"/>
        <v>0</v>
      </c>
      <c r="BD62" s="48">
        <f t="shared" si="93"/>
        <v>0</v>
      </c>
      <c r="BE62" s="48">
        <f t="shared" si="93"/>
        <v>0</v>
      </c>
      <c r="BF62" s="48">
        <f t="shared" si="93"/>
        <v>0</v>
      </c>
      <c r="BG62" s="48">
        <f t="shared" si="93"/>
        <v>0</v>
      </c>
      <c r="BH62" s="48">
        <f t="shared" si="93"/>
        <v>0</v>
      </c>
      <c r="BI62" s="48">
        <f t="shared" si="93"/>
        <v>0</v>
      </c>
      <c r="BJ62" s="48">
        <f t="shared" si="93"/>
        <v>0</v>
      </c>
      <c r="BK62" s="48">
        <f t="shared" si="93"/>
        <v>0</v>
      </c>
      <c r="BL62" s="48">
        <f t="shared" si="93"/>
        <v>0</v>
      </c>
      <c r="BM62" s="48">
        <f t="shared" si="93"/>
        <v>0</v>
      </c>
      <c r="BN62" s="48">
        <f t="shared" si="93"/>
        <v>0</v>
      </c>
      <c r="BO62" s="48">
        <f t="shared" si="93"/>
        <v>0</v>
      </c>
      <c r="BP62" s="48">
        <f t="shared" si="93"/>
        <v>0</v>
      </c>
      <c r="BQ62" s="48">
        <f t="shared" si="93"/>
        <v>0</v>
      </c>
      <c r="BR62" s="48">
        <f t="shared" si="93"/>
        <v>0</v>
      </c>
      <c r="BS62" s="48">
        <f t="shared" si="93"/>
        <v>0</v>
      </c>
      <c r="BT62" s="48">
        <f t="shared" si="93"/>
        <v>0</v>
      </c>
      <c r="BU62" s="48">
        <f t="shared" si="93"/>
        <v>0</v>
      </c>
      <c r="BV62" s="48">
        <f t="shared" si="93"/>
        <v>0</v>
      </c>
      <c r="BW62" s="48">
        <f t="shared" si="93"/>
        <v>0</v>
      </c>
      <c r="BX62" s="48">
        <f t="shared" si="93"/>
        <v>0</v>
      </c>
      <c r="BY62" s="48">
        <f t="shared" si="93"/>
        <v>0</v>
      </c>
      <c r="BZ62" s="48">
        <f t="shared" ref="BZ62:DJ62" si="94">SUMIF($C$5:$C$41,"HWM",BZ$5:BZ$41)</f>
        <v>0</v>
      </c>
      <c r="CA62" s="48">
        <f t="shared" si="94"/>
        <v>0</v>
      </c>
      <c r="CB62" s="48">
        <f t="shared" si="94"/>
        <v>0</v>
      </c>
      <c r="CC62" s="48">
        <f t="shared" si="94"/>
        <v>0</v>
      </c>
      <c r="CD62" s="48">
        <f t="shared" si="94"/>
        <v>0</v>
      </c>
      <c r="CE62" s="48">
        <f t="shared" si="94"/>
        <v>0</v>
      </c>
      <c r="CF62" s="48">
        <f t="shared" si="94"/>
        <v>0</v>
      </c>
      <c r="CG62" s="48">
        <f t="shared" si="94"/>
        <v>0</v>
      </c>
      <c r="CH62" s="48">
        <f t="shared" si="94"/>
        <v>0</v>
      </c>
      <c r="CI62" s="48">
        <f t="shared" si="94"/>
        <v>0</v>
      </c>
      <c r="CJ62" s="48">
        <f t="shared" si="94"/>
        <v>0</v>
      </c>
      <c r="CK62" s="48">
        <f t="shared" si="94"/>
        <v>0</v>
      </c>
      <c r="CL62" s="48">
        <f t="shared" si="94"/>
        <v>0</v>
      </c>
      <c r="CM62" s="48">
        <f t="shared" si="94"/>
        <v>0</v>
      </c>
      <c r="CN62" s="48">
        <f t="shared" si="94"/>
        <v>0</v>
      </c>
      <c r="CO62" s="48">
        <f t="shared" si="94"/>
        <v>0</v>
      </c>
      <c r="CP62" s="48">
        <f t="shared" si="94"/>
        <v>0</v>
      </c>
      <c r="CQ62" s="48">
        <f t="shared" si="94"/>
        <v>0</v>
      </c>
      <c r="CR62" s="48">
        <f t="shared" si="94"/>
        <v>0</v>
      </c>
      <c r="CS62" s="48">
        <f t="shared" si="94"/>
        <v>0</v>
      </c>
      <c r="CT62" s="48">
        <f t="shared" si="94"/>
        <v>0</v>
      </c>
      <c r="CU62" s="48">
        <f t="shared" si="94"/>
        <v>0</v>
      </c>
      <c r="CV62" s="48">
        <f t="shared" si="94"/>
        <v>0</v>
      </c>
      <c r="CW62" s="48">
        <f t="shared" si="94"/>
        <v>0</v>
      </c>
      <c r="CX62" s="48">
        <f t="shared" si="94"/>
        <v>0</v>
      </c>
      <c r="CY62" s="48">
        <f t="shared" si="94"/>
        <v>0</v>
      </c>
      <c r="CZ62" s="48">
        <f t="shared" si="94"/>
        <v>0</v>
      </c>
      <c r="DA62" s="48">
        <f t="shared" si="94"/>
        <v>0</v>
      </c>
      <c r="DB62" s="48">
        <f t="shared" si="94"/>
        <v>0</v>
      </c>
      <c r="DC62" s="48">
        <f t="shared" si="94"/>
        <v>0</v>
      </c>
      <c r="DD62" s="48">
        <f t="shared" si="94"/>
        <v>0</v>
      </c>
      <c r="DE62" s="48">
        <f t="shared" si="94"/>
        <v>0</v>
      </c>
      <c r="DF62" s="48">
        <f t="shared" si="94"/>
        <v>0</v>
      </c>
      <c r="DG62" s="48">
        <f t="shared" si="94"/>
        <v>0</v>
      </c>
      <c r="DH62" s="48">
        <f t="shared" si="94"/>
        <v>0</v>
      </c>
      <c r="DI62" s="48">
        <f t="shared" si="94"/>
        <v>0</v>
      </c>
      <c r="DJ62" s="48">
        <f t="shared" si="94"/>
        <v>0</v>
      </c>
      <c r="DK62" s="49"/>
      <c r="DL62" s="48">
        <f t="shared" ref="DL62:DV62" si="95">SUMIF($C$47:$C$61,"HWM",DL$47:DL$61)</f>
        <v>0</v>
      </c>
      <c r="DM62" s="48">
        <f t="shared" si="95"/>
        <v>0</v>
      </c>
      <c r="DN62" s="48">
        <f t="shared" si="95"/>
        <v>0</v>
      </c>
      <c r="DO62" s="48">
        <f t="shared" si="95"/>
        <v>0</v>
      </c>
      <c r="DP62" s="48">
        <f t="shared" si="95"/>
        <v>0</v>
      </c>
      <c r="DQ62" s="48">
        <f t="shared" si="95"/>
        <v>0</v>
      </c>
      <c r="DR62" s="48">
        <f t="shared" si="95"/>
        <v>0</v>
      </c>
      <c r="DS62" s="48">
        <f t="shared" si="95"/>
        <v>0</v>
      </c>
      <c r="DT62" s="48">
        <f t="shared" si="95"/>
        <v>0</v>
      </c>
      <c r="DU62" s="48">
        <f t="shared" si="95"/>
        <v>0</v>
      </c>
      <c r="DV62" s="48">
        <f t="shared" si="95"/>
        <v>0</v>
      </c>
    </row>
    <row r="63" spans="1:126" s="47" customFormat="1">
      <c r="A63" s="418" t="s">
        <v>424</v>
      </c>
      <c r="B63" s="418"/>
      <c r="C63" s="418"/>
      <c r="D63" s="418"/>
      <c r="E63" s="418"/>
      <c r="F63" s="418"/>
      <c r="G63" s="418"/>
      <c r="H63" s="418"/>
      <c r="I63" s="418"/>
      <c r="J63" s="48">
        <f>SUMIF($C$47:$C$61,"SWM",J$47:J$61)</f>
        <v>0</v>
      </c>
      <c r="K63" s="48"/>
      <c r="L63" s="51"/>
      <c r="M63" s="50"/>
      <c r="N63" s="48">
        <f t="shared" ref="N63:AS63" si="96">SUMIF($C$5:$C$41,"SWM",N$5:N$41)</f>
        <v>0</v>
      </c>
      <c r="O63" s="48">
        <f t="shared" si="96"/>
        <v>0</v>
      </c>
      <c r="P63" s="48">
        <f t="shared" si="96"/>
        <v>0</v>
      </c>
      <c r="Q63" s="48">
        <f t="shared" si="96"/>
        <v>0</v>
      </c>
      <c r="R63" s="48">
        <f t="shared" si="96"/>
        <v>0</v>
      </c>
      <c r="S63" s="48">
        <f t="shared" si="96"/>
        <v>0</v>
      </c>
      <c r="T63" s="48">
        <f t="shared" si="96"/>
        <v>0</v>
      </c>
      <c r="U63" s="48">
        <f t="shared" si="96"/>
        <v>0</v>
      </c>
      <c r="V63" s="48">
        <f t="shared" si="96"/>
        <v>0</v>
      </c>
      <c r="W63" s="48">
        <f t="shared" si="96"/>
        <v>0</v>
      </c>
      <c r="X63" s="48">
        <f t="shared" si="96"/>
        <v>0</v>
      </c>
      <c r="Y63" s="48">
        <f t="shared" si="96"/>
        <v>0</v>
      </c>
      <c r="Z63" s="48">
        <f t="shared" si="96"/>
        <v>0</v>
      </c>
      <c r="AA63" s="48">
        <f t="shared" si="96"/>
        <v>0</v>
      </c>
      <c r="AB63" s="48">
        <f t="shared" si="96"/>
        <v>0</v>
      </c>
      <c r="AC63" s="48">
        <f t="shared" si="96"/>
        <v>0</v>
      </c>
      <c r="AD63" s="48">
        <f t="shared" si="96"/>
        <v>0</v>
      </c>
      <c r="AE63" s="48">
        <f t="shared" si="96"/>
        <v>0</v>
      </c>
      <c r="AF63" s="48">
        <f t="shared" si="96"/>
        <v>0</v>
      </c>
      <c r="AG63" s="48">
        <f t="shared" si="96"/>
        <v>0</v>
      </c>
      <c r="AH63" s="48">
        <f t="shared" si="96"/>
        <v>0</v>
      </c>
      <c r="AI63" s="48">
        <f t="shared" si="96"/>
        <v>0</v>
      </c>
      <c r="AJ63" s="48">
        <f t="shared" si="96"/>
        <v>0</v>
      </c>
      <c r="AK63" s="48">
        <f t="shared" si="96"/>
        <v>0</v>
      </c>
      <c r="AL63" s="48">
        <f t="shared" si="96"/>
        <v>0</v>
      </c>
      <c r="AM63" s="48">
        <f t="shared" si="96"/>
        <v>0</v>
      </c>
      <c r="AN63" s="48">
        <f t="shared" si="96"/>
        <v>0</v>
      </c>
      <c r="AO63" s="48">
        <f t="shared" si="96"/>
        <v>0</v>
      </c>
      <c r="AP63" s="48">
        <f t="shared" si="96"/>
        <v>0</v>
      </c>
      <c r="AQ63" s="48">
        <f t="shared" si="96"/>
        <v>0</v>
      </c>
      <c r="AR63" s="48">
        <f t="shared" si="96"/>
        <v>0</v>
      </c>
      <c r="AS63" s="48">
        <f t="shared" si="96"/>
        <v>0</v>
      </c>
      <c r="AT63" s="48">
        <f t="shared" ref="AT63:BY63" si="97">SUMIF($C$5:$C$41,"SWM",AT$5:AT$41)</f>
        <v>0</v>
      </c>
      <c r="AU63" s="48">
        <f t="shared" si="97"/>
        <v>0</v>
      </c>
      <c r="AV63" s="48">
        <f t="shared" si="97"/>
        <v>0</v>
      </c>
      <c r="AW63" s="48">
        <f t="shared" si="97"/>
        <v>0</v>
      </c>
      <c r="AX63" s="48">
        <f t="shared" si="97"/>
        <v>0</v>
      </c>
      <c r="AY63" s="48">
        <f t="shared" si="97"/>
        <v>0</v>
      </c>
      <c r="AZ63" s="48">
        <f t="shared" si="97"/>
        <v>0</v>
      </c>
      <c r="BA63" s="48">
        <f t="shared" si="97"/>
        <v>0</v>
      </c>
      <c r="BB63" s="48">
        <f t="shared" si="97"/>
        <v>0</v>
      </c>
      <c r="BC63" s="48">
        <f t="shared" si="97"/>
        <v>0</v>
      </c>
      <c r="BD63" s="48">
        <f t="shared" si="97"/>
        <v>0</v>
      </c>
      <c r="BE63" s="48">
        <f t="shared" si="97"/>
        <v>0</v>
      </c>
      <c r="BF63" s="48">
        <f t="shared" si="97"/>
        <v>0</v>
      </c>
      <c r="BG63" s="48">
        <f t="shared" si="97"/>
        <v>0</v>
      </c>
      <c r="BH63" s="48">
        <f t="shared" si="97"/>
        <v>0</v>
      </c>
      <c r="BI63" s="48">
        <f t="shared" si="97"/>
        <v>0</v>
      </c>
      <c r="BJ63" s="48">
        <f t="shared" si="97"/>
        <v>0</v>
      </c>
      <c r="BK63" s="48">
        <f t="shared" si="97"/>
        <v>0</v>
      </c>
      <c r="BL63" s="48">
        <f t="shared" si="97"/>
        <v>0</v>
      </c>
      <c r="BM63" s="48">
        <f t="shared" si="97"/>
        <v>0</v>
      </c>
      <c r="BN63" s="48">
        <f t="shared" si="97"/>
        <v>0</v>
      </c>
      <c r="BO63" s="48">
        <f t="shared" si="97"/>
        <v>0</v>
      </c>
      <c r="BP63" s="48">
        <f t="shared" si="97"/>
        <v>0</v>
      </c>
      <c r="BQ63" s="48">
        <f t="shared" si="97"/>
        <v>0</v>
      </c>
      <c r="BR63" s="48">
        <f t="shared" si="97"/>
        <v>0</v>
      </c>
      <c r="BS63" s="48">
        <f t="shared" si="97"/>
        <v>0</v>
      </c>
      <c r="BT63" s="48">
        <f t="shared" si="97"/>
        <v>0</v>
      </c>
      <c r="BU63" s="48">
        <f t="shared" si="97"/>
        <v>0</v>
      </c>
      <c r="BV63" s="48">
        <f t="shared" si="97"/>
        <v>0</v>
      </c>
      <c r="BW63" s="48">
        <f t="shared" si="97"/>
        <v>0</v>
      </c>
      <c r="BX63" s="48">
        <f t="shared" si="97"/>
        <v>0</v>
      </c>
      <c r="BY63" s="48">
        <f t="shared" si="97"/>
        <v>0</v>
      </c>
      <c r="BZ63" s="48">
        <f t="shared" ref="BZ63:DH63" si="98">SUMIF($C$5:$C$41,"SWM",BZ$5:BZ$41)</f>
        <v>0</v>
      </c>
      <c r="CA63" s="48">
        <f t="shared" si="98"/>
        <v>0</v>
      </c>
      <c r="CB63" s="48">
        <f t="shared" si="98"/>
        <v>0</v>
      </c>
      <c r="CC63" s="48">
        <f t="shared" si="98"/>
        <v>0</v>
      </c>
      <c r="CD63" s="48">
        <f t="shared" si="98"/>
        <v>0</v>
      </c>
      <c r="CE63" s="48">
        <f t="shared" si="98"/>
        <v>0</v>
      </c>
      <c r="CF63" s="48">
        <f t="shared" si="98"/>
        <v>0</v>
      </c>
      <c r="CG63" s="48">
        <f t="shared" si="98"/>
        <v>0</v>
      </c>
      <c r="CH63" s="48">
        <f t="shared" si="98"/>
        <v>0</v>
      </c>
      <c r="CI63" s="48">
        <f t="shared" si="98"/>
        <v>0</v>
      </c>
      <c r="CJ63" s="48">
        <f t="shared" si="98"/>
        <v>0</v>
      </c>
      <c r="CK63" s="48">
        <f t="shared" si="98"/>
        <v>0</v>
      </c>
      <c r="CL63" s="48">
        <f t="shared" si="98"/>
        <v>0</v>
      </c>
      <c r="CM63" s="48">
        <f t="shared" si="98"/>
        <v>0</v>
      </c>
      <c r="CN63" s="48">
        <f t="shared" si="98"/>
        <v>0</v>
      </c>
      <c r="CO63" s="48">
        <f t="shared" si="98"/>
        <v>0</v>
      </c>
      <c r="CP63" s="48">
        <f t="shared" si="98"/>
        <v>0</v>
      </c>
      <c r="CQ63" s="48">
        <f t="shared" si="98"/>
        <v>0</v>
      </c>
      <c r="CR63" s="48">
        <f t="shared" si="98"/>
        <v>0</v>
      </c>
      <c r="CS63" s="48">
        <f t="shared" si="98"/>
        <v>0</v>
      </c>
      <c r="CT63" s="48">
        <f t="shared" si="98"/>
        <v>0</v>
      </c>
      <c r="CU63" s="48">
        <f t="shared" si="98"/>
        <v>0</v>
      </c>
      <c r="CV63" s="48">
        <f t="shared" si="98"/>
        <v>0</v>
      </c>
      <c r="CW63" s="48">
        <f t="shared" si="98"/>
        <v>0</v>
      </c>
      <c r="CX63" s="48">
        <f t="shared" si="98"/>
        <v>0</v>
      </c>
      <c r="CY63" s="48">
        <f t="shared" si="98"/>
        <v>0</v>
      </c>
      <c r="CZ63" s="48">
        <f t="shared" si="98"/>
        <v>0</v>
      </c>
      <c r="DA63" s="48">
        <f t="shared" si="98"/>
        <v>0</v>
      </c>
      <c r="DB63" s="48">
        <f t="shared" si="98"/>
        <v>0</v>
      </c>
      <c r="DC63" s="48">
        <f t="shared" si="98"/>
        <v>0</v>
      </c>
      <c r="DD63" s="48">
        <f t="shared" si="98"/>
        <v>0</v>
      </c>
      <c r="DE63" s="48">
        <f t="shared" si="98"/>
        <v>0</v>
      </c>
      <c r="DF63" s="48">
        <f t="shared" si="98"/>
        <v>0</v>
      </c>
      <c r="DG63" s="48">
        <f t="shared" si="98"/>
        <v>0</v>
      </c>
      <c r="DH63" s="48">
        <f t="shared" si="98"/>
        <v>0</v>
      </c>
      <c r="DI63" s="48"/>
      <c r="DJ63" s="48">
        <f>SUMIF($C$5:$C$41,"SWM",DJ$5:DJ$41)</f>
        <v>0</v>
      </c>
      <c r="DK63" s="49"/>
      <c r="DL63" s="48">
        <f t="shared" ref="DL63:DV63" si="99">SUMIF($C$47:$C$61,"SWM",DL$47:DL$61)</f>
        <v>0</v>
      </c>
      <c r="DM63" s="48">
        <f t="shared" si="99"/>
        <v>0</v>
      </c>
      <c r="DN63" s="48">
        <f t="shared" si="99"/>
        <v>0</v>
      </c>
      <c r="DO63" s="48">
        <f t="shared" si="99"/>
        <v>0</v>
      </c>
      <c r="DP63" s="48">
        <f t="shared" si="99"/>
        <v>0</v>
      </c>
      <c r="DQ63" s="48">
        <f t="shared" si="99"/>
        <v>0</v>
      </c>
      <c r="DR63" s="48">
        <f t="shared" si="99"/>
        <v>0</v>
      </c>
      <c r="DS63" s="48">
        <f t="shared" si="99"/>
        <v>0</v>
      </c>
      <c r="DT63" s="48">
        <f t="shared" si="99"/>
        <v>0</v>
      </c>
      <c r="DU63" s="48">
        <f t="shared" si="99"/>
        <v>0</v>
      </c>
      <c r="DV63" s="48">
        <f t="shared" si="99"/>
        <v>0</v>
      </c>
    </row>
    <row r="64" spans="1:126" s="47" customFormat="1">
      <c r="A64" s="418" t="s">
        <v>405</v>
      </c>
      <c r="B64" s="418"/>
      <c r="C64" s="418"/>
      <c r="D64" s="418"/>
      <c r="E64" s="418"/>
      <c r="F64" s="418"/>
      <c r="G64" s="418"/>
      <c r="H64" s="418"/>
      <c r="I64" s="418"/>
      <c r="J64" s="48">
        <f>SUM(J62:J63)</f>
        <v>0</v>
      </c>
      <c r="K64" s="48"/>
      <c r="L64" s="51"/>
      <c r="M64" s="50"/>
      <c r="N64" s="48">
        <f t="shared" ref="N64:BY64" si="100">SUM(N62:N63)</f>
        <v>0</v>
      </c>
      <c r="O64" s="48">
        <f t="shared" si="100"/>
        <v>0</v>
      </c>
      <c r="P64" s="48">
        <f t="shared" si="100"/>
        <v>0</v>
      </c>
      <c r="Q64" s="48">
        <f t="shared" si="100"/>
        <v>0</v>
      </c>
      <c r="R64" s="48">
        <f t="shared" si="100"/>
        <v>0</v>
      </c>
      <c r="S64" s="48">
        <f t="shared" si="100"/>
        <v>0</v>
      </c>
      <c r="T64" s="48">
        <f t="shared" si="100"/>
        <v>0</v>
      </c>
      <c r="U64" s="48">
        <f t="shared" si="100"/>
        <v>0</v>
      </c>
      <c r="V64" s="48">
        <f t="shared" si="100"/>
        <v>0</v>
      </c>
      <c r="W64" s="48">
        <f t="shared" si="100"/>
        <v>0</v>
      </c>
      <c r="X64" s="48">
        <f t="shared" si="100"/>
        <v>0</v>
      </c>
      <c r="Y64" s="48">
        <f t="shared" si="100"/>
        <v>0</v>
      </c>
      <c r="Z64" s="48">
        <f t="shared" si="100"/>
        <v>0</v>
      </c>
      <c r="AA64" s="48">
        <f t="shared" si="100"/>
        <v>0</v>
      </c>
      <c r="AB64" s="48">
        <f t="shared" si="100"/>
        <v>0</v>
      </c>
      <c r="AC64" s="48">
        <f t="shared" si="100"/>
        <v>0</v>
      </c>
      <c r="AD64" s="48">
        <f t="shared" si="100"/>
        <v>0</v>
      </c>
      <c r="AE64" s="48">
        <f t="shared" si="100"/>
        <v>0</v>
      </c>
      <c r="AF64" s="48">
        <f t="shared" si="100"/>
        <v>0</v>
      </c>
      <c r="AG64" s="48">
        <f t="shared" si="100"/>
        <v>0</v>
      </c>
      <c r="AH64" s="48">
        <f t="shared" si="100"/>
        <v>0</v>
      </c>
      <c r="AI64" s="48">
        <f t="shared" si="100"/>
        <v>0</v>
      </c>
      <c r="AJ64" s="48">
        <f t="shared" si="100"/>
        <v>0</v>
      </c>
      <c r="AK64" s="48">
        <f t="shared" si="100"/>
        <v>0</v>
      </c>
      <c r="AL64" s="48">
        <f t="shared" si="100"/>
        <v>0</v>
      </c>
      <c r="AM64" s="48">
        <f t="shared" si="100"/>
        <v>0</v>
      </c>
      <c r="AN64" s="48">
        <f t="shared" si="100"/>
        <v>0</v>
      </c>
      <c r="AO64" s="48">
        <f t="shared" si="100"/>
        <v>0</v>
      </c>
      <c r="AP64" s="48">
        <f t="shared" si="100"/>
        <v>0</v>
      </c>
      <c r="AQ64" s="48">
        <f t="shared" si="100"/>
        <v>0</v>
      </c>
      <c r="AR64" s="48">
        <f t="shared" si="100"/>
        <v>0</v>
      </c>
      <c r="AS64" s="48">
        <f t="shared" si="100"/>
        <v>0</v>
      </c>
      <c r="AT64" s="48">
        <f t="shared" si="100"/>
        <v>0</v>
      </c>
      <c r="AU64" s="48">
        <f t="shared" si="100"/>
        <v>0</v>
      </c>
      <c r="AV64" s="48">
        <f t="shared" si="100"/>
        <v>0</v>
      </c>
      <c r="AW64" s="48">
        <f t="shared" si="100"/>
        <v>0</v>
      </c>
      <c r="AX64" s="48">
        <f t="shared" si="100"/>
        <v>0</v>
      </c>
      <c r="AY64" s="48">
        <f t="shared" si="100"/>
        <v>0</v>
      </c>
      <c r="AZ64" s="48">
        <f t="shared" si="100"/>
        <v>0</v>
      </c>
      <c r="BA64" s="48">
        <f t="shared" si="100"/>
        <v>0</v>
      </c>
      <c r="BB64" s="48">
        <f t="shared" si="100"/>
        <v>0</v>
      </c>
      <c r="BC64" s="48">
        <f t="shared" si="100"/>
        <v>0</v>
      </c>
      <c r="BD64" s="48">
        <f t="shared" si="100"/>
        <v>0</v>
      </c>
      <c r="BE64" s="48">
        <f t="shared" si="100"/>
        <v>0</v>
      </c>
      <c r="BF64" s="48">
        <f t="shared" si="100"/>
        <v>0</v>
      </c>
      <c r="BG64" s="48">
        <f t="shared" si="100"/>
        <v>0</v>
      </c>
      <c r="BH64" s="48">
        <f t="shared" si="100"/>
        <v>0</v>
      </c>
      <c r="BI64" s="48">
        <f t="shared" si="100"/>
        <v>0</v>
      </c>
      <c r="BJ64" s="48">
        <f t="shared" si="100"/>
        <v>0</v>
      </c>
      <c r="BK64" s="48">
        <f t="shared" si="100"/>
        <v>0</v>
      </c>
      <c r="BL64" s="48">
        <f t="shared" si="100"/>
        <v>0</v>
      </c>
      <c r="BM64" s="48">
        <f t="shared" si="100"/>
        <v>0</v>
      </c>
      <c r="BN64" s="48">
        <f t="shared" si="100"/>
        <v>0</v>
      </c>
      <c r="BO64" s="48">
        <f t="shared" si="100"/>
        <v>0</v>
      </c>
      <c r="BP64" s="48">
        <f t="shared" si="100"/>
        <v>0</v>
      </c>
      <c r="BQ64" s="48">
        <f t="shared" si="100"/>
        <v>0</v>
      </c>
      <c r="BR64" s="48">
        <f t="shared" si="100"/>
        <v>0</v>
      </c>
      <c r="BS64" s="48">
        <f t="shared" si="100"/>
        <v>0</v>
      </c>
      <c r="BT64" s="48">
        <f t="shared" si="100"/>
        <v>0</v>
      </c>
      <c r="BU64" s="48">
        <f t="shared" si="100"/>
        <v>0</v>
      </c>
      <c r="BV64" s="48">
        <f t="shared" si="100"/>
        <v>0</v>
      </c>
      <c r="BW64" s="48">
        <f t="shared" si="100"/>
        <v>0</v>
      </c>
      <c r="BX64" s="48">
        <f t="shared" si="100"/>
        <v>0</v>
      </c>
      <c r="BY64" s="48">
        <f t="shared" si="100"/>
        <v>0</v>
      </c>
      <c r="BZ64" s="48">
        <f t="shared" ref="BZ64:DH64" si="101">SUM(BZ62:BZ63)</f>
        <v>0</v>
      </c>
      <c r="CA64" s="48">
        <f t="shared" si="101"/>
        <v>0</v>
      </c>
      <c r="CB64" s="48">
        <f t="shared" si="101"/>
        <v>0</v>
      </c>
      <c r="CC64" s="48">
        <f t="shared" si="101"/>
        <v>0</v>
      </c>
      <c r="CD64" s="48">
        <f t="shared" si="101"/>
        <v>0</v>
      </c>
      <c r="CE64" s="48">
        <f t="shared" si="101"/>
        <v>0</v>
      </c>
      <c r="CF64" s="48">
        <f t="shared" si="101"/>
        <v>0</v>
      </c>
      <c r="CG64" s="48">
        <f t="shared" si="101"/>
        <v>0</v>
      </c>
      <c r="CH64" s="48">
        <f t="shared" si="101"/>
        <v>0</v>
      </c>
      <c r="CI64" s="48">
        <f t="shared" si="101"/>
        <v>0</v>
      </c>
      <c r="CJ64" s="48">
        <f t="shared" si="101"/>
        <v>0</v>
      </c>
      <c r="CK64" s="48">
        <f t="shared" si="101"/>
        <v>0</v>
      </c>
      <c r="CL64" s="48">
        <f t="shared" si="101"/>
        <v>0</v>
      </c>
      <c r="CM64" s="48">
        <f t="shared" si="101"/>
        <v>0</v>
      </c>
      <c r="CN64" s="48">
        <f t="shared" si="101"/>
        <v>0</v>
      </c>
      <c r="CO64" s="48">
        <f t="shared" si="101"/>
        <v>0</v>
      </c>
      <c r="CP64" s="48">
        <f t="shared" si="101"/>
        <v>0</v>
      </c>
      <c r="CQ64" s="48">
        <f t="shared" si="101"/>
        <v>0</v>
      </c>
      <c r="CR64" s="48">
        <f t="shared" si="101"/>
        <v>0</v>
      </c>
      <c r="CS64" s="48">
        <f t="shared" si="101"/>
        <v>0</v>
      </c>
      <c r="CT64" s="48">
        <f t="shared" si="101"/>
        <v>0</v>
      </c>
      <c r="CU64" s="48">
        <f t="shared" si="101"/>
        <v>0</v>
      </c>
      <c r="CV64" s="48">
        <f t="shared" si="101"/>
        <v>0</v>
      </c>
      <c r="CW64" s="48">
        <f t="shared" si="101"/>
        <v>0</v>
      </c>
      <c r="CX64" s="48">
        <f t="shared" si="101"/>
        <v>0</v>
      </c>
      <c r="CY64" s="48">
        <f t="shared" si="101"/>
        <v>0</v>
      </c>
      <c r="CZ64" s="48">
        <f t="shared" si="101"/>
        <v>0</v>
      </c>
      <c r="DA64" s="48">
        <f t="shared" si="101"/>
        <v>0</v>
      </c>
      <c r="DB64" s="48">
        <f t="shared" si="101"/>
        <v>0</v>
      </c>
      <c r="DC64" s="48">
        <f t="shared" si="101"/>
        <v>0</v>
      </c>
      <c r="DD64" s="48">
        <f t="shared" si="101"/>
        <v>0</v>
      </c>
      <c r="DE64" s="48">
        <f t="shared" si="101"/>
        <v>0</v>
      </c>
      <c r="DF64" s="48">
        <f t="shared" si="101"/>
        <v>0</v>
      </c>
      <c r="DG64" s="48">
        <f t="shared" si="101"/>
        <v>0</v>
      </c>
      <c r="DH64" s="48">
        <f t="shared" si="101"/>
        <v>0</v>
      </c>
      <c r="DI64" s="48"/>
      <c r="DJ64" s="48">
        <f>SUM(DJ62:DJ63)</f>
        <v>0</v>
      </c>
      <c r="DK64" s="49"/>
      <c r="DL64" s="48">
        <f t="shared" ref="DL64:DV64" si="102">SUM(DL62:DL63)</f>
        <v>0</v>
      </c>
      <c r="DM64" s="48">
        <f t="shared" si="102"/>
        <v>0</v>
      </c>
      <c r="DN64" s="48">
        <f t="shared" si="102"/>
        <v>0</v>
      </c>
      <c r="DO64" s="48">
        <f t="shared" si="102"/>
        <v>0</v>
      </c>
      <c r="DP64" s="48">
        <f t="shared" si="102"/>
        <v>0</v>
      </c>
      <c r="DQ64" s="48">
        <f t="shared" si="102"/>
        <v>0</v>
      </c>
      <c r="DR64" s="48">
        <f t="shared" si="102"/>
        <v>0</v>
      </c>
      <c r="DS64" s="48">
        <f t="shared" si="102"/>
        <v>0</v>
      </c>
      <c r="DT64" s="48">
        <f t="shared" si="102"/>
        <v>0</v>
      </c>
      <c r="DU64" s="48">
        <f t="shared" si="102"/>
        <v>0</v>
      </c>
      <c r="DV64" s="48">
        <f t="shared" si="102"/>
        <v>0</v>
      </c>
    </row>
    <row r="65" spans="1:126" s="224" customFormat="1" ht="15.75">
      <c r="A65" s="225" t="s">
        <v>386</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03">IF(AND($F66&gt;=O$3,$F66&lt;P$3),$J66,0)</f>
        <v>0</v>
      </c>
      <c r="P66" s="58">
        <f t="shared" si="103"/>
        <v>0</v>
      </c>
      <c r="Q66" s="58">
        <f t="shared" si="103"/>
        <v>0</v>
      </c>
      <c r="R66" s="58">
        <f t="shared" si="103"/>
        <v>0</v>
      </c>
      <c r="S66" s="58">
        <f t="shared" si="103"/>
        <v>0</v>
      </c>
      <c r="T66" s="58">
        <f t="shared" si="103"/>
        <v>0</v>
      </c>
      <c r="U66" s="58">
        <f t="shared" si="103"/>
        <v>0</v>
      </c>
      <c r="V66" s="58">
        <f t="shared" si="103"/>
        <v>0</v>
      </c>
      <c r="W66" s="58">
        <f t="shared" si="103"/>
        <v>0</v>
      </c>
      <c r="X66" s="58">
        <f t="shared" si="103"/>
        <v>0</v>
      </c>
      <c r="Y66" s="58">
        <f t="shared" si="103"/>
        <v>0</v>
      </c>
      <c r="Z66" s="58">
        <f t="shared" si="103"/>
        <v>0</v>
      </c>
      <c r="AA66" s="58">
        <f t="shared" si="103"/>
        <v>0</v>
      </c>
      <c r="AB66" s="58">
        <f t="shared" si="103"/>
        <v>0</v>
      </c>
      <c r="AC66" s="58">
        <f t="shared" si="103"/>
        <v>0</v>
      </c>
      <c r="AD66" s="58">
        <f t="shared" si="103"/>
        <v>0</v>
      </c>
      <c r="AE66" s="58">
        <f t="shared" ref="AE66:AT80" si="104">IF(AND($F66&gt;=AE$3,$F66&lt;AF$3),$J66,0)</f>
        <v>0</v>
      </c>
      <c r="AF66" s="58">
        <f t="shared" si="104"/>
        <v>0</v>
      </c>
      <c r="AG66" s="58">
        <f t="shared" si="104"/>
        <v>0</v>
      </c>
      <c r="AH66" s="58">
        <f t="shared" si="104"/>
        <v>0</v>
      </c>
      <c r="AI66" s="58">
        <f t="shared" si="104"/>
        <v>0</v>
      </c>
      <c r="AJ66" s="58">
        <f t="shared" si="104"/>
        <v>0</v>
      </c>
      <c r="AK66" s="58">
        <f t="shared" si="104"/>
        <v>0</v>
      </c>
      <c r="AL66" s="58">
        <f t="shared" si="104"/>
        <v>0</v>
      </c>
      <c r="AM66" s="58">
        <f t="shared" si="104"/>
        <v>0</v>
      </c>
      <c r="AN66" s="58">
        <f t="shared" si="104"/>
        <v>0</v>
      </c>
      <c r="AO66" s="58">
        <f t="shared" si="104"/>
        <v>0</v>
      </c>
      <c r="AP66" s="58">
        <f t="shared" si="104"/>
        <v>0</v>
      </c>
      <c r="AQ66" s="58">
        <f t="shared" si="104"/>
        <v>0</v>
      </c>
      <c r="AR66" s="58">
        <f t="shared" si="104"/>
        <v>0</v>
      </c>
      <c r="AS66" s="58">
        <f t="shared" si="104"/>
        <v>0</v>
      </c>
      <c r="AT66" s="58">
        <f t="shared" si="104"/>
        <v>0</v>
      </c>
      <c r="AU66" s="58">
        <f t="shared" ref="AU66:BJ80" si="105">IF(AND($F66&gt;=AU$3,$F66&lt;AV$3),$J66,0)</f>
        <v>0</v>
      </c>
      <c r="AV66" s="58">
        <f t="shared" si="105"/>
        <v>0</v>
      </c>
      <c r="AW66" s="58">
        <f t="shared" si="105"/>
        <v>0</v>
      </c>
      <c r="AX66" s="58">
        <f t="shared" si="105"/>
        <v>0</v>
      </c>
      <c r="AY66" s="58">
        <f t="shared" si="105"/>
        <v>0</v>
      </c>
      <c r="AZ66" s="58">
        <f t="shared" si="105"/>
        <v>0</v>
      </c>
      <c r="BA66" s="58">
        <f t="shared" si="105"/>
        <v>0</v>
      </c>
      <c r="BB66" s="58">
        <f t="shared" si="105"/>
        <v>0</v>
      </c>
      <c r="BC66" s="58">
        <f t="shared" si="105"/>
        <v>0</v>
      </c>
      <c r="BD66" s="58">
        <f t="shared" si="105"/>
        <v>0</v>
      </c>
      <c r="BE66" s="58">
        <f t="shared" si="105"/>
        <v>0</v>
      </c>
      <c r="BF66" s="58">
        <f t="shared" si="105"/>
        <v>0</v>
      </c>
      <c r="BG66" s="58">
        <f t="shared" si="105"/>
        <v>0</v>
      </c>
      <c r="BH66" s="58">
        <f t="shared" si="105"/>
        <v>0</v>
      </c>
      <c r="BI66" s="58">
        <f t="shared" si="105"/>
        <v>0</v>
      </c>
      <c r="BJ66" s="58">
        <f t="shared" si="105"/>
        <v>0</v>
      </c>
      <c r="BK66" s="58">
        <f t="shared" ref="BK66:BZ80" si="106">IF(AND($F66&gt;=BK$3,$F66&lt;BL$3),$J66,0)</f>
        <v>0</v>
      </c>
      <c r="BL66" s="58">
        <f t="shared" si="106"/>
        <v>0</v>
      </c>
      <c r="BM66" s="58">
        <f t="shared" si="106"/>
        <v>0</v>
      </c>
      <c r="BN66" s="58">
        <f t="shared" si="106"/>
        <v>0</v>
      </c>
      <c r="BO66" s="58">
        <f t="shared" si="106"/>
        <v>0</v>
      </c>
      <c r="BP66" s="58">
        <f t="shared" si="106"/>
        <v>0</v>
      </c>
      <c r="BQ66" s="58">
        <f t="shared" si="106"/>
        <v>0</v>
      </c>
      <c r="BR66" s="58">
        <f t="shared" si="106"/>
        <v>0</v>
      </c>
      <c r="BS66" s="58">
        <f t="shared" si="106"/>
        <v>0</v>
      </c>
      <c r="BT66" s="58">
        <f t="shared" si="106"/>
        <v>0</v>
      </c>
      <c r="BU66" s="58">
        <f t="shared" si="106"/>
        <v>0</v>
      </c>
      <c r="BV66" s="58">
        <f t="shared" si="106"/>
        <v>0</v>
      </c>
      <c r="BW66" s="58">
        <f t="shared" si="106"/>
        <v>0</v>
      </c>
      <c r="BX66" s="58">
        <f t="shared" si="106"/>
        <v>0</v>
      </c>
      <c r="BY66" s="58">
        <f t="shared" si="106"/>
        <v>0</v>
      </c>
      <c r="BZ66" s="58">
        <f t="shared" si="106"/>
        <v>0</v>
      </c>
      <c r="CA66" s="58">
        <f t="shared" ref="CA66:CP78" si="107">IF(AND($F66&gt;=CA$3,$F66&lt;CB$3),$J66,0)</f>
        <v>0</v>
      </c>
      <c r="CB66" s="58">
        <f t="shared" si="107"/>
        <v>0</v>
      </c>
      <c r="CC66" s="58">
        <f t="shared" si="107"/>
        <v>0</v>
      </c>
      <c r="CD66" s="58">
        <f t="shared" si="107"/>
        <v>0</v>
      </c>
      <c r="CE66" s="58">
        <f t="shared" si="107"/>
        <v>0</v>
      </c>
      <c r="CF66" s="58">
        <f t="shared" si="107"/>
        <v>0</v>
      </c>
      <c r="CG66" s="58">
        <f t="shared" si="107"/>
        <v>0</v>
      </c>
      <c r="CH66" s="58">
        <f t="shared" si="107"/>
        <v>0</v>
      </c>
      <c r="CI66" s="58">
        <f t="shared" si="107"/>
        <v>0</v>
      </c>
      <c r="CJ66" s="58">
        <f t="shared" si="107"/>
        <v>0</v>
      </c>
      <c r="CK66" s="58">
        <f t="shared" si="107"/>
        <v>0</v>
      </c>
      <c r="CL66" s="58">
        <f t="shared" si="107"/>
        <v>0</v>
      </c>
      <c r="CM66" s="58">
        <f t="shared" si="107"/>
        <v>0</v>
      </c>
      <c r="CN66" s="58">
        <f t="shared" si="107"/>
        <v>0</v>
      </c>
      <c r="CO66" s="58">
        <f t="shared" si="107"/>
        <v>0</v>
      </c>
      <c r="CP66" s="58">
        <f t="shared" si="107"/>
        <v>0</v>
      </c>
      <c r="CQ66" s="58">
        <f t="shared" ref="CQ66:DF78" si="108">IF(AND($F66&gt;=CQ$3,$F66&lt;CR$3),$J66,0)</f>
        <v>0</v>
      </c>
      <c r="CR66" s="58">
        <f t="shared" si="108"/>
        <v>0</v>
      </c>
      <c r="CS66" s="58">
        <f t="shared" si="108"/>
        <v>0</v>
      </c>
      <c r="CT66" s="58">
        <f t="shared" si="108"/>
        <v>0</v>
      </c>
      <c r="CU66" s="58">
        <f t="shared" si="108"/>
        <v>0</v>
      </c>
      <c r="CV66" s="58">
        <f t="shared" si="108"/>
        <v>0</v>
      </c>
      <c r="CW66" s="58">
        <f t="shared" si="108"/>
        <v>0</v>
      </c>
      <c r="CX66" s="58">
        <f t="shared" si="108"/>
        <v>0</v>
      </c>
      <c r="CY66" s="58">
        <f t="shared" si="108"/>
        <v>0</v>
      </c>
      <c r="CZ66" s="58">
        <f t="shared" si="108"/>
        <v>0</v>
      </c>
      <c r="DA66" s="58">
        <f t="shared" si="108"/>
        <v>0</v>
      </c>
      <c r="DB66" s="58">
        <f t="shared" si="108"/>
        <v>0</v>
      </c>
      <c r="DC66" s="58">
        <f t="shared" si="108"/>
        <v>0</v>
      </c>
      <c r="DD66" s="58">
        <f t="shared" si="108"/>
        <v>0</v>
      </c>
      <c r="DE66" s="58">
        <f t="shared" si="108"/>
        <v>0</v>
      </c>
      <c r="DF66" s="58">
        <f t="shared" si="108"/>
        <v>0</v>
      </c>
      <c r="DG66" s="58">
        <f t="shared" ref="DG66:DH78" si="109">IF(AND($F66&gt;=DG$3,$F66&lt;DH$3),$J66,0)</f>
        <v>0</v>
      </c>
      <c r="DH66" s="58">
        <f t="shared" si="109"/>
        <v>0</v>
      </c>
      <c r="DI66" s="58"/>
      <c r="DJ66" s="55">
        <f t="shared" ref="DJ66:DJ78" si="110">SUM(N66:DH66)</f>
        <v>0</v>
      </c>
      <c r="DK66" s="62"/>
      <c r="DL66" s="56">
        <f t="shared" ref="DL66:DL80" si="111">IF(AND($F66&gt;=DL$1,$F66&lt;=DL$2),$J66,0)</f>
        <v>0</v>
      </c>
      <c r="DM66" s="56">
        <f t="shared" ref="DM66:DU78" si="112">IF(AND($F66&gt;=DM$1,$F66&lt;=DM$2),$J66,0)</f>
        <v>0</v>
      </c>
      <c r="DN66" s="56">
        <f t="shared" si="112"/>
        <v>0</v>
      </c>
      <c r="DO66" s="56">
        <f t="shared" si="112"/>
        <v>0</v>
      </c>
      <c r="DP66" s="56">
        <f t="shared" si="112"/>
        <v>0</v>
      </c>
      <c r="DQ66" s="56">
        <f t="shared" si="112"/>
        <v>0</v>
      </c>
      <c r="DR66" s="56">
        <f>SUM(DL66:DQ66)</f>
        <v>0</v>
      </c>
      <c r="DS66" s="56">
        <f t="shared" si="112"/>
        <v>0</v>
      </c>
      <c r="DT66" s="56">
        <f t="shared" si="112"/>
        <v>0</v>
      </c>
      <c r="DU66" s="56">
        <f t="shared" si="112"/>
        <v>0</v>
      </c>
      <c r="DV66" s="55">
        <f t="shared" ref="DV66:DV80" si="113">SUM(DR66:DU66)</f>
        <v>0</v>
      </c>
    </row>
    <row r="67" spans="1:126" s="52" customFormat="1">
      <c r="A67" s="59"/>
      <c r="B67" s="61"/>
      <c r="C67" s="59"/>
      <c r="D67" s="64"/>
      <c r="E67" s="61"/>
      <c r="F67" s="63"/>
      <c r="G67" s="60"/>
      <c r="H67" s="57"/>
      <c r="I67" s="57"/>
      <c r="J67" s="57">
        <f t="shared" ref="J67:J78" si="114">G67*(H67+I67)</f>
        <v>0</v>
      </c>
      <c r="K67" s="57"/>
      <c r="L67" s="59"/>
      <c r="M67" s="54"/>
      <c r="N67" s="58">
        <f t="shared" ref="N67:N78" si="115">IF(AND($F67&gt;=N$3,$F67&lt;O$3),$J67,0)</f>
        <v>0</v>
      </c>
      <c r="O67" s="58">
        <f t="shared" si="103"/>
        <v>0</v>
      </c>
      <c r="P67" s="58">
        <f t="shared" si="103"/>
        <v>0</v>
      </c>
      <c r="Q67" s="58">
        <f t="shared" si="103"/>
        <v>0</v>
      </c>
      <c r="R67" s="58">
        <f t="shared" si="103"/>
        <v>0</v>
      </c>
      <c r="S67" s="58">
        <f t="shared" si="103"/>
        <v>0</v>
      </c>
      <c r="T67" s="58">
        <f t="shared" si="103"/>
        <v>0</v>
      </c>
      <c r="U67" s="58">
        <f t="shared" si="103"/>
        <v>0</v>
      </c>
      <c r="V67" s="58">
        <f t="shared" si="103"/>
        <v>0</v>
      </c>
      <c r="W67" s="58">
        <f t="shared" si="103"/>
        <v>0</v>
      </c>
      <c r="X67" s="58">
        <f t="shared" si="103"/>
        <v>0</v>
      </c>
      <c r="Y67" s="58">
        <f t="shared" si="103"/>
        <v>0</v>
      </c>
      <c r="Z67" s="58">
        <f t="shared" si="103"/>
        <v>0</v>
      </c>
      <c r="AA67" s="58">
        <f t="shared" si="103"/>
        <v>0</v>
      </c>
      <c r="AB67" s="58">
        <f t="shared" si="103"/>
        <v>0</v>
      </c>
      <c r="AC67" s="58">
        <f t="shared" si="103"/>
        <v>0</v>
      </c>
      <c r="AD67" s="58">
        <f t="shared" si="103"/>
        <v>0</v>
      </c>
      <c r="AE67" s="58">
        <f t="shared" si="104"/>
        <v>0</v>
      </c>
      <c r="AF67" s="58">
        <f t="shared" si="104"/>
        <v>0</v>
      </c>
      <c r="AG67" s="58">
        <f t="shared" si="104"/>
        <v>0</v>
      </c>
      <c r="AH67" s="58">
        <f t="shared" si="104"/>
        <v>0</v>
      </c>
      <c r="AI67" s="58">
        <f t="shared" si="104"/>
        <v>0</v>
      </c>
      <c r="AJ67" s="58">
        <f t="shared" si="104"/>
        <v>0</v>
      </c>
      <c r="AK67" s="58">
        <f t="shared" si="104"/>
        <v>0</v>
      </c>
      <c r="AL67" s="58">
        <f t="shared" si="104"/>
        <v>0</v>
      </c>
      <c r="AM67" s="58">
        <f t="shared" si="104"/>
        <v>0</v>
      </c>
      <c r="AN67" s="58">
        <f t="shared" si="104"/>
        <v>0</v>
      </c>
      <c r="AO67" s="58">
        <f t="shared" si="104"/>
        <v>0</v>
      </c>
      <c r="AP67" s="58">
        <f t="shared" si="104"/>
        <v>0</v>
      </c>
      <c r="AQ67" s="58">
        <f t="shared" si="104"/>
        <v>0</v>
      </c>
      <c r="AR67" s="58">
        <f t="shared" si="104"/>
        <v>0</v>
      </c>
      <c r="AS67" s="58">
        <f t="shared" si="104"/>
        <v>0</v>
      </c>
      <c r="AT67" s="58">
        <f t="shared" si="104"/>
        <v>0</v>
      </c>
      <c r="AU67" s="58">
        <f t="shared" si="105"/>
        <v>0</v>
      </c>
      <c r="AV67" s="58">
        <f t="shared" si="105"/>
        <v>0</v>
      </c>
      <c r="AW67" s="58">
        <f t="shared" si="105"/>
        <v>0</v>
      </c>
      <c r="AX67" s="58">
        <f t="shared" si="105"/>
        <v>0</v>
      </c>
      <c r="AY67" s="58">
        <f t="shared" si="105"/>
        <v>0</v>
      </c>
      <c r="AZ67" s="58">
        <f t="shared" si="105"/>
        <v>0</v>
      </c>
      <c r="BA67" s="58">
        <f t="shared" si="105"/>
        <v>0</v>
      </c>
      <c r="BB67" s="58">
        <f t="shared" si="105"/>
        <v>0</v>
      </c>
      <c r="BC67" s="58">
        <f t="shared" si="105"/>
        <v>0</v>
      </c>
      <c r="BD67" s="58">
        <f t="shared" si="105"/>
        <v>0</v>
      </c>
      <c r="BE67" s="58">
        <f t="shared" si="105"/>
        <v>0</v>
      </c>
      <c r="BF67" s="58">
        <f t="shared" si="105"/>
        <v>0</v>
      </c>
      <c r="BG67" s="58">
        <f t="shared" si="105"/>
        <v>0</v>
      </c>
      <c r="BH67" s="58">
        <f t="shared" si="105"/>
        <v>0</v>
      </c>
      <c r="BI67" s="58">
        <f t="shared" si="105"/>
        <v>0</v>
      </c>
      <c r="BJ67" s="58">
        <f t="shared" si="105"/>
        <v>0</v>
      </c>
      <c r="BK67" s="58">
        <f t="shared" si="106"/>
        <v>0</v>
      </c>
      <c r="BL67" s="58">
        <f t="shared" si="106"/>
        <v>0</v>
      </c>
      <c r="BM67" s="58">
        <f t="shared" si="106"/>
        <v>0</v>
      </c>
      <c r="BN67" s="58">
        <f t="shared" si="106"/>
        <v>0</v>
      </c>
      <c r="BO67" s="58">
        <f t="shared" si="106"/>
        <v>0</v>
      </c>
      <c r="BP67" s="58">
        <f t="shared" si="106"/>
        <v>0</v>
      </c>
      <c r="BQ67" s="58">
        <f t="shared" si="106"/>
        <v>0</v>
      </c>
      <c r="BR67" s="58">
        <f t="shared" si="106"/>
        <v>0</v>
      </c>
      <c r="BS67" s="58">
        <f t="shared" si="106"/>
        <v>0</v>
      </c>
      <c r="BT67" s="58">
        <f t="shared" si="106"/>
        <v>0</v>
      </c>
      <c r="BU67" s="58">
        <f t="shared" si="106"/>
        <v>0</v>
      </c>
      <c r="BV67" s="58">
        <f t="shared" si="106"/>
        <v>0</v>
      </c>
      <c r="BW67" s="58">
        <f t="shared" si="106"/>
        <v>0</v>
      </c>
      <c r="BX67" s="58">
        <f t="shared" si="106"/>
        <v>0</v>
      </c>
      <c r="BY67" s="58">
        <f t="shared" si="106"/>
        <v>0</v>
      </c>
      <c r="BZ67" s="58">
        <f t="shared" si="106"/>
        <v>0</v>
      </c>
      <c r="CA67" s="58">
        <f t="shared" si="107"/>
        <v>0</v>
      </c>
      <c r="CB67" s="58">
        <f t="shared" si="107"/>
        <v>0</v>
      </c>
      <c r="CC67" s="58">
        <f t="shared" si="107"/>
        <v>0</v>
      </c>
      <c r="CD67" s="58">
        <f t="shared" si="107"/>
        <v>0</v>
      </c>
      <c r="CE67" s="58">
        <f t="shared" si="107"/>
        <v>0</v>
      </c>
      <c r="CF67" s="58">
        <f t="shared" si="107"/>
        <v>0</v>
      </c>
      <c r="CG67" s="58">
        <f t="shared" si="107"/>
        <v>0</v>
      </c>
      <c r="CH67" s="58">
        <f t="shared" si="107"/>
        <v>0</v>
      </c>
      <c r="CI67" s="58">
        <f t="shared" si="107"/>
        <v>0</v>
      </c>
      <c r="CJ67" s="58">
        <f t="shared" si="107"/>
        <v>0</v>
      </c>
      <c r="CK67" s="58">
        <f t="shared" si="107"/>
        <v>0</v>
      </c>
      <c r="CL67" s="58">
        <f t="shared" si="107"/>
        <v>0</v>
      </c>
      <c r="CM67" s="58">
        <f t="shared" si="107"/>
        <v>0</v>
      </c>
      <c r="CN67" s="58">
        <f t="shared" si="107"/>
        <v>0</v>
      </c>
      <c r="CO67" s="58">
        <f t="shared" si="107"/>
        <v>0</v>
      </c>
      <c r="CP67" s="58">
        <f t="shared" si="107"/>
        <v>0</v>
      </c>
      <c r="CQ67" s="58">
        <f t="shared" si="108"/>
        <v>0</v>
      </c>
      <c r="CR67" s="58">
        <f t="shared" si="108"/>
        <v>0</v>
      </c>
      <c r="CS67" s="58">
        <f t="shared" si="108"/>
        <v>0</v>
      </c>
      <c r="CT67" s="58">
        <f t="shared" si="108"/>
        <v>0</v>
      </c>
      <c r="CU67" s="58">
        <f t="shared" si="108"/>
        <v>0</v>
      </c>
      <c r="CV67" s="58">
        <f t="shared" si="108"/>
        <v>0</v>
      </c>
      <c r="CW67" s="58">
        <f t="shared" si="108"/>
        <v>0</v>
      </c>
      <c r="CX67" s="58">
        <f t="shared" si="108"/>
        <v>0</v>
      </c>
      <c r="CY67" s="58">
        <f t="shared" si="108"/>
        <v>0</v>
      </c>
      <c r="CZ67" s="58">
        <f t="shared" si="108"/>
        <v>0</v>
      </c>
      <c r="DA67" s="58">
        <f t="shared" si="108"/>
        <v>0</v>
      </c>
      <c r="DB67" s="58">
        <f t="shared" si="108"/>
        <v>0</v>
      </c>
      <c r="DC67" s="58">
        <f t="shared" si="108"/>
        <v>0</v>
      </c>
      <c r="DD67" s="58">
        <f t="shared" si="108"/>
        <v>0</v>
      </c>
      <c r="DE67" s="58">
        <f t="shared" si="108"/>
        <v>0</v>
      </c>
      <c r="DF67" s="58">
        <f t="shared" si="108"/>
        <v>0</v>
      </c>
      <c r="DG67" s="58">
        <f t="shared" si="109"/>
        <v>0</v>
      </c>
      <c r="DH67" s="58">
        <f t="shared" si="109"/>
        <v>0</v>
      </c>
      <c r="DI67" s="58"/>
      <c r="DJ67" s="55">
        <f t="shared" si="110"/>
        <v>0</v>
      </c>
      <c r="DK67" s="62"/>
      <c r="DL67" s="56">
        <f t="shared" si="111"/>
        <v>0</v>
      </c>
      <c r="DM67" s="56">
        <f t="shared" si="112"/>
        <v>0</v>
      </c>
      <c r="DN67" s="56">
        <f t="shared" si="112"/>
        <v>0</v>
      </c>
      <c r="DO67" s="56">
        <f t="shared" si="112"/>
        <v>0</v>
      </c>
      <c r="DP67" s="56">
        <f t="shared" si="112"/>
        <v>0</v>
      </c>
      <c r="DQ67" s="56">
        <f t="shared" si="112"/>
        <v>0</v>
      </c>
      <c r="DR67" s="56">
        <f t="shared" ref="DR67:DR78" si="116">SUM(DL67:DQ67)</f>
        <v>0</v>
      </c>
      <c r="DS67" s="56">
        <f t="shared" si="112"/>
        <v>0</v>
      </c>
      <c r="DT67" s="56">
        <f t="shared" si="112"/>
        <v>0</v>
      </c>
      <c r="DU67" s="56">
        <f t="shared" si="112"/>
        <v>0</v>
      </c>
      <c r="DV67" s="55">
        <f t="shared" si="113"/>
        <v>0</v>
      </c>
    </row>
    <row r="68" spans="1:126" s="52" customFormat="1">
      <c r="A68" s="59"/>
      <c r="B68" s="61"/>
      <c r="C68" s="59"/>
      <c r="D68" s="61"/>
      <c r="E68" s="61"/>
      <c r="F68" s="63"/>
      <c r="G68" s="60"/>
      <c r="H68" s="57"/>
      <c r="I68" s="57"/>
      <c r="J68" s="57">
        <f t="shared" si="114"/>
        <v>0</v>
      </c>
      <c r="K68" s="57"/>
      <c r="L68" s="59"/>
      <c r="M68" s="54"/>
      <c r="N68" s="58">
        <f t="shared" si="115"/>
        <v>0</v>
      </c>
      <c r="O68" s="58">
        <f t="shared" si="103"/>
        <v>0</v>
      </c>
      <c r="P68" s="58">
        <f t="shared" si="103"/>
        <v>0</v>
      </c>
      <c r="Q68" s="58">
        <f t="shared" si="103"/>
        <v>0</v>
      </c>
      <c r="R68" s="58">
        <f t="shared" si="103"/>
        <v>0</v>
      </c>
      <c r="S68" s="58">
        <f t="shared" si="103"/>
        <v>0</v>
      </c>
      <c r="T68" s="58">
        <f t="shared" si="103"/>
        <v>0</v>
      </c>
      <c r="U68" s="58">
        <f t="shared" si="103"/>
        <v>0</v>
      </c>
      <c r="V68" s="58">
        <f t="shared" si="103"/>
        <v>0</v>
      </c>
      <c r="W68" s="58">
        <f t="shared" si="103"/>
        <v>0</v>
      </c>
      <c r="X68" s="58">
        <f t="shared" si="103"/>
        <v>0</v>
      </c>
      <c r="Y68" s="58">
        <f t="shared" si="103"/>
        <v>0</v>
      </c>
      <c r="Z68" s="58">
        <f t="shared" si="103"/>
        <v>0</v>
      </c>
      <c r="AA68" s="58">
        <f t="shared" si="103"/>
        <v>0</v>
      </c>
      <c r="AB68" s="58">
        <f t="shared" si="103"/>
        <v>0</v>
      </c>
      <c r="AC68" s="58">
        <f t="shared" si="103"/>
        <v>0</v>
      </c>
      <c r="AD68" s="58">
        <f t="shared" si="103"/>
        <v>0</v>
      </c>
      <c r="AE68" s="58">
        <f t="shared" si="104"/>
        <v>0</v>
      </c>
      <c r="AF68" s="58">
        <f t="shared" si="104"/>
        <v>0</v>
      </c>
      <c r="AG68" s="58">
        <f t="shared" si="104"/>
        <v>0</v>
      </c>
      <c r="AH68" s="58">
        <f t="shared" si="104"/>
        <v>0</v>
      </c>
      <c r="AI68" s="58">
        <f t="shared" si="104"/>
        <v>0</v>
      </c>
      <c r="AJ68" s="58">
        <f t="shared" si="104"/>
        <v>0</v>
      </c>
      <c r="AK68" s="58">
        <f t="shared" si="104"/>
        <v>0</v>
      </c>
      <c r="AL68" s="58">
        <f t="shared" si="104"/>
        <v>0</v>
      </c>
      <c r="AM68" s="58">
        <f t="shared" si="104"/>
        <v>0</v>
      </c>
      <c r="AN68" s="58">
        <f t="shared" si="104"/>
        <v>0</v>
      </c>
      <c r="AO68" s="58">
        <f t="shared" si="104"/>
        <v>0</v>
      </c>
      <c r="AP68" s="58">
        <f t="shared" si="104"/>
        <v>0</v>
      </c>
      <c r="AQ68" s="58">
        <f t="shared" si="104"/>
        <v>0</v>
      </c>
      <c r="AR68" s="58">
        <f t="shared" si="104"/>
        <v>0</v>
      </c>
      <c r="AS68" s="58">
        <f t="shared" si="104"/>
        <v>0</v>
      </c>
      <c r="AT68" s="58">
        <f t="shared" si="104"/>
        <v>0</v>
      </c>
      <c r="AU68" s="58">
        <f t="shared" si="105"/>
        <v>0</v>
      </c>
      <c r="AV68" s="58">
        <f t="shared" si="105"/>
        <v>0</v>
      </c>
      <c r="AW68" s="58">
        <f t="shared" si="105"/>
        <v>0</v>
      </c>
      <c r="AX68" s="58">
        <f t="shared" si="105"/>
        <v>0</v>
      </c>
      <c r="AY68" s="58">
        <f t="shared" si="105"/>
        <v>0</v>
      </c>
      <c r="AZ68" s="58">
        <f t="shared" si="105"/>
        <v>0</v>
      </c>
      <c r="BA68" s="58">
        <f t="shared" si="105"/>
        <v>0</v>
      </c>
      <c r="BB68" s="58">
        <f t="shared" si="105"/>
        <v>0</v>
      </c>
      <c r="BC68" s="58">
        <f t="shared" si="105"/>
        <v>0</v>
      </c>
      <c r="BD68" s="58">
        <f t="shared" si="105"/>
        <v>0</v>
      </c>
      <c r="BE68" s="58">
        <f t="shared" si="105"/>
        <v>0</v>
      </c>
      <c r="BF68" s="58">
        <f t="shared" si="105"/>
        <v>0</v>
      </c>
      <c r="BG68" s="58">
        <f t="shared" si="105"/>
        <v>0</v>
      </c>
      <c r="BH68" s="58">
        <f t="shared" si="105"/>
        <v>0</v>
      </c>
      <c r="BI68" s="58">
        <f t="shared" si="105"/>
        <v>0</v>
      </c>
      <c r="BJ68" s="58">
        <f t="shared" si="105"/>
        <v>0</v>
      </c>
      <c r="BK68" s="58">
        <f t="shared" si="106"/>
        <v>0</v>
      </c>
      <c r="BL68" s="58">
        <f t="shared" si="106"/>
        <v>0</v>
      </c>
      <c r="BM68" s="58">
        <f t="shared" si="106"/>
        <v>0</v>
      </c>
      <c r="BN68" s="58">
        <f t="shared" si="106"/>
        <v>0</v>
      </c>
      <c r="BO68" s="58">
        <f t="shared" si="106"/>
        <v>0</v>
      </c>
      <c r="BP68" s="58">
        <f t="shared" si="106"/>
        <v>0</v>
      </c>
      <c r="BQ68" s="58">
        <f t="shared" si="106"/>
        <v>0</v>
      </c>
      <c r="BR68" s="58">
        <f t="shared" si="106"/>
        <v>0</v>
      </c>
      <c r="BS68" s="58">
        <f t="shared" si="106"/>
        <v>0</v>
      </c>
      <c r="BT68" s="58">
        <f t="shared" si="106"/>
        <v>0</v>
      </c>
      <c r="BU68" s="58">
        <f t="shared" si="106"/>
        <v>0</v>
      </c>
      <c r="BV68" s="58">
        <f t="shared" si="106"/>
        <v>0</v>
      </c>
      <c r="BW68" s="58">
        <f t="shared" si="106"/>
        <v>0</v>
      </c>
      <c r="BX68" s="58">
        <f t="shared" si="106"/>
        <v>0</v>
      </c>
      <c r="BY68" s="58">
        <f t="shared" si="106"/>
        <v>0</v>
      </c>
      <c r="BZ68" s="58">
        <f t="shared" si="106"/>
        <v>0</v>
      </c>
      <c r="CA68" s="58">
        <f t="shared" si="107"/>
        <v>0</v>
      </c>
      <c r="CB68" s="58">
        <f t="shared" si="107"/>
        <v>0</v>
      </c>
      <c r="CC68" s="58">
        <f t="shared" si="107"/>
        <v>0</v>
      </c>
      <c r="CD68" s="58">
        <f t="shared" si="107"/>
        <v>0</v>
      </c>
      <c r="CE68" s="58">
        <f t="shared" si="107"/>
        <v>0</v>
      </c>
      <c r="CF68" s="58">
        <f t="shared" si="107"/>
        <v>0</v>
      </c>
      <c r="CG68" s="58">
        <f t="shared" si="107"/>
        <v>0</v>
      </c>
      <c r="CH68" s="58">
        <f t="shared" si="107"/>
        <v>0</v>
      </c>
      <c r="CI68" s="58">
        <f t="shared" si="107"/>
        <v>0</v>
      </c>
      <c r="CJ68" s="58">
        <f t="shared" si="107"/>
        <v>0</v>
      </c>
      <c r="CK68" s="58">
        <f t="shared" si="107"/>
        <v>0</v>
      </c>
      <c r="CL68" s="58">
        <f t="shared" si="107"/>
        <v>0</v>
      </c>
      <c r="CM68" s="58">
        <f t="shared" si="107"/>
        <v>0</v>
      </c>
      <c r="CN68" s="58">
        <f t="shared" si="107"/>
        <v>0</v>
      </c>
      <c r="CO68" s="58">
        <f t="shared" si="107"/>
        <v>0</v>
      </c>
      <c r="CP68" s="58">
        <f t="shared" si="107"/>
        <v>0</v>
      </c>
      <c r="CQ68" s="58">
        <f t="shared" si="108"/>
        <v>0</v>
      </c>
      <c r="CR68" s="58">
        <f t="shared" si="108"/>
        <v>0</v>
      </c>
      <c r="CS68" s="58">
        <f t="shared" si="108"/>
        <v>0</v>
      </c>
      <c r="CT68" s="58">
        <f t="shared" si="108"/>
        <v>0</v>
      </c>
      <c r="CU68" s="58">
        <f t="shared" si="108"/>
        <v>0</v>
      </c>
      <c r="CV68" s="58">
        <f t="shared" si="108"/>
        <v>0</v>
      </c>
      <c r="CW68" s="58">
        <f t="shared" si="108"/>
        <v>0</v>
      </c>
      <c r="CX68" s="58">
        <f t="shared" si="108"/>
        <v>0</v>
      </c>
      <c r="CY68" s="58">
        <f t="shared" si="108"/>
        <v>0</v>
      </c>
      <c r="CZ68" s="58">
        <f t="shared" si="108"/>
        <v>0</v>
      </c>
      <c r="DA68" s="58">
        <f t="shared" si="108"/>
        <v>0</v>
      </c>
      <c r="DB68" s="58">
        <f t="shared" si="108"/>
        <v>0</v>
      </c>
      <c r="DC68" s="58">
        <f t="shared" si="108"/>
        <v>0</v>
      </c>
      <c r="DD68" s="58">
        <f t="shared" si="108"/>
        <v>0</v>
      </c>
      <c r="DE68" s="58">
        <f t="shared" si="108"/>
        <v>0</v>
      </c>
      <c r="DF68" s="58">
        <f t="shared" si="108"/>
        <v>0</v>
      </c>
      <c r="DG68" s="58">
        <f t="shared" si="109"/>
        <v>0</v>
      </c>
      <c r="DH68" s="58">
        <f t="shared" si="109"/>
        <v>0</v>
      </c>
      <c r="DI68" s="58"/>
      <c r="DJ68" s="55">
        <f t="shared" si="110"/>
        <v>0</v>
      </c>
      <c r="DK68" s="62"/>
      <c r="DL68" s="56">
        <f t="shared" si="111"/>
        <v>0</v>
      </c>
      <c r="DM68" s="56">
        <f t="shared" si="112"/>
        <v>0</v>
      </c>
      <c r="DN68" s="56">
        <f t="shared" si="112"/>
        <v>0</v>
      </c>
      <c r="DO68" s="56">
        <f t="shared" si="112"/>
        <v>0</v>
      </c>
      <c r="DP68" s="56">
        <f t="shared" si="112"/>
        <v>0</v>
      </c>
      <c r="DQ68" s="56">
        <f t="shared" si="112"/>
        <v>0</v>
      </c>
      <c r="DR68" s="56">
        <f t="shared" si="116"/>
        <v>0</v>
      </c>
      <c r="DS68" s="56">
        <f t="shared" si="112"/>
        <v>0</v>
      </c>
      <c r="DT68" s="56">
        <f t="shared" si="112"/>
        <v>0</v>
      </c>
      <c r="DU68" s="56">
        <f t="shared" si="112"/>
        <v>0</v>
      </c>
      <c r="DV68" s="55">
        <f t="shared" si="113"/>
        <v>0</v>
      </c>
    </row>
    <row r="69" spans="1:126" s="52" customFormat="1">
      <c r="A69" s="59"/>
      <c r="B69" s="61"/>
      <c r="C69" s="59"/>
      <c r="D69" s="61"/>
      <c r="E69" s="61"/>
      <c r="F69" s="63"/>
      <c r="G69" s="60"/>
      <c r="H69" s="57"/>
      <c r="I69" s="57"/>
      <c r="J69" s="57">
        <f t="shared" si="114"/>
        <v>0</v>
      </c>
      <c r="K69" s="57"/>
      <c r="L69" s="59"/>
      <c r="M69" s="54"/>
      <c r="N69" s="58">
        <f t="shared" si="115"/>
        <v>0</v>
      </c>
      <c r="O69" s="58">
        <f t="shared" si="103"/>
        <v>0</v>
      </c>
      <c r="P69" s="58">
        <f t="shared" si="103"/>
        <v>0</v>
      </c>
      <c r="Q69" s="58">
        <f t="shared" si="103"/>
        <v>0</v>
      </c>
      <c r="R69" s="58">
        <f t="shared" si="103"/>
        <v>0</v>
      </c>
      <c r="S69" s="58">
        <f t="shared" si="103"/>
        <v>0</v>
      </c>
      <c r="T69" s="58">
        <f t="shared" si="103"/>
        <v>0</v>
      </c>
      <c r="U69" s="58">
        <f t="shared" si="103"/>
        <v>0</v>
      </c>
      <c r="V69" s="58">
        <f t="shared" si="103"/>
        <v>0</v>
      </c>
      <c r="W69" s="58">
        <f t="shared" si="103"/>
        <v>0</v>
      </c>
      <c r="X69" s="58">
        <f t="shared" si="103"/>
        <v>0</v>
      </c>
      <c r="Y69" s="58">
        <f t="shared" si="103"/>
        <v>0</v>
      </c>
      <c r="Z69" s="58">
        <f t="shared" si="103"/>
        <v>0</v>
      </c>
      <c r="AA69" s="58">
        <f t="shared" si="103"/>
        <v>0</v>
      </c>
      <c r="AB69" s="58">
        <f t="shared" si="103"/>
        <v>0</v>
      </c>
      <c r="AC69" s="58">
        <f t="shared" si="103"/>
        <v>0</v>
      </c>
      <c r="AD69" s="58">
        <f t="shared" si="103"/>
        <v>0</v>
      </c>
      <c r="AE69" s="58">
        <f t="shared" si="104"/>
        <v>0</v>
      </c>
      <c r="AF69" s="58">
        <f t="shared" si="104"/>
        <v>0</v>
      </c>
      <c r="AG69" s="58">
        <f t="shared" si="104"/>
        <v>0</v>
      </c>
      <c r="AH69" s="58">
        <f t="shared" si="104"/>
        <v>0</v>
      </c>
      <c r="AI69" s="58">
        <f t="shared" si="104"/>
        <v>0</v>
      </c>
      <c r="AJ69" s="58">
        <f t="shared" si="104"/>
        <v>0</v>
      </c>
      <c r="AK69" s="58">
        <f t="shared" si="104"/>
        <v>0</v>
      </c>
      <c r="AL69" s="58">
        <f t="shared" si="104"/>
        <v>0</v>
      </c>
      <c r="AM69" s="58">
        <f t="shared" si="104"/>
        <v>0</v>
      </c>
      <c r="AN69" s="58">
        <f t="shared" si="104"/>
        <v>0</v>
      </c>
      <c r="AO69" s="58">
        <f t="shared" si="104"/>
        <v>0</v>
      </c>
      <c r="AP69" s="58">
        <f t="shared" si="104"/>
        <v>0</v>
      </c>
      <c r="AQ69" s="58">
        <f t="shared" si="104"/>
        <v>0</v>
      </c>
      <c r="AR69" s="58">
        <f t="shared" si="104"/>
        <v>0</v>
      </c>
      <c r="AS69" s="58">
        <f t="shared" si="104"/>
        <v>0</v>
      </c>
      <c r="AT69" s="58">
        <f t="shared" si="104"/>
        <v>0</v>
      </c>
      <c r="AU69" s="58">
        <f t="shared" si="105"/>
        <v>0</v>
      </c>
      <c r="AV69" s="58">
        <f t="shared" si="105"/>
        <v>0</v>
      </c>
      <c r="AW69" s="58">
        <f t="shared" si="105"/>
        <v>0</v>
      </c>
      <c r="AX69" s="58">
        <f t="shared" si="105"/>
        <v>0</v>
      </c>
      <c r="AY69" s="58">
        <f t="shared" si="105"/>
        <v>0</v>
      </c>
      <c r="AZ69" s="58">
        <f t="shared" si="105"/>
        <v>0</v>
      </c>
      <c r="BA69" s="58">
        <f t="shared" si="105"/>
        <v>0</v>
      </c>
      <c r="BB69" s="58">
        <f t="shared" si="105"/>
        <v>0</v>
      </c>
      <c r="BC69" s="58">
        <f t="shared" si="105"/>
        <v>0</v>
      </c>
      <c r="BD69" s="58">
        <f t="shared" si="105"/>
        <v>0</v>
      </c>
      <c r="BE69" s="58">
        <f t="shared" si="105"/>
        <v>0</v>
      </c>
      <c r="BF69" s="58">
        <f t="shared" si="105"/>
        <v>0</v>
      </c>
      <c r="BG69" s="58">
        <f t="shared" si="105"/>
        <v>0</v>
      </c>
      <c r="BH69" s="58">
        <f t="shared" si="105"/>
        <v>0</v>
      </c>
      <c r="BI69" s="58">
        <f t="shared" si="105"/>
        <v>0</v>
      </c>
      <c r="BJ69" s="58">
        <f t="shared" si="105"/>
        <v>0</v>
      </c>
      <c r="BK69" s="58">
        <f t="shared" si="106"/>
        <v>0</v>
      </c>
      <c r="BL69" s="58">
        <f t="shared" si="106"/>
        <v>0</v>
      </c>
      <c r="BM69" s="58">
        <f t="shared" si="106"/>
        <v>0</v>
      </c>
      <c r="BN69" s="58">
        <f t="shared" si="106"/>
        <v>0</v>
      </c>
      <c r="BO69" s="58">
        <f t="shared" si="106"/>
        <v>0</v>
      </c>
      <c r="BP69" s="58">
        <f t="shared" si="106"/>
        <v>0</v>
      </c>
      <c r="BQ69" s="58">
        <f t="shared" si="106"/>
        <v>0</v>
      </c>
      <c r="BR69" s="58">
        <f t="shared" si="106"/>
        <v>0</v>
      </c>
      <c r="BS69" s="58">
        <f t="shared" si="106"/>
        <v>0</v>
      </c>
      <c r="BT69" s="58">
        <f t="shared" si="106"/>
        <v>0</v>
      </c>
      <c r="BU69" s="58">
        <f t="shared" si="106"/>
        <v>0</v>
      </c>
      <c r="BV69" s="58">
        <f t="shared" si="106"/>
        <v>0</v>
      </c>
      <c r="BW69" s="58">
        <f t="shared" si="106"/>
        <v>0</v>
      </c>
      <c r="BX69" s="58">
        <f t="shared" si="106"/>
        <v>0</v>
      </c>
      <c r="BY69" s="58">
        <f t="shared" si="106"/>
        <v>0</v>
      </c>
      <c r="BZ69" s="58">
        <f t="shared" si="106"/>
        <v>0</v>
      </c>
      <c r="CA69" s="58">
        <f t="shared" si="107"/>
        <v>0</v>
      </c>
      <c r="CB69" s="58">
        <f t="shared" si="107"/>
        <v>0</v>
      </c>
      <c r="CC69" s="58">
        <f t="shared" si="107"/>
        <v>0</v>
      </c>
      <c r="CD69" s="58">
        <f t="shared" si="107"/>
        <v>0</v>
      </c>
      <c r="CE69" s="58">
        <f t="shared" si="107"/>
        <v>0</v>
      </c>
      <c r="CF69" s="58">
        <f t="shared" si="107"/>
        <v>0</v>
      </c>
      <c r="CG69" s="58">
        <f t="shared" si="107"/>
        <v>0</v>
      </c>
      <c r="CH69" s="58">
        <f t="shared" si="107"/>
        <v>0</v>
      </c>
      <c r="CI69" s="58">
        <f t="shared" si="107"/>
        <v>0</v>
      </c>
      <c r="CJ69" s="58">
        <f t="shared" si="107"/>
        <v>0</v>
      </c>
      <c r="CK69" s="58">
        <f t="shared" si="107"/>
        <v>0</v>
      </c>
      <c r="CL69" s="58">
        <f t="shared" si="107"/>
        <v>0</v>
      </c>
      <c r="CM69" s="58">
        <f t="shared" si="107"/>
        <v>0</v>
      </c>
      <c r="CN69" s="58">
        <f t="shared" si="107"/>
        <v>0</v>
      </c>
      <c r="CO69" s="58">
        <f t="shared" si="107"/>
        <v>0</v>
      </c>
      <c r="CP69" s="58">
        <f t="shared" si="107"/>
        <v>0</v>
      </c>
      <c r="CQ69" s="58">
        <f t="shared" si="108"/>
        <v>0</v>
      </c>
      <c r="CR69" s="58">
        <f t="shared" si="108"/>
        <v>0</v>
      </c>
      <c r="CS69" s="58">
        <f t="shared" si="108"/>
        <v>0</v>
      </c>
      <c r="CT69" s="58">
        <f t="shared" si="108"/>
        <v>0</v>
      </c>
      <c r="CU69" s="58">
        <f t="shared" si="108"/>
        <v>0</v>
      </c>
      <c r="CV69" s="58">
        <f t="shared" si="108"/>
        <v>0</v>
      </c>
      <c r="CW69" s="58">
        <f t="shared" si="108"/>
        <v>0</v>
      </c>
      <c r="CX69" s="58">
        <f t="shared" si="108"/>
        <v>0</v>
      </c>
      <c r="CY69" s="58">
        <f t="shared" si="108"/>
        <v>0</v>
      </c>
      <c r="CZ69" s="58">
        <f t="shared" si="108"/>
        <v>0</v>
      </c>
      <c r="DA69" s="58">
        <f t="shared" si="108"/>
        <v>0</v>
      </c>
      <c r="DB69" s="58">
        <f t="shared" si="108"/>
        <v>0</v>
      </c>
      <c r="DC69" s="58">
        <f t="shared" si="108"/>
        <v>0</v>
      </c>
      <c r="DD69" s="58">
        <f t="shared" si="108"/>
        <v>0</v>
      </c>
      <c r="DE69" s="58">
        <f t="shared" si="108"/>
        <v>0</v>
      </c>
      <c r="DF69" s="58">
        <f t="shared" si="108"/>
        <v>0</v>
      </c>
      <c r="DG69" s="58">
        <f t="shared" si="109"/>
        <v>0</v>
      </c>
      <c r="DH69" s="58">
        <f t="shared" si="109"/>
        <v>0</v>
      </c>
      <c r="DI69" s="58"/>
      <c r="DJ69" s="55">
        <f t="shared" si="110"/>
        <v>0</v>
      </c>
      <c r="DK69" s="62"/>
      <c r="DL69" s="56">
        <f t="shared" si="111"/>
        <v>0</v>
      </c>
      <c r="DM69" s="56">
        <f t="shared" si="112"/>
        <v>0</v>
      </c>
      <c r="DN69" s="56">
        <f t="shared" si="112"/>
        <v>0</v>
      </c>
      <c r="DO69" s="56">
        <f t="shared" si="112"/>
        <v>0</v>
      </c>
      <c r="DP69" s="56">
        <f t="shared" si="112"/>
        <v>0</v>
      </c>
      <c r="DQ69" s="56">
        <f t="shared" si="112"/>
        <v>0</v>
      </c>
      <c r="DR69" s="56">
        <f t="shared" si="116"/>
        <v>0</v>
      </c>
      <c r="DS69" s="56">
        <f t="shared" si="112"/>
        <v>0</v>
      </c>
      <c r="DT69" s="56">
        <f t="shared" si="112"/>
        <v>0</v>
      </c>
      <c r="DU69" s="56">
        <f t="shared" si="112"/>
        <v>0</v>
      </c>
      <c r="DV69" s="55">
        <f t="shared" si="113"/>
        <v>0</v>
      </c>
    </row>
    <row r="70" spans="1:126" s="52" customFormat="1">
      <c r="A70" s="59"/>
      <c r="B70" s="61"/>
      <c r="C70" s="59"/>
      <c r="D70" s="61"/>
      <c r="E70" s="61"/>
      <c r="F70" s="63"/>
      <c r="G70" s="60"/>
      <c r="H70" s="57"/>
      <c r="I70" s="57"/>
      <c r="J70" s="57">
        <f t="shared" si="114"/>
        <v>0</v>
      </c>
      <c r="K70" s="57"/>
      <c r="L70" s="59"/>
      <c r="M70" s="54"/>
      <c r="N70" s="58">
        <f t="shared" si="115"/>
        <v>0</v>
      </c>
      <c r="O70" s="58">
        <f t="shared" si="103"/>
        <v>0</v>
      </c>
      <c r="P70" s="58">
        <f t="shared" si="103"/>
        <v>0</v>
      </c>
      <c r="Q70" s="58">
        <f t="shared" si="103"/>
        <v>0</v>
      </c>
      <c r="R70" s="58">
        <f t="shared" si="103"/>
        <v>0</v>
      </c>
      <c r="S70" s="58">
        <f t="shared" si="103"/>
        <v>0</v>
      </c>
      <c r="T70" s="58">
        <f t="shared" si="103"/>
        <v>0</v>
      </c>
      <c r="U70" s="58">
        <f t="shared" si="103"/>
        <v>0</v>
      </c>
      <c r="V70" s="58">
        <f t="shared" si="103"/>
        <v>0</v>
      </c>
      <c r="W70" s="58">
        <f t="shared" si="103"/>
        <v>0</v>
      </c>
      <c r="X70" s="58">
        <f t="shared" si="103"/>
        <v>0</v>
      </c>
      <c r="Y70" s="58">
        <f t="shared" si="103"/>
        <v>0</v>
      </c>
      <c r="Z70" s="58">
        <f t="shared" si="103"/>
        <v>0</v>
      </c>
      <c r="AA70" s="58">
        <f t="shared" si="103"/>
        <v>0</v>
      </c>
      <c r="AB70" s="58">
        <f t="shared" si="103"/>
        <v>0</v>
      </c>
      <c r="AC70" s="58">
        <f t="shared" si="103"/>
        <v>0</v>
      </c>
      <c r="AD70" s="58">
        <f t="shared" si="103"/>
        <v>0</v>
      </c>
      <c r="AE70" s="58">
        <f t="shared" si="104"/>
        <v>0</v>
      </c>
      <c r="AF70" s="58">
        <f t="shared" si="104"/>
        <v>0</v>
      </c>
      <c r="AG70" s="58">
        <f t="shared" si="104"/>
        <v>0</v>
      </c>
      <c r="AH70" s="58">
        <f t="shared" si="104"/>
        <v>0</v>
      </c>
      <c r="AI70" s="58">
        <f t="shared" si="104"/>
        <v>0</v>
      </c>
      <c r="AJ70" s="58">
        <f t="shared" si="104"/>
        <v>0</v>
      </c>
      <c r="AK70" s="58">
        <f t="shared" si="104"/>
        <v>0</v>
      </c>
      <c r="AL70" s="58">
        <f t="shared" si="104"/>
        <v>0</v>
      </c>
      <c r="AM70" s="58">
        <f t="shared" si="104"/>
        <v>0</v>
      </c>
      <c r="AN70" s="58">
        <f t="shared" si="104"/>
        <v>0</v>
      </c>
      <c r="AO70" s="58">
        <f t="shared" si="104"/>
        <v>0</v>
      </c>
      <c r="AP70" s="58">
        <f t="shared" si="104"/>
        <v>0</v>
      </c>
      <c r="AQ70" s="58">
        <f t="shared" si="104"/>
        <v>0</v>
      </c>
      <c r="AR70" s="58">
        <f t="shared" si="104"/>
        <v>0</v>
      </c>
      <c r="AS70" s="58">
        <f t="shared" si="104"/>
        <v>0</v>
      </c>
      <c r="AT70" s="58">
        <f t="shared" si="104"/>
        <v>0</v>
      </c>
      <c r="AU70" s="58">
        <f t="shared" si="105"/>
        <v>0</v>
      </c>
      <c r="AV70" s="58">
        <f t="shared" si="105"/>
        <v>0</v>
      </c>
      <c r="AW70" s="58">
        <f t="shared" si="105"/>
        <v>0</v>
      </c>
      <c r="AX70" s="58">
        <f t="shared" si="105"/>
        <v>0</v>
      </c>
      <c r="AY70" s="58">
        <f t="shared" si="105"/>
        <v>0</v>
      </c>
      <c r="AZ70" s="58">
        <f t="shared" si="105"/>
        <v>0</v>
      </c>
      <c r="BA70" s="58">
        <f t="shared" si="105"/>
        <v>0</v>
      </c>
      <c r="BB70" s="58">
        <f t="shared" si="105"/>
        <v>0</v>
      </c>
      <c r="BC70" s="58">
        <f t="shared" si="105"/>
        <v>0</v>
      </c>
      <c r="BD70" s="58">
        <f t="shared" si="105"/>
        <v>0</v>
      </c>
      <c r="BE70" s="58">
        <f t="shared" si="105"/>
        <v>0</v>
      </c>
      <c r="BF70" s="58">
        <f t="shared" si="105"/>
        <v>0</v>
      </c>
      <c r="BG70" s="58">
        <f t="shared" si="105"/>
        <v>0</v>
      </c>
      <c r="BH70" s="58">
        <f t="shared" si="105"/>
        <v>0</v>
      </c>
      <c r="BI70" s="58">
        <f t="shared" si="105"/>
        <v>0</v>
      </c>
      <c r="BJ70" s="58">
        <f t="shared" si="105"/>
        <v>0</v>
      </c>
      <c r="BK70" s="58">
        <f t="shared" si="106"/>
        <v>0</v>
      </c>
      <c r="BL70" s="58">
        <f t="shared" si="106"/>
        <v>0</v>
      </c>
      <c r="BM70" s="58">
        <f t="shared" si="106"/>
        <v>0</v>
      </c>
      <c r="BN70" s="58">
        <f t="shared" si="106"/>
        <v>0</v>
      </c>
      <c r="BO70" s="58">
        <f t="shared" si="106"/>
        <v>0</v>
      </c>
      <c r="BP70" s="58">
        <f t="shared" si="106"/>
        <v>0</v>
      </c>
      <c r="BQ70" s="58">
        <f t="shared" si="106"/>
        <v>0</v>
      </c>
      <c r="BR70" s="58">
        <f t="shared" si="106"/>
        <v>0</v>
      </c>
      <c r="BS70" s="58">
        <f t="shared" si="106"/>
        <v>0</v>
      </c>
      <c r="BT70" s="58">
        <f t="shared" si="106"/>
        <v>0</v>
      </c>
      <c r="BU70" s="58">
        <f t="shared" si="106"/>
        <v>0</v>
      </c>
      <c r="BV70" s="58">
        <f t="shared" si="106"/>
        <v>0</v>
      </c>
      <c r="BW70" s="58">
        <f t="shared" si="106"/>
        <v>0</v>
      </c>
      <c r="BX70" s="58">
        <f t="shared" si="106"/>
        <v>0</v>
      </c>
      <c r="BY70" s="58">
        <f t="shared" si="106"/>
        <v>0</v>
      </c>
      <c r="BZ70" s="58">
        <f t="shared" si="106"/>
        <v>0</v>
      </c>
      <c r="CA70" s="58">
        <f t="shared" si="107"/>
        <v>0</v>
      </c>
      <c r="CB70" s="58">
        <f t="shared" si="107"/>
        <v>0</v>
      </c>
      <c r="CC70" s="58">
        <f t="shared" si="107"/>
        <v>0</v>
      </c>
      <c r="CD70" s="58">
        <f t="shared" si="107"/>
        <v>0</v>
      </c>
      <c r="CE70" s="58">
        <f t="shared" si="107"/>
        <v>0</v>
      </c>
      <c r="CF70" s="58">
        <f t="shared" si="107"/>
        <v>0</v>
      </c>
      <c r="CG70" s="58">
        <f t="shared" si="107"/>
        <v>0</v>
      </c>
      <c r="CH70" s="58">
        <f t="shared" si="107"/>
        <v>0</v>
      </c>
      <c r="CI70" s="58">
        <f t="shared" si="107"/>
        <v>0</v>
      </c>
      <c r="CJ70" s="58">
        <f t="shared" si="107"/>
        <v>0</v>
      </c>
      <c r="CK70" s="58">
        <f t="shared" si="107"/>
        <v>0</v>
      </c>
      <c r="CL70" s="58">
        <f t="shared" si="107"/>
        <v>0</v>
      </c>
      <c r="CM70" s="58">
        <f t="shared" si="107"/>
        <v>0</v>
      </c>
      <c r="CN70" s="58">
        <f t="shared" si="107"/>
        <v>0</v>
      </c>
      <c r="CO70" s="58">
        <f t="shared" si="107"/>
        <v>0</v>
      </c>
      <c r="CP70" s="58">
        <f t="shared" si="107"/>
        <v>0</v>
      </c>
      <c r="CQ70" s="58">
        <f t="shared" si="108"/>
        <v>0</v>
      </c>
      <c r="CR70" s="58">
        <f t="shared" si="108"/>
        <v>0</v>
      </c>
      <c r="CS70" s="58">
        <f t="shared" si="108"/>
        <v>0</v>
      </c>
      <c r="CT70" s="58">
        <f t="shared" si="108"/>
        <v>0</v>
      </c>
      <c r="CU70" s="58">
        <f t="shared" si="108"/>
        <v>0</v>
      </c>
      <c r="CV70" s="58">
        <f t="shared" si="108"/>
        <v>0</v>
      </c>
      <c r="CW70" s="58">
        <f t="shared" si="108"/>
        <v>0</v>
      </c>
      <c r="CX70" s="58">
        <f t="shared" si="108"/>
        <v>0</v>
      </c>
      <c r="CY70" s="58">
        <f t="shared" si="108"/>
        <v>0</v>
      </c>
      <c r="CZ70" s="58">
        <f t="shared" si="108"/>
        <v>0</v>
      </c>
      <c r="DA70" s="58">
        <f t="shared" si="108"/>
        <v>0</v>
      </c>
      <c r="DB70" s="58">
        <f t="shared" si="108"/>
        <v>0</v>
      </c>
      <c r="DC70" s="58">
        <f t="shared" si="108"/>
        <v>0</v>
      </c>
      <c r="DD70" s="58">
        <f t="shared" si="108"/>
        <v>0</v>
      </c>
      <c r="DE70" s="58">
        <f t="shared" si="108"/>
        <v>0</v>
      </c>
      <c r="DF70" s="58">
        <f t="shared" si="108"/>
        <v>0</v>
      </c>
      <c r="DG70" s="58">
        <f t="shared" si="109"/>
        <v>0</v>
      </c>
      <c r="DH70" s="58">
        <f t="shared" si="109"/>
        <v>0</v>
      </c>
      <c r="DI70" s="58"/>
      <c r="DJ70" s="55">
        <f t="shared" si="110"/>
        <v>0</v>
      </c>
      <c r="DK70" s="62"/>
      <c r="DL70" s="56">
        <f t="shared" si="111"/>
        <v>0</v>
      </c>
      <c r="DM70" s="56">
        <f t="shared" si="112"/>
        <v>0</v>
      </c>
      <c r="DN70" s="56">
        <f t="shared" si="112"/>
        <v>0</v>
      </c>
      <c r="DO70" s="56">
        <f t="shared" si="112"/>
        <v>0</v>
      </c>
      <c r="DP70" s="56">
        <f t="shared" si="112"/>
        <v>0</v>
      </c>
      <c r="DQ70" s="56">
        <f t="shared" si="112"/>
        <v>0</v>
      </c>
      <c r="DR70" s="56">
        <f t="shared" si="116"/>
        <v>0</v>
      </c>
      <c r="DS70" s="56">
        <f t="shared" si="112"/>
        <v>0</v>
      </c>
      <c r="DT70" s="56">
        <f t="shared" si="112"/>
        <v>0</v>
      </c>
      <c r="DU70" s="56">
        <f t="shared" si="112"/>
        <v>0</v>
      </c>
      <c r="DV70" s="55">
        <f t="shared" si="113"/>
        <v>0</v>
      </c>
    </row>
    <row r="71" spans="1:126" s="52" customFormat="1">
      <c r="A71" s="59"/>
      <c r="B71" s="61"/>
      <c r="C71" s="59"/>
      <c r="D71" s="61"/>
      <c r="E71" s="61"/>
      <c r="F71" s="63"/>
      <c r="G71" s="60"/>
      <c r="H71" s="57"/>
      <c r="I71" s="57"/>
      <c r="J71" s="57">
        <f t="shared" si="114"/>
        <v>0</v>
      </c>
      <c r="K71" s="57"/>
      <c r="L71" s="59"/>
      <c r="M71" s="54"/>
      <c r="N71" s="58">
        <f t="shared" si="115"/>
        <v>0</v>
      </c>
      <c r="O71" s="58">
        <f t="shared" si="103"/>
        <v>0</v>
      </c>
      <c r="P71" s="58">
        <f t="shared" si="103"/>
        <v>0</v>
      </c>
      <c r="Q71" s="58">
        <f t="shared" si="103"/>
        <v>0</v>
      </c>
      <c r="R71" s="58">
        <f t="shared" si="103"/>
        <v>0</v>
      </c>
      <c r="S71" s="58">
        <f t="shared" si="103"/>
        <v>0</v>
      </c>
      <c r="T71" s="58">
        <f t="shared" si="103"/>
        <v>0</v>
      </c>
      <c r="U71" s="58">
        <f t="shared" si="103"/>
        <v>0</v>
      </c>
      <c r="V71" s="58">
        <f t="shared" si="103"/>
        <v>0</v>
      </c>
      <c r="W71" s="58">
        <f t="shared" si="103"/>
        <v>0</v>
      </c>
      <c r="X71" s="58">
        <f t="shared" si="103"/>
        <v>0</v>
      </c>
      <c r="Y71" s="58">
        <f t="shared" si="103"/>
        <v>0</v>
      </c>
      <c r="Z71" s="58">
        <f t="shared" si="103"/>
        <v>0</v>
      </c>
      <c r="AA71" s="58">
        <f t="shared" si="103"/>
        <v>0</v>
      </c>
      <c r="AB71" s="58">
        <f t="shared" si="103"/>
        <v>0</v>
      </c>
      <c r="AC71" s="58">
        <f t="shared" si="103"/>
        <v>0</v>
      </c>
      <c r="AD71" s="58">
        <f t="shared" si="103"/>
        <v>0</v>
      </c>
      <c r="AE71" s="58">
        <f t="shared" si="104"/>
        <v>0</v>
      </c>
      <c r="AF71" s="58">
        <f t="shared" si="104"/>
        <v>0</v>
      </c>
      <c r="AG71" s="58">
        <f t="shared" si="104"/>
        <v>0</v>
      </c>
      <c r="AH71" s="58">
        <f t="shared" si="104"/>
        <v>0</v>
      </c>
      <c r="AI71" s="58">
        <f t="shared" si="104"/>
        <v>0</v>
      </c>
      <c r="AJ71" s="58">
        <f t="shared" si="104"/>
        <v>0</v>
      </c>
      <c r="AK71" s="58">
        <f t="shared" si="104"/>
        <v>0</v>
      </c>
      <c r="AL71" s="58">
        <f t="shared" si="104"/>
        <v>0</v>
      </c>
      <c r="AM71" s="58">
        <f t="shared" si="104"/>
        <v>0</v>
      </c>
      <c r="AN71" s="58">
        <f t="shared" si="104"/>
        <v>0</v>
      </c>
      <c r="AO71" s="58">
        <f t="shared" si="104"/>
        <v>0</v>
      </c>
      <c r="AP71" s="58">
        <f t="shared" si="104"/>
        <v>0</v>
      </c>
      <c r="AQ71" s="58">
        <f t="shared" si="104"/>
        <v>0</v>
      </c>
      <c r="AR71" s="58">
        <f t="shared" si="104"/>
        <v>0</v>
      </c>
      <c r="AS71" s="58">
        <f t="shared" si="104"/>
        <v>0</v>
      </c>
      <c r="AT71" s="58">
        <f t="shared" si="104"/>
        <v>0</v>
      </c>
      <c r="AU71" s="58">
        <f t="shared" si="105"/>
        <v>0</v>
      </c>
      <c r="AV71" s="58">
        <f t="shared" si="105"/>
        <v>0</v>
      </c>
      <c r="AW71" s="58">
        <f t="shared" si="105"/>
        <v>0</v>
      </c>
      <c r="AX71" s="58">
        <f t="shared" si="105"/>
        <v>0</v>
      </c>
      <c r="AY71" s="58">
        <f t="shared" si="105"/>
        <v>0</v>
      </c>
      <c r="AZ71" s="58">
        <f t="shared" si="105"/>
        <v>0</v>
      </c>
      <c r="BA71" s="58">
        <f t="shared" si="105"/>
        <v>0</v>
      </c>
      <c r="BB71" s="58">
        <f t="shared" si="105"/>
        <v>0</v>
      </c>
      <c r="BC71" s="58">
        <f t="shared" si="105"/>
        <v>0</v>
      </c>
      <c r="BD71" s="58">
        <f t="shared" si="105"/>
        <v>0</v>
      </c>
      <c r="BE71" s="58">
        <f t="shared" si="105"/>
        <v>0</v>
      </c>
      <c r="BF71" s="58">
        <f t="shared" si="105"/>
        <v>0</v>
      </c>
      <c r="BG71" s="58">
        <f t="shared" si="105"/>
        <v>0</v>
      </c>
      <c r="BH71" s="58">
        <f t="shared" si="105"/>
        <v>0</v>
      </c>
      <c r="BI71" s="58">
        <f t="shared" si="105"/>
        <v>0</v>
      </c>
      <c r="BJ71" s="58">
        <f t="shared" si="105"/>
        <v>0</v>
      </c>
      <c r="BK71" s="58">
        <f t="shared" si="106"/>
        <v>0</v>
      </c>
      <c r="BL71" s="58">
        <f t="shared" si="106"/>
        <v>0</v>
      </c>
      <c r="BM71" s="58">
        <f t="shared" si="106"/>
        <v>0</v>
      </c>
      <c r="BN71" s="58">
        <f t="shared" si="106"/>
        <v>0</v>
      </c>
      <c r="BO71" s="58">
        <f t="shared" si="106"/>
        <v>0</v>
      </c>
      <c r="BP71" s="58">
        <f t="shared" si="106"/>
        <v>0</v>
      </c>
      <c r="BQ71" s="58">
        <f t="shared" si="106"/>
        <v>0</v>
      </c>
      <c r="BR71" s="58">
        <f t="shared" si="106"/>
        <v>0</v>
      </c>
      <c r="BS71" s="58">
        <f t="shared" si="106"/>
        <v>0</v>
      </c>
      <c r="BT71" s="58">
        <f t="shared" si="106"/>
        <v>0</v>
      </c>
      <c r="BU71" s="58">
        <f t="shared" si="106"/>
        <v>0</v>
      </c>
      <c r="BV71" s="58">
        <f t="shared" si="106"/>
        <v>0</v>
      </c>
      <c r="BW71" s="58">
        <f t="shared" si="106"/>
        <v>0</v>
      </c>
      <c r="BX71" s="58">
        <f t="shared" si="106"/>
        <v>0</v>
      </c>
      <c r="BY71" s="58">
        <f t="shared" si="106"/>
        <v>0</v>
      </c>
      <c r="BZ71" s="58">
        <f t="shared" si="106"/>
        <v>0</v>
      </c>
      <c r="CA71" s="58">
        <f t="shared" si="107"/>
        <v>0</v>
      </c>
      <c r="CB71" s="58">
        <f t="shared" si="107"/>
        <v>0</v>
      </c>
      <c r="CC71" s="58">
        <f t="shared" si="107"/>
        <v>0</v>
      </c>
      <c r="CD71" s="58">
        <f t="shared" si="107"/>
        <v>0</v>
      </c>
      <c r="CE71" s="58">
        <f t="shared" si="107"/>
        <v>0</v>
      </c>
      <c r="CF71" s="58">
        <f t="shared" si="107"/>
        <v>0</v>
      </c>
      <c r="CG71" s="58">
        <f t="shared" si="107"/>
        <v>0</v>
      </c>
      <c r="CH71" s="58">
        <f t="shared" si="107"/>
        <v>0</v>
      </c>
      <c r="CI71" s="58">
        <f t="shared" si="107"/>
        <v>0</v>
      </c>
      <c r="CJ71" s="58">
        <f t="shared" si="107"/>
        <v>0</v>
      </c>
      <c r="CK71" s="58">
        <f t="shared" si="107"/>
        <v>0</v>
      </c>
      <c r="CL71" s="58">
        <f t="shared" si="107"/>
        <v>0</v>
      </c>
      <c r="CM71" s="58">
        <f t="shared" si="107"/>
        <v>0</v>
      </c>
      <c r="CN71" s="58">
        <f t="shared" si="107"/>
        <v>0</v>
      </c>
      <c r="CO71" s="58">
        <f t="shared" si="107"/>
        <v>0</v>
      </c>
      <c r="CP71" s="58">
        <f t="shared" si="107"/>
        <v>0</v>
      </c>
      <c r="CQ71" s="58">
        <f t="shared" si="108"/>
        <v>0</v>
      </c>
      <c r="CR71" s="58">
        <f t="shared" si="108"/>
        <v>0</v>
      </c>
      <c r="CS71" s="58">
        <f t="shared" si="108"/>
        <v>0</v>
      </c>
      <c r="CT71" s="58">
        <f t="shared" si="108"/>
        <v>0</v>
      </c>
      <c r="CU71" s="58">
        <f t="shared" si="108"/>
        <v>0</v>
      </c>
      <c r="CV71" s="58">
        <f t="shared" si="108"/>
        <v>0</v>
      </c>
      <c r="CW71" s="58">
        <f t="shared" si="108"/>
        <v>0</v>
      </c>
      <c r="CX71" s="58">
        <f t="shared" si="108"/>
        <v>0</v>
      </c>
      <c r="CY71" s="58">
        <f t="shared" si="108"/>
        <v>0</v>
      </c>
      <c r="CZ71" s="58">
        <f t="shared" si="108"/>
        <v>0</v>
      </c>
      <c r="DA71" s="58">
        <f t="shared" si="108"/>
        <v>0</v>
      </c>
      <c r="DB71" s="58">
        <f t="shared" si="108"/>
        <v>0</v>
      </c>
      <c r="DC71" s="58">
        <f t="shared" si="108"/>
        <v>0</v>
      </c>
      <c r="DD71" s="58">
        <f t="shared" si="108"/>
        <v>0</v>
      </c>
      <c r="DE71" s="58">
        <f t="shared" si="108"/>
        <v>0</v>
      </c>
      <c r="DF71" s="58">
        <f t="shared" si="108"/>
        <v>0</v>
      </c>
      <c r="DG71" s="58">
        <f t="shared" si="109"/>
        <v>0</v>
      </c>
      <c r="DH71" s="58">
        <f t="shared" si="109"/>
        <v>0</v>
      </c>
      <c r="DI71" s="58"/>
      <c r="DJ71" s="55">
        <f t="shared" si="110"/>
        <v>0</v>
      </c>
      <c r="DK71" s="62"/>
      <c r="DL71" s="56">
        <f t="shared" si="111"/>
        <v>0</v>
      </c>
      <c r="DM71" s="56">
        <f t="shared" si="112"/>
        <v>0</v>
      </c>
      <c r="DN71" s="56">
        <f t="shared" si="112"/>
        <v>0</v>
      </c>
      <c r="DO71" s="56">
        <f t="shared" si="112"/>
        <v>0</v>
      </c>
      <c r="DP71" s="56">
        <f t="shared" si="112"/>
        <v>0</v>
      </c>
      <c r="DQ71" s="56">
        <f t="shared" si="112"/>
        <v>0</v>
      </c>
      <c r="DR71" s="56">
        <f t="shared" si="116"/>
        <v>0</v>
      </c>
      <c r="DS71" s="56">
        <f t="shared" si="112"/>
        <v>0</v>
      </c>
      <c r="DT71" s="56">
        <f t="shared" si="112"/>
        <v>0</v>
      </c>
      <c r="DU71" s="56">
        <f t="shared" si="112"/>
        <v>0</v>
      </c>
      <c r="DV71" s="55">
        <f t="shared" si="113"/>
        <v>0</v>
      </c>
    </row>
    <row r="72" spans="1:126" s="52" customFormat="1">
      <c r="A72" s="59"/>
      <c r="B72" s="61"/>
      <c r="C72" s="59"/>
      <c r="D72" s="61"/>
      <c r="E72" s="61"/>
      <c r="F72" s="59"/>
      <c r="G72" s="60"/>
      <c r="H72" s="57"/>
      <c r="I72" s="57"/>
      <c r="J72" s="57">
        <f t="shared" si="114"/>
        <v>0</v>
      </c>
      <c r="K72" s="57"/>
      <c r="L72" s="59"/>
      <c r="M72" s="54"/>
      <c r="N72" s="58">
        <f t="shared" si="115"/>
        <v>0</v>
      </c>
      <c r="O72" s="58">
        <f t="shared" si="103"/>
        <v>0</v>
      </c>
      <c r="P72" s="58">
        <f t="shared" si="103"/>
        <v>0</v>
      </c>
      <c r="Q72" s="58">
        <f t="shared" si="103"/>
        <v>0</v>
      </c>
      <c r="R72" s="58">
        <f t="shared" si="103"/>
        <v>0</v>
      </c>
      <c r="S72" s="58">
        <f t="shared" si="103"/>
        <v>0</v>
      </c>
      <c r="T72" s="58">
        <f t="shared" si="103"/>
        <v>0</v>
      </c>
      <c r="U72" s="58">
        <f t="shared" si="103"/>
        <v>0</v>
      </c>
      <c r="V72" s="58">
        <f t="shared" si="103"/>
        <v>0</v>
      </c>
      <c r="W72" s="58">
        <f t="shared" si="103"/>
        <v>0</v>
      </c>
      <c r="X72" s="58">
        <f t="shared" si="103"/>
        <v>0</v>
      </c>
      <c r="Y72" s="58">
        <f t="shared" si="103"/>
        <v>0</v>
      </c>
      <c r="Z72" s="58">
        <f t="shared" si="103"/>
        <v>0</v>
      </c>
      <c r="AA72" s="58">
        <f t="shared" si="103"/>
        <v>0</v>
      </c>
      <c r="AB72" s="58">
        <f t="shared" si="103"/>
        <v>0</v>
      </c>
      <c r="AC72" s="58">
        <f t="shared" si="103"/>
        <v>0</v>
      </c>
      <c r="AD72" s="58">
        <f t="shared" si="103"/>
        <v>0</v>
      </c>
      <c r="AE72" s="58">
        <f t="shared" si="104"/>
        <v>0</v>
      </c>
      <c r="AF72" s="58">
        <f t="shared" si="104"/>
        <v>0</v>
      </c>
      <c r="AG72" s="58">
        <f t="shared" si="104"/>
        <v>0</v>
      </c>
      <c r="AH72" s="58">
        <f t="shared" si="104"/>
        <v>0</v>
      </c>
      <c r="AI72" s="58">
        <f t="shared" si="104"/>
        <v>0</v>
      </c>
      <c r="AJ72" s="58">
        <f t="shared" si="104"/>
        <v>0</v>
      </c>
      <c r="AK72" s="58">
        <f t="shared" si="104"/>
        <v>0</v>
      </c>
      <c r="AL72" s="58">
        <f t="shared" si="104"/>
        <v>0</v>
      </c>
      <c r="AM72" s="58">
        <f t="shared" si="104"/>
        <v>0</v>
      </c>
      <c r="AN72" s="58">
        <f t="shared" si="104"/>
        <v>0</v>
      </c>
      <c r="AO72" s="58">
        <f t="shared" si="104"/>
        <v>0</v>
      </c>
      <c r="AP72" s="58">
        <f t="shared" si="104"/>
        <v>0</v>
      </c>
      <c r="AQ72" s="58">
        <f t="shared" si="104"/>
        <v>0</v>
      </c>
      <c r="AR72" s="58">
        <f t="shared" si="104"/>
        <v>0</v>
      </c>
      <c r="AS72" s="58">
        <f t="shared" si="104"/>
        <v>0</v>
      </c>
      <c r="AT72" s="58">
        <f t="shared" si="104"/>
        <v>0</v>
      </c>
      <c r="AU72" s="58">
        <f t="shared" si="105"/>
        <v>0</v>
      </c>
      <c r="AV72" s="58">
        <f t="shared" si="105"/>
        <v>0</v>
      </c>
      <c r="AW72" s="58">
        <f t="shared" si="105"/>
        <v>0</v>
      </c>
      <c r="AX72" s="58">
        <f t="shared" si="105"/>
        <v>0</v>
      </c>
      <c r="AY72" s="58">
        <f t="shared" si="105"/>
        <v>0</v>
      </c>
      <c r="AZ72" s="58">
        <f t="shared" si="105"/>
        <v>0</v>
      </c>
      <c r="BA72" s="58">
        <f t="shared" si="105"/>
        <v>0</v>
      </c>
      <c r="BB72" s="58">
        <f t="shared" si="105"/>
        <v>0</v>
      </c>
      <c r="BC72" s="58">
        <f t="shared" si="105"/>
        <v>0</v>
      </c>
      <c r="BD72" s="58">
        <f t="shared" si="105"/>
        <v>0</v>
      </c>
      <c r="BE72" s="58">
        <f t="shared" si="105"/>
        <v>0</v>
      </c>
      <c r="BF72" s="58">
        <f t="shared" si="105"/>
        <v>0</v>
      </c>
      <c r="BG72" s="58">
        <f t="shared" si="105"/>
        <v>0</v>
      </c>
      <c r="BH72" s="58">
        <f t="shared" si="105"/>
        <v>0</v>
      </c>
      <c r="BI72" s="58">
        <f t="shared" si="105"/>
        <v>0</v>
      </c>
      <c r="BJ72" s="58">
        <f t="shared" si="105"/>
        <v>0</v>
      </c>
      <c r="BK72" s="58">
        <f t="shared" si="106"/>
        <v>0</v>
      </c>
      <c r="BL72" s="58">
        <f t="shared" si="106"/>
        <v>0</v>
      </c>
      <c r="BM72" s="58">
        <f t="shared" si="106"/>
        <v>0</v>
      </c>
      <c r="BN72" s="58">
        <f t="shared" si="106"/>
        <v>0</v>
      </c>
      <c r="BO72" s="58">
        <f t="shared" si="106"/>
        <v>0</v>
      </c>
      <c r="BP72" s="58">
        <f t="shared" si="106"/>
        <v>0</v>
      </c>
      <c r="BQ72" s="58">
        <f t="shared" si="106"/>
        <v>0</v>
      </c>
      <c r="BR72" s="58">
        <f t="shared" si="106"/>
        <v>0</v>
      </c>
      <c r="BS72" s="58">
        <f t="shared" si="106"/>
        <v>0</v>
      </c>
      <c r="BT72" s="58">
        <f t="shared" si="106"/>
        <v>0</v>
      </c>
      <c r="BU72" s="58">
        <f t="shared" si="106"/>
        <v>0</v>
      </c>
      <c r="BV72" s="58">
        <f t="shared" si="106"/>
        <v>0</v>
      </c>
      <c r="BW72" s="58">
        <f t="shared" si="106"/>
        <v>0</v>
      </c>
      <c r="BX72" s="58">
        <f t="shared" si="106"/>
        <v>0</v>
      </c>
      <c r="BY72" s="58">
        <f t="shared" si="106"/>
        <v>0</v>
      </c>
      <c r="BZ72" s="58">
        <f t="shared" si="106"/>
        <v>0</v>
      </c>
      <c r="CA72" s="58">
        <f t="shared" si="107"/>
        <v>0</v>
      </c>
      <c r="CB72" s="58">
        <f t="shared" si="107"/>
        <v>0</v>
      </c>
      <c r="CC72" s="58">
        <f t="shared" si="107"/>
        <v>0</v>
      </c>
      <c r="CD72" s="58">
        <f t="shared" si="107"/>
        <v>0</v>
      </c>
      <c r="CE72" s="58">
        <f t="shared" si="107"/>
        <v>0</v>
      </c>
      <c r="CF72" s="58">
        <f t="shared" si="107"/>
        <v>0</v>
      </c>
      <c r="CG72" s="58">
        <f t="shared" si="107"/>
        <v>0</v>
      </c>
      <c r="CH72" s="58">
        <f t="shared" si="107"/>
        <v>0</v>
      </c>
      <c r="CI72" s="58">
        <f t="shared" si="107"/>
        <v>0</v>
      </c>
      <c r="CJ72" s="58">
        <f t="shared" si="107"/>
        <v>0</v>
      </c>
      <c r="CK72" s="58">
        <f t="shared" si="107"/>
        <v>0</v>
      </c>
      <c r="CL72" s="58">
        <f t="shared" si="107"/>
        <v>0</v>
      </c>
      <c r="CM72" s="58">
        <f t="shared" si="107"/>
        <v>0</v>
      </c>
      <c r="CN72" s="58">
        <f t="shared" si="107"/>
        <v>0</v>
      </c>
      <c r="CO72" s="58">
        <f t="shared" si="107"/>
        <v>0</v>
      </c>
      <c r="CP72" s="58">
        <f t="shared" si="107"/>
        <v>0</v>
      </c>
      <c r="CQ72" s="58">
        <f t="shared" si="108"/>
        <v>0</v>
      </c>
      <c r="CR72" s="58">
        <f t="shared" si="108"/>
        <v>0</v>
      </c>
      <c r="CS72" s="58">
        <f t="shared" si="108"/>
        <v>0</v>
      </c>
      <c r="CT72" s="58">
        <f t="shared" si="108"/>
        <v>0</v>
      </c>
      <c r="CU72" s="58">
        <f t="shared" si="108"/>
        <v>0</v>
      </c>
      <c r="CV72" s="58">
        <f t="shared" si="108"/>
        <v>0</v>
      </c>
      <c r="CW72" s="58">
        <f t="shared" si="108"/>
        <v>0</v>
      </c>
      <c r="CX72" s="58">
        <f t="shared" si="108"/>
        <v>0</v>
      </c>
      <c r="CY72" s="58">
        <f t="shared" si="108"/>
        <v>0</v>
      </c>
      <c r="CZ72" s="58">
        <f t="shared" si="108"/>
        <v>0</v>
      </c>
      <c r="DA72" s="58">
        <f t="shared" si="108"/>
        <v>0</v>
      </c>
      <c r="DB72" s="58">
        <f t="shared" si="108"/>
        <v>0</v>
      </c>
      <c r="DC72" s="58">
        <f t="shared" si="108"/>
        <v>0</v>
      </c>
      <c r="DD72" s="58">
        <f t="shared" si="108"/>
        <v>0</v>
      </c>
      <c r="DE72" s="58">
        <f t="shared" si="108"/>
        <v>0</v>
      </c>
      <c r="DF72" s="58">
        <f t="shared" si="108"/>
        <v>0</v>
      </c>
      <c r="DG72" s="58">
        <f t="shared" si="109"/>
        <v>0</v>
      </c>
      <c r="DH72" s="58">
        <f t="shared" si="109"/>
        <v>0</v>
      </c>
      <c r="DI72" s="58"/>
      <c r="DJ72" s="55">
        <f t="shared" si="110"/>
        <v>0</v>
      </c>
      <c r="DK72" s="53"/>
      <c r="DL72" s="56">
        <f t="shared" si="111"/>
        <v>0</v>
      </c>
      <c r="DM72" s="56">
        <f t="shared" si="112"/>
        <v>0</v>
      </c>
      <c r="DN72" s="56">
        <f t="shared" si="112"/>
        <v>0</v>
      </c>
      <c r="DO72" s="56">
        <f t="shared" si="112"/>
        <v>0</v>
      </c>
      <c r="DP72" s="56">
        <f t="shared" si="112"/>
        <v>0</v>
      </c>
      <c r="DQ72" s="56">
        <f t="shared" si="112"/>
        <v>0</v>
      </c>
      <c r="DR72" s="56">
        <f t="shared" si="116"/>
        <v>0</v>
      </c>
      <c r="DS72" s="56">
        <f t="shared" si="112"/>
        <v>0</v>
      </c>
      <c r="DT72" s="56">
        <f t="shared" si="112"/>
        <v>0</v>
      </c>
      <c r="DU72" s="56">
        <f t="shared" si="112"/>
        <v>0</v>
      </c>
      <c r="DV72" s="55">
        <f t="shared" si="113"/>
        <v>0</v>
      </c>
    </row>
    <row r="73" spans="1:126" s="52" customFormat="1">
      <c r="A73" s="59"/>
      <c r="B73" s="61"/>
      <c r="C73" s="59"/>
      <c r="D73" s="61"/>
      <c r="E73" s="61"/>
      <c r="F73" s="59"/>
      <c r="G73" s="60"/>
      <c r="H73" s="57"/>
      <c r="I73" s="57"/>
      <c r="J73" s="57">
        <f t="shared" si="114"/>
        <v>0</v>
      </c>
      <c r="K73" s="57"/>
      <c r="L73" s="59"/>
      <c r="M73" s="54"/>
      <c r="N73" s="58">
        <f t="shared" si="115"/>
        <v>0</v>
      </c>
      <c r="O73" s="58">
        <f t="shared" si="103"/>
        <v>0</v>
      </c>
      <c r="P73" s="58">
        <f t="shared" si="103"/>
        <v>0</v>
      </c>
      <c r="Q73" s="58">
        <f t="shared" si="103"/>
        <v>0</v>
      </c>
      <c r="R73" s="58">
        <f t="shared" si="103"/>
        <v>0</v>
      </c>
      <c r="S73" s="58">
        <f t="shared" si="103"/>
        <v>0</v>
      </c>
      <c r="T73" s="58">
        <f t="shared" si="103"/>
        <v>0</v>
      </c>
      <c r="U73" s="58">
        <f t="shared" si="103"/>
        <v>0</v>
      </c>
      <c r="V73" s="58">
        <f t="shared" si="103"/>
        <v>0</v>
      </c>
      <c r="W73" s="58">
        <f t="shared" si="103"/>
        <v>0</v>
      </c>
      <c r="X73" s="58">
        <f t="shared" si="103"/>
        <v>0</v>
      </c>
      <c r="Y73" s="58">
        <f t="shared" si="103"/>
        <v>0</v>
      </c>
      <c r="Z73" s="58">
        <f t="shared" si="103"/>
        <v>0</v>
      </c>
      <c r="AA73" s="58">
        <f t="shared" si="103"/>
        <v>0</v>
      </c>
      <c r="AB73" s="58">
        <f t="shared" si="103"/>
        <v>0</v>
      </c>
      <c r="AC73" s="58">
        <f t="shared" si="103"/>
        <v>0</v>
      </c>
      <c r="AD73" s="58">
        <f t="shared" si="103"/>
        <v>0</v>
      </c>
      <c r="AE73" s="58">
        <f t="shared" si="104"/>
        <v>0</v>
      </c>
      <c r="AF73" s="58">
        <f t="shared" si="104"/>
        <v>0</v>
      </c>
      <c r="AG73" s="58">
        <f t="shared" si="104"/>
        <v>0</v>
      </c>
      <c r="AH73" s="58">
        <f t="shared" si="104"/>
        <v>0</v>
      </c>
      <c r="AI73" s="58">
        <f t="shared" si="104"/>
        <v>0</v>
      </c>
      <c r="AJ73" s="58">
        <f t="shared" si="104"/>
        <v>0</v>
      </c>
      <c r="AK73" s="58">
        <f t="shared" si="104"/>
        <v>0</v>
      </c>
      <c r="AL73" s="58">
        <f t="shared" si="104"/>
        <v>0</v>
      </c>
      <c r="AM73" s="58">
        <f t="shared" si="104"/>
        <v>0</v>
      </c>
      <c r="AN73" s="58">
        <f t="shared" si="104"/>
        <v>0</v>
      </c>
      <c r="AO73" s="58">
        <f t="shared" si="104"/>
        <v>0</v>
      </c>
      <c r="AP73" s="58">
        <f t="shared" si="104"/>
        <v>0</v>
      </c>
      <c r="AQ73" s="58">
        <f t="shared" si="104"/>
        <v>0</v>
      </c>
      <c r="AR73" s="58">
        <f t="shared" si="104"/>
        <v>0</v>
      </c>
      <c r="AS73" s="58">
        <f t="shared" si="104"/>
        <v>0</v>
      </c>
      <c r="AT73" s="58">
        <f t="shared" si="104"/>
        <v>0</v>
      </c>
      <c r="AU73" s="58">
        <f t="shared" si="105"/>
        <v>0</v>
      </c>
      <c r="AV73" s="58">
        <f t="shared" si="105"/>
        <v>0</v>
      </c>
      <c r="AW73" s="58">
        <f t="shared" si="105"/>
        <v>0</v>
      </c>
      <c r="AX73" s="58">
        <f t="shared" si="105"/>
        <v>0</v>
      </c>
      <c r="AY73" s="58">
        <f t="shared" si="105"/>
        <v>0</v>
      </c>
      <c r="AZ73" s="58">
        <f t="shared" si="105"/>
        <v>0</v>
      </c>
      <c r="BA73" s="58">
        <f t="shared" si="105"/>
        <v>0</v>
      </c>
      <c r="BB73" s="58">
        <f t="shared" si="105"/>
        <v>0</v>
      </c>
      <c r="BC73" s="58">
        <f t="shared" si="105"/>
        <v>0</v>
      </c>
      <c r="BD73" s="58">
        <f t="shared" si="105"/>
        <v>0</v>
      </c>
      <c r="BE73" s="58">
        <f t="shared" si="105"/>
        <v>0</v>
      </c>
      <c r="BF73" s="58">
        <f t="shared" si="105"/>
        <v>0</v>
      </c>
      <c r="BG73" s="58">
        <f t="shared" si="105"/>
        <v>0</v>
      </c>
      <c r="BH73" s="58">
        <f t="shared" si="105"/>
        <v>0</v>
      </c>
      <c r="BI73" s="58">
        <f t="shared" si="105"/>
        <v>0</v>
      </c>
      <c r="BJ73" s="58">
        <f t="shared" si="105"/>
        <v>0</v>
      </c>
      <c r="BK73" s="58">
        <f t="shared" si="106"/>
        <v>0</v>
      </c>
      <c r="BL73" s="58">
        <f t="shared" si="106"/>
        <v>0</v>
      </c>
      <c r="BM73" s="58">
        <f t="shared" si="106"/>
        <v>0</v>
      </c>
      <c r="BN73" s="58">
        <f t="shared" si="106"/>
        <v>0</v>
      </c>
      <c r="BO73" s="58">
        <f t="shared" si="106"/>
        <v>0</v>
      </c>
      <c r="BP73" s="58">
        <f t="shared" si="106"/>
        <v>0</v>
      </c>
      <c r="BQ73" s="58">
        <f t="shared" si="106"/>
        <v>0</v>
      </c>
      <c r="BR73" s="58">
        <f t="shared" si="106"/>
        <v>0</v>
      </c>
      <c r="BS73" s="58">
        <f t="shared" si="106"/>
        <v>0</v>
      </c>
      <c r="BT73" s="58">
        <f t="shared" si="106"/>
        <v>0</v>
      </c>
      <c r="BU73" s="58">
        <f t="shared" si="106"/>
        <v>0</v>
      </c>
      <c r="BV73" s="58">
        <f t="shared" si="106"/>
        <v>0</v>
      </c>
      <c r="BW73" s="58">
        <f t="shared" si="106"/>
        <v>0</v>
      </c>
      <c r="BX73" s="58">
        <f t="shared" si="106"/>
        <v>0</v>
      </c>
      <c r="BY73" s="58">
        <f t="shared" si="106"/>
        <v>0</v>
      </c>
      <c r="BZ73" s="58">
        <f t="shared" si="106"/>
        <v>0</v>
      </c>
      <c r="CA73" s="58">
        <f t="shared" si="107"/>
        <v>0</v>
      </c>
      <c r="CB73" s="58">
        <f t="shared" si="107"/>
        <v>0</v>
      </c>
      <c r="CC73" s="58">
        <f t="shared" si="107"/>
        <v>0</v>
      </c>
      <c r="CD73" s="58">
        <f t="shared" si="107"/>
        <v>0</v>
      </c>
      <c r="CE73" s="58">
        <f t="shared" si="107"/>
        <v>0</v>
      </c>
      <c r="CF73" s="58">
        <f t="shared" si="107"/>
        <v>0</v>
      </c>
      <c r="CG73" s="58">
        <f t="shared" si="107"/>
        <v>0</v>
      </c>
      <c r="CH73" s="58">
        <f t="shared" si="107"/>
        <v>0</v>
      </c>
      <c r="CI73" s="58">
        <f t="shared" si="107"/>
        <v>0</v>
      </c>
      <c r="CJ73" s="58">
        <f t="shared" si="107"/>
        <v>0</v>
      </c>
      <c r="CK73" s="58">
        <f t="shared" si="107"/>
        <v>0</v>
      </c>
      <c r="CL73" s="58">
        <f t="shared" si="107"/>
        <v>0</v>
      </c>
      <c r="CM73" s="58">
        <f t="shared" si="107"/>
        <v>0</v>
      </c>
      <c r="CN73" s="58">
        <f t="shared" si="107"/>
        <v>0</v>
      </c>
      <c r="CO73" s="58">
        <f t="shared" si="107"/>
        <v>0</v>
      </c>
      <c r="CP73" s="58">
        <f t="shared" si="107"/>
        <v>0</v>
      </c>
      <c r="CQ73" s="58">
        <f t="shared" si="108"/>
        <v>0</v>
      </c>
      <c r="CR73" s="58">
        <f t="shared" si="108"/>
        <v>0</v>
      </c>
      <c r="CS73" s="58">
        <f t="shared" si="108"/>
        <v>0</v>
      </c>
      <c r="CT73" s="58">
        <f t="shared" si="108"/>
        <v>0</v>
      </c>
      <c r="CU73" s="58">
        <f t="shared" si="108"/>
        <v>0</v>
      </c>
      <c r="CV73" s="58">
        <f t="shared" si="108"/>
        <v>0</v>
      </c>
      <c r="CW73" s="58">
        <f t="shared" si="108"/>
        <v>0</v>
      </c>
      <c r="CX73" s="58">
        <f t="shared" si="108"/>
        <v>0</v>
      </c>
      <c r="CY73" s="58">
        <f t="shared" si="108"/>
        <v>0</v>
      </c>
      <c r="CZ73" s="58">
        <f t="shared" si="108"/>
        <v>0</v>
      </c>
      <c r="DA73" s="58">
        <f t="shared" si="108"/>
        <v>0</v>
      </c>
      <c r="DB73" s="58">
        <f t="shared" si="108"/>
        <v>0</v>
      </c>
      <c r="DC73" s="58">
        <f t="shared" si="108"/>
        <v>0</v>
      </c>
      <c r="DD73" s="58">
        <f t="shared" si="108"/>
        <v>0</v>
      </c>
      <c r="DE73" s="58">
        <f t="shared" si="108"/>
        <v>0</v>
      </c>
      <c r="DF73" s="58">
        <f t="shared" si="108"/>
        <v>0</v>
      </c>
      <c r="DG73" s="58">
        <f t="shared" si="109"/>
        <v>0</v>
      </c>
      <c r="DH73" s="58">
        <f t="shared" si="109"/>
        <v>0</v>
      </c>
      <c r="DI73" s="58"/>
      <c r="DJ73" s="55">
        <f t="shared" si="110"/>
        <v>0</v>
      </c>
      <c r="DK73" s="53"/>
      <c r="DL73" s="56">
        <f t="shared" si="111"/>
        <v>0</v>
      </c>
      <c r="DM73" s="56">
        <f t="shared" si="112"/>
        <v>0</v>
      </c>
      <c r="DN73" s="56">
        <f t="shared" si="112"/>
        <v>0</v>
      </c>
      <c r="DO73" s="56">
        <f t="shared" si="112"/>
        <v>0</v>
      </c>
      <c r="DP73" s="56">
        <f t="shared" si="112"/>
        <v>0</v>
      </c>
      <c r="DQ73" s="56">
        <f t="shared" si="112"/>
        <v>0</v>
      </c>
      <c r="DR73" s="56">
        <f t="shared" si="116"/>
        <v>0</v>
      </c>
      <c r="DS73" s="56">
        <f t="shared" si="112"/>
        <v>0</v>
      </c>
      <c r="DT73" s="56">
        <f t="shared" si="112"/>
        <v>0</v>
      </c>
      <c r="DU73" s="56">
        <f t="shared" si="112"/>
        <v>0</v>
      </c>
      <c r="DV73" s="55">
        <f t="shared" si="113"/>
        <v>0</v>
      </c>
    </row>
    <row r="74" spans="1:126" s="52" customFormat="1">
      <c r="A74" s="59"/>
      <c r="B74" s="61"/>
      <c r="C74" s="59"/>
      <c r="D74" s="61"/>
      <c r="E74" s="61"/>
      <c r="F74" s="59"/>
      <c r="G74" s="60"/>
      <c r="H74" s="57"/>
      <c r="I74" s="57"/>
      <c r="J74" s="57">
        <f t="shared" si="114"/>
        <v>0</v>
      </c>
      <c r="K74" s="57"/>
      <c r="L74" s="59"/>
      <c r="M74" s="54"/>
      <c r="N74" s="58">
        <f t="shared" si="115"/>
        <v>0</v>
      </c>
      <c r="O74" s="58">
        <f t="shared" si="103"/>
        <v>0</v>
      </c>
      <c r="P74" s="58">
        <f t="shared" si="103"/>
        <v>0</v>
      </c>
      <c r="Q74" s="58">
        <f t="shared" si="103"/>
        <v>0</v>
      </c>
      <c r="R74" s="58">
        <f t="shared" si="103"/>
        <v>0</v>
      </c>
      <c r="S74" s="58">
        <f t="shared" si="103"/>
        <v>0</v>
      </c>
      <c r="T74" s="58">
        <f t="shared" si="103"/>
        <v>0</v>
      </c>
      <c r="U74" s="58">
        <f t="shared" si="103"/>
        <v>0</v>
      </c>
      <c r="V74" s="58">
        <f t="shared" si="103"/>
        <v>0</v>
      </c>
      <c r="W74" s="58">
        <f t="shared" si="103"/>
        <v>0</v>
      </c>
      <c r="X74" s="58">
        <f t="shared" si="103"/>
        <v>0</v>
      </c>
      <c r="Y74" s="58">
        <f t="shared" si="103"/>
        <v>0</v>
      </c>
      <c r="Z74" s="58">
        <f t="shared" si="103"/>
        <v>0</v>
      </c>
      <c r="AA74" s="58">
        <f t="shared" si="103"/>
        <v>0</v>
      </c>
      <c r="AB74" s="58">
        <f t="shared" si="103"/>
        <v>0</v>
      </c>
      <c r="AC74" s="58">
        <f t="shared" si="103"/>
        <v>0</v>
      </c>
      <c r="AD74" s="58">
        <f t="shared" si="103"/>
        <v>0</v>
      </c>
      <c r="AE74" s="58">
        <f t="shared" si="104"/>
        <v>0</v>
      </c>
      <c r="AF74" s="58">
        <f t="shared" si="104"/>
        <v>0</v>
      </c>
      <c r="AG74" s="58">
        <f t="shared" si="104"/>
        <v>0</v>
      </c>
      <c r="AH74" s="58">
        <f t="shared" si="104"/>
        <v>0</v>
      </c>
      <c r="AI74" s="58">
        <f t="shared" si="104"/>
        <v>0</v>
      </c>
      <c r="AJ74" s="58">
        <f t="shared" si="104"/>
        <v>0</v>
      </c>
      <c r="AK74" s="58">
        <f t="shared" si="104"/>
        <v>0</v>
      </c>
      <c r="AL74" s="58">
        <f t="shared" si="104"/>
        <v>0</v>
      </c>
      <c r="AM74" s="58">
        <f t="shared" si="104"/>
        <v>0</v>
      </c>
      <c r="AN74" s="58">
        <f t="shared" si="104"/>
        <v>0</v>
      </c>
      <c r="AO74" s="58">
        <f t="shared" si="104"/>
        <v>0</v>
      </c>
      <c r="AP74" s="58">
        <f t="shared" si="104"/>
        <v>0</v>
      </c>
      <c r="AQ74" s="58">
        <f t="shared" si="104"/>
        <v>0</v>
      </c>
      <c r="AR74" s="58">
        <f t="shared" si="104"/>
        <v>0</v>
      </c>
      <c r="AS74" s="58">
        <f t="shared" si="104"/>
        <v>0</v>
      </c>
      <c r="AT74" s="58">
        <f t="shared" si="104"/>
        <v>0</v>
      </c>
      <c r="AU74" s="58">
        <f t="shared" si="105"/>
        <v>0</v>
      </c>
      <c r="AV74" s="58">
        <f t="shared" si="105"/>
        <v>0</v>
      </c>
      <c r="AW74" s="58">
        <f t="shared" si="105"/>
        <v>0</v>
      </c>
      <c r="AX74" s="58">
        <f t="shared" si="105"/>
        <v>0</v>
      </c>
      <c r="AY74" s="58">
        <f t="shared" si="105"/>
        <v>0</v>
      </c>
      <c r="AZ74" s="58">
        <f t="shared" si="105"/>
        <v>0</v>
      </c>
      <c r="BA74" s="58">
        <f t="shared" si="105"/>
        <v>0</v>
      </c>
      <c r="BB74" s="58">
        <f t="shared" si="105"/>
        <v>0</v>
      </c>
      <c r="BC74" s="58">
        <f t="shared" si="105"/>
        <v>0</v>
      </c>
      <c r="BD74" s="58">
        <f t="shared" si="105"/>
        <v>0</v>
      </c>
      <c r="BE74" s="58">
        <f t="shared" si="105"/>
        <v>0</v>
      </c>
      <c r="BF74" s="58">
        <f t="shared" si="105"/>
        <v>0</v>
      </c>
      <c r="BG74" s="58">
        <f t="shared" si="105"/>
        <v>0</v>
      </c>
      <c r="BH74" s="58">
        <f t="shared" si="105"/>
        <v>0</v>
      </c>
      <c r="BI74" s="58">
        <f t="shared" si="105"/>
        <v>0</v>
      </c>
      <c r="BJ74" s="58">
        <f t="shared" si="105"/>
        <v>0</v>
      </c>
      <c r="BK74" s="58">
        <f t="shared" si="106"/>
        <v>0</v>
      </c>
      <c r="BL74" s="58">
        <f t="shared" si="106"/>
        <v>0</v>
      </c>
      <c r="BM74" s="58">
        <f t="shared" si="106"/>
        <v>0</v>
      </c>
      <c r="BN74" s="58">
        <f t="shared" si="106"/>
        <v>0</v>
      </c>
      <c r="BO74" s="58">
        <f t="shared" si="106"/>
        <v>0</v>
      </c>
      <c r="BP74" s="58">
        <f t="shared" si="106"/>
        <v>0</v>
      </c>
      <c r="BQ74" s="58">
        <f t="shared" si="106"/>
        <v>0</v>
      </c>
      <c r="BR74" s="58">
        <f t="shared" si="106"/>
        <v>0</v>
      </c>
      <c r="BS74" s="58">
        <f t="shared" si="106"/>
        <v>0</v>
      </c>
      <c r="BT74" s="58">
        <f t="shared" si="106"/>
        <v>0</v>
      </c>
      <c r="BU74" s="58">
        <f t="shared" si="106"/>
        <v>0</v>
      </c>
      <c r="BV74" s="58">
        <f t="shared" si="106"/>
        <v>0</v>
      </c>
      <c r="BW74" s="58">
        <f t="shared" si="106"/>
        <v>0</v>
      </c>
      <c r="BX74" s="58">
        <f t="shared" si="106"/>
        <v>0</v>
      </c>
      <c r="BY74" s="58">
        <f t="shared" si="106"/>
        <v>0</v>
      </c>
      <c r="BZ74" s="58">
        <f t="shared" si="106"/>
        <v>0</v>
      </c>
      <c r="CA74" s="58">
        <f t="shared" si="107"/>
        <v>0</v>
      </c>
      <c r="CB74" s="58">
        <f t="shared" si="107"/>
        <v>0</v>
      </c>
      <c r="CC74" s="58">
        <f t="shared" si="107"/>
        <v>0</v>
      </c>
      <c r="CD74" s="58">
        <f t="shared" si="107"/>
        <v>0</v>
      </c>
      <c r="CE74" s="58">
        <f t="shared" si="107"/>
        <v>0</v>
      </c>
      <c r="CF74" s="58">
        <f t="shared" si="107"/>
        <v>0</v>
      </c>
      <c r="CG74" s="58">
        <f t="shared" si="107"/>
        <v>0</v>
      </c>
      <c r="CH74" s="58">
        <f t="shared" si="107"/>
        <v>0</v>
      </c>
      <c r="CI74" s="58">
        <f t="shared" si="107"/>
        <v>0</v>
      </c>
      <c r="CJ74" s="58">
        <f t="shared" si="107"/>
        <v>0</v>
      </c>
      <c r="CK74" s="58">
        <f t="shared" si="107"/>
        <v>0</v>
      </c>
      <c r="CL74" s="58">
        <f t="shared" si="107"/>
        <v>0</v>
      </c>
      <c r="CM74" s="58">
        <f t="shared" si="107"/>
        <v>0</v>
      </c>
      <c r="CN74" s="58">
        <f t="shared" si="107"/>
        <v>0</v>
      </c>
      <c r="CO74" s="58">
        <f t="shared" si="107"/>
        <v>0</v>
      </c>
      <c r="CP74" s="58">
        <f t="shared" si="107"/>
        <v>0</v>
      </c>
      <c r="CQ74" s="58">
        <f t="shared" si="108"/>
        <v>0</v>
      </c>
      <c r="CR74" s="58">
        <f t="shared" si="108"/>
        <v>0</v>
      </c>
      <c r="CS74" s="58">
        <f t="shared" si="108"/>
        <v>0</v>
      </c>
      <c r="CT74" s="58">
        <f t="shared" si="108"/>
        <v>0</v>
      </c>
      <c r="CU74" s="58">
        <f t="shared" si="108"/>
        <v>0</v>
      </c>
      <c r="CV74" s="58">
        <f t="shared" si="108"/>
        <v>0</v>
      </c>
      <c r="CW74" s="58">
        <f t="shared" si="108"/>
        <v>0</v>
      </c>
      <c r="CX74" s="58">
        <f t="shared" si="108"/>
        <v>0</v>
      </c>
      <c r="CY74" s="58">
        <f t="shared" si="108"/>
        <v>0</v>
      </c>
      <c r="CZ74" s="58">
        <f t="shared" si="108"/>
        <v>0</v>
      </c>
      <c r="DA74" s="58">
        <f t="shared" si="108"/>
        <v>0</v>
      </c>
      <c r="DB74" s="58">
        <f t="shared" si="108"/>
        <v>0</v>
      </c>
      <c r="DC74" s="58">
        <f t="shared" si="108"/>
        <v>0</v>
      </c>
      <c r="DD74" s="58">
        <f t="shared" si="108"/>
        <v>0</v>
      </c>
      <c r="DE74" s="58">
        <f t="shared" si="108"/>
        <v>0</v>
      </c>
      <c r="DF74" s="58">
        <f t="shared" si="108"/>
        <v>0</v>
      </c>
      <c r="DG74" s="58">
        <f t="shared" si="109"/>
        <v>0</v>
      </c>
      <c r="DH74" s="58">
        <f t="shared" si="109"/>
        <v>0</v>
      </c>
      <c r="DI74" s="58"/>
      <c r="DJ74" s="55">
        <f t="shared" si="110"/>
        <v>0</v>
      </c>
      <c r="DK74" s="53"/>
      <c r="DL74" s="56">
        <f t="shared" si="111"/>
        <v>0</v>
      </c>
      <c r="DM74" s="56">
        <f t="shared" si="112"/>
        <v>0</v>
      </c>
      <c r="DN74" s="56">
        <f t="shared" si="112"/>
        <v>0</v>
      </c>
      <c r="DO74" s="56">
        <f t="shared" si="112"/>
        <v>0</v>
      </c>
      <c r="DP74" s="56">
        <f t="shared" si="112"/>
        <v>0</v>
      </c>
      <c r="DQ74" s="56">
        <f t="shared" si="112"/>
        <v>0</v>
      </c>
      <c r="DR74" s="56">
        <f t="shared" si="116"/>
        <v>0</v>
      </c>
      <c r="DS74" s="56">
        <f t="shared" si="112"/>
        <v>0</v>
      </c>
      <c r="DT74" s="56">
        <f t="shared" si="112"/>
        <v>0</v>
      </c>
      <c r="DU74" s="56">
        <f t="shared" si="112"/>
        <v>0</v>
      </c>
      <c r="DV74" s="55">
        <f t="shared" si="113"/>
        <v>0</v>
      </c>
    </row>
    <row r="75" spans="1:126" s="52" customFormat="1">
      <c r="A75" s="59"/>
      <c r="B75" s="61"/>
      <c r="C75" s="59"/>
      <c r="D75" s="61"/>
      <c r="E75" s="61"/>
      <c r="F75" s="63"/>
      <c r="G75" s="60"/>
      <c r="H75" s="57"/>
      <c r="I75" s="57"/>
      <c r="J75" s="57">
        <f t="shared" si="114"/>
        <v>0</v>
      </c>
      <c r="K75" s="57"/>
      <c r="L75" s="59"/>
      <c r="M75" s="54"/>
      <c r="N75" s="58">
        <f t="shared" si="115"/>
        <v>0</v>
      </c>
      <c r="O75" s="58">
        <f t="shared" si="103"/>
        <v>0</v>
      </c>
      <c r="P75" s="58">
        <f t="shared" si="103"/>
        <v>0</v>
      </c>
      <c r="Q75" s="58">
        <f t="shared" si="103"/>
        <v>0</v>
      </c>
      <c r="R75" s="58">
        <f t="shared" si="103"/>
        <v>0</v>
      </c>
      <c r="S75" s="58">
        <f t="shared" si="103"/>
        <v>0</v>
      </c>
      <c r="T75" s="58">
        <f t="shared" si="103"/>
        <v>0</v>
      </c>
      <c r="U75" s="58">
        <f t="shared" si="103"/>
        <v>0</v>
      </c>
      <c r="V75" s="58">
        <f t="shared" si="103"/>
        <v>0</v>
      </c>
      <c r="W75" s="58">
        <f t="shared" si="103"/>
        <v>0</v>
      </c>
      <c r="X75" s="58">
        <f t="shared" si="103"/>
        <v>0</v>
      </c>
      <c r="Y75" s="58">
        <f t="shared" si="103"/>
        <v>0</v>
      </c>
      <c r="Z75" s="58">
        <f t="shared" si="103"/>
        <v>0</v>
      </c>
      <c r="AA75" s="58">
        <f t="shared" si="103"/>
        <v>0</v>
      </c>
      <c r="AB75" s="58">
        <f t="shared" si="103"/>
        <v>0</v>
      </c>
      <c r="AC75" s="58">
        <f t="shared" si="103"/>
        <v>0</v>
      </c>
      <c r="AD75" s="58">
        <f t="shared" si="103"/>
        <v>0</v>
      </c>
      <c r="AE75" s="58">
        <f t="shared" si="104"/>
        <v>0</v>
      </c>
      <c r="AF75" s="58">
        <f t="shared" si="104"/>
        <v>0</v>
      </c>
      <c r="AG75" s="58">
        <f t="shared" si="104"/>
        <v>0</v>
      </c>
      <c r="AH75" s="58">
        <f t="shared" si="104"/>
        <v>0</v>
      </c>
      <c r="AI75" s="58">
        <f t="shared" si="104"/>
        <v>0</v>
      </c>
      <c r="AJ75" s="58">
        <f t="shared" si="104"/>
        <v>0</v>
      </c>
      <c r="AK75" s="58">
        <f t="shared" si="104"/>
        <v>0</v>
      </c>
      <c r="AL75" s="58">
        <f t="shared" si="104"/>
        <v>0</v>
      </c>
      <c r="AM75" s="58">
        <f t="shared" si="104"/>
        <v>0</v>
      </c>
      <c r="AN75" s="58">
        <f t="shared" si="104"/>
        <v>0</v>
      </c>
      <c r="AO75" s="58">
        <f t="shared" si="104"/>
        <v>0</v>
      </c>
      <c r="AP75" s="58">
        <f t="shared" si="104"/>
        <v>0</v>
      </c>
      <c r="AQ75" s="58">
        <f t="shared" si="104"/>
        <v>0</v>
      </c>
      <c r="AR75" s="58">
        <f t="shared" si="104"/>
        <v>0</v>
      </c>
      <c r="AS75" s="58">
        <f t="shared" si="104"/>
        <v>0</v>
      </c>
      <c r="AT75" s="58">
        <f t="shared" si="104"/>
        <v>0</v>
      </c>
      <c r="AU75" s="58">
        <f t="shared" si="105"/>
        <v>0</v>
      </c>
      <c r="AV75" s="58">
        <f t="shared" si="105"/>
        <v>0</v>
      </c>
      <c r="AW75" s="58">
        <f t="shared" si="105"/>
        <v>0</v>
      </c>
      <c r="AX75" s="58">
        <f t="shared" si="105"/>
        <v>0</v>
      </c>
      <c r="AY75" s="58">
        <f t="shared" si="105"/>
        <v>0</v>
      </c>
      <c r="AZ75" s="58">
        <f t="shared" si="105"/>
        <v>0</v>
      </c>
      <c r="BA75" s="58">
        <f t="shared" si="105"/>
        <v>0</v>
      </c>
      <c r="BB75" s="58">
        <f t="shared" si="105"/>
        <v>0</v>
      </c>
      <c r="BC75" s="58">
        <f t="shared" si="105"/>
        <v>0</v>
      </c>
      <c r="BD75" s="58">
        <f t="shared" si="105"/>
        <v>0</v>
      </c>
      <c r="BE75" s="58">
        <f t="shared" si="105"/>
        <v>0</v>
      </c>
      <c r="BF75" s="58">
        <f t="shared" si="105"/>
        <v>0</v>
      </c>
      <c r="BG75" s="58">
        <f t="shared" si="105"/>
        <v>0</v>
      </c>
      <c r="BH75" s="58">
        <f t="shared" si="105"/>
        <v>0</v>
      </c>
      <c r="BI75" s="58">
        <f t="shared" si="105"/>
        <v>0</v>
      </c>
      <c r="BJ75" s="58">
        <f t="shared" si="105"/>
        <v>0</v>
      </c>
      <c r="BK75" s="58">
        <f t="shared" si="106"/>
        <v>0</v>
      </c>
      <c r="BL75" s="58">
        <f t="shared" si="106"/>
        <v>0</v>
      </c>
      <c r="BM75" s="58">
        <f t="shared" si="106"/>
        <v>0</v>
      </c>
      <c r="BN75" s="58">
        <f t="shared" si="106"/>
        <v>0</v>
      </c>
      <c r="BO75" s="58">
        <f t="shared" si="106"/>
        <v>0</v>
      </c>
      <c r="BP75" s="58">
        <f t="shared" si="106"/>
        <v>0</v>
      </c>
      <c r="BQ75" s="58">
        <f t="shared" si="106"/>
        <v>0</v>
      </c>
      <c r="BR75" s="58">
        <f t="shared" si="106"/>
        <v>0</v>
      </c>
      <c r="BS75" s="58">
        <f t="shared" si="106"/>
        <v>0</v>
      </c>
      <c r="BT75" s="58">
        <f t="shared" si="106"/>
        <v>0</v>
      </c>
      <c r="BU75" s="58">
        <f t="shared" si="106"/>
        <v>0</v>
      </c>
      <c r="BV75" s="58">
        <f t="shared" si="106"/>
        <v>0</v>
      </c>
      <c r="BW75" s="58">
        <f t="shared" si="106"/>
        <v>0</v>
      </c>
      <c r="BX75" s="58">
        <f t="shared" si="106"/>
        <v>0</v>
      </c>
      <c r="BY75" s="58">
        <f t="shared" si="106"/>
        <v>0</v>
      </c>
      <c r="BZ75" s="58">
        <f t="shared" si="106"/>
        <v>0</v>
      </c>
      <c r="CA75" s="58">
        <f t="shared" si="107"/>
        <v>0</v>
      </c>
      <c r="CB75" s="58">
        <f t="shared" si="107"/>
        <v>0</v>
      </c>
      <c r="CC75" s="58">
        <f t="shared" si="107"/>
        <v>0</v>
      </c>
      <c r="CD75" s="58">
        <f t="shared" si="107"/>
        <v>0</v>
      </c>
      <c r="CE75" s="58">
        <f t="shared" si="107"/>
        <v>0</v>
      </c>
      <c r="CF75" s="58">
        <f t="shared" si="107"/>
        <v>0</v>
      </c>
      <c r="CG75" s="58">
        <f t="shared" si="107"/>
        <v>0</v>
      </c>
      <c r="CH75" s="58">
        <f t="shared" si="107"/>
        <v>0</v>
      </c>
      <c r="CI75" s="58">
        <f t="shared" si="107"/>
        <v>0</v>
      </c>
      <c r="CJ75" s="58">
        <f t="shared" si="107"/>
        <v>0</v>
      </c>
      <c r="CK75" s="58">
        <f t="shared" si="107"/>
        <v>0</v>
      </c>
      <c r="CL75" s="58">
        <f t="shared" si="107"/>
        <v>0</v>
      </c>
      <c r="CM75" s="58">
        <f t="shared" si="107"/>
        <v>0</v>
      </c>
      <c r="CN75" s="58">
        <f t="shared" si="107"/>
        <v>0</v>
      </c>
      <c r="CO75" s="58">
        <f t="shared" si="107"/>
        <v>0</v>
      </c>
      <c r="CP75" s="58">
        <f t="shared" si="107"/>
        <v>0</v>
      </c>
      <c r="CQ75" s="58">
        <f t="shared" si="108"/>
        <v>0</v>
      </c>
      <c r="CR75" s="58">
        <f t="shared" si="108"/>
        <v>0</v>
      </c>
      <c r="CS75" s="58">
        <f t="shared" si="108"/>
        <v>0</v>
      </c>
      <c r="CT75" s="58">
        <f t="shared" si="108"/>
        <v>0</v>
      </c>
      <c r="CU75" s="58">
        <f t="shared" si="108"/>
        <v>0</v>
      </c>
      <c r="CV75" s="58">
        <f t="shared" si="108"/>
        <v>0</v>
      </c>
      <c r="CW75" s="58">
        <f t="shared" si="108"/>
        <v>0</v>
      </c>
      <c r="CX75" s="58">
        <f t="shared" si="108"/>
        <v>0</v>
      </c>
      <c r="CY75" s="58">
        <f t="shared" si="108"/>
        <v>0</v>
      </c>
      <c r="CZ75" s="58">
        <f t="shared" si="108"/>
        <v>0</v>
      </c>
      <c r="DA75" s="58">
        <f t="shared" si="108"/>
        <v>0</v>
      </c>
      <c r="DB75" s="58">
        <f t="shared" si="108"/>
        <v>0</v>
      </c>
      <c r="DC75" s="58">
        <f t="shared" si="108"/>
        <v>0</v>
      </c>
      <c r="DD75" s="58">
        <f t="shared" si="108"/>
        <v>0</v>
      </c>
      <c r="DE75" s="58">
        <f t="shared" si="108"/>
        <v>0</v>
      </c>
      <c r="DF75" s="58">
        <f t="shared" si="108"/>
        <v>0</v>
      </c>
      <c r="DG75" s="58">
        <f t="shared" si="109"/>
        <v>0</v>
      </c>
      <c r="DH75" s="58">
        <f t="shared" si="109"/>
        <v>0</v>
      </c>
      <c r="DI75" s="58"/>
      <c r="DJ75" s="55">
        <f t="shared" si="110"/>
        <v>0</v>
      </c>
      <c r="DK75" s="53"/>
      <c r="DL75" s="56">
        <f t="shared" si="111"/>
        <v>0</v>
      </c>
      <c r="DM75" s="56">
        <f t="shared" si="112"/>
        <v>0</v>
      </c>
      <c r="DN75" s="56">
        <f t="shared" si="112"/>
        <v>0</v>
      </c>
      <c r="DO75" s="56">
        <f t="shared" si="112"/>
        <v>0</v>
      </c>
      <c r="DP75" s="56">
        <f t="shared" si="112"/>
        <v>0</v>
      </c>
      <c r="DQ75" s="56">
        <f t="shared" si="112"/>
        <v>0</v>
      </c>
      <c r="DR75" s="56">
        <f t="shared" si="116"/>
        <v>0</v>
      </c>
      <c r="DS75" s="56">
        <f t="shared" si="112"/>
        <v>0</v>
      </c>
      <c r="DT75" s="56">
        <f t="shared" si="112"/>
        <v>0</v>
      </c>
      <c r="DU75" s="56">
        <f t="shared" si="112"/>
        <v>0</v>
      </c>
      <c r="DV75" s="55">
        <f t="shared" si="113"/>
        <v>0</v>
      </c>
    </row>
    <row r="76" spans="1:126" s="52" customFormat="1">
      <c r="A76" s="59"/>
      <c r="B76" s="61"/>
      <c r="C76" s="59"/>
      <c r="D76" s="61"/>
      <c r="E76" s="61"/>
      <c r="F76" s="59"/>
      <c r="G76" s="60"/>
      <c r="H76" s="57"/>
      <c r="I76" s="57"/>
      <c r="J76" s="57">
        <f t="shared" si="114"/>
        <v>0</v>
      </c>
      <c r="K76" s="57"/>
      <c r="L76" s="59"/>
      <c r="M76" s="54"/>
      <c r="N76" s="58">
        <f t="shared" si="115"/>
        <v>0</v>
      </c>
      <c r="O76" s="58">
        <f t="shared" si="103"/>
        <v>0</v>
      </c>
      <c r="P76" s="58">
        <f t="shared" si="103"/>
        <v>0</v>
      </c>
      <c r="Q76" s="58">
        <f t="shared" si="103"/>
        <v>0</v>
      </c>
      <c r="R76" s="58">
        <f t="shared" si="103"/>
        <v>0</v>
      </c>
      <c r="S76" s="58">
        <f t="shared" si="103"/>
        <v>0</v>
      </c>
      <c r="T76" s="58">
        <f t="shared" si="103"/>
        <v>0</v>
      </c>
      <c r="U76" s="58">
        <f t="shared" si="103"/>
        <v>0</v>
      </c>
      <c r="V76" s="58">
        <f t="shared" si="103"/>
        <v>0</v>
      </c>
      <c r="W76" s="58">
        <f t="shared" si="103"/>
        <v>0</v>
      </c>
      <c r="X76" s="58">
        <f t="shared" si="103"/>
        <v>0</v>
      </c>
      <c r="Y76" s="58">
        <f t="shared" si="103"/>
        <v>0</v>
      </c>
      <c r="Z76" s="58">
        <f t="shared" si="103"/>
        <v>0</v>
      </c>
      <c r="AA76" s="58">
        <f t="shared" si="103"/>
        <v>0</v>
      </c>
      <c r="AB76" s="58">
        <f t="shared" si="103"/>
        <v>0</v>
      </c>
      <c r="AC76" s="58">
        <f t="shared" si="103"/>
        <v>0</v>
      </c>
      <c r="AD76" s="58">
        <f t="shared" si="103"/>
        <v>0</v>
      </c>
      <c r="AE76" s="58">
        <f t="shared" si="104"/>
        <v>0</v>
      </c>
      <c r="AF76" s="58">
        <f t="shared" si="104"/>
        <v>0</v>
      </c>
      <c r="AG76" s="58">
        <f t="shared" si="104"/>
        <v>0</v>
      </c>
      <c r="AH76" s="58">
        <f t="shared" si="104"/>
        <v>0</v>
      </c>
      <c r="AI76" s="58">
        <f t="shared" si="104"/>
        <v>0</v>
      </c>
      <c r="AJ76" s="58">
        <f t="shared" si="104"/>
        <v>0</v>
      </c>
      <c r="AK76" s="58">
        <f t="shared" si="104"/>
        <v>0</v>
      </c>
      <c r="AL76" s="58">
        <f t="shared" si="104"/>
        <v>0</v>
      </c>
      <c r="AM76" s="58">
        <f t="shared" si="104"/>
        <v>0</v>
      </c>
      <c r="AN76" s="58">
        <f t="shared" si="104"/>
        <v>0</v>
      </c>
      <c r="AO76" s="58">
        <f t="shared" si="104"/>
        <v>0</v>
      </c>
      <c r="AP76" s="58">
        <f t="shared" si="104"/>
        <v>0</v>
      </c>
      <c r="AQ76" s="58">
        <f t="shared" si="104"/>
        <v>0</v>
      </c>
      <c r="AR76" s="58">
        <f t="shared" si="104"/>
        <v>0</v>
      </c>
      <c r="AS76" s="58">
        <f t="shared" si="104"/>
        <v>0</v>
      </c>
      <c r="AT76" s="58">
        <f t="shared" si="104"/>
        <v>0</v>
      </c>
      <c r="AU76" s="58">
        <f t="shared" si="105"/>
        <v>0</v>
      </c>
      <c r="AV76" s="58">
        <f t="shared" si="105"/>
        <v>0</v>
      </c>
      <c r="AW76" s="58">
        <f t="shared" si="105"/>
        <v>0</v>
      </c>
      <c r="AX76" s="58">
        <f t="shared" si="105"/>
        <v>0</v>
      </c>
      <c r="AY76" s="58">
        <f t="shared" si="105"/>
        <v>0</v>
      </c>
      <c r="AZ76" s="58">
        <f t="shared" si="105"/>
        <v>0</v>
      </c>
      <c r="BA76" s="58">
        <f t="shared" si="105"/>
        <v>0</v>
      </c>
      <c r="BB76" s="58">
        <f t="shared" si="105"/>
        <v>0</v>
      </c>
      <c r="BC76" s="58">
        <f t="shared" si="105"/>
        <v>0</v>
      </c>
      <c r="BD76" s="58">
        <f t="shared" si="105"/>
        <v>0</v>
      </c>
      <c r="BE76" s="58">
        <f t="shared" si="105"/>
        <v>0</v>
      </c>
      <c r="BF76" s="58">
        <f t="shared" si="105"/>
        <v>0</v>
      </c>
      <c r="BG76" s="58">
        <f t="shared" si="105"/>
        <v>0</v>
      </c>
      <c r="BH76" s="58">
        <f t="shared" si="105"/>
        <v>0</v>
      </c>
      <c r="BI76" s="58">
        <f t="shared" si="105"/>
        <v>0</v>
      </c>
      <c r="BJ76" s="58">
        <f t="shared" si="105"/>
        <v>0</v>
      </c>
      <c r="BK76" s="58">
        <f t="shared" si="106"/>
        <v>0</v>
      </c>
      <c r="BL76" s="58">
        <f t="shared" si="106"/>
        <v>0</v>
      </c>
      <c r="BM76" s="58">
        <f t="shared" si="106"/>
        <v>0</v>
      </c>
      <c r="BN76" s="58">
        <f t="shared" si="106"/>
        <v>0</v>
      </c>
      <c r="BO76" s="58">
        <f t="shared" si="106"/>
        <v>0</v>
      </c>
      <c r="BP76" s="58">
        <f t="shared" si="106"/>
        <v>0</v>
      </c>
      <c r="BQ76" s="58">
        <f t="shared" si="106"/>
        <v>0</v>
      </c>
      <c r="BR76" s="58">
        <f t="shared" si="106"/>
        <v>0</v>
      </c>
      <c r="BS76" s="58">
        <f t="shared" si="106"/>
        <v>0</v>
      </c>
      <c r="BT76" s="58">
        <f t="shared" si="106"/>
        <v>0</v>
      </c>
      <c r="BU76" s="58">
        <f t="shared" si="106"/>
        <v>0</v>
      </c>
      <c r="BV76" s="58">
        <f t="shared" si="106"/>
        <v>0</v>
      </c>
      <c r="BW76" s="58">
        <f t="shared" si="106"/>
        <v>0</v>
      </c>
      <c r="BX76" s="58">
        <f t="shared" si="106"/>
        <v>0</v>
      </c>
      <c r="BY76" s="58">
        <f t="shared" si="106"/>
        <v>0</v>
      </c>
      <c r="BZ76" s="58">
        <f t="shared" si="106"/>
        <v>0</v>
      </c>
      <c r="CA76" s="58">
        <f t="shared" si="107"/>
        <v>0</v>
      </c>
      <c r="CB76" s="58">
        <f t="shared" si="107"/>
        <v>0</v>
      </c>
      <c r="CC76" s="58">
        <f t="shared" si="107"/>
        <v>0</v>
      </c>
      <c r="CD76" s="58">
        <f t="shared" si="107"/>
        <v>0</v>
      </c>
      <c r="CE76" s="58">
        <f t="shared" si="107"/>
        <v>0</v>
      </c>
      <c r="CF76" s="58">
        <f t="shared" si="107"/>
        <v>0</v>
      </c>
      <c r="CG76" s="58">
        <f t="shared" si="107"/>
        <v>0</v>
      </c>
      <c r="CH76" s="58">
        <f t="shared" si="107"/>
        <v>0</v>
      </c>
      <c r="CI76" s="58">
        <f t="shared" si="107"/>
        <v>0</v>
      </c>
      <c r="CJ76" s="58">
        <f t="shared" si="107"/>
        <v>0</v>
      </c>
      <c r="CK76" s="58">
        <f t="shared" si="107"/>
        <v>0</v>
      </c>
      <c r="CL76" s="58">
        <f t="shared" si="107"/>
        <v>0</v>
      </c>
      <c r="CM76" s="58">
        <f t="shared" si="107"/>
        <v>0</v>
      </c>
      <c r="CN76" s="58">
        <f t="shared" si="107"/>
        <v>0</v>
      </c>
      <c r="CO76" s="58">
        <f t="shared" si="107"/>
        <v>0</v>
      </c>
      <c r="CP76" s="58">
        <f t="shared" si="107"/>
        <v>0</v>
      </c>
      <c r="CQ76" s="58">
        <f t="shared" si="108"/>
        <v>0</v>
      </c>
      <c r="CR76" s="58">
        <f t="shared" si="108"/>
        <v>0</v>
      </c>
      <c r="CS76" s="58">
        <f t="shared" si="108"/>
        <v>0</v>
      </c>
      <c r="CT76" s="58">
        <f t="shared" si="108"/>
        <v>0</v>
      </c>
      <c r="CU76" s="58">
        <f t="shared" si="108"/>
        <v>0</v>
      </c>
      <c r="CV76" s="58">
        <f t="shared" si="108"/>
        <v>0</v>
      </c>
      <c r="CW76" s="58">
        <f t="shared" si="108"/>
        <v>0</v>
      </c>
      <c r="CX76" s="58">
        <f t="shared" si="108"/>
        <v>0</v>
      </c>
      <c r="CY76" s="58">
        <f t="shared" si="108"/>
        <v>0</v>
      </c>
      <c r="CZ76" s="58">
        <f t="shared" si="108"/>
        <v>0</v>
      </c>
      <c r="DA76" s="58">
        <f t="shared" si="108"/>
        <v>0</v>
      </c>
      <c r="DB76" s="58">
        <f t="shared" si="108"/>
        <v>0</v>
      </c>
      <c r="DC76" s="58">
        <f t="shared" si="108"/>
        <v>0</v>
      </c>
      <c r="DD76" s="58">
        <f t="shared" si="108"/>
        <v>0</v>
      </c>
      <c r="DE76" s="58">
        <f t="shared" si="108"/>
        <v>0</v>
      </c>
      <c r="DF76" s="58">
        <f t="shared" si="108"/>
        <v>0</v>
      </c>
      <c r="DG76" s="58">
        <f t="shared" si="109"/>
        <v>0</v>
      </c>
      <c r="DH76" s="58">
        <f t="shared" si="109"/>
        <v>0</v>
      </c>
      <c r="DI76" s="58"/>
      <c r="DJ76" s="55">
        <f t="shared" si="110"/>
        <v>0</v>
      </c>
      <c r="DK76" s="53"/>
      <c r="DL76" s="56">
        <f t="shared" si="111"/>
        <v>0</v>
      </c>
      <c r="DM76" s="56">
        <f t="shared" si="112"/>
        <v>0</v>
      </c>
      <c r="DN76" s="56">
        <f t="shared" si="112"/>
        <v>0</v>
      </c>
      <c r="DO76" s="56">
        <f t="shared" si="112"/>
        <v>0</v>
      </c>
      <c r="DP76" s="56">
        <f t="shared" si="112"/>
        <v>0</v>
      </c>
      <c r="DQ76" s="56">
        <f t="shared" si="112"/>
        <v>0</v>
      </c>
      <c r="DR76" s="56">
        <f t="shared" si="116"/>
        <v>0</v>
      </c>
      <c r="DS76" s="56">
        <f t="shared" si="112"/>
        <v>0</v>
      </c>
      <c r="DT76" s="56">
        <f t="shared" si="112"/>
        <v>0</v>
      </c>
      <c r="DU76" s="56">
        <f t="shared" si="112"/>
        <v>0</v>
      </c>
      <c r="DV76" s="55">
        <f t="shared" si="113"/>
        <v>0</v>
      </c>
    </row>
    <row r="77" spans="1:126" s="52" customFormat="1">
      <c r="A77" s="59"/>
      <c r="B77" s="61"/>
      <c r="C77" s="59"/>
      <c r="D77" s="61"/>
      <c r="E77" s="61"/>
      <c r="F77" s="59"/>
      <c r="G77" s="60"/>
      <c r="H77" s="57"/>
      <c r="I77" s="57"/>
      <c r="J77" s="57">
        <f t="shared" si="114"/>
        <v>0</v>
      </c>
      <c r="K77" s="57"/>
      <c r="L77" s="59"/>
      <c r="M77" s="54"/>
      <c r="N77" s="58">
        <f t="shared" si="115"/>
        <v>0</v>
      </c>
      <c r="O77" s="58">
        <f t="shared" si="103"/>
        <v>0</v>
      </c>
      <c r="P77" s="58">
        <f t="shared" si="103"/>
        <v>0</v>
      </c>
      <c r="Q77" s="58">
        <f t="shared" si="103"/>
        <v>0</v>
      </c>
      <c r="R77" s="58">
        <f t="shared" si="103"/>
        <v>0</v>
      </c>
      <c r="S77" s="58">
        <f t="shared" si="103"/>
        <v>0</v>
      </c>
      <c r="T77" s="58">
        <f t="shared" si="103"/>
        <v>0</v>
      </c>
      <c r="U77" s="58">
        <f t="shared" si="103"/>
        <v>0</v>
      </c>
      <c r="V77" s="58">
        <f t="shared" si="103"/>
        <v>0</v>
      </c>
      <c r="W77" s="58">
        <f t="shared" si="103"/>
        <v>0</v>
      </c>
      <c r="X77" s="58">
        <f t="shared" si="103"/>
        <v>0</v>
      </c>
      <c r="Y77" s="58">
        <f t="shared" si="103"/>
        <v>0</v>
      </c>
      <c r="Z77" s="58">
        <f t="shared" si="103"/>
        <v>0</v>
      </c>
      <c r="AA77" s="58">
        <f t="shared" si="103"/>
        <v>0</v>
      </c>
      <c r="AB77" s="58">
        <f t="shared" si="103"/>
        <v>0</v>
      </c>
      <c r="AC77" s="58">
        <f t="shared" si="103"/>
        <v>0</v>
      </c>
      <c r="AD77" s="58">
        <f t="shared" si="103"/>
        <v>0</v>
      </c>
      <c r="AE77" s="58">
        <f t="shared" si="104"/>
        <v>0</v>
      </c>
      <c r="AF77" s="58">
        <f t="shared" si="104"/>
        <v>0</v>
      </c>
      <c r="AG77" s="58">
        <f t="shared" si="104"/>
        <v>0</v>
      </c>
      <c r="AH77" s="58">
        <f t="shared" si="104"/>
        <v>0</v>
      </c>
      <c r="AI77" s="58">
        <f t="shared" si="104"/>
        <v>0</v>
      </c>
      <c r="AJ77" s="58">
        <f t="shared" si="104"/>
        <v>0</v>
      </c>
      <c r="AK77" s="58">
        <f t="shared" si="104"/>
        <v>0</v>
      </c>
      <c r="AL77" s="58">
        <f t="shared" si="104"/>
        <v>0</v>
      </c>
      <c r="AM77" s="58">
        <f t="shared" si="104"/>
        <v>0</v>
      </c>
      <c r="AN77" s="58">
        <f t="shared" si="104"/>
        <v>0</v>
      </c>
      <c r="AO77" s="58">
        <f t="shared" si="104"/>
        <v>0</v>
      </c>
      <c r="AP77" s="58">
        <f t="shared" si="104"/>
        <v>0</v>
      </c>
      <c r="AQ77" s="58">
        <f t="shared" si="104"/>
        <v>0</v>
      </c>
      <c r="AR77" s="58">
        <f t="shared" si="104"/>
        <v>0</v>
      </c>
      <c r="AS77" s="58">
        <f t="shared" si="104"/>
        <v>0</v>
      </c>
      <c r="AT77" s="58">
        <f t="shared" si="104"/>
        <v>0</v>
      </c>
      <c r="AU77" s="58">
        <f t="shared" si="105"/>
        <v>0</v>
      </c>
      <c r="AV77" s="58">
        <f t="shared" si="105"/>
        <v>0</v>
      </c>
      <c r="AW77" s="58">
        <f t="shared" si="105"/>
        <v>0</v>
      </c>
      <c r="AX77" s="58">
        <f t="shared" si="105"/>
        <v>0</v>
      </c>
      <c r="AY77" s="58">
        <f t="shared" si="105"/>
        <v>0</v>
      </c>
      <c r="AZ77" s="58">
        <f t="shared" si="105"/>
        <v>0</v>
      </c>
      <c r="BA77" s="58">
        <f t="shared" si="105"/>
        <v>0</v>
      </c>
      <c r="BB77" s="58">
        <f t="shared" si="105"/>
        <v>0</v>
      </c>
      <c r="BC77" s="58">
        <f t="shared" si="105"/>
        <v>0</v>
      </c>
      <c r="BD77" s="58">
        <f t="shared" si="105"/>
        <v>0</v>
      </c>
      <c r="BE77" s="58">
        <f t="shared" si="105"/>
        <v>0</v>
      </c>
      <c r="BF77" s="58">
        <f t="shared" si="105"/>
        <v>0</v>
      </c>
      <c r="BG77" s="58">
        <f t="shared" si="105"/>
        <v>0</v>
      </c>
      <c r="BH77" s="58">
        <f t="shared" si="105"/>
        <v>0</v>
      </c>
      <c r="BI77" s="58">
        <f t="shared" si="105"/>
        <v>0</v>
      </c>
      <c r="BJ77" s="58">
        <f t="shared" si="105"/>
        <v>0</v>
      </c>
      <c r="BK77" s="58">
        <f t="shared" si="106"/>
        <v>0</v>
      </c>
      <c r="BL77" s="58">
        <f t="shared" si="106"/>
        <v>0</v>
      </c>
      <c r="BM77" s="58">
        <f t="shared" si="106"/>
        <v>0</v>
      </c>
      <c r="BN77" s="58">
        <f t="shared" si="106"/>
        <v>0</v>
      </c>
      <c r="BO77" s="58">
        <f t="shared" si="106"/>
        <v>0</v>
      </c>
      <c r="BP77" s="58">
        <f t="shared" si="106"/>
        <v>0</v>
      </c>
      <c r="BQ77" s="58">
        <f t="shared" si="106"/>
        <v>0</v>
      </c>
      <c r="BR77" s="58">
        <f t="shared" si="106"/>
        <v>0</v>
      </c>
      <c r="BS77" s="58">
        <f t="shared" si="106"/>
        <v>0</v>
      </c>
      <c r="BT77" s="58">
        <f t="shared" si="106"/>
        <v>0</v>
      </c>
      <c r="BU77" s="58">
        <f t="shared" si="106"/>
        <v>0</v>
      </c>
      <c r="BV77" s="58">
        <f t="shared" si="106"/>
        <v>0</v>
      </c>
      <c r="BW77" s="58">
        <f t="shared" si="106"/>
        <v>0</v>
      </c>
      <c r="BX77" s="58">
        <f t="shared" si="106"/>
        <v>0</v>
      </c>
      <c r="BY77" s="58">
        <f t="shared" si="106"/>
        <v>0</v>
      </c>
      <c r="BZ77" s="58">
        <f t="shared" si="106"/>
        <v>0</v>
      </c>
      <c r="CA77" s="58">
        <f t="shared" si="107"/>
        <v>0</v>
      </c>
      <c r="CB77" s="58">
        <f t="shared" si="107"/>
        <v>0</v>
      </c>
      <c r="CC77" s="58">
        <f t="shared" si="107"/>
        <v>0</v>
      </c>
      <c r="CD77" s="58">
        <f t="shared" si="107"/>
        <v>0</v>
      </c>
      <c r="CE77" s="58">
        <f t="shared" si="107"/>
        <v>0</v>
      </c>
      <c r="CF77" s="58">
        <f t="shared" si="107"/>
        <v>0</v>
      </c>
      <c r="CG77" s="58">
        <f t="shared" si="107"/>
        <v>0</v>
      </c>
      <c r="CH77" s="58">
        <f t="shared" si="107"/>
        <v>0</v>
      </c>
      <c r="CI77" s="58">
        <f t="shared" si="107"/>
        <v>0</v>
      </c>
      <c r="CJ77" s="58">
        <f t="shared" si="107"/>
        <v>0</v>
      </c>
      <c r="CK77" s="58">
        <f t="shared" si="107"/>
        <v>0</v>
      </c>
      <c r="CL77" s="58">
        <f t="shared" si="107"/>
        <v>0</v>
      </c>
      <c r="CM77" s="58">
        <f t="shared" si="107"/>
        <v>0</v>
      </c>
      <c r="CN77" s="58">
        <f t="shared" si="107"/>
        <v>0</v>
      </c>
      <c r="CO77" s="58">
        <f t="shared" si="107"/>
        <v>0</v>
      </c>
      <c r="CP77" s="58">
        <f t="shared" si="107"/>
        <v>0</v>
      </c>
      <c r="CQ77" s="58">
        <f t="shared" si="108"/>
        <v>0</v>
      </c>
      <c r="CR77" s="58">
        <f t="shared" si="108"/>
        <v>0</v>
      </c>
      <c r="CS77" s="58">
        <f t="shared" si="108"/>
        <v>0</v>
      </c>
      <c r="CT77" s="58">
        <f t="shared" si="108"/>
        <v>0</v>
      </c>
      <c r="CU77" s="58">
        <f t="shared" si="108"/>
        <v>0</v>
      </c>
      <c r="CV77" s="58">
        <f t="shared" si="108"/>
        <v>0</v>
      </c>
      <c r="CW77" s="58">
        <f t="shared" si="108"/>
        <v>0</v>
      </c>
      <c r="CX77" s="58">
        <f t="shared" si="108"/>
        <v>0</v>
      </c>
      <c r="CY77" s="58">
        <f t="shared" si="108"/>
        <v>0</v>
      </c>
      <c r="CZ77" s="58">
        <f t="shared" si="108"/>
        <v>0</v>
      </c>
      <c r="DA77" s="58">
        <f t="shared" si="108"/>
        <v>0</v>
      </c>
      <c r="DB77" s="58">
        <f t="shared" si="108"/>
        <v>0</v>
      </c>
      <c r="DC77" s="58">
        <f t="shared" si="108"/>
        <v>0</v>
      </c>
      <c r="DD77" s="58">
        <f t="shared" si="108"/>
        <v>0</v>
      </c>
      <c r="DE77" s="58">
        <f t="shared" si="108"/>
        <v>0</v>
      </c>
      <c r="DF77" s="58">
        <f t="shared" si="108"/>
        <v>0</v>
      </c>
      <c r="DG77" s="58">
        <f t="shared" si="109"/>
        <v>0</v>
      </c>
      <c r="DH77" s="58">
        <f t="shared" si="109"/>
        <v>0</v>
      </c>
      <c r="DI77" s="58"/>
      <c r="DJ77" s="55">
        <f t="shared" si="110"/>
        <v>0</v>
      </c>
      <c r="DK77" s="53"/>
      <c r="DL77" s="56">
        <f t="shared" si="111"/>
        <v>0</v>
      </c>
      <c r="DM77" s="56">
        <f t="shared" si="112"/>
        <v>0</v>
      </c>
      <c r="DN77" s="56">
        <f t="shared" si="112"/>
        <v>0</v>
      </c>
      <c r="DO77" s="56">
        <f t="shared" si="112"/>
        <v>0</v>
      </c>
      <c r="DP77" s="56">
        <f t="shared" si="112"/>
        <v>0</v>
      </c>
      <c r="DQ77" s="56">
        <f t="shared" si="112"/>
        <v>0</v>
      </c>
      <c r="DR77" s="56">
        <f t="shared" si="116"/>
        <v>0</v>
      </c>
      <c r="DS77" s="56">
        <f t="shared" si="112"/>
        <v>0</v>
      </c>
      <c r="DT77" s="56">
        <f t="shared" si="112"/>
        <v>0</v>
      </c>
      <c r="DU77" s="56">
        <f t="shared" si="112"/>
        <v>0</v>
      </c>
      <c r="DV77" s="55">
        <f t="shared" si="113"/>
        <v>0</v>
      </c>
    </row>
    <row r="78" spans="1:126" s="52" customFormat="1">
      <c r="A78" s="59"/>
      <c r="B78" s="61"/>
      <c r="C78" s="59"/>
      <c r="D78" s="61"/>
      <c r="E78" s="61"/>
      <c r="F78" s="59"/>
      <c r="G78" s="60"/>
      <c r="H78" s="57"/>
      <c r="I78" s="57"/>
      <c r="J78" s="57">
        <f t="shared" si="114"/>
        <v>0</v>
      </c>
      <c r="K78" s="57"/>
      <c r="L78" s="59"/>
      <c r="M78" s="54"/>
      <c r="N78" s="58">
        <f t="shared" si="115"/>
        <v>0</v>
      </c>
      <c r="O78" s="58">
        <f t="shared" si="103"/>
        <v>0</v>
      </c>
      <c r="P78" s="58">
        <f t="shared" si="103"/>
        <v>0</v>
      </c>
      <c r="Q78" s="58">
        <f t="shared" si="103"/>
        <v>0</v>
      </c>
      <c r="R78" s="58">
        <f t="shared" si="103"/>
        <v>0</v>
      </c>
      <c r="S78" s="58">
        <f t="shared" si="103"/>
        <v>0</v>
      </c>
      <c r="T78" s="58">
        <f t="shared" si="103"/>
        <v>0</v>
      </c>
      <c r="U78" s="58">
        <f t="shared" si="103"/>
        <v>0</v>
      </c>
      <c r="V78" s="58">
        <f t="shared" si="103"/>
        <v>0</v>
      </c>
      <c r="W78" s="58">
        <f t="shared" si="103"/>
        <v>0</v>
      </c>
      <c r="X78" s="58">
        <f t="shared" si="103"/>
        <v>0</v>
      </c>
      <c r="Y78" s="58">
        <f t="shared" si="103"/>
        <v>0</v>
      </c>
      <c r="Z78" s="58">
        <f t="shared" si="103"/>
        <v>0</v>
      </c>
      <c r="AA78" s="58">
        <f t="shared" si="103"/>
        <v>0</v>
      </c>
      <c r="AB78" s="58">
        <f t="shared" si="103"/>
        <v>0</v>
      </c>
      <c r="AC78" s="58">
        <f t="shared" si="103"/>
        <v>0</v>
      </c>
      <c r="AD78" s="58">
        <f t="shared" si="103"/>
        <v>0</v>
      </c>
      <c r="AE78" s="58">
        <f t="shared" si="104"/>
        <v>0</v>
      </c>
      <c r="AF78" s="58">
        <f t="shared" si="104"/>
        <v>0</v>
      </c>
      <c r="AG78" s="58">
        <f t="shared" si="104"/>
        <v>0</v>
      </c>
      <c r="AH78" s="58">
        <f t="shared" si="104"/>
        <v>0</v>
      </c>
      <c r="AI78" s="58">
        <f t="shared" si="104"/>
        <v>0</v>
      </c>
      <c r="AJ78" s="58">
        <f t="shared" si="104"/>
        <v>0</v>
      </c>
      <c r="AK78" s="58">
        <f t="shared" si="104"/>
        <v>0</v>
      </c>
      <c r="AL78" s="58">
        <f t="shared" si="104"/>
        <v>0</v>
      </c>
      <c r="AM78" s="58">
        <f t="shared" si="104"/>
        <v>0</v>
      </c>
      <c r="AN78" s="58">
        <f t="shared" si="104"/>
        <v>0</v>
      </c>
      <c r="AO78" s="58">
        <f t="shared" si="104"/>
        <v>0</v>
      </c>
      <c r="AP78" s="58">
        <f t="shared" si="104"/>
        <v>0</v>
      </c>
      <c r="AQ78" s="58">
        <f t="shared" si="104"/>
        <v>0</v>
      </c>
      <c r="AR78" s="58">
        <f t="shared" si="104"/>
        <v>0</v>
      </c>
      <c r="AS78" s="58">
        <f t="shared" si="104"/>
        <v>0</v>
      </c>
      <c r="AT78" s="58">
        <f t="shared" si="104"/>
        <v>0</v>
      </c>
      <c r="AU78" s="58">
        <f t="shared" si="105"/>
        <v>0</v>
      </c>
      <c r="AV78" s="58">
        <f t="shared" si="105"/>
        <v>0</v>
      </c>
      <c r="AW78" s="58">
        <f t="shared" si="105"/>
        <v>0</v>
      </c>
      <c r="AX78" s="58">
        <f t="shared" si="105"/>
        <v>0</v>
      </c>
      <c r="AY78" s="58">
        <f t="shared" si="105"/>
        <v>0</v>
      </c>
      <c r="AZ78" s="58">
        <f t="shared" si="105"/>
        <v>0</v>
      </c>
      <c r="BA78" s="58">
        <f t="shared" si="105"/>
        <v>0</v>
      </c>
      <c r="BB78" s="58">
        <f t="shared" si="105"/>
        <v>0</v>
      </c>
      <c r="BC78" s="58">
        <f t="shared" si="105"/>
        <v>0</v>
      </c>
      <c r="BD78" s="58">
        <f t="shared" si="105"/>
        <v>0</v>
      </c>
      <c r="BE78" s="58">
        <f t="shared" si="105"/>
        <v>0</v>
      </c>
      <c r="BF78" s="58">
        <f t="shared" si="105"/>
        <v>0</v>
      </c>
      <c r="BG78" s="58">
        <f t="shared" si="105"/>
        <v>0</v>
      </c>
      <c r="BH78" s="58">
        <f t="shared" si="105"/>
        <v>0</v>
      </c>
      <c r="BI78" s="58">
        <f t="shared" si="105"/>
        <v>0</v>
      </c>
      <c r="BJ78" s="58">
        <f t="shared" si="105"/>
        <v>0</v>
      </c>
      <c r="BK78" s="58">
        <f t="shared" si="106"/>
        <v>0</v>
      </c>
      <c r="BL78" s="58">
        <f t="shared" si="106"/>
        <v>0</v>
      </c>
      <c r="BM78" s="58">
        <f t="shared" si="106"/>
        <v>0</v>
      </c>
      <c r="BN78" s="58">
        <f t="shared" si="106"/>
        <v>0</v>
      </c>
      <c r="BO78" s="58">
        <f t="shared" si="106"/>
        <v>0</v>
      </c>
      <c r="BP78" s="58">
        <f t="shared" si="106"/>
        <v>0</v>
      </c>
      <c r="BQ78" s="58">
        <f t="shared" si="106"/>
        <v>0</v>
      </c>
      <c r="BR78" s="58">
        <f t="shared" si="106"/>
        <v>0</v>
      </c>
      <c r="BS78" s="58">
        <f t="shared" si="106"/>
        <v>0</v>
      </c>
      <c r="BT78" s="58">
        <f t="shared" si="106"/>
        <v>0</v>
      </c>
      <c r="BU78" s="58">
        <f t="shared" si="106"/>
        <v>0</v>
      </c>
      <c r="BV78" s="58">
        <f t="shared" si="106"/>
        <v>0</v>
      </c>
      <c r="BW78" s="58">
        <f t="shared" si="106"/>
        <v>0</v>
      </c>
      <c r="BX78" s="58">
        <f t="shared" si="106"/>
        <v>0</v>
      </c>
      <c r="BY78" s="58">
        <f t="shared" si="106"/>
        <v>0</v>
      </c>
      <c r="BZ78" s="58">
        <f t="shared" si="106"/>
        <v>0</v>
      </c>
      <c r="CA78" s="58">
        <f t="shared" si="107"/>
        <v>0</v>
      </c>
      <c r="CB78" s="58">
        <f t="shared" si="107"/>
        <v>0</v>
      </c>
      <c r="CC78" s="58">
        <f t="shared" si="107"/>
        <v>0</v>
      </c>
      <c r="CD78" s="58">
        <f t="shared" si="107"/>
        <v>0</v>
      </c>
      <c r="CE78" s="58">
        <f t="shared" si="107"/>
        <v>0</v>
      </c>
      <c r="CF78" s="58">
        <f t="shared" si="107"/>
        <v>0</v>
      </c>
      <c r="CG78" s="58">
        <f t="shared" si="107"/>
        <v>0</v>
      </c>
      <c r="CH78" s="58">
        <f t="shared" si="107"/>
        <v>0</v>
      </c>
      <c r="CI78" s="58">
        <f t="shared" si="107"/>
        <v>0</v>
      </c>
      <c r="CJ78" s="58">
        <f t="shared" si="107"/>
        <v>0</v>
      </c>
      <c r="CK78" s="58">
        <f t="shared" si="107"/>
        <v>0</v>
      </c>
      <c r="CL78" s="58">
        <f t="shared" si="107"/>
        <v>0</v>
      </c>
      <c r="CM78" s="58">
        <f t="shared" si="107"/>
        <v>0</v>
      </c>
      <c r="CN78" s="58">
        <f t="shared" si="107"/>
        <v>0</v>
      </c>
      <c r="CO78" s="58">
        <f t="shared" si="107"/>
        <v>0</v>
      </c>
      <c r="CP78" s="58">
        <f t="shared" si="107"/>
        <v>0</v>
      </c>
      <c r="CQ78" s="58">
        <f t="shared" si="108"/>
        <v>0</v>
      </c>
      <c r="CR78" s="58">
        <f t="shared" si="108"/>
        <v>0</v>
      </c>
      <c r="CS78" s="58">
        <f t="shared" si="108"/>
        <v>0</v>
      </c>
      <c r="CT78" s="58">
        <f t="shared" si="108"/>
        <v>0</v>
      </c>
      <c r="CU78" s="58">
        <f t="shared" si="108"/>
        <v>0</v>
      </c>
      <c r="CV78" s="58">
        <f t="shared" si="108"/>
        <v>0</v>
      </c>
      <c r="CW78" s="58">
        <f t="shared" si="108"/>
        <v>0</v>
      </c>
      <c r="CX78" s="58">
        <f t="shared" si="108"/>
        <v>0</v>
      </c>
      <c r="CY78" s="58">
        <f t="shared" si="108"/>
        <v>0</v>
      </c>
      <c r="CZ78" s="58">
        <f t="shared" si="108"/>
        <v>0</v>
      </c>
      <c r="DA78" s="58">
        <f t="shared" si="108"/>
        <v>0</v>
      </c>
      <c r="DB78" s="58">
        <f t="shared" si="108"/>
        <v>0</v>
      </c>
      <c r="DC78" s="58">
        <f t="shared" si="108"/>
        <v>0</v>
      </c>
      <c r="DD78" s="58">
        <f t="shared" si="108"/>
        <v>0</v>
      </c>
      <c r="DE78" s="58">
        <f t="shared" si="108"/>
        <v>0</v>
      </c>
      <c r="DF78" s="58">
        <f t="shared" si="108"/>
        <v>0</v>
      </c>
      <c r="DG78" s="58">
        <f t="shared" si="109"/>
        <v>0</v>
      </c>
      <c r="DH78" s="58">
        <f t="shared" si="109"/>
        <v>0</v>
      </c>
      <c r="DI78" s="58"/>
      <c r="DJ78" s="55">
        <f t="shared" si="110"/>
        <v>0</v>
      </c>
      <c r="DK78" s="53"/>
      <c r="DL78" s="56">
        <f t="shared" si="111"/>
        <v>0</v>
      </c>
      <c r="DM78" s="56">
        <f t="shared" si="112"/>
        <v>0</v>
      </c>
      <c r="DN78" s="56">
        <f t="shared" si="112"/>
        <v>0</v>
      </c>
      <c r="DO78" s="56">
        <f t="shared" si="112"/>
        <v>0</v>
      </c>
      <c r="DP78" s="56">
        <f t="shared" si="112"/>
        <v>0</v>
      </c>
      <c r="DQ78" s="56">
        <f t="shared" si="112"/>
        <v>0</v>
      </c>
      <c r="DR78" s="56">
        <f t="shared" si="116"/>
        <v>0</v>
      </c>
      <c r="DS78" s="56">
        <f t="shared" si="112"/>
        <v>0</v>
      </c>
      <c r="DT78" s="56">
        <f t="shared" si="112"/>
        <v>0</v>
      </c>
      <c r="DU78" s="56">
        <f t="shared" si="112"/>
        <v>0</v>
      </c>
      <c r="DV78" s="55">
        <f t="shared" si="113"/>
        <v>0</v>
      </c>
    </row>
    <row r="79" spans="1:126" s="52" customFormat="1">
      <c r="A79" s="59"/>
      <c r="B79" s="61"/>
      <c r="C79" s="59"/>
      <c r="D79" s="61"/>
      <c r="E79" s="61"/>
      <c r="F79" s="59"/>
      <c r="G79" s="60"/>
      <c r="H79" s="57"/>
      <c r="I79" s="57"/>
      <c r="J79" s="57">
        <f>G79*(H79+I79)</f>
        <v>0</v>
      </c>
      <c r="K79" s="57"/>
      <c r="L79" s="59"/>
      <c r="M79" s="54"/>
      <c r="N79" s="58">
        <f t="shared" ref="N79:AC79" si="117">IF(AND($F79&gt;=N$3,$F79&lt;O$3),$J79,0)</f>
        <v>0</v>
      </c>
      <c r="O79" s="58">
        <f t="shared" si="117"/>
        <v>0</v>
      </c>
      <c r="P79" s="58">
        <f t="shared" si="117"/>
        <v>0</v>
      </c>
      <c r="Q79" s="58">
        <f t="shared" si="117"/>
        <v>0</v>
      </c>
      <c r="R79" s="58">
        <f t="shared" si="117"/>
        <v>0</v>
      </c>
      <c r="S79" s="58">
        <f t="shared" si="117"/>
        <v>0</v>
      </c>
      <c r="T79" s="58">
        <f t="shared" si="117"/>
        <v>0</v>
      </c>
      <c r="U79" s="58">
        <f t="shared" si="117"/>
        <v>0</v>
      </c>
      <c r="V79" s="58">
        <f t="shared" si="117"/>
        <v>0</v>
      </c>
      <c r="W79" s="58">
        <f t="shared" si="117"/>
        <v>0</v>
      </c>
      <c r="X79" s="58">
        <f t="shared" si="117"/>
        <v>0</v>
      </c>
      <c r="Y79" s="58">
        <f t="shared" si="117"/>
        <v>0</v>
      </c>
      <c r="Z79" s="58">
        <f t="shared" si="117"/>
        <v>0</v>
      </c>
      <c r="AA79" s="58">
        <f t="shared" si="117"/>
        <v>0</v>
      </c>
      <c r="AB79" s="58">
        <f t="shared" si="117"/>
        <v>0</v>
      </c>
      <c r="AC79" s="58">
        <f t="shared" si="117"/>
        <v>0</v>
      </c>
      <c r="AD79" s="58">
        <f t="shared" si="103"/>
        <v>0</v>
      </c>
      <c r="AE79" s="58">
        <f t="shared" si="104"/>
        <v>0</v>
      </c>
      <c r="AF79" s="58">
        <f t="shared" si="104"/>
        <v>0</v>
      </c>
      <c r="AG79" s="58">
        <f t="shared" si="104"/>
        <v>0</v>
      </c>
      <c r="AH79" s="58">
        <f t="shared" si="104"/>
        <v>0</v>
      </c>
      <c r="AI79" s="58">
        <f t="shared" si="104"/>
        <v>0</v>
      </c>
      <c r="AJ79" s="58">
        <f t="shared" si="104"/>
        <v>0</v>
      </c>
      <c r="AK79" s="58">
        <f t="shared" si="104"/>
        <v>0</v>
      </c>
      <c r="AL79" s="58">
        <f t="shared" si="104"/>
        <v>0</v>
      </c>
      <c r="AM79" s="58">
        <f t="shared" si="104"/>
        <v>0</v>
      </c>
      <c r="AN79" s="58">
        <f t="shared" si="104"/>
        <v>0</v>
      </c>
      <c r="AO79" s="58">
        <f t="shared" si="104"/>
        <v>0</v>
      </c>
      <c r="AP79" s="58">
        <f t="shared" si="104"/>
        <v>0</v>
      </c>
      <c r="AQ79" s="58">
        <f t="shared" si="104"/>
        <v>0</v>
      </c>
      <c r="AR79" s="58">
        <f t="shared" si="104"/>
        <v>0</v>
      </c>
      <c r="AS79" s="58">
        <f t="shared" si="104"/>
        <v>0</v>
      </c>
      <c r="AT79" s="58">
        <f t="shared" si="104"/>
        <v>0</v>
      </c>
      <c r="AU79" s="58">
        <f t="shared" si="105"/>
        <v>0</v>
      </c>
      <c r="AV79" s="58">
        <f t="shared" si="105"/>
        <v>0</v>
      </c>
      <c r="AW79" s="58">
        <f t="shared" si="105"/>
        <v>0</v>
      </c>
      <c r="AX79" s="58">
        <f t="shared" si="105"/>
        <v>0</v>
      </c>
      <c r="AY79" s="58">
        <f t="shared" si="105"/>
        <v>0</v>
      </c>
      <c r="AZ79" s="58">
        <f t="shared" si="105"/>
        <v>0</v>
      </c>
      <c r="BA79" s="58">
        <f t="shared" si="105"/>
        <v>0</v>
      </c>
      <c r="BB79" s="58">
        <f t="shared" si="105"/>
        <v>0</v>
      </c>
      <c r="BC79" s="58">
        <f t="shared" si="105"/>
        <v>0</v>
      </c>
      <c r="BD79" s="58">
        <f t="shared" si="105"/>
        <v>0</v>
      </c>
      <c r="BE79" s="58">
        <f t="shared" si="105"/>
        <v>0</v>
      </c>
      <c r="BF79" s="58">
        <f t="shared" si="105"/>
        <v>0</v>
      </c>
      <c r="BG79" s="58">
        <f t="shared" si="105"/>
        <v>0</v>
      </c>
      <c r="BH79" s="58">
        <f t="shared" si="105"/>
        <v>0</v>
      </c>
      <c r="BI79" s="58">
        <f t="shared" si="105"/>
        <v>0</v>
      </c>
      <c r="BJ79" s="58">
        <f t="shared" si="105"/>
        <v>0</v>
      </c>
      <c r="BK79" s="58">
        <f t="shared" si="106"/>
        <v>0</v>
      </c>
      <c r="BL79" s="58">
        <f t="shared" si="106"/>
        <v>0</v>
      </c>
      <c r="BM79" s="58">
        <f t="shared" si="106"/>
        <v>0</v>
      </c>
      <c r="BN79" s="58">
        <f t="shared" si="106"/>
        <v>0</v>
      </c>
      <c r="BO79" s="58">
        <f t="shared" si="106"/>
        <v>0</v>
      </c>
      <c r="BP79" s="58">
        <f t="shared" si="106"/>
        <v>0</v>
      </c>
      <c r="BQ79" s="58">
        <f t="shared" si="106"/>
        <v>0</v>
      </c>
      <c r="BR79" s="58">
        <f t="shared" si="106"/>
        <v>0</v>
      </c>
      <c r="BS79" s="58">
        <f t="shared" si="106"/>
        <v>0</v>
      </c>
      <c r="BT79" s="58">
        <f t="shared" si="106"/>
        <v>0</v>
      </c>
      <c r="BU79" s="58">
        <f t="shared" si="106"/>
        <v>0</v>
      </c>
      <c r="BV79" s="58">
        <f t="shared" si="106"/>
        <v>0</v>
      </c>
      <c r="BW79" s="58">
        <f t="shared" si="106"/>
        <v>0</v>
      </c>
      <c r="BX79" s="58">
        <f t="shared" si="106"/>
        <v>0</v>
      </c>
      <c r="BY79" s="58">
        <f t="shared" si="106"/>
        <v>0</v>
      </c>
      <c r="BZ79" s="58">
        <f t="shared" si="106"/>
        <v>0</v>
      </c>
      <c r="CA79" s="58">
        <f t="shared" ref="CA79:DH79" si="118">IF(AND($F79&gt;=CA$3,$F79&lt;CB$3),$J79,0)</f>
        <v>0</v>
      </c>
      <c r="CB79" s="58">
        <f t="shared" si="118"/>
        <v>0</v>
      </c>
      <c r="CC79" s="58">
        <f t="shared" si="118"/>
        <v>0</v>
      </c>
      <c r="CD79" s="58">
        <f t="shared" si="118"/>
        <v>0</v>
      </c>
      <c r="CE79" s="58">
        <f t="shared" si="118"/>
        <v>0</v>
      </c>
      <c r="CF79" s="58">
        <f t="shared" si="118"/>
        <v>0</v>
      </c>
      <c r="CG79" s="58">
        <f t="shared" si="118"/>
        <v>0</v>
      </c>
      <c r="CH79" s="58">
        <f t="shared" si="118"/>
        <v>0</v>
      </c>
      <c r="CI79" s="58">
        <f t="shared" si="118"/>
        <v>0</v>
      </c>
      <c r="CJ79" s="58">
        <f t="shared" si="118"/>
        <v>0</v>
      </c>
      <c r="CK79" s="58">
        <f t="shared" si="118"/>
        <v>0</v>
      </c>
      <c r="CL79" s="58">
        <f t="shared" si="118"/>
        <v>0</v>
      </c>
      <c r="CM79" s="58">
        <f t="shared" si="118"/>
        <v>0</v>
      </c>
      <c r="CN79" s="58">
        <f t="shared" si="118"/>
        <v>0</v>
      </c>
      <c r="CO79" s="58">
        <f t="shared" si="118"/>
        <v>0</v>
      </c>
      <c r="CP79" s="58">
        <f t="shared" si="118"/>
        <v>0</v>
      </c>
      <c r="CQ79" s="58">
        <f t="shared" si="118"/>
        <v>0</v>
      </c>
      <c r="CR79" s="58">
        <f t="shared" si="118"/>
        <v>0</v>
      </c>
      <c r="CS79" s="58">
        <f t="shared" si="118"/>
        <v>0</v>
      </c>
      <c r="CT79" s="58">
        <f t="shared" si="118"/>
        <v>0</v>
      </c>
      <c r="CU79" s="58">
        <f t="shared" si="118"/>
        <v>0</v>
      </c>
      <c r="CV79" s="58">
        <f t="shared" si="118"/>
        <v>0</v>
      </c>
      <c r="CW79" s="58">
        <f t="shared" si="118"/>
        <v>0</v>
      </c>
      <c r="CX79" s="58">
        <f t="shared" si="118"/>
        <v>0</v>
      </c>
      <c r="CY79" s="58">
        <f t="shared" si="118"/>
        <v>0</v>
      </c>
      <c r="CZ79" s="58">
        <f t="shared" si="118"/>
        <v>0</v>
      </c>
      <c r="DA79" s="58">
        <f t="shared" si="118"/>
        <v>0</v>
      </c>
      <c r="DB79" s="58">
        <f t="shared" si="118"/>
        <v>0</v>
      </c>
      <c r="DC79" s="58">
        <f t="shared" si="118"/>
        <v>0</v>
      </c>
      <c r="DD79" s="58">
        <f t="shared" si="118"/>
        <v>0</v>
      </c>
      <c r="DE79" s="58">
        <f t="shared" si="118"/>
        <v>0</v>
      </c>
      <c r="DF79" s="58">
        <f t="shared" si="118"/>
        <v>0</v>
      </c>
      <c r="DG79" s="58">
        <f t="shared" si="118"/>
        <v>0</v>
      </c>
      <c r="DH79" s="58">
        <f t="shared" si="118"/>
        <v>0</v>
      </c>
      <c r="DI79" s="58"/>
      <c r="DJ79" s="55">
        <f>SUM(N79:DH79)</f>
        <v>0</v>
      </c>
      <c r="DK79" s="53"/>
      <c r="DL79" s="56">
        <f t="shared" si="111"/>
        <v>0</v>
      </c>
      <c r="DM79" s="56">
        <f t="shared" ref="DM79:DQ80" si="119">IF(AND($F79&gt;=DM$1,$F79&lt;=DM$2),$J79,0)</f>
        <v>0</v>
      </c>
      <c r="DN79" s="56">
        <f t="shared" si="119"/>
        <v>0</v>
      </c>
      <c r="DO79" s="56">
        <f t="shared" si="119"/>
        <v>0</v>
      </c>
      <c r="DP79" s="56">
        <f t="shared" si="119"/>
        <v>0</v>
      </c>
      <c r="DQ79" s="56">
        <f t="shared" si="119"/>
        <v>0</v>
      </c>
      <c r="DR79" s="56">
        <f>SUM(DL79:DQ79)</f>
        <v>0</v>
      </c>
      <c r="DS79" s="56">
        <f t="shared" ref="DS79:DU80" si="120">IF(AND($F79&gt;=DS$1,$F79&lt;=DS$2),$J79,0)</f>
        <v>0</v>
      </c>
      <c r="DT79" s="56">
        <f t="shared" si="120"/>
        <v>0</v>
      </c>
      <c r="DU79" s="56">
        <f t="shared" si="120"/>
        <v>0</v>
      </c>
      <c r="DV79" s="55">
        <f t="shared" si="113"/>
        <v>0</v>
      </c>
    </row>
    <row r="80" spans="1:126" s="52" customFormat="1">
      <c r="A80" s="59"/>
      <c r="B80" s="61"/>
      <c r="C80" s="59"/>
      <c r="D80" s="61"/>
      <c r="E80" s="61"/>
      <c r="F80" s="59"/>
      <c r="G80" s="60"/>
      <c r="H80" s="57"/>
      <c r="I80" s="57"/>
      <c r="J80" s="57">
        <f>G80*(H80+I80)</f>
        <v>0</v>
      </c>
      <c r="K80" s="57"/>
      <c r="L80" s="59"/>
      <c r="M80" s="54"/>
      <c r="N80" s="58">
        <f t="shared" ref="N80:AC80" si="121">IF(AND($F80&gt;=N$3,$F80&lt;O$3),$J80,0)</f>
        <v>0</v>
      </c>
      <c r="O80" s="58">
        <f t="shared" si="121"/>
        <v>0</v>
      </c>
      <c r="P80" s="58">
        <f t="shared" si="121"/>
        <v>0</v>
      </c>
      <c r="Q80" s="58">
        <f t="shared" si="121"/>
        <v>0</v>
      </c>
      <c r="R80" s="58">
        <f t="shared" si="121"/>
        <v>0</v>
      </c>
      <c r="S80" s="58">
        <f t="shared" si="121"/>
        <v>0</v>
      </c>
      <c r="T80" s="58">
        <f t="shared" si="121"/>
        <v>0</v>
      </c>
      <c r="U80" s="58">
        <f t="shared" si="121"/>
        <v>0</v>
      </c>
      <c r="V80" s="58">
        <f t="shared" si="121"/>
        <v>0</v>
      </c>
      <c r="W80" s="58">
        <f t="shared" si="121"/>
        <v>0</v>
      </c>
      <c r="X80" s="58">
        <f t="shared" si="121"/>
        <v>0</v>
      </c>
      <c r="Y80" s="58">
        <f t="shared" si="121"/>
        <v>0</v>
      </c>
      <c r="Z80" s="58">
        <f t="shared" si="121"/>
        <v>0</v>
      </c>
      <c r="AA80" s="58">
        <f t="shared" si="121"/>
        <v>0</v>
      </c>
      <c r="AB80" s="58">
        <f t="shared" si="121"/>
        <v>0</v>
      </c>
      <c r="AC80" s="58">
        <f t="shared" si="121"/>
        <v>0</v>
      </c>
      <c r="AD80" s="58">
        <f t="shared" si="103"/>
        <v>0</v>
      </c>
      <c r="AE80" s="58">
        <f t="shared" si="104"/>
        <v>0</v>
      </c>
      <c r="AF80" s="58">
        <f t="shared" si="104"/>
        <v>0</v>
      </c>
      <c r="AG80" s="58">
        <f t="shared" si="104"/>
        <v>0</v>
      </c>
      <c r="AH80" s="58">
        <f t="shared" si="104"/>
        <v>0</v>
      </c>
      <c r="AI80" s="58">
        <f t="shared" si="104"/>
        <v>0</v>
      </c>
      <c r="AJ80" s="58">
        <f t="shared" si="104"/>
        <v>0</v>
      </c>
      <c r="AK80" s="58">
        <f t="shared" si="104"/>
        <v>0</v>
      </c>
      <c r="AL80" s="58">
        <f t="shared" si="104"/>
        <v>0</v>
      </c>
      <c r="AM80" s="58">
        <f t="shared" si="104"/>
        <v>0</v>
      </c>
      <c r="AN80" s="58">
        <f t="shared" si="104"/>
        <v>0</v>
      </c>
      <c r="AO80" s="58">
        <f t="shared" si="104"/>
        <v>0</v>
      </c>
      <c r="AP80" s="58">
        <f t="shared" si="104"/>
        <v>0</v>
      </c>
      <c r="AQ80" s="58">
        <f t="shared" si="104"/>
        <v>0</v>
      </c>
      <c r="AR80" s="58">
        <f t="shared" si="104"/>
        <v>0</v>
      </c>
      <c r="AS80" s="58">
        <f t="shared" si="104"/>
        <v>0</v>
      </c>
      <c r="AT80" s="58">
        <f t="shared" si="104"/>
        <v>0</v>
      </c>
      <c r="AU80" s="58">
        <f t="shared" si="105"/>
        <v>0</v>
      </c>
      <c r="AV80" s="58">
        <f t="shared" si="105"/>
        <v>0</v>
      </c>
      <c r="AW80" s="58">
        <f t="shared" si="105"/>
        <v>0</v>
      </c>
      <c r="AX80" s="58">
        <f t="shared" si="105"/>
        <v>0</v>
      </c>
      <c r="AY80" s="58">
        <f t="shared" si="105"/>
        <v>0</v>
      </c>
      <c r="AZ80" s="58">
        <f t="shared" si="105"/>
        <v>0</v>
      </c>
      <c r="BA80" s="58">
        <f t="shared" si="105"/>
        <v>0</v>
      </c>
      <c r="BB80" s="58">
        <f t="shared" si="105"/>
        <v>0</v>
      </c>
      <c r="BC80" s="58">
        <f t="shared" si="105"/>
        <v>0</v>
      </c>
      <c r="BD80" s="58">
        <f t="shared" si="105"/>
        <v>0</v>
      </c>
      <c r="BE80" s="58">
        <f t="shared" si="105"/>
        <v>0</v>
      </c>
      <c r="BF80" s="58">
        <f t="shared" si="105"/>
        <v>0</v>
      </c>
      <c r="BG80" s="58">
        <f t="shared" si="105"/>
        <v>0</v>
      </c>
      <c r="BH80" s="58">
        <f t="shared" si="105"/>
        <v>0</v>
      </c>
      <c r="BI80" s="58">
        <f t="shared" si="105"/>
        <v>0</v>
      </c>
      <c r="BJ80" s="58">
        <f t="shared" si="105"/>
        <v>0</v>
      </c>
      <c r="BK80" s="58">
        <f t="shared" si="106"/>
        <v>0</v>
      </c>
      <c r="BL80" s="58">
        <f t="shared" si="106"/>
        <v>0</v>
      </c>
      <c r="BM80" s="58">
        <f t="shared" si="106"/>
        <v>0</v>
      </c>
      <c r="BN80" s="58">
        <f t="shared" si="106"/>
        <v>0</v>
      </c>
      <c r="BO80" s="58">
        <f t="shared" si="106"/>
        <v>0</v>
      </c>
      <c r="BP80" s="58">
        <f t="shared" si="106"/>
        <v>0</v>
      </c>
      <c r="BQ80" s="58">
        <f t="shared" si="106"/>
        <v>0</v>
      </c>
      <c r="BR80" s="58">
        <f t="shared" si="106"/>
        <v>0</v>
      </c>
      <c r="BS80" s="58">
        <f t="shared" si="106"/>
        <v>0</v>
      </c>
      <c r="BT80" s="58">
        <f t="shared" si="106"/>
        <v>0</v>
      </c>
      <c r="BU80" s="58">
        <f t="shared" si="106"/>
        <v>0</v>
      </c>
      <c r="BV80" s="58">
        <f t="shared" si="106"/>
        <v>0</v>
      </c>
      <c r="BW80" s="58">
        <f t="shared" si="106"/>
        <v>0</v>
      </c>
      <c r="BX80" s="58">
        <f t="shared" si="106"/>
        <v>0</v>
      </c>
      <c r="BY80" s="58">
        <f t="shared" si="106"/>
        <v>0</v>
      </c>
      <c r="BZ80" s="58">
        <f t="shared" si="106"/>
        <v>0</v>
      </c>
      <c r="CA80" s="58">
        <f t="shared" ref="CA80:DH80" si="122">IF(AND($F80&gt;=CA$3,$F80&lt;CB$3),$J80,0)</f>
        <v>0</v>
      </c>
      <c r="CB80" s="58">
        <f t="shared" si="122"/>
        <v>0</v>
      </c>
      <c r="CC80" s="58">
        <f t="shared" si="122"/>
        <v>0</v>
      </c>
      <c r="CD80" s="58">
        <f t="shared" si="122"/>
        <v>0</v>
      </c>
      <c r="CE80" s="58">
        <f t="shared" si="122"/>
        <v>0</v>
      </c>
      <c r="CF80" s="58">
        <f t="shared" si="122"/>
        <v>0</v>
      </c>
      <c r="CG80" s="58">
        <f t="shared" si="122"/>
        <v>0</v>
      </c>
      <c r="CH80" s="58">
        <f t="shared" si="122"/>
        <v>0</v>
      </c>
      <c r="CI80" s="58">
        <f t="shared" si="122"/>
        <v>0</v>
      </c>
      <c r="CJ80" s="58">
        <f t="shared" si="122"/>
        <v>0</v>
      </c>
      <c r="CK80" s="58">
        <f t="shared" si="122"/>
        <v>0</v>
      </c>
      <c r="CL80" s="58">
        <f t="shared" si="122"/>
        <v>0</v>
      </c>
      <c r="CM80" s="58">
        <f t="shared" si="122"/>
        <v>0</v>
      </c>
      <c r="CN80" s="58">
        <f t="shared" si="122"/>
        <v>0</v>
      </c>
      <c r="CO80" s="58">
        <f t="shared" si="122"/>
        <v>0</v>
      </c>
      <c r="CP80" s="58">
        <f t="shared" si="122"/>
        <v>0</v>
      </c>
      <c r="CQ80" s="58">
        <f t="shared" si="122"/>
        <v>0</v>
      </c>
      <c r="CR80" s="58">
        <f t="shared" si="122"/>
        <v>0</v>
      </c>
      <c r="CS80" s="58">
        <f t="shared" si="122"/>
        <v>0</v>
      </c>
      <c r="CT80" s="58">
        <f t="shared" si="122"/>
        <v>0</v>
      </c>
      <c r="CU80" s="58">
        <f t="shared" si="122"/>
        <v>0</v>
      </c>
      <c r="CV80" s="58">
        <f t="shared" si="122"/>
        <v>0</v>
      </c>
      <c r="CW80" s="58">
        <f t="shared" si="122"/>
        <v>0</v>
      </c>
      <c r="CX80" s="58">
        <f t="shared" si="122"/>
        <v>0</v>
      </c>
      <c r="CY80" s="58">
        <f t="shared" si="122"/>
        <v>0</v>
      </c>
      <c r="CZ80" s="58">
        <f t="shared" si="122"/>
        <v>0</v>
      </c>
      <c r="DA80" s="58">
        <f t="shared" si="122"/>
        <v>0</v>
      </c>
      <c r="DB80" s="58">
        <f t="shared" si="122"/>
        <v>0</v>
      </c>
      <c r="DC80" s="58">
        <f t="shared" si="122"/>
        <v>0</v>
      </c>
      <c r="DD80" s="58">
        <f t="shared" si="122"/>
        <v>0</v>
      </c>
      <c r="DE80" s="58">
        <f t="shared" si="122"/>
        <v>0</v>
      </c>
      <c r="DF80" s="58">
        <f t="shared" si="122"/>
        <v>0</v>
      </c>
      <c r="DG80" s="58">
        <f t="shared" si="122"/>
        <v>0</v>
      </c>
      <c r="DH80" s="58">
        <f t="shared" si="122"/>
        <v>0</v>
      </c>
      <c r="DI80" s="58"/>
      <c r="DJ80" s="55">
        <f>SUM(N80:DH80)</f>
        <v>0</v>
      </c>
      <c r="DK80" s="53"/>
      <c r="DL80" s="56">
        <f t="shared" si="111"/>
        <v>0</v>
      </c>
      <c r="DM80" s="56">
        <f t="shared" si="119"/>
        <v>0</v>
      </c>
      <c r="DN80" s="56">
        <f t="shared" si="119"/>
        <v>0</v>
      </c>
      <c r="DO80" s="56">
        <f t="shared" si="119"/>
        <v>0</v>
      </c>
      <c r="DP80" s="56">
        <f t="shared" si="119"/>
        <v>0</v>
      </c>
      <c r="DQ80" s="56">
        <f t="shared" si="119"/>
        <v>0</v>
      </c>
      <c r="DR80" s="56">
        <f>SUM(DL80:DQ80)</f>
        <v>0</v>
      </c>
      <c r="DS80" s="56">
        <f t="shared" si="120"/>
        <v>0</v>
      </c>
      <c r="DT80" s="56">
        <f t="shared" si="120"/>
        <v>0</v>
      </c>
      <c r="DU80" s="56">
        <f t="shared" si="120"/>
        <v>0</v>
      </c>
      <c r="DV80" s="55">
        <f t="shared" si="113"/>
        <v>0</v>
      </c>
    </row>
    <row r="81" spans="1:126" s="47" customFormat="1">
      <c r="A81" s="418" t="s">
        <v>422</v>
      </c>
      <c r="B81" s="418"/>
      <c r="C81" s="418"/>
      <c r="D81" s="418"/>
      <c r="E81" s="418"/>
      <c r="F81" s="418"/>
      <c r="G81" s="418"/>
      <c r="H81" s="418"/>
      <c r="I81" s="418"/>
      <c r="J81" s="48">
        <f>SUMIF($C$66:$C$80,"HWM",J$66:J$80)</f>
        <v>0</v>
      </c>
      <c r="K81" s="48"/>
      <c r="L81" s="51"/>
      <c r="M81" s="50"/>
      <c r="N81" s="48">
        <f t="shared" ref="N81:AS81" si="123">SUMIF($C$5:$C$41,"HWM",N$5:N$41)</f>
        <v>0</v>
      </c>
      <c r="O81" s="48">
        <f t="shared" si="123"/>
        <v>0</v>
      </c>
      <c r="P81" s="48">
        <f t="shared" si="123"/>
        <v>0</v>
      </c>
      <c r="Q81" s="48">
        <f t="shared" si="123"/>
        <v>0</v>
      </c>
      <c r="R81" s="48">
        <f t="shared" si="123"/>
        <v>0</v>
      </c>
      <c r="S81" s="48">
        <f t="shared" si="123"/>
        <v>0</v>
      </c>
      <c r="T81" s="48">
        <f t="shared" si="123"/>
        <v>0</v>
      </c>
      <c r="U81" s="48">
        <f t="shared" si="123"/>
        <v>0</v>
      </c>
      <c r="V81" s="48">
        <f t="shared" si="123"/>
        <v>0</v>
      </c>
      <c r="W81" s="48">
        <f t="shared" si="123"/>
        <v>0</v>
      </c>
      <c r="X81" s="48">
        <f t="shared" si="123"/>
        <v>0</v>
      </c>
      <c r="Y81" s="48">
        <f t="shared" si="123"/>
        <v>0</v>
      </c>
      <c r="Z81" s="48">
        <f t="shared" si="123"/>
        <v>0</v>
      </c>
      <c r="AA81" s="48">
        <f t="shared" si="123"/>
        <v>0</v>
      </c>
      <c r="AB81" s="48">
        <f t="shared" si="123"/>
        <v>0</v>
      </c>
      <c r="AC81" s="48">
        <f t="shared" si="123"/>
        <v>0</v>
      </c>
      <c r="AD81" s="48">
        <f t="shared" si="123"/>
        <v>0</v>
      </c>
      <c r="AE81" s="48">
        <f t="shared" si="123"/>
        <v>0</v>
      </c>
      <c r="AF81" s="48">
        <f t="shared" si="123"/>
        <v>0</v>
      </c>
      <c r="AG81" s="48">
        <f t="shared" si="123"/>
        <v>0</v>
      </c>
      <c r="AH81" s="48">
        <f t="shared" si="123"/>
        <v>0</v>
      </c>
      <c r="AI81" s="48">
        <f t="shared" si="123"/>
        <v>0</v>
      </c>
      <c r="AJ81" s="48">
        <f t="shared" si="123"/>
        <v>0</v>
      </c>
      <c r="AK81" s="48">
        <f t="shared" si="123"/>
        <v>0</v>
      </c>
      <c r="AL81" s="48">
        <f t="shared" si="123"/>
        <v>0</v>
      </c>
      <c r="AM81" s="48">
        <f t="shared" si="123"/>
        <v>0</v>
      </c>
      <c r="AN81" s="48">
        <f t="shared" si="123"/>
        <v>0</v>
      </c>
      <c r="AO81" s="48">
        <f t="shared" si="123"/>
        <v>0</v>
      </c>
      <c r="AP81" s="48">
        <f t="shared" si="123"/>
        <v>0</v>
      </c>
      <c r="AQ81" s="48">
        <f t="shared" si="123"/>
        <v>0</v>
      </c>
      <c r="AR81" s="48">
        <f t="shared" si="123"/>
        <v>0</v>
      </c>
      <c r="AS81" s="48">
        <f t="shared" si="123"/>
        <v>0</v>
      </c>
      <c r="AT81" s="48">
        <f t="shared" ref="AT81:BY81" si="124">SUMIF($C$5:$C$41,"HWM",AT$5:AT$41)</f>
        <v>0</v>
      </c>
      <c r="AU81" s="48">
        <f t="shared" si="124"/>
        <v>0</v>
      </c>
      <c r="AV81" s="48">
        <f t="shared" si="124"/>
        <v>0</v>
      </c>
      <c r="AW81" s="48">
        <f t="shared" si="124"/>
        <v>0</v>
      </c>
      <c r="AX81" s="48">
        <f t="shared" si="124"/>
        <v>0</v>
      </c>
      <c r="AY81" s="48">
        <f t="shared" si="124"/>
        <v>0</v>
      </c>
      <c r="AZ81" s="48">
        <f t="shared" si="124"/>
        <v>0</v>
      </c>
      <c r="BA81" s="48">
        <f t="shared" si="124"/>
        <v>0</v>
      </c>
      <c r="BB81" s="48">
        <f t="shared" si="124"/>
        <v>0</v>
      </c>
      <c r="BC81" s="48">
        <f t="shared" si="124"/>
        <v>0</v>
      </c>
      <c r="BD81" s="48">
        <f t="shared" si="124"/>
        <v>0</v>
      </c>
      <c r="BE81" s="48">
        <f t="shared" si="124"/>
        <v>0</v>
      </c>
      <c r="BF81" s="48">
        <f t="shared" si="124"/>
        <v>0</v>
      </c>
      <c r="BG81" s="48">
        <f t="shared" si="124"/>
        <v>0</v>
      </c>
      <c r="BH81" s="48">
        <f t="shared" si="124"/>
        <v>0</v>
      </c>
      <c r="BI81" s="48">
        <f t="shared" si="124"/>
        <v>0</v>
      </c>
      <c r="BJ81" s="48">
        <f t="shared" si="124"/>
        <v>0</v>
      </c>
      <c r="BK81" s="48">
        <f t="shared" si="124"/>
        <v>0</v>
      </c>
      <c r="BL81" s="48">
        <f t="shared" si="124"/>
        <v>0</v>
      </c>
      <c r="BM81" s="48">
        <f t="shared" si="124"/>
        <v>0</v>
      </c>
      <c r="BN81" s="48">
        <f t="shared" si="124"/>
        <v>0</v>
      </c>
      <c r="BO81" s="48">
        <f t="shared" si="124"/>
        <v>0</v>
      </c>
      <c r="BP81" s="48">
        <f t="shared" si="124"/>
        <v>0</v>
      </c>
      <c r="BQ81" s="48">
        <f t="shared" si="124"/>
        <v>0</v>
      </c>
      <c r="BR81" s="48">
        <f t="shared" si="124"/>
        <v>0</v>
      </c>
      <c r="BS81" s="48">
        <f t="shared" si="124"/>
        <v>0</v>
      </c>
      <c r="BT81" s="48">
        <f t="shared" si="124"/>
        <v>0</v>
      </c>
      <c r="BU81" s="48">
        <f t="shared" si="124"/>
        <v>0</v>
      </c>
      <c r="BV81" s="48">
        <f t="shared" si="124"/>
        <v>0</v>
      </c>
      <c r="BW81" s="48">
        <f t="shared" si="124"/>
        <v>0</v>
      </c>
      <c r="BX81" s="48">
        <f t="shared" si="124"/>
        <v>0</v>
      </c>
      <c r="BY81" s="48">
        <f t="shared" si="124"/>
        <v>0</v>
      </c>
      <c r="BZ81" s="48">
        <f t="shared" ref="BZ81:DJ81" si="125">SUMIF($C$5:$C$41,"HWM",BZ$5:BZ$41)</f>
        <v>0</v>
      </c>
      <c r="CA81" s="48">
        <f t="shared" si="125"/>
        <v>0</v>
      </c>
      <c r="CB81" s="48">
        <f t="shared" si="125"/>
        <v>0</v>
      </c>
      <c r="CC81" s="48">
        <f t="shared" si="125"/>
        <v>0</v>
      </c>
      <c r="CD81" s="48">
        <f t="shared" si="125"/>
        <v>0</v>
      </c>
      <c r="CE81" s="48">
        <f t="shared" si="125"/>
        <v>0</v>
      </c>
      <c r="CF81" s="48">
        <f t="shared" si="125"/>
        <v>0</v>
      </c>
      <c r="CG81" s="48">
        <f t="shared" si="125"/>
        <v>0</v>
      </c>
      <c r="CH81" s="48">
        <f t="shared" si="125"/>
        <v>0</v>
      </c>
      <c r="CI81" s="48">
        <f t="shared" si="125"/>
        <v>0</v>
      </c>
      <c r="CJ81" s="48">
        <f t="shared" si="125"/>
        <v>0</v>
      </c>
      <c r="CK81" s="48">
        <f t="shared" si="125"/>
        <v>0</v>
      </c>
      <c r="CL81" s="48">
        <f t="shared" si="125"/>
        <v>0</v>
      </c>
      <c r="CM81" s="48">
        <f t="shared" si="125"/>
        <v>0</v>
      </c>
      <c r="CN81" s="48">
        <f t="shared" si="125"/>
        <v>0</v>
      </c>
      <c r="CO81" s="48">
        <f t="shared" si="125"/>
        <v>0</v>
      </c>
      <c r="CP81" s="48">
        <f t="shared" si="125"/>
        <v>0</v>
      </c>
      <c r="CQ81" s="48">
        <f t="shared" si="125"/>
        <v>0</v>
      </c>
      <c r="CR81" s="48">
        <f t="shared" si="125"/>
        <v>0</v>
      </c>
      <c r="CS81" s="48">
        <f t="shared" si="125"/>
        <v>0</v>
      </c>
      <c r="CT81" s="48">
        <f t="shared" si="125"/>
        <v>0</v>
      </c>
      <c r="CU81" s="48">
        <f t="shared" si="125"/>
        <v>0</v>
      </c>
      <c r="CV81" s="48">
        <f t="shared" si="125"/>
        <v>0</v>
      </c>
      <c r="CW81" s="48">
        <f t="shared" si="125"/>
        <v>0</v>
      </c>
      <c r="CX81" s="48">
        <f t="shared" si="125"/>
        <v>0</v>
      </c>
      <c r="CY81" s="48">
        <f t="shared" si="125"/>
        <v>0</v>
      </c>
      <c r="CZ81" s="48">
        <f t="shared" si="125"/>
        <v>0</v>
      </c>
      <c r="DA81" s="48">
        <f t="shared" si="125"/>
        <v>0</v>
      </c>
      <c r="DB81" s="48">
        <f t="shared" si="125"/>
        <v>0</v>
      </c>
      <c r="DC81" s="48">
        <f t="shared" si="125"/>
        <v>0</v>
      </c>
      <c r="DD81" s="48">
        <f t="shared" si="125"/>
        <v>0</v>
      </c>
      <c r="DE81" s="48">
        <f t="shared" si="125"/>
        <v>0</v>
      </c>
      <c r="DF81" s="48">
        <f t="shared" si="125"/>
        <v>0</v>
      </c>
      <c r="DG81" s="48">
        <f t="shared" si="125"/>
        <v>0</v>
      </c>
      <c r="DH81" s="48">
        <f t="shared" si="125"/>
        <v>0</v>
      </c>
      <c r="DI81" s="48">
        <f t="shared" si="125"/>
        <v>0</v>
      </c>
      <c r="DJ81" s="48">
        <f t="shared" si="125"/>
        <v>0</v>
      </c>
      <c r="DK81" s="49"/>
      <c r="DL81" s="48">
        <f t="shared" ref="DL81:DV81" si="126">SUMIF($C$66:$C$80,"HWM",DL$66:DL$80)</f>
        <v>0</v>
      </c>
      <c r="DM81" s="48">
        <f t="shared" si="126"/>
        <v>0</v>
      </c>
      <c r="DN81" s="48">
        <f t="shared" si="126"/>
        <v>0</v>
      </c>
      <c r="DO81" s="48">
        <f t="shared" si="126"/>
        <v>0</v>
      </c>
      <c r="DP81" s="48">
        <f t="shared" si="126"/>
        <v>0</v>
      </c>
      <c r="DQ81" s="48">
        <f t="shared" si="126"/>
        <v>0</v>
      </c>
      <c r="DR81" s="48">
        <f t="shared" si="126"/>
        <v>0</v>
      </c>
      <c r="DS81" s="48">
        <f t="shared" si="126"/>
        <v>0</v>
      </c>
      <c r="DT81" s="48">
        <f t="shared" si="126"/>
        <v>0</v>
      </c>
      <c r="DU81" s="48">
        <f t="shared" si="126"/>
        <v>0</v>
      </c>
      <c r="DV81" s="48">
        <f t="shared" si="126"/>
        <v>0</v>
      </c>
    </row>
    <row r="82" spans="1:126" s="47" customFormat="1">
      <c r="A82" s="418" t="s">
        <v>425</v>
      </c>
      <c r="B82" s="418"/>
      <c r="C82" s="418"/>
      <c r="D82" s="418"/>
      <c r="E82" s="418"/>
      <c r="F82" s="418"/>
      <c r="G82" s="418"/>
      <c r="H82" s="418"/>
      <c r="I82" s="418"/>
      <c r="J82" s="48">
        <f>SUMIF($C$66:$C$80,"SWM",J$66:J$80)</f>
        <v>0</v>
      </c>
      <c r="K82" s="48"/>
      <c r="L82" s="51"/>
      <c r="M82" s="50"/>
      <c r="N82" s="48">
        <f t="shared" ref="N82:AS82" si="127">SUMIF($C$5:$C$41,"SWM",N$5:N$41)</f>
        <v>0</v>
      </c>
      <c r="O82" s="48">
        <f t="shared" si="127"/>
        <v>0</v>
      </c>
      <c r="P82" s="48">
        <f t="shared" si="127"/>
        <v>0</v>
      </c>
      <c r="Q82" s="48">
        <f t="shared" si="127"/>
        <v>0</v>
      </c>
      <c r="R82" s="48">
        <f t="shared" si="127"/>
        <v>0</v>
      </c>
      <c r="S82" s="48">
        <f t="shared" si="127"/>
        <v>0</v>
      </c>
      <c r="T82" s="48">
        <f t="shared" si="127"/>
        <v>0</v>
      </c>
      <c r="U82" s="48">
        <f t="shared" si="127"/>
        <v>0</v>
      </c>
      <c r="V82" s="48">
        <f t="shared" si="127"/>
        <v>0</v>
      </c>
      <c r="W82" s="48">
        <f t="shared" si="127"/>
        <v>0</v>
      </c>
      <c r="X82" s="48">
        <f t="shared" si="127"/>
        <v>0</v>
      </c>
      <c r="Y82" s="48">
        <f t="shared" si="127"/>
        <v>0</v>
      </c>
      <c r="Z82" s="48">
        <f t="shared" si="127"/>
        <v>0</v>
      </c>
      <c r="AA82" s="48">
        <f t="shared" si="127"/>
        <v>0</v>
      </c>
      <c r="AB82" s="48">
        <f t="shared" si="127"/>
        <v>0</v>
      </c>
      <c r="AC82" s="48">
        <f t="shared" si="127"/>
        <v>0</v>
      </c>
      <c r="AD82" s="48">
        <f t="shared" si="127"/>
        <v>0</v>
      </c>
      <c r="AE82" s="48">
        <f t="shared" si="127"/>
        <v>0</v>
      </c>
      <c r="AF82" s="48">
        <f t="shared" si="127"/>
        <v>0</v>
      </c>
      <c r="AG82" s="48">
        <f t="shared" si="127"/>
        <v>0</v>
      </c>
      <c r="AH82" s="48">
        <f t="shared" si="127"/>
        <v>0</v>
      </c>
      <c r="AI82" s="48">
        <f t="shared" si="127"/>
        <v>0</v>
      </c>
      <c r="AJ82" s="48">
        <f t="shared" si="127"/>
        <v>0</v>
      </c>
      <c r="AK82" s="48">
        <f t="shared" si="127"/>
        <v>0</v>
      </c>
      <c r="AL82" s="48">
        <f t="shared" si="127"/>
        <v>0</v>
      </c>
      <c r="AM82" s="48">
        <f t="shared" si="127"/>
        <v>0</v>
      </c>
      <c r="AN82" s="48">
        <f t="shared" si="127"/>
        <v>0</v>
      </c>
      <c r="AO82" s="48">
        <f t="shared" si="127"/>
        <v>0</v>
      </c>
      <c r="AP82" s="48">
        <f t="shared" si="127"/>
        <v>0</v>
      </c>
      <c r="AQ82" s="48">
        <f t="shared" si="127"/>
        <v>0</v>
      </c>
      <c r="AR82" s="48">
        <f t="shared" si="127"/>
        <v>0</v>
      </c>
      <c r="AS82" s="48">
        <f t="shared" si="127"/>
        <v>0</v>
      </c>
      <c r="AT82" s="48">
        <f t="shared" ref="AT82:BY82" si="128">SUMIF($C$5:$C$41,"SWM",AT$5:AT$41)</f>
        <v>0</v>
      </c>
      <c r="AU82" s="48">
        <f t="shared" si="128"/>
        <v>0</v>
      </c>
      <c r="AV82" s="48">
        <f t="shared" si="128"/>
        <v>0</v>
      </c>
      <c r="AW82" s="48">
        <f t="shared" si="128"/>
        <v>0</v>
      </c>
      <c r="AX82" s="48">
        <f t="shared" si="128"/>
        <v>0</v>
      </c>
      <c r="AY82" s="48">
        <f t="shared" si="128"/>
        <v>0</v>
      </c>
      <c r="AZ82" s="48">
        <f t="shared" si="128"/>
        <v>0</v>
      </c>
      <c r="BA82" s="48">
        <f t="shared" si="128"/>
        <v>0</v>
      </c>
      <c r="BB82" s="48">
        <f t="shared" si="128"/>
        <v>0</v>
      </c>
      <c r="BC82" s="48">
        <f t="shared" si="128"/>
        <v>0</v>
      </c>
      <c r="BD82" s="48">
        <f t="shared" si="128"/>
        <v>0</v>
      </c>
      <c r="BE82" s="48">
        <f t="shared" si="128"/>
        <v>0</v>
      </c>
      <c r="BF82" s="48">
        <f t="shared" si="128"/>
        <v>0</v>
      </c>
      <c r="BG82" s="48">
        <f t="shared" si="128"/>
        <v>0</v>
      </c>
      <c r="BH82" s="48">
        <f t="shared" si="128"/>
        <v>0</v>
      </c>
      <c r="BI82" s="48">
        <f t="shared" si="128"/>
        <v>0</v>
      </c>
      <c r="BJ82" s="48">
        <f t="shared" si="128"/>
        <v>0</v>
      </c>
      <c r="BK82" s="48">
        <f t="shared" si="128"/>
        <v>0</v>
      </c>
      <c r="BL82" s="48">
        <f t="shared" si="128"/>
        <v>0</v>
      </c>
      <c r="BM82" s="48">
        <f t="shared" si="128"/>
        <v>0</v>
      </c>
      <c r="BN82" s="48">
        <f t="shared" si="128"/>
        <v>0</v>
      </c>
      <c r="BO82" s="48">
        <f t="shared" si="128"/>
        <v>0</v>
      </c>
      <c r="BP82" s="48">
        <f t="shared" si="128"/>
        <v>0</v>
      </c>
      <c r="BQ82" s="48">
        <f t="shared" si="128"/>
        <v>0</v>
      </c>
      <c r="BR82" s="48">
        <f t="shared" si="128"/>
        <v>0</v>
      </c>
      <c r="BS82" s="48">
        <f t="shared" si="128"/>
        <v>0</v>
      </c>
      <c r="BT82" s="48">
        <f t="shared" si="128"/>
        <v>0</v>
      </c>
      <c r="BU82" s="48">
        <f t="shared" si="128"/>
        <v>0</v>
      </c>
      <c r="BV82" s="48">
        <f t="shared" si="128"/>
        <v>0</v>
      </c>
      <c r="BW82" s="48">
        <f t="shared" si="128"/>
        <v>0</v>
      </c>
      <c r="BX82" s="48">
        <f t="shared" si="128"/>
        <v>0</v>
      </c>
      <c r="BY82" s="48">
        <f t="shared" si="128"/>
        <v>0</v>
      </c>
      <c r="BZ82" s="48">
        <f t="shared" ref="BZ82:DH82" si="129">SUMIF($C$5:$C$41,"SWM",BZ$5:BZ$41)</f>
        <v>0</v>
      </c>
      <c r="CA82" s="48">
        <f t="shared" si="129"/>
        <v>0</v>
      </c>
      <c r="CB82" s="48">
        <f t="shared" si="129"/>
        <v>0</v>
      </c>
      <c r="CC82" s="48">
        <f t="shared" si="129"/>
        <v>0</v>
      </c>
      <c r="CD82" s="48">
        <f t="shared" si="129"/>
        <v>0</v>
      </c>
      <c r="CE82" s="48">
        <f t="shared" si="129"/>
        <v>0</v>
      </c>
      <c r="CF82" s="48">
        <f t="shared" si="129"/>
        <v>0</v>
      </c>
      <c r="CG82" s="48">
        <f t="shared" si="129"/>
        <v>0</v>
      </c>
      <c r="CH82" s="48">
        <f t="shared" si="129"/>
        <v>0</v>
      </c>
      <c r="CI82" s="48">
        <f t="shared" si="129"/>
        <v>0</v>
      </c>
      <c r="CJ82" s="48">
        <f t="shared" si="129"/>
        <v>0</v>
      </c>
      <c r="CK82" s="48">
        <f t="shared" si="129"/>
        <v>0</v>
      </c>
      <c r="CL82" s="48">
        <f t="shared" si="129"/>
        <v>0</v>
      </c>
      <c r="CM82" s="48">
        <f t="shared" si="129"/>
        <v>0</v>
      </c>
      <c r="CN82" s="48">
        <f t="shared" si="129"/>
        <v>0</v>
      </c>
      <c r="CO82" s="48">
        <f t="shared" si="129"/>
        <v>0</v>
      </c>
      <c r="CP82" s="48">
        <f t="shared" si="129"/>
        <v>0</v>
      </c>
      <c r="CQ82" s="48">
        <f t="shared" si="129"/>
        <v>0</v>
      </c>
      <c r="CR82" s="48">
        <f t="shared" si="129"/>
        <v>0</v>
      </c>
      <c r="CS82" s="48">
        <f t="shared" si="129"/>
        <v>0</v>
      </c>
      <c r="CT82" s="48">
        <f t="shared" si="129"/>
        <v>0</v>
      </c>
      <c r="CU82" s="48">
        <f t="shared" si="129"/>
        <v>0</v>
      </c>
      <c r="CV82" s="48">
        <f t="shared" si="129"/>
        <v>0</v>
      </c>
      <c r="CW82" s="48">
        <f t="shared" si="129"/>
        <v>0</v>
      </c>
      <c r="CX82" s="48">
        <f t="shared" si="129"/>
        <v>0</v>
      </c>
      <c r="CY82" s="48">
        <f t="shared" si="129"/>
        <v>0</v>
      </c>
      <c r="CZ82" s="48">
        <f t="shared" si="129"/>
        <v>0</v>
      </c>
      <c r="DA82" s="48">
        <f t="shared" si="129"/>
        <v>0</v>
      </c>
      <c r="DB82" s="48">
        <f t="shared" si="129"/>
        <v>0</v>
      </c>
      <c r="DC82" s="48">
        <f t="shared" si="129"/>
        <v>0</v>
      </c>
      <c r="DD82" s="48">
        <f t="shared" si="129"/>
        <v>0</v>
      </c>
      <c r="DE82" s="48">
        <f t="shared" si="129"/>
        <v>0</v>
      </c>
      <c r="DF82" s="48">
        <f t="shared" si="129"/>
        <v>0</v>
      </c>
      <c r="DG82" s="48">
        <f t="shared" si="129"/>
        <v>0</v>
      </c>
      <c r="DH82" s="48">
        <f t="shared" si="129"/>
        <v>0</v>
      </c>
      <c r="DI82" s="48"/>
      <c r="DJ82" s="48">
        <f>SUMIF($C$5:$C$41,"SWM",DJ$5:DJ$41)</f>
        <v>0</v>
      </c>
      <c r="DK82" s="49"/>
      <c r="DL82" s="48">
        <f t="shared" ref="DL82:DV82" si="130">SUMIF($C$66:$C$80,"SWM",DL$66:DL$80)</f>
        <v>0</v>
      </c>
      <c r="DM82" s="48">
        <f t="shared" si="130"/>
        <v>0</v>
      </c>
      <c r="DN82" s="48">
        <f t="shared" si="130"/>
        <v>0</v>
      </c>
      <c r="DO82" s="48">
        <f t="shared" si="130"/>
        <v>0</v>
      </c>
      <c r="DP82" s="48">
        <f t="shared" si="130"/>
        <v>0</v>
      </c>
      <c r="DQ82" s="48">
        <f t="shared" si="130"/>
        <v>0</v>
      </c>
      <c r="DR82" s="48">
        <f t="shared" si="130"/>
        <v>0</v>
      </c>
      <c r="DS82" s="48">
        <f t="shared" si="130"/>
        <v>0</v>
      </c>
      <c r="DT82" s="48">
        <f t="shared" si="130"/>
        <v>0</v>
      </c>
      <c r="DU82" s="48">
        <f t="shared" si="130"/>
        <v>0</v>
      </c>
      <c r="DV82" s="48">
        <f t="shared" si="130"/>
        <v>0</v>
      </c>
    </row>
    <row r="83" spans="1:126" s="47" customFormat="1">
      <c r="A83" s="418" t="s">
        <v>409</v>
      </c>
      <c r="B83" s="418"/>
      <c r="C83" s="418"/>
      <c r="D83" s="418"/>
      <c r="E83" s="418"/>
      <c r="F83" s="418"/>
      <c r="G83" s="418"/>
      <c r="H83" s="418"/>
      <c r="I83" s="418"/>
      <c r="J83" s="48">
        <f>SUM(J81:J82)</f>
        <v>0</v>
      </c>
      <c r="K83" s="48"/>
      <c r="L83" s="51"/>
      <c r="M83" s="50"/>
      <c r="N83" s="48">
        <f t="shared" ref="N83:BY83" si="131">SUM(N81:N82)</f>
        <v>0</v>
      </c>
      <c r="O83" s="48">
        <f t="shared" si="131"/>
        <v>0</v>
      </c>
      <c r="P83" s="48">
        <f t="shared" si="131"/>
        <v>0</v>
      </c>
      <c r="Q83" s="48">
        <f t="shared" si="131"/>
        <v>0</v>
      </c>
      <c r="R83" s="48">
        <f t="shared" si="131"/>
        <v>0</v>
      </c>
      <c r="S83" s="48">
        <f t="shared" si="131"/>
        <v>0</v>
      </c>
      <c r="T83" s="48">
        <f t="shared" si="131"/>
        <v>0</v>
      </c>
      <c r="U83" s="48">
        <f t="shared" si="131"/>
        <v>0</v>
      </c>
      <c r="V83" s="48">
        <f t="shared" si="131"/>
        <v>0</v>
      </c>
      <c r="W83" s="48">
        <f t="shared" si="131"/>
        <v>0</v>
      </c>
      <c r="X83" s="48">
        <f t="shared" si="131"/>
        <v>0</v>
      </c>
      <c r="Y83" s="48">
        <f t="shared" si="131"/>
        <v>0</v>
      </c>
      <c r="Z83" s="48">
        <f t="shared" si="131"/>
        <v>0</v>
      </c>
      <c r="AA83" s="48">
        <f t="shared" si="131"/>
        <v>0</v>
      </c>
      <c r="AB83" s="48">
        <f t="shared" si="131"/>
        <v>0</v>
      </c>
      <c r="AC83" s="48">
        <f t="shared" si="131"/>
        <v>0</v>
      </c>
      <c r="AD83" s="48">
        <f t="shared" si="131"/>
        <v>0</v>
      </c>
      <c r="AE83" s="48">
        <f t="shared" si="131"/>
        <v>0</v>
      </c>
      <c r="AF83" s="48">
        <f t="shared" si="131"/>
        <v>0</v>
      </c>
      <c r="AG83" s="48">
        <f t="shared" si="131"/>
        <v>0</v>
      </c>
      <c r="AH83" s="48">
        <f t="shared" si="131"/>
        <v>0</v>
      </c>
      <c r="AI83" s="48">
        <f t="shared" si="131"/>
        <v>0</v>
      </c>
      <c r="AJ83" s="48">
        <f t="shared" si="131"/>
        <v>0</v>
      </c>
      <c r="AK83" s="48">
        <f t="shared" si="131"/>
        <v>0</v>
      </c>
      <c r="AL83" s="48">
        <f t="shared" si="131"/>
        <v>0</v>
      </c>
      <c r="AM83" s="48">
        <f t="shared" si="131"/>
        <v>0</v>
      </c>
      <c r="AN83" s="48">
        <f t="shared" si="131"/>
        <v>0</v>
      </c>
      <c r="AO83" s="48">
        <f t="shared" si="131"/>
        <v>0</v>
      </c>
      <c r="AP83" s="48">
        <f t="shared" si="131"/>
        <v>0</v>
      </c>
      <c r="AQ83" s="48">
        <f t="shared" si="131"/>
        <v>0</v>
      </c>
      <c r="AR83" s="48">
        <f t="shared" si="131"/>
        <v>0</v>
      </c>
      <c r="AS83" s="48">
        <f t="shared" si="131"/>
        <v>0</v>
      </c>
      <c r="AT83" s="48">
        <f t="shared" si="131"/>
        <v>0</v>
      </c>
      <c r="AU83" s="48">
        <f t="shared" si="131"/>
        <v>0</v>
      </c>
      <c r="AV83" s="48">
        <f t="shared" si="131"/>
        <v>0</v>
      </c>
      <c r="AW83" s="48">
        <f t="shared" si="131"/>
        <v>0</v>
      </c>
      <c r="AX83" s="48">
        <f t="shared" si="131"/>
        <v>0</v>
      </c>
      <c r="AY83" s="48">
        <f t="shared" si="131"/>
        <v>0</v>
      </c>
      <c r="AZ83" s="48">
        <f t="shared" si="131"/>
        <v>0</v>
      </c>
      <c r="BA83" s="48">
        <f t="shared" si="131"/>
        <v>0</v>
      </c>
      <c r="BB83" s="48">
        <f t="shared" si="131"/>
        <v>0</v>
      </c>
      <c r="BC83" s="48">
        <f t="shared" si="131"/>
        <v>0</v>
      </c>
      <c r="BD83" s="48">
        <f t="shared" si="131"/>
        <v>0</v>
      </c>
      <c r="BE83" s="48">
        <f t="shared" si="131"/>
        <v>0</v>
      </c>
      <c r="BF83" s="48">
        <f t="shared" si="131"/>
        <v>0</v>
      </c>
      <c r="BG83" s="48">
        <f t="shared" si="131"/>
        <v>0</v>
      </c>
      <c r="BH83" s="48">
        <f t="shared" si="131"/>
        <v>0</v>
      </c>
      <c r="BI83" s="48">
        <f t="shared" si="131"/>
        <v>0</v>
      </c>
      <c r="BJ83" s="48">
        <f t="shared" si="131"/>
        <v>0</v>
      </c>
      <c r="BK83" s="48">
        <f t="shared" si="131"/>
        <v>0</v>
      </c>
      <c r="BL83" s="48">
        <f t="shared" si="131"/>
        <v>0</v>
      </c>
      <c r="BM83" s="48">
        <f t="shared" si="131"/>
        <v>0</v>
      </c>
      <c r="BN83" s="48">
        <f t="shared" si="131"/>
        <v>0</v>
      </c>
      <c r="BO83" s="48">
        <f t="shared" si="131"/>
        <v>0</v>
      </c>
      <c r="BP83" s="48">
        <f t="shared" si="131"/>
        <v>0</v>
      </c>
      <c r="BQ83" s="48">
        <f t="shared" si="131"/>
        <v>0</v>
      </c>
      <c r="BR83" s="48">
        <f t="shared" si="131"/>
        <v>0</v>
      </c>
      <c r="BS83" s="48">
        <f t="shared" si="131"/>
        <v>0</v>
      </c>
      <c r="BT83" s="48">
        <f t="shared" si="131"/>
        <v>0</v>
      </c>
      <c r="BU83" s="48">
        <f t="shared" si="131"/>
        <v>0</v>
      </c>
      <c r="BV83" s="48">
        <f t="shared" si="131"/>
        <v>0</v>
      </c>
      <c r="BW83" s="48">
        <f t="shared" si="131"/>
        <v>0</v>
      </c>
      <c r="BX83" s="48">
        <f t="shared" si="131"/>
        <v>0</v>
      </c>
      <c r="BY83" s="48">
        <f t="shared" si="131"/>
        <v>0</v>
      </c>
      <c r="BZ83" s="48">
        <f t="shared" ref="BZ83:DH83" si="132">SUM(BZ81:BZ82)</f>
        <v>0</v>
      </c>
      <c r="CA83" s="48">
        <f t="shared" si="132"/>
        <v>0</v>
      </c>
      <c r="CB83" s="48">
        <f t="shared" si="132"/>
        <v>0</v>
      </c>
      <c r="CC83" s="48">
        <f t="shared" si="132"/>
        <v>0</v>
      </c>
      <c r="CD83" s="48">
        <f t="shared" si="132"/>
        <v>0</v>
      </c>
      <c r="CE83" s="48">
        <f t="shared" si="132"/>
        <v>0</v>
      </c>
      <c r="CF83" s="48">
        <f t="shared" si="132"/>
        <v>0</v>
      </c>
      <c r="CG83" s="48">
        <f t="shared" si="132"/>
        <v>0</v>
      </c>
      <c r="CH83" s="48">
        <f t="shared" si="132"/>
        <v>0</v>
      </c>
      <c r="CI83" s="48">
        <f t="shared" si="132"/>
        <v>0</v>
      </c>
      <c r="CJ83" s="48">
        <f t="shared" si="132"/>
        <v>0</v>
      </c>
      <c r="CK83" s="48">
        <f t="shared" si="132"/>
        <v>0</v>
      </c>
      <c r="CL83" s="48">
        <f t="shared" si="132"/>
        <v>0</v>
      </c>
      <c r="CM83" s="48">
        <f t="shared" si="132"/>
        <v>0</v>
      </c>
      <c r="CN83" s="48">
        <f t="shared" si="132"/>
        <v>0</v>
      </c>
      <c r="CO83" s="48">
        <f t="shared" si="132"/>
        <v>0</v>
      </c>
      <c r="CP83" s="48">
        <f t="shared" si="132"/>
        <v>0</v>
      </c>
      <c r="CQ83" s="48">
        <f t="shared" si="132"/>
        <v>0</v>
      </c>
      <c r="CR83" s="48">
        <f t="shared" si="132"/>
        <v>0</v>
      </c>
      <c r="CS83" s="48">
        <f t="shared" si="132"/>
        <v>0</v>
      </c>
      <c r="CT83" s="48">
        <f t="shared" si="132"/>
        <v>0</v>
      </c>
      <c r="CU83" s="48">
        <f t="shared" si="132"/>
        <v>0</v>
      </c>
      <c r="CV83" s="48">
        <f t="shared" si="132"/>
        <v>0</v>
      </c>
      <c r="CW83" s="48">
        <f t="shared" si="132"/>
        <v>0</v>
      </c>
      <c r="CX83" s="48">
        <f t="shared" si="132"/>
        <v>0</v>
      </c>
      <c r="CY83" s="48">
        <f t="shared" si="132"/>
        <v>0</v>
      </c>
      <c r="CZ83" s="48">
        <f t="shared" si="132"/>
        <v>0</v>
      </c>
      <c r="DA83" s="48">
        <f t="shared" si="132"/>
        <v>0</v>
      </c>
      <c r="DB83" s="48">
        <f t="shared" si="132"/>
        <v>0</v>
      </c>
      <c r="DC83" s="48">
        <f t="shared" si="132"/>
        <v>0</v>
      </c>
      <c r="DD83" s="48">
        <f t="shared" si="132"/>
        <v>0</v>
      </c>
      <c r="DE83" s="48">
        <f t="shared" si="132"/>
        <v>0</v>
      </c>
      <c r="DF83" s="48">
        <f t="shared" si="132"/>
        <v>0</v>
      </c>
      <c r="DG83" s="48">
        <f t="shared" si="132"/>
        <v>0</v>
      </c>
      <c r="DH83" s="48">
        <f t="shared" si="132"/>
        <v>0</v>
      </c>
      <c r="DI83" s="48"/>
      <c r="DJ83" s="48">
        <f>SUM(DJ81:DJ82)</f>
        <v>0</v>
      </c>
      <c r="DK83" s="49"/>
      <c r="DL83" s="48">
        <f t="shared" ref="DL83:DV83" si="133">SUM(DL81:DL82)</f>
        <v>0</v>
      </c>
      <c r="DM83" s="48">
        <f t="shared" si="133"/>
        <v>0</v>
      </c>
      <c r="DN83" s="48">
        <f t="shared" si="133"/>
        <v>0</v>
      </c>
      <c r="DO83" s="48">
        <f t="shared" si="133"/>
        <v>0</v>
      </c>
      <c r="DP83" s="48">
        <f t="shared" si="133"/>
        <v>0</v>
      </c>
      <c r="DQ83" s="48">
        <f t="shared" si="133"/>
        <v>0</v>
      </c>
      <c r="DR83" s="48">
        <f t="shared" si="133"/>
        <v>0</v>
      </c>
      <c r="DS83" s="48">
        <f t="shared" si="133"/>
        <v>0</v>
      </c>
      <c r="DT83" s="48">
        <f t="shared" si="133"/>
        <v>0</v>
      </c>
      <c r="DU83" s="48">
        <f t="shared" si="133"/>
        <v>0</v>
      </c>
      <c r="DV83" s="48">
        <f t="shared" si="133"/>
        <v>0</v>
      </c>
    </row>
    <row r="84" spans="1:126" s="224" customFormat="1" ht="15.75">
      <c r="A84" s="225" t="s">
        <v>567</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34">IF(AND($F85&gt;=O$3,$F85&lt;P$3),$J85,0)</f>
        <v>0</v>
      </c>
      <c r="P85" s="58">
        <f t="shared" si="134"/>
        <v>0</v>
      </c>
      <c r="Q85" s="58">
        <f t="shared" si="134"/>
        <v>0</v>
      </c>
      <c r="R85" s="58">
        <f t="shared" si="134"/>
        <v>0</v>
      </c>
      <c r="S85" s="58">
        <f t="shared" si="134"/>
        <v>0</v>
      </c>
      <c r="T85" s="58">
        <f t="shared" si="134"/>
        <v>0</v>
      </c>
      <c r="U85" s="58">
        <f t="shared" si="134"/>
        <v>0</v>
      </c>
      <c r="V85" s="58">
        <f t="shared" si="134"/>
        <v>0</v>
      </c>
      <c r="W85" s="58">
        <f t="shared" si="134"/>
        <v>0</v>
      </c>
      <c r="X85" s="58">
        <f t="shared" si="134"/>
        <v>0</v>
      </c>
      <c r="Y85" s="58">
        <f t="shared" si="134"/>
        <v>0</v>
      </c>
      <c r="Z85" s="58">
        <f t="shared" si="134"/>
        <v>0</v>
      </c>
      <c r="AA85" s="58">
        <f t="shared" si="134"/>
        <v>0</v>
      </c>
      <c r="AB85" s="58">
        <f t="shared" si="134"/>
        <v>0</v>
      </c>
      <c r="AC85" s="58">
        <f t="shared" si="134"/>
        <v>0</v>
      </c>
      <c r="AD85" s="58">
        <f t="shared" si="134"/>
        <v>0</v>
      </c>
      <c r="AE85" s="58">
        <f t="shared" ref="AE85:AT100" si="135">IF(AND($F85&gt;=AE$3,$F85&lt;AF$3),$J85,0)</f>
        <v>0</v>
      </c>
      <c r="AF85" s="58">
        <f t="shared" si="135"/>
        <v>0</v>
      </c>
      <c r="AG85" s="58">
        <f t="shared" si="135"/>
        <v>0</v>
      </c>
      <c r="AH85" s="58">
        <f t="shared" si="135"/>
        <v>0</v>
      </c>
      <c r="AI85" s="58">
        <f t="shared" si="135"/>
        <v>0</v>
      </c>
      <c r="AJ85" s="58">
        <f t="shared" si="135"/>
        <v>0</v>
      </c>
      <c r="AK85" s="58">
        <f t="shared" si="135"/>
        <v>0</v>
      </c>
      <c r="AL85" s="58">
        <f t="shared" si="135"/>
        <v>0</v>
      </c>
      <c r="AM85" s="58">
        <f t="shared" si="135"/>
        <v>0</v>
      </c>
      <c r="AN85" s="58">
        <f t="shared" si="135"/>
        <v>0</v>
      </c>
      <c r="AO85" s="58">
        <f t="shared" si="135"/>
        <v>0</v>
      </c>
      <c r="AP85" s="58">
        <f t="shared" si="135"/>
        <v>0</v>
      </c>
      <c r="AQ85" s="58">
        <f t="shared" si="135"/>
        <v>0</v>
      </c>
      <c r="AR85" s="58">
        <f t="shared" si="135"/>
        <v>0</v>
      </c>
      <c r="AS85" s="58">
        <f t="shared" si="135"/>
        <v>0</v>
      </c>
      <c r="AT85" s="58">
        <f t="shared" si="135"/>
        <v>0</v>
      </c>
      <c r="AU85" s="58">
        <f t="shared" ref="AU85:BJ100" si="136">IF(AND($F85&gt;=AU$3,$F85&lt;AV$3),$J85,0)</f>
        <v>0</v>
      </c>
      <c r="AV85" s="58">
        <f t="shared" si="136"/>
        <v>0</v>
      </c>
      <c r="AW85" s="58">
        <f t="shared" si="136"/>
        <v>0</v>
      </c>
      <c r="AX85" s="58">
        <f t="shared" si="136"/>
        <v>0</v>
      </c>
      <c r="AY85" s="58">
        <f t="shared" si="136"/>
        <v>0</v>
      </c>
      <c r="AZ85" s="58">
        <f t="shared" si="136"/>
        <v>0</v>
      </c>
      <c r="BA85" s="58">
        <f t="shared" si="136"/>
        <v>0</v>
      </c>
      <c r="BB85" s="58">
        <f t="shared" si="136"/>
        <v>0</v>
      </c>
      <c r="BC85" s="58">
        <f t="shared" si="136"/>
        <v>0</v>
      </c>
      <c r="BD85" s="58">
        <f t="shared" si="136"/>
        <v>0</v>
      </c>
      <c r="BE85" s="58">
        <f t="shared" si="136"/>
        <v>0</v>
      </c>
      <c r="BF85" s="58">
        <f t="shared" si="136"/>
        <v>0</v>
      </c>
      <c r="BG85" s="58">
        <f t="shared" si="136"/>
        <v>0</v>
      </c>
      <c r="BH85" s="58">
        <f t="shared" si="136"/>
        <v>0</v>
      </c>
      <c r="BI85" s="58">
        <f t="shared" si="136"/>
        <v>0</v>
      </c>
      <c r="BJ85" s="58">
        <f t="shared" si="136"/>
        <v>0</v>
      </c>
      <c r="BK85" s="58">
        <f t="shared" ref="BK85:BZ100" si="137">IF(AND($F85&gt;=BK$3,$F85&lt;BL$3),$J85,0)</f>
        <v>0</v>
      </c>
      <c r="BL85" s="58">
        <f t="shared" si="137"/>
        <v>0</v>
      </c>
      <c r="BM85" s="58">
        <f t="shared" si="137"/>
        <v>0</v>
      </c>
      <c r="BN85" s="58">
        <f t="shared" si="137"/>
        <v>0</v>
      </c>
      <c r="BO85" s="58">
        <f t="shared" si="137"/>
        <v>0</v>
      </c>
      <c r="BP85" s="58">
        <f t="shared" si="137"/>
        <v>0</v>
      </c>
      <c r="BQ85" s="58">
        <f t="shared" si="137"/>
        <v>0</v>
      </c>
      <c r="BR85" s="58">
        <f t="shared" si="137"/>
        <v>0</v>
      </c>
      <c r="BS85" s="58">
        <f t="shared" si="137"/>
        <v>0</v>
      </c>
      <c r="BT85" s="58">
        <f t="shared" si="137"/>
        <v>0</v>
      </c>
      <c r="BU85" s="58">
        <f t="shared" si="137"/>
        <v>0</v>
      </c>
      <c r="BV85" s="58">
        <f t="shared" si="137"/>
        <v>0</v>
      </c>
      <c r="BW85" s="58">
        <f t="shared" si="137"/>
        <v>0</v>
      </c>
      <c r="BX85" s="58">
        <f t="shared" si="137"/>
        <v>0</v>
      </c>
      <c r="BY85" s="58">
        <f t="shared" si="137"/>
        <v>0</v>
      </c>
      <c r="BZ85" s="58">
        <f t="shared" si="137"/>
        <v>0</v>
      </c>
      <c r="CA85" s="58">
        <f t="shared" ref="CA85:CP100" si="138">IF(AND($F85&gt;=CA$3,$F85&lt;CB$3),$J85,0)</f>
        <v>0</v>
      </c>
      <c r="CB85" s="58">
        <f t="shared" si="138"/>
        <v>0</v>
      </c>
      <c r="CC85" s="58">
        <f t="shared" si="138"/>
        <v>0</v>
      </c>
      <c r="CD85" s="58">
        <f t="shared" si="138"/>
        <v>0</v>
      </c>
      <c r="CE85" s="58">
        <f t="shared" si="138"/>
        <v>0</v>
      </c>
      <c r="CF85" s="58">
        <f t="shared" si="138"/>
        <v>0</v>
      </c>
      <c r="CG85" s="58">
        <f t="shared" si="138"/>
        <v>0</v>
      </c>
      <c r="CH85" s="58">
        <f t="shared" si="138"/>
        <v>0</v>
      </c>
      <c r="CI85" s="58">
        <f t="shared" si="138"/>
        <v>0</v>
      </c>
      <c r="CJ85" s="58">
        <f t="shared" si="138"/>
        <v>0</v>
      </c>
      <c r="CK85" s="58">
        <f t="shared" si="138"/>
        <v>0</v>
      </c>
      <c r="CL85" s="58">
        <f t="shared" si="138"/>
        <v>0</v>
      </c>
      <c r="CM85" s="58">
        <f t="shared" si="138"/>
        <v>0</v>
      </c>
      <c r="CN85" s="58">
        <f t="shared" si="138"/>
        <v>0</v>
      </c>
      <c r="CO85" s="58">
        <f t="shared" si="138"/>
        <v>0</v>
      </c>
      <c r="CP85" s="58">
        <f t="shared" si="138"/>
        <v>0</v>
      </c>
      <c r="CQ85" s="58">
        <f t="shared" ref="CQ85:DF100" si="139">IF(AND($F85&gt;=CQ$3,$F85&lt;CR$3),$J85,0)</f>
        <v>0</v>
      </c>
      <c r="CR85" s="58">
        <f t="shared" si="139"/>
        <v>0</v>
      </c>
      <c r="CS85" s="58">
        <f t="shared" si="139"/>
        <v>0</v>
      </c>
      <c r="CT85" s="58">
        <f t="shared" si="139"/>
        <v>0</v>
      </c>
      <c r="CU85" s="58">
        <f t="shared" si="139"/>
        <v>0</v>
      </c>
      <c r="CV85" s="58">
        <f t="shared" si="139"/>
        <v>0</v>
      </c>
      <c r="CW85" s="58">
        <f t="shared" si="139"/>
        <v>0</v>
      </c>
      <c r="CX85" s="58">
        <f t="shared" si="139"/>
        <v>0</v>
      </c>
      <c r="CY85" s="58">
        <f t="shared" si="139"/>
        <v>0</v>
      </c>
      <c r="CZ85" s="58">
        <f t="shared" si="139"/>
        <v>0</v>
      </c>
      <c r="DA85" s="58">
        <f t="shared" si="139"/>
        <v>0</v>
      </c>
      <c r="DB85" s="58">
        <f t="shared" si="139"/>
        <v>0</v>
      </c>
      <c r="DC85" s="58">
        <f t="shared" si="139"/>
        <v>0</v>
      </c>
      <c r="DD85" s="58">
        <f t="shared" si="139"/>
        <v>0</v>
      </c>
      <c r="DE85" s="58">
        <f t="shared" si="139"/>
        <v>0</v>
      </c>
      <c r="DF85" s="58">
        <f t="shared" si="139"/>
        <v>0</v>
      </c>
      <c r="DG85" s="58">
        <f t="shared" ref="DG85:DH99" si="140">IF(AND($F85&gt;=DG$3,$F85&lt;DH$3),$J85,0)</f>
        <v>0</v>
      </c>
      <c r="DH85" s="58">
        <f t="shared" si="140"/>
        <v>0</v>
      </c>
      <c r="DI85" s="58"/>
      <c r="DJ85" s="55">
        <f t="shared" ref="DJ85:DJ99" si="141">SUM(N85:DH85)</f>
        <v>0</v>
      </c>
      <c r="DK85" s="62"/>
      <c r="DL85" s="56">
        <f t="shared" ref="DL85:DL102" si="142">IF(AND($F85&gt;=DL$1,$F85&lt;=DL$2),$J85,0)</f>
        <v>0</v>
      </c>
      <c r="DM85" s="56">
        <f t="shared" ref="DM85:DU97" si="143">IF(AND($F85&gt;=DM$1,$F85&lt;=DM$2),$J85,0)</f>
        <v>0</v>
      </c>
      <c r="DN85" s="56">
        <f t="shared" si="143"/>
        <v>0</v>
      </c>
      <c r="DO85" s="56">
        <f t="shared" si="143"/>
        <v>0</v>
      </c>
      <c r="DP85" s="56">
        <f t="shared" si="143"/>
        <v>0</v>
      </c>
      <c r="DQ85" s="56">
        <f t="shared" si="143"/>
        <v>0</v>
      </c>
      <c r="DR85" s="56">
        <f>SUM(DL85:DQ85)</f>
        <v>0</v>
      </c>
      <c r="DS85" s="56">
        <f t="shared" si="143"/>
        <v>0</v>
      </c>
      <c r="DT85" s="56">
        <f t="shared" si="143"/>
        <v>0</v>
      </c>
      <c r="DU85" s="56">
        <f t="shared" si="143"/>
        <v>0</v>
      </c>
      <c r="DV85" s="55">
        <f t="shared" ref="DV85:DV102" si="144">SUM(DR85:DU85)</f>
        <v>0</v>
      </c>
    </row>
    <row r="86" spans="1:126" s="52" customFormat="1">
      <c r="A86" s="59"/>
      <c r="B86" s="61"/>
      <c r="C86" s="59"/>
      <c r="D86" s="64"/>
      <c r="E86" s="61"/>
      <c r="F86" s="63"/>
      <c r="G86" s="60"/>
      <c r="H86" s="57"/>
      <c r="I86" s="57"/>
      <c r="J86" s="57">
        <f t="shared" ref="J86:J99" si="145">G86*(H86+I86)</f>
        <v>0</v>
      </c>
      <c r="K86" s="57"/>
      <c r="L86" s="59"/>
      <c r="M86" s="54"/>
      <c r="N86" s="58">
        <f t="shared" ref="N86:N99" si="146">IF(AND($F86&gt;=N$3,$F86&lt;O$3),$J86,0)</f>
        <v>0</v>
      </c>
      <c r="O86" s="58">
        <f t="shared" si="134"/>
        <v>0</v>
      </c>
      <c r="P86" s="58">
        <f t="shared" si="134"/>
        <v>0</v>
      </c>
      <c r="Q86" s="58">
        <f t="shared" si="134"/>
        <v>0</v>
      </c>
      <c r="R86" s="58">
        <f t="shared" si="134"/>
        <v>0</v>
      </c>
      <c r="S86" s="58">
        <f t="shared" si="134"/>
        <v>0</v>
      </c>
      <c r="T86" s="58">
        <f t="shared" si="134"/>
        <v>0</v>
      </c>
      <c r="U86" s="58">
        <f t="shared" si="134"/>
        <v>0</v>
      </c>
      <c r="V86" s="58">
        <f t="shared" si="134"/>
        <v>0</v>
      </c>
      <c r="W86" s="58">
        <f t="shared" si="134"/>
        <v>0</v>
      </c>
      <c r="X86" s="58">
        <f t="shared" si="134"/>
        <v>0</v>
      </c>
      <c r="Y86" s="58">
        <f t="shared" si="134"/>
        <v>0</v>
      </c>
      <c r="Z86" s="58">
        <f t="shared" si="134"/>
        <v>0</v>
      </c>
      <c r="AA86" s="58">
        <f t="shared" si="134"/>
        <v>0</v>
      </c>
      <c r="AB86" s="58">
        <f t="shared" si="134"/>
        <v>0</v>
      </c>
      <c r="AC86" s="58">
        <f t="shared" si="134"/>
        <v>0</v>
      </c>
      <c r="AD86" s="58">
        <f t="shared" si="134"/>
        <v>0</v>
      </c>
      <c r="AE86" s="58">
        <f t="shared" si="135"/>
        <v>0</v>
      </c>
      <c r="AF86" s="58">
        <f t="shared" si="135"/>
        <v>0</v>
      </c>
      <c r="AG86" s="58">
        <f t="shared" si="135"/>
        <v>0</v>
      </c>
      <c r="AH86" s="58">
        <f t="shared" si="135"/>
        <v>0</v>
      </c>
      <c r="AI86" s="58">
        <f t="shared" si="135"/>
        <v>0</v>
      </c>
      <c r="AJ86" s="58">
        <f t="shared" si="135"/>
        <v>0</v>
      </c>
      <c r="AK86" s="58">
        <f t="shared" si="135"/>
        <v>0</v>
      </c>
      <c r="AL86" s="58">
        <f t="shared" si="135"/>
        <v>0</v>
      </c>
      <c r="AM86" s="58">
        <f t="shared" si="135"/>
        <v>0</v>
      </c>
      <c r="AN86" s="58">
        <f t="shared" si="135"/>
        <v>0</v>
      </c>
      <c r="AO86" s="58">
        <f t="shared" si="135"/>
        <v>0</v>
      </c>
      <c r="AP86" s="58">
        <f t="shared" si="135"/>
        <v>0</v>
      </c>
      <c r="AQ86" s="58">
        <f t="shared" si="135"/>
        <v>0</v>
      </c>
      <c r="AR86" s="58">
        <f t="shared" si="135"/>
        <v>0</v>
      </c>
      <c r="AS86" s="58">
        <f t="shared" si="135"/>
        <v>0</v>
      </c>
      <c r="AT86" s="58">
        <f t="shared" si="135"/>
        <v>0</v>
      </c>
      <c r="AU86" s="58">
        <f t="shared" si="136"/>
        <v>0</v>
      </c>
      <c r="AV86" s="58">
        <f t="shared" si="136"/>
        <v>0</v>
      </c>
      <c r="AW86" s="58">
        <f t="shared" si="136"/>
        <v>0</v>
      </c>
      <c r="AX86" s="58">
        <f t="shared" si="136"/>
        <v>0</v>
      </c>
      <c r="AY86" s="58">
        <f t="shared" si="136"/>
        <v>0</v>
      </c>
      <c r="AZ86" s="58">
        <f t="shared" si="136"/>
        <v>0</v>
      </c>
      <c r="BA86" s="58">
        <f t="shared" si="136"/>
        <v>0</v>
      </c>
      <c r="BB86" s="58">
        <f t="shared" si="136"/>
        <v>0</v>
      </c>
      <c r="BC86" s="58">
        <f t="shared" si="136"/>
        <v>0</v>
      </c>
      <c r="BD86" s="58">
        <f t="shared" si="136"/>
        <v>0</v>
      </c>
      <c r="BE86" s="58">
        <f t="shared" si="136"/>
        <v>0</v>
      </c>
      <c r="BF86" s="58">
        <f t="shared" si="136"/>
        <v>0</v>
      </c>
      <c r="BG86" s="58">
        <f t="shared" si="136"/>
        <v>0</v>
      </c>
      <c r="BH86" s="58">
        <f t="shared" si="136"/>
        <v>0</v>
      </c>
      <c r="BI86" s="58">
        <f t="shared" si="136"/>
        <v>0</v>
      </c>
      <c r="BJ86" s="58">
        <f t="shared" si="136"/>
        <v>0</v>
      </c>
      <c r="BK86" s="58">
        <f t="shared" si="137"/>
        <v>0</v>
      </c>
      <c r="BL86" s="58">
        <f t="shared" si="137"/>
        <v>0</v>
      </c>
      <c r="BM86" s="58">
        <f t="shared" si="137"/>
        <v>0</v>
      </c>
      <c r="BN86" s="58">
        <f t="shared" si="137"/>
        <v>0</v>
      </c>
      <c r="BO86" s="58">
        <f t="shared" si="137"/>
        <v>0</v>
      </c>
      <c r="BP86" s="58">
        <f t="shared" si="137"/>
        <v>0</v>
      </c>
      <c r="BQ86" s="58">
        <f t="shared" si="137"/>
        <v>0</v>
      </c>
      <c r="BR86" s="58">
        <f t="shared" si="137"/>
        <v>0</v>
      </c>
      <c r="BS86" s="58">
        <f t="shared" si="137"/>
        <v>0</v>
      </c>
      <c r="BT86" s="58">
        <f t="shared" si="137"/>
        <v>0</v>
      </c>
      <c r="BU86" s="58">
        <f t="shared" si="137"/>
        <v>0</v>
      </c>
      <c r="BV86" s="58">
        <f t="shared" si="137"/>
        <v>0</v>
      </c>
      <c r="BW86" s="58">
        <f t="shared" si="137"/>
        <v>0</v>
      </c>
      <c r="BX86" s="58">
        <f t="shared" si="137"/>
        <v>0</v>
      </c>
      <c r="BY86" s="58">
        <f t="shared" si="137"/>
        <v>0</v>
      </c>
      <c r="BZ86" s="58">
        <f t="shared" si="137"/>
        <v>0</v>
      </c>
      <c r="CA86" s="58">
        <f t="shared" si="138"/>
        <v>0</v>
      </c>
      <c r="CB86" s="58">
        <f t="shared" si="138"/>
        <v>0</v>
      </c>
      <c r="CC86" s="58">
        <f t="shared" si="138"/>
        <v>0</v>
      </c>
      <c r="CD86" s="58">
        <f t="shared" si="138"/>
        <v>0</v>
      </c>
      <c r="CE86" s="58">
        <f t="shared" si="138"/>
        <v>0</v>
      </c>
      <c r="CF86" s="58">
        <f t="shared" si="138"/>
        <v>0</v>
      </c>
      <c r="CG86" s="58">
        <f t="shared" si="138"/>
        <v>0</v>
      </c>
      <c r="CH86" s="58">
        <f t="shared" si="138"/>
        <v>0</v>
      </c>
      <c r="CI86" s="58">
        <f t="shared" si="138"/>
        <v>0</v>
      </c>
      <c r="CJ86" s="58">
        <f t="shared" si="138"/>
        <v>0</v>
      </c>
      <c r="CK86" s="58">
        <f t="shared" si="138"/>
        <v>0</v>
      </c>
      <c r="CL86" s="58">
        <f t="shared" si="138"/>
        <v>0</v>
      </c>
      <c r="CM86" s="58">
        <f t="shared" si="138"/>
        <v>0</v>
      </c>
      <c r="CN86" s="58">
        <f t="shared" si="138"/>
        <v>0</v>
      </c>
      <c r="CO86" s="58">
        <f t="shared" si="138"/>
        <v>0</v>
      </c>
      <c r="CP86" s="58">
        <f t="shared" si="138"/>
        <v>0</v>
      </c>
      <c r="CQ86" s="58">
        <f t="shared" si="139"/>
        <v>0</v>
      </c>
      <c r="CR86" s="58">
        <f t="shared" si="139"/>
        <v>0</v>
      </c>
      <c r="CS86" s="58">
        <f t="shared" si="139"/>
        <v>0</v>
      </c>
      <c r="CT86" s="58">
        <f t="shared" si="139"/>
        <v>0</v>
      </c>
      <c r="CU86" s="58">
        <f t="shared" si="139"/>
        <v>0</v>
      </c>
      <c r="CV86" s="58">
        <f t="shared" si="139"/>
        <v>0</v>
      </c>
      <c r="CW86" s="58">
        <f t="shared" si="139"/>
        <v>0</v>
      </c>
      <c r="CX86" s="58">
        <f t="shared" si="139"/>
        <v>0</v>
      </c>
      <c r="CY86" s="58">
        <f t="shared" si="139"/>
        <v>0</v>
      </c>
      <c r="CZ86" s="58">
        <f t="shared" si="139"/>
        <v>0</v>
      </c>
      <c r="DA86" s="58">
        <f t="shared" si="139"/>
        <v>0</v>
      </c>
      <c r="DB86" s="58">
        <f t="shared" si="139"/>
        <v>0</v>
      </c>
      <c r="DC86" s="58">
        <f t="shared" si="139"/>
        <v>0</v>
      </c>
      <c r="DD86" s="58">
        <f t="shared" si="139"/>
        <v>0</v>
      </c>
      <c r="DE86" s="58">
        <f t="shared" si="139"/>
        <v>0</v>
      </c>
      <c r="DF86" s="58">
        <f t="shared" si="139"/>
        <v>0</v>
      </c>
      <c r="DG86" s="58">
        <f t="shared" si="140"/>
        <v>0</v>
      </c>
      <c r="DH86" s="58">
        <f t="shared" si="140"/>
        <v>0</v>
      </c>
      <c r="DI86" s="58"/>
      <c r="DJ86" s="55">
        <f t="shared" si="141"/>
        <v>0</v>
      </c>
      <c r="DK86" s="62"/>
      <c r="DL86" s="56">
        <f t="shared" si="142"/>
        <v>0</v>
      </c>
      <c r="DM86" s="56">
        <f t="shared" si="143"/>
        <v>0</v>
      </c>
      <c r="DN86" s="56">
        <f t="shared" si="143"/>
        <v>0</v>
      </c>
      <c r="DO86" s="56">
        <f t="shared" si="143"/>
        <v>0</v>
      </c>
      <c r="DP86" s="56">
        <f t="shared" si="143"/>
        <v>0</v>
      </c>
      <c r="DQ86" s="56">
        <f t="shared" si="143"/>
        <v>0</v>
      </c>
      <c r="DR86" s="56">
        <f t="shared" ref="DR86:DR99" si="147">SUM(DL86:DQ86)</f>
        <v>0</v>
      </c>
      <c r="DS86" s="56">
        <f t="shared" si="143"/>
        <v>0</v>
      </c>
      <c r="DT86" s="56">
        <f t="shared" si="143"/>
        <v>0</v>
      </c>
      <c r="DU86" s="56">
        <f t="shared" si="143"/>
        <v>0</v>
      </c>
      <c r="DV86" s="55">
        <f t="shared" si="144"/>
        <v>0</v>
      </c>
    </row>
    <row r="87" spans="1:126" s="52" customFormat="1">
      <c r="A87" s="59"/>
      <c r="B87" s="61"/>
      <c r="C87" s="59"/>
      <c r="D87" s="61"/>
      <c r="E87" s="61"/>
      <c r="F87" s="63"/>
      <c r="G87" s="60"/>
      <c r="H87" s="57"/>
      <c r="I87" s="57"/>
      <c r="J87" s="57">
        <f t="shared" si="145"/>
        <v>0</v>
      </c>
      <c r="K87" s="57"/>
      <c r="L87" s="59"/>
      <c r="M87" s="54"/>
      <c r="N87" s="58">
        <f t="shared" si="146"/>
        <v>0</v>
      </c>
      <c r="O87" s="58">
        <f t="shared" si="134"/>
        <v>0</v>
      </c>
      <c r="P87" s="58">
        <f t="shared" si="134"/>
        <v>0</v>
      </c>
      <c r="Q87" s="58">
        <f t="shared" si="134"/>
        <v>0</v>
      </c>
      <c r="R87" s="58">
        <f t="shared" si="134"/>
        <v>0</v>
      </c>
      <c r="S87" s="58">
        <f t="shared" si="134"/>
        <v>0</v>
      </c>
      <c r="T87" s="58">
        <f t="shared" si="134"/>
        <v>0</v>
      </c>
      <c r="U87" s="58">
        <f t="shared" si="134"/>
        <v>0</v>
      </c>
      <c r="V87" s="58">
        <f t="shared" si="134"/>
        <v>0</v>
      </c>
      <c r="W87" s="58">
        <f t="shared" si="134"/>
        <v>0</v>
      </c>
      <c r="X87" s="58">
        <f t="shared" si="134"/>
        <v>0</v>
      </c>
      <c r="Y87" s="58">
        <f t="shared" si="134"/>
        <v>0</v>
      </c>
      <c r="Z87" s="58">
        <f t="shared" si="134"/>
        <v>0</v>
      </c>
      <c r="AA87" s="58">
        <f t="shared" si="134"/>
        <v>0</v>
      </c>
      <c r="AB87" s="58">
        <f t="shared" si="134"/>
        <v>0</v>
      </c>
      <c r="AC87" s="58">
        <f t="shared" si="134"/>
        <v>0</v>
      </c>
      <c r="AD87" s="58">
        <f t="shared" si="134"/>
        <v>0</v>
      </c>
      <c r="AE87" s="58">
        <f t="shared" si="135"/>
        <v>0</v>
      </c>
      <c r="AF87" s="58">
        <f t="shared" si="135"/>
        <v>0</v>
      </c>
      <c r="AG87" s="58">
        <f t="shared" si="135"/>
        <v>0</v>
      </c>
      <c r="AH87" s="58">
        <f t="shared" si="135"/>
        <v>0</v>
      </c>
      <c r="AI87" s="58">
        <f t="shared" si="135"/>
        <v>0</v>
      </c>
      <c r="AJ87" s="58">
        <f t="shared" si="135"/>
        <v>0</v>
      </c>
      <c r="AK87" s="58">
        <f t="shared" si="135"/>
        <v>0</v>
      </c>
      <c r="AL87" s="58">
        <f t="shared" si="135"/>
        <v>0</v>
      </c>
      <c r="AM87" s="58">
        <f t="shared" si="135"/>
        <v>0</v>
      </c>
      <c r="AN87" s="58">
        <f t="shared" si="135"/>
        <v>0</v>
      </c>
      <c r="AO87" s="58">
        <f t="shared" si="135"/>
        <v>0</v>
      </c>
      <c r="AP87" s="58">
        <f t="shared" si="135"/>
        <v>0</v>
      </c>
      <c r="AQ87" s="58">
        <f t="shared" si="135"/>
        <v>0</v>
      </c>
      <c r="AR87" s="58">
        <f t="shared" si="135"/>
        <v>0</v>
      </c>
      <c r="AS87" s="58">
        <f t="shared" si="135"/>
        <v>0</v>
      </c>
      <c r="AT87" s="58">
        <f t="shared" si="135"/>
        <v>0</v>
      </c>
      <c r="AU87" s="58">
        <f t="shared" si="136"/>
        <v>0</v>
      </c>
      <c r="AV87" s="58">
        <f t="shared" si="136"/>
        <v>0</v>
      </c>
      <c r="AW87" s="58">
        <f t="shared" si="136"/>
        <v>0</v>
      </c>
      <c r="AX87" s="58">
        <f t="shared" si="136"/>
        <v>0</v>
      </c>
      <c r="AY87" s="58">
        <f t="shared" si="136"/>
        <v>0</v>
      </c>
      <c r="AZ87" s="58">
        <f t="shared" si="136"/>
        <v>0</v>
      </c>
      <c r="BA87" s="58">
        <f t="shared" si="136"/>
        <v>0</v>
      </c>
      <c r="BB87" s="58">
        <f t="shared" si="136"/>
        <v>0</v>
      </c>
      <c r="BC87" s="58">
        <f t="shared" si="136"/>
        <v>0</v>
      </c>
      <c r="BD87" s="58">
        <f t="shared" si="136"/>
        <v>0</v>
      </c>
      <c r="BE87" s="58">
        <f t="shared" si="136"/>
        <v>0</v>
      </c>
      <c r="BF87" s="58">
        <f t="shared" si="136"/>
        <v>0</v>
      </c>
      <c r="BG87" s="58">
        <f t="shared" si="136"/>
        <v>0</v>
      </c>
      <c r="BH87" s="58">
        <f t="shared" si="136"/>
        <v>0</v>
      </c>
      <c r="BI87" s="58">
        <f t="shared" si="136"/>
        <v>0</v>
      </c>
      <c r="BJ87" s="58">
        <f t="shared" si="136"/>
        <v>0</v>
      </c>
      <c r="BK87" s="58">
        <f t="shared" si="137"/>
        <v>0</v>
      </c>
      <c r="BL87" s="58">
        <f t="shared" si="137"/>
        <v>0</v>
      </c>
      <c r="BM87" s="58">
        <f t="shared" si="137"/>
        <v>0</v>
      </c>
      <c r="BN87" s="58">
        <f t="shared" si="137"/>
        <v>0</v>
      </c>
      <c r="BO87" s="58">
        <f t="shared" si="137"/>
        <v>0</v>
      </c>
      <c r="BP87" s="58">
        <f t="shared" si="137"/>
        <v>0</v>
      </c>
      <c r="BQ87" s="58">
        <f t="shared" si="137"/>
        <v>0</v>
      </c>
      <c r="BR87" s="58">
        <f t="shared" si="137"/>
        <v>0</v>
      </c>
      <c r="BS87" s="58">
        <f t="shared" si="137"/>
        <v>0</v>
      </c>
      <c r="BT87" s="58">
        <f t="shared" si="137"/>
        <v>0</v>
      </c>
      <c r="BU87" s="58">
        <f t="shared" si="137"/>
        <v>0</v>
      </c>
      <c r="BV87" s="58">
        <f t="shared" si="137"/>
        <v>0</v>
      </c>
      <c r="BW87" s="58">
        <f t="shared" si="137"/>
        <v>0</v>
      </c>
      <c r="BX87" s="58">
        <f t="shared" si="137"/>
        <v>0</v>
      </c>
      <c r="BY87" s="58">
        <f t="shared" si="137"/>
        <v>0</v>
      </c>
      <c r="BZ87" s="58">
        <f t="shared" si="137"/>
        <v>0</v>
      </c>
      <c r="CA87" s="58">
        <f t="shared" si="138"/>
        <v>0</v>
      </c>
      <c r="CB87" s="58">
        <f t="shared" si="138"/>
        <v>0</v>
      </c>
      <c r="CC87" s="58">
        <f t="shared" si="138"/>
        <v>0</v>
      </c>
      <c r="CD87" s="58">
        <f t="shared" si="138"/>
        <v>0</v>
      </c>
      <c r="CE87" s="58">
        <f t="shared" si="138"/>
        <v>0</v>
      </c>
      <c r="CF87" s="58">
        <f t="shared" si="138"/>
        <v>0</v>
      </c>
      <c r="CG87" s="58">
        <f t="shared" si="138"/>
        <v>0</v>
      </c>
      <c r="CH87" s="58">
        <f t="shared" si="138"/>
        <v>0</v>
      </c>
      <c r="CI87" s="58">
        <f t="shared" si="138"/>
        <v>0</v>
      </c>
      <c r="CJ87" s="58">
        <f t="shared" si="138"/>
        <v>0</v>
      </c>
      <c r="CK87" s="58">
        <f t="shared" si="138"/>
        <v>0</v>
      </c>
      <c r="CL87" s="58">
        <f t="shared" si="138"/>
        <v>0</v>
      </c>
      <c r="CM87" s="58">
        <f t="shared" si="138"/>
        <v>0</v>
      </c>
      <c r="CN87" s="58">
        <f t="shared" si="138"/>
        <v>0</v>
      </c>
      <c r="CO87" s="58">
        <f t="shared" si="138"/>
        <v>0</v>
      </c>
      <c r="CP87" s="58">
        <f t="shared" si="138"/>
        <v>0</v>
      </c>
      <c r="CQ87" s="58">
        <f t="shared" si="139"/>
        <v>0</v>
      </c>
      <c r="CR87" s="58">
        <f t="shared" si="139"/>
        <v>0</v>
      </c>
      <c r="CS87" s="58">
        <f t="shared" si="139"/>
        <v>0</v>
      </c>
      <c r="CT87" s="58">
        <f t="shared" si="139"/>
        <v>0</v>
      </c>
      <c r="CU87" s="58">
        <f t="shared" si="139"/>
        <v>0</v>
      </c>
      <c r="CV87" s="58">
        <f t="shared" si="139"/>
        <v>0</v>
      </c>
      <c r="CW87" s="58">
        <f t="shared" si="139"/>
        <v>0</v>
      </c>
      <c r="CX87" s="58">
        <f t="shared" si="139"/>
        <v>0</v>
      </c>
      <c r="CY87" s="58">
        <f t="shared" si="139"/>
        <v>0</v>
      </c>
      <c r="CZ87" s="58">
        <f t="shared" si="139"/>
        <v>0</v>
      </c>
      <c r="DA87" s="58">
        <f t="shared" si="139"/>
        <v>0</v>
      </c>
      <c r="DB87" s="58">
        <f t="shared" si="139"/>
        <v>0</v>
      </c>
      <c r="DC87" s="58">
        <f t="shared" si="139"/>
        <v>0</v>
      </c>
      <c r="DD87" s="58">
        <f t="shared" si="139"/>
        <v>0</v>
      </c>
      <c r="DE87" s="58">
        <f t="shared" si="139"/>
        <v>0</v>
      </c>
      <c r="DF87" s="58">
        <f t="shared" si="139"/>
        <v>0</v>
      </c>
      <c r="DG87" s="58">
        <f t="shared" si="140"/>
        <v>0</v>
      </c>
      <c r="DH87" s="58">
        <f t="shared" si="140"/>
        <v>0</v>
      </c>
      <c r="DI87" s="58"/>
      <c r="DJ87" s="55">
        <f t="shared" si="141"/>
        <v>0</v>
      </c>
      <c r="DK87" s="62"/>
      <c r="DL87" s="56">
        <f t="shared" si="142"/>
        <v>0</v>
      </c>
      <c r="DM87" s="56">
        <f t="shared" si="143"/>
        <v>0</v>
      </c>
      <c r="DN87" s="56">
        <f t="shared" si="143"/>
        <v>0</v>
      </c>
      <c r="DO87" s="56">
        <f t="shared" si="143"/>
        <v>0</v>
      </c>
      <c r="DP87" s="56">
        <f t="shared" si="143"/>
        <v>0</v>
      </c>
      <c r="DQ87" s="56">
        <f t="shared" si="143"/>
        <v>0</v>
      </c>
      <c r="DR87" s="56">
        <f t="shared" si="147"/>
        <v>0</v>
      </c>
      <c r="DS87" s="56">
        <f t="shared" si="143"/>
        <v>0</v>
      </c>
      <c r="DT87" s="56">
        <f t="shared" si="143"/>
        <v>0</v>
      </c>
      <c r="DU87" s="56">
        <f t="shared" si="143"/>
        <v>0</v>
      </c>
      <c r="DV87" s="55">
        <f t="shared" si="144"/>
        <v>0</v>
      </c>
    </row>
    <row r="88" spans="1:126" s="52" customFormat="1">
      <c r="A88" s="59"/>
      <c r="B88" s="61"/>
      <c r="C88" s="59"/>
      <c r="D88" s="61"/>
      <c r="E88" s="61"/>
      <c r="F88" s="63"/>
      <c r="G88" s="60"/>
      <c r="H88" s="57"/>
      <c r="I88" s="57"/>
      <c r="J88" s="57">
        <f t="shared" si="145"/>
        <v>0</v>
      </c>
      <c r="K88" s="57"/>
      <c r="L88" s="59"/>
      <c r="M88" s="54"/>
      <c r="N88" s="58">
        <f t="shared" si="146"/>
        <v>0</v>
      </c>
      <c r="O88" s="58">
        <f t="shared" si="134"/>
        <v>0</v>
      </c>
      <c r="P88" s="58">
        <f t="shared" si="134"/>
        <v>0</v>
      </c>
      <c r="Q88" s="58">
        <f t="shared" si="134"/>
        <v>0</v>
      </c>
      <c r="R88" s="58">
        <f t="shared" si="134"/>
        <v>0</v>
      </c>
      <c r="S88" s="58">
        <f t="shared" si="134"/>
        <v>0</v>
      </c>
      <c r="T88" s="58">
        <f t="shared" si="134"/>
        <v>0</v>
      </c>
      <c r="U88" s="58">
        <f t="shared" si="134"/>
        <v>0</v>
      </c>
      <c r="V88" s="58">
        <f t="shared" si="134"/>
        <v>0</v>
      </c>
      <c r="W88" s="58">
        <f t="shared" si="134"/>
        <v>0</v>
      </c>
      <c r="X88" s="58">
        <f t="shared" si="134"/>
        <v>0</v>
      </c>
      <c r="Y88" s="58">
        <f t="shared" si="134"/>
        <v>0</v>
      </c>
      <c r="Z88" s="58">
        <f t="shared" si="134"/>
        <v>0</v>
      </c>
      <c r="AA88" s="58">
        <f t="shared" si="134"/>
        <v>0</v>
      </c>
      <c r="AB88" s="58">
        <f t="shared" si="134"/>
        <v>0</v>
      </c>
      <c r="AC88" s="58">
        <f t="shared" si="134"/>
        <v>0</v>
      </c>
      <c r="AD88" s="58">
        <f t="shared" si="134"/>
        <v>0</v>
      </c>
      <c r="AE88" s="58">
        <f t="shared" si="135"/>
        <v>0</v>
      </c>
      <c r="AF88" s="58">
        <f t="shared" si="135"/>
        <v>0</v>
      </c>
      <c r="AG88" s="58">
        <f t="shared" si="135"/>
        <v>0</v>
      </c>
      <c r="AH88" s="58">
        <f t="shared" si="135"/>
        <v>0</v>
      </c>
      <c r="AI88" s="58">
        <f t="shared" si="135"/>
        <v>0</v>
      </c>
      <c r="AJ88" s="58">
        <f t="shared" si="135"/>
        <v>0</v>
      </c>
      <c r="AK88" s="58">
        <f t="shared" si="135"/>
        <v>0</v>
      </c>
      <c r="AL88" s="58">
        <f t="shared" si="135"/>
        <v>0</v>
      </c>
      <c r="AM88" s="58">
        <f t="shared" si="135"/>
        <v>0</v>
      </c>
      <c r="AN88" s="58">
        <f t="shared" si="135"/>
        <v>0</v>
      </c>
      <c r="AO88" s="58">
        <f t="shared" si="135"/>
        <v>0</v>
      </c>
      <c r="AP88" s="58">
        <f t="shared" si="135"/>
        <v>0</v>
      </c>
      <c r="AQ88" s="58">
        <f t="shared" si="135"/>
        <v>0</v>
      </c>
      <c r="AR88" s="58">
        <f t="shared" si="135"/>
        <v>0</v>
      </c>
      <c r="AS88" s="58">
        <f t="shared" si="135"/>
        <v>0</v>
      </c>
      <c r="AT88" s="58">
        <f t="shared" si="135"/>
        <v>0</v>
      </c>
      <c r="AU88" s="58">
        <f t="shared" si="136"/>
        <v>0</v>
      </c>
      <c r="AV88" s="58">
        <f t="shared" si="136"/>
        <v>0</v>
      </c>
      <c r="AW88" s="58">
        <f t="shared" si="136"/>
        <v>0</v>
      </c>
      <c r="AX88" s="58">
        <f t="shared" si="136"/>
        <v>0</v>
      </c>
      <c r="AY88" s="58">
        <f t="shared" si="136"/>
        <v>0</v>
      </c>
      <c r="AZ88" s="58">
        <f t="shared" si="136"/>
        <v>0</v>
      </c>
      <c r="BA88" s="58">
        <f t="shared" si="136"/>
        <v>0</v>
      </c>
      <c r="BB88" s="58">
        <f t="shared" si="136"/>
        <v>0</v>
      </c>
      <c r="BC88" s="58">
        <f t="shared" si="136"/>
        <v>0</v>
      </c>
      <c r="BD88" s="58">
        <f t="shared" si="136"/>
        <v>0</v>
      </c>
      <c r="BE88" s="58">
        <f t="shared" si="136"/>
        <v>0</v>
      </c>
      <c r="BF88" s="58">
        <f t="shared" si="136"/>
        <v>0</v>
      </c>
      <c r="BG88" s="58">
        <f t="shared" si="136"/>
        <v>0</v>
      </c>
      <c r="BH88" s="58">
        <f t="shared" si="136"/>
        <v>0</v>
      </c>
      <c r="BI88" s="58">
        <f t="shared" si="136"/>
        <v>0</v>
      </c>
      <c r="BJ88" s="58">
        <f t="shared" si="136"/>
        <v>0</v>
      </c>
      <c r="BK88" s="58">
        <f t="shared" si="137"/>
        <v>0</v>
      </c>
      <c r="BL88" s="58">
        <f t="shared" si="137"/>
        <v>0</v>
      </c>
      <c r="BM88" s="58">
        <f t="shared" si="137"/>
        <v>0</v>
      </c>
      <c r="BN88" s="58">
        <f t="shared" si="137"/>
        <v>0</v>
      </c>
      <c r="BO88" s="58">
        <f t="shared" si="137"/>
        <v>0</v>
      </c>
      <c r="BP88" s="58">
        <f t="shared" si="137"/>
        <v>0</v>
      </c>
      <c r="BQ88" s="58">
        <f t="shared" si="137"/>
        <v>0</v>
      </c>
      <c r="BR88" s="58">
        <f t="shared" si="137"/>
        <v>0</v>
      </c>
      <c r="BS88" s="58">
        <f t="shared" si="137"/>
        <v>0</v>
      </c>
      <c r="BT88" s="58">
        <f t="shared" si="137"/>
        <v>0</v>
      </c>
      <c r="BU88" s="58">
        <f t="shared" si="137"/>
        <v>0</v>
      </c>
      <c r="BV88" s="58">
        <f t="shared" si="137"/>
        <v>0</v>
      </c>
      <c r="BW88" s="58">
        <f t="shared" si="137"/>
        <v>0</v>
      </c>
      <c r="BX88" s="58">
        <f t="shared" si="137"/>
        <v>0</v>
      </c>
      <c r="BY88" s="58">
        <f t="shared" si="137"/>
        <v>0</v>
      </c>
      <c r="BZ88" s="58">
        <f t="shared" si="137"/>
        <v>0</v>
      </c>
      <c r="CA88" s="58">
        <f t="shared" si="138"/>
        <v>0</v>
      </c>
      <c r="CB88" s="58">
        <f t="shared" si="138"/>
        <v>0</v>
      </c>
      <c r="CC88" s="58">
        <f t="shared" si="138"/>
        <v>0</v>
      </c>
      <c r="CD88" s="58">
        <f t="shared" si="138"/>
        <v>0</v>
      </c>
      <c r="CE88" s="58">
        <f t="shared" si="138"/>
        <v>0</v>
      </c>
      <c r="CF88" s="58">
        <f t="shared" si="138"/>
        <v>0</v>
      </c>
      <c r="CG88" s="58">
        <f t="shared" si="138"/>
        <v>0</v>
      </c>
      <c r="CH88" s="58">
        <f t="shared" si="138"/>
        <v>0</v>
      </c>
      <c r="CI88" s="58">
        <f t="shared" si="138"/>
        <v>0</v>
      </c>
      <c r="CJ88" s="58">
        <f t="shared" si="138"/>
        <v>0</v>
      </c>
      <c r="CK88" s="58">
        <f t="shared" si="138"/>
        <v>0</v>
      </c>
      <c r="CL88" s="58">
        <f t="shared" si="138"/>
        <v>0</v>
      </c>
      <c r="CM88" s="58">
        <f t="shared" si="138"/>
        <v>0</v>
      </c>
      <c r="CN88" s="58">
        <f t="shared" si="138"/>
        <v>0</v>
      </c>
      <c r="CO88" s="58">
        <f t="shared" si="138"/>
        <v>0</v>
      </c>
      <c r="CP88" s="58">
        <f t="shared" si="138"/>
        <v>0</v>
      </c>
      <c r="CQ88" s="58">
        <f t="shared" si="139"/>
        <v>0</v>
      </c>
      <c r="CR88" s="58">
        <f t="shared" si="139"/>
        <v>0</v>
      </c>
      <c r="CS88" s="58">
        <f t="shared" si="139"/>
        <v>0</v>
      </c>
      <c r="CT88" s="58">
        <f t="shared" si="139"/>
        <v>0</v>
      </c>
      <c r="CU88" s="58">
        <f t="shared" si="139"/>
        <v>0</v>
      </c>
      <c r="CV88" s="58">
        <f t="shared" si="139"/>
        <v>0</v>
      </c>
      <c r="CW88" s="58">
        <f t="shared" si="139"/>
        <v>0</v>
      </c>
      <c r="CX88" s="58">
        <f t="shared" si="139"/>
        <v>0</v>
      </c>
      <c r="CY88" s="58">
        <f t="shared" si="139"/>
        <v>0</v>
      </c>
      <c r="CZ88" s="58">
        <f t="shared" si="139"/>
        <v>0</v>
      </c>
      <c r="DA88" s="58">
        <f t="shared" si="139"/>
        <v>0</v>
      </c>
      <c r="DB88" s="58">
        <f t="shared" si="139"/>
        <v>0</v>
      </c>
      <c r="DC88" s="58">
        <f t="shared" si="139"/>
        <v>0</v>
      </c>
      <c r="DD88" s="58">
        <f t="shared" si="139"/>
        <v>0</v>
      </c>
      <c r="DE88" s="58">
        <f t="shared" si="139"/>
        <v>0</v>
      </c>
      <c r="DF88" s="58">
        <f t="shared" si="139"/>
        <v>0</v>
      </c>
      <c r="DG88" s="58">
        <f t="shared" si="140"/>
        <v>0</v>
      </c>
      <c r="DH88" s="58">
        <f t="shared" si="140"/>
        <v>0</v>
      </c>
      <c r="DI88" s="58"/>
      <c r="DJ88" s="55">
        <f t="shared" si="141"/>
        <v>0</v>
      </c>
      <c r="DK88" s="62"/>
      <c r="DL88" s="56">
        <f t="shared" si="142"/>
        <v>0</v>
      </c>
      <c r="DM88" s="56">
        <f t="shared" si="143"/>
        <v>0</v>
      </c>
      <c r="DN88" s="56">
        <f t="shared" si="143"/>
        <v>0</v>
      </c>
      <c r="DO88" s="56">
        <f t="shared" si="143"/>
        <v>0</v>
      </c>
      <c r="DP88" s="56">
        <f t="shared" si="143"/>
        <v>0</v>
      </c>
      <c r="DQ88" s="56">
        <f t="shared" si="143"/>
        <v>0</v>
      </c>
      <c r="DR88" s="56">
        <f t="shared" si="147"/>
        <v>0</v>
      </c>
      <c r="DS88" s="56">
        <f t="shared" si="143"/>
        <v>0</v>
      </c>
      <c r="DT88" s="56">
        <f t="shared" si="143"/>
        <v>0</v>
      </c>
      <c r="DU88" s="56">
        <f t="shared" si="143"/>
        <v>0</v>
      </c>
      <c r="DV88" s="55">
        <f t="shared" si="144"/>
        <v>0</v>
      </c>
    </row>
    <row r="89" spans="1:126" s="52" customFormat="1">
      <c r="A89" s="59"/>
      <c r="B89" s="61"/>
      <c r="C89" s="59"/>
      <c r="D89" s="61"/>
      <c r="E89" s="61"/>
      <c r="F89" s="63"/>
      <c r="G89" s="60"/>
      <c r="H89" s="57"/>
      <c r="I89" s="57"/>
      <c r="J89" s="57">
        <f t="shared" si="145"/>
        <v>0</v>
      </c>
      <c r="K89" s="57"/>
      <c r="L89" s="59"/>
      <c r="M89" s="54"/>
      <c r="N89" s="58">
        <f t="shared" si="146"/>
        <v>0</v>
      </c>
      <c r="O89" s="58">
        <f t="shared" si="134"/>
        <v>0</v>
      </c>
      <c r="P89" s="58">
        <f t="shared" si="134"/>
        <v>0</v>
      </c>
      <c r="Q89" s="58">
        <f t="shared" si="134"/>
        <v>0</v>
      </c>
      <c r="R89" s="58">
        <f t="shared" si="134"/>
        <v>0</v>
      </c>
      <c r="S89" s="58">
        <f t="shared" si="134"/>
        <v>0</v>
      </c>
      <c r="T89" s="58">
        <f t="shared" si="134"/>
        <v>0</v>
      </c>
      <c r="U89" s="58">
        <f t="shared" si="134"/>
        <v>0</v>
      </c>
      <c r="V89" s="58">
        <f t="shared" si="134"/>
        <v>0</v>
      </c>
      <c r="W89" s="58">
        <f t="shared" si="134"/>
        <v>0</v>
      </c>
      <c r="X89" s="58">
        <f t="shared" si="134"/>
        <v>0</v>
      </c>
      <c r="Y89" s="58">
        <f t="shared" si="134"/>
        <v>0</v>
      </c>
      <c r="Z89" s="58">
        <f t="shared" si="134"/>
        <v>0</v>
      </c>
      <c r="AA89" s="58">
        <f t="shared" si="134"/>
        <v>0</v>
      </c>
      <c r="AB89" s="58">
        <f t="shared" si="134"/>
        <v>0</v>
      </c>
      <c r="AC89" s="58">
        <f t="shared" si="134"/>
        <v>0</v>
      </c>
      <c r="AD89" s="58">
        <f t="shared" si="134"/>
        <v>0</v>
      </c>
      <c r="AE89" s="58">
        <f t="shared" si="135"/>
        <v>0</v>
      </c>
      <c r="AF89" s="58">
        <f t="shared" si="135"/>
        <v>0</v>
      </c>
      <c r="AG89" s="58">
        <f t="shared" si="135"/>
        <v>0</v>
      </c>
      <c r="AH89" s="58">
        <f t="shared" si="135"/>
        <v>0</v>
      </c>
      <c r="AI89" s="58">
        <f t="shared" si="135"/>
        <v>0</v>
      </c>
      <c r="AJ89" s="58">
        <f t="shared" si="135"/>
        <v>0</v>
      </c>
      <c r="AK89" s="58">
        <f t="shared" si="135"/>
        <v>0</v>
      </c>
      <c r="AL89" s="58">
        <f t="shared" si="135"/>
        <v>0</v>
      </c>
      <c r="AM89" s="58">
        <f t="shared" si="135"/>
        <v>0</v>
      </c>
      <c r="AN89" s="58">
        <f t="shared" si="135"/>
        <v>0</v>
      </c>
      <c r="AO89" s="58">
        <f t="shared" si="135"/>
        <v>0</v>
      </c>
      <c r="AP89" s="58">
        <f t="shared" si="135"/>
        <v>0</v>
      </c>
      <c r="AQ89" s="58">
        <f t="shared" si="135"/>
        <v>0</v>
      </c>
      <c r="AR89" s="58">
        <f t="shared" si="135"/>
        <v>0</v>
      </c>
      <c r="AS89" s="58">
        <f t="shared" si="135"/>
        <v>0</v>
      </c>
      <c r="AT89" s="58">
        <f t="shared" si="135"/>
        <v>0</v>
      </c>
      <c r="AU89" s="58">
        <f t="shared" si="136"/>
        <v>0</v>
      </c>
      <c r="AV89" s="58">
        <f t="shared" si="136"/>
        <v>0</v>
      </c>
      <c r="AW89" s="58">
        <f t="shared" si="136"/>
        <v>0</v>
      </c>
      <c r="AX89" s="58">
        <f t="shared" si="136"/>
        <v>0</v>
      </c>
      <c r="AY89" s="58">
        <f t="shared" si="136"/>
        <v>0</v>
      </c>
      <c r="AZ89" s="58">
        <f t="shared" si="136"/>
        <v>0</v>
      </c>
      <c r="BA89" s="58">
        <f t="shared" si="136"/>
        <v>0</v>
      </c>
      <c r="BB89" s="58">
        <f t="shared" si="136"/>
        <v>0</v>
      </c>
      <c r="BC89" s="58">
        <f t="shared" si="136"/>
        <v>0</v>
      </c>
      <c r="BD89" s="58">
        <f t="shared" si="136"/>
        <v>0</v>
      </c>
      <c r="BE89" s="58">
        <f t="shared" si="136"/>
        <v>0</v>
      </c>
      <c r="BF89" s="58">
        <f t="shared" si="136"/>
        <v>0</v>
      </c>
      <c r="BG89" s="58">
        <f t="shared" si="136"/>
        <v>0</v>
      </c>
      <c r="BH89" s="58">
        <f t="shared" si="136"/>
        <v>0</v>
      </c>
      <c r="BI89" s="58">
        <f t="shared" si="136"/>
        <v>0</v>
      </c>
      <c r="BJ89" s="58">
        <f t="shared" si="136"/>
        <v>0</v>
      </c>
      <c r="BK89" s="58">
        <f t="shared" si="137"/>
        <v>0</v>
      </c>
      <c r="BL89" s="58">
        <f t="shared" si="137"/>
        <v>0</v>
      </c>
      <c r="BM89" s="58">
        <f t="shared" si="137"/>
        <v>0</v>
      </c>
      <c r="BN89" s="58">
        <f t="shared" si="137"/>
        <v>0</v>
      </c>
      <c r="BO89" s="58">
        <f t="shared" si="137"/>
        <v>0</v>
      </c>
      <c r="BP89" s="58">
        <f t="shared" si="137"/>
        <v>0</v>
      </c>
      <c r="BQ89" s="58">
        <f t="shared" si="137"/>
        <v>0</v>
      </c>
      <c r="BR89" s="58">
        <f t="shared" si="137"/>
        <v>0</v>
      </c>
      <c r="BS89" s="58">
        <f t="shared" si="137"/>
        <v>0</v>
      </c>
      <c r="BT89" s="58">
        <f t="shared" si="137"/>
        <v>0</v>
      </c>
      <c r="BU89" s="58">
        <f t="shared" si="137"/>
        <v>0</v>
      </c>
      <c r="BV89" s="58">
        <f t="shared" si="137"/>
        <v>0</v>
      </c>
      <c r="BW89" s="58">
        <f t="shared" si="137"/>
        <v>0</v>
      </c>
      <c r="BX89" s="58">
        <f t="shared" si="137"/>
        <v>0</v>
      </c>
      <c r="BY89" s="58">
        <f t="shared" si="137"/>
        <v>0</v>
      </c>
      <c r="BZ89" s="58">
        <f t="shared" si="137"/>
        <v>0</v>
      </c>
      <c r="CA89" s="58">
        <f t="shared" si="138"/>
        <v>0</v>
      </c>
      <c r="CB89" s="58">
        <f t="shared" si="138"/>
        <v>0</v>
      </c>
      <c r="CC89" s="58">
        <f t="shared" si="138"/>
        <v>0</v>
      </c>
      <c r="CD89" s="58">
        <f t="shared" si="138"/>
        <v>0</v>
      </c>
      <c r="CE89" s="58">
        <f t="shared" si="138"/>
        <v>0</v>
      </c>
      <c r="CF89" s="58">
        <f t="shared" si="138"/>
        <v>0</v>
      </c>
      <c r="CG89" s="58">
        <f t="shared" si="138"/>
        <v>0</v>
      </c>
      <c r="CH89" s="58">
        <f t="shared" si="138"/>
        <v>0</v>
      </c>
      <c r="CI89" s="58">
        <f t="shared" si="138"/>
        <v>0</v>
      </c>
      <c r="CJ89" s="58">
        <f t="shared" si="138"/>
        <v>0</v>
      </c>
      <c r="CK89" s="58">
        <f t="shared" si="138"/>
        <v>0</v>
      </c>
      <c r="CL89" s="58">
        <f t="shared" si="138"/>
        <v>0</v>
      </c>
      <c r="CM89" s="58">
        <f t="shared" si="138"/>
        <v>0</v>
      </c>
      <c r="CN89" s="58">
        <f t="shared" si="138"/>
        <v>0</v>
      </c>
      <c r="CO89" s="58">
        <f t="shared" si="138"/>
        <v>0</v>
      </c>
      <c r="CP89" s="58">
        <f t="shared" si="138"/>
        <v>0</v>
      </c>
      <c r="CQ89" s="58">
        <f t="shared" si="139"/>
        <v>0</v>
      </c>
      <c r="CR89" s="58">
        <f t="shared" si="139"/>
        <v>0</v>
      </c>
      <c r="CS89" s="58">
        <f t="shared" si="139"/>
        <v>0</v>
      </c>
      <c r="CT89" s="58">
        <f t="shared" si="139"/>
        <v>0</v>
      </c>
      <c r="CU89" s="58">
        <f t="shared" si="139"/>
        <v>0</v>
      </c>
      <c r="CV89" s="58">
        <f t="shared" si="139"/>
        <v>0</v>
      </c>
      <c r="CW89" s="58">
        <f t="shared" si="139"/>
        <v>0</v>
      </c>
      <c r="CX89" s="58">
        <f t="shared" si="139"/>
        <v>0</v>
      </c>
      <c r="CY89" s="58">
        <f t="shared" si="139"/>
        <v>0</v>
      </c>
      <c r="CZ89" s="58">
        <f t="shared" si="139"/>
        <v>0</v>
      </c>
      <c r="DA89" s="58">
        <f t="shared" si="139"/>
        <v>0</v>
      </c>
      <c r="DB89" s="58">
        <f t="shared" si="139"/>
        <v>0</v>
      </c>
      <c r="DC89" s="58">
        <f t="shared" si="139"/>
        <v>0</v>
      </c>
      <c r="DD89" s="58">
        <f t="shared" si="139"/>
        <v>0</v>
      </c>
      <c r="DE89" s="58">
        <f t="shared" si="139"/>
        <v>0</v>
      </c>
      <c r="DF89" s="58">
        <f t="shared" si="139"/>
        <v>0</v>
      </c>
      <c r="DG89" s="58">
        <f t="shared" si="140"/>
        <v>0</v>
      </c>
      <c r="DH89" s="58">
        <f t="shared" si="140"/>
        <v>0</v>
      </c>
      <c r="DI89" s="58"/>
      <c r="DJ89" s="55">
        <f t="shared" si="141"/>
        <v>0</v>
      </c>
      <c r="DK89" s="62"/>
      <c r="DL89" s="56">
        <f t="shared" si="142"/>
        <v>0</v>
      </c>
      <c r="DM89" s="56">
        <f t="shared" si="143"/>
        <v>0</v>
      </c>
      <c r="DN89" s="56">
        <f t="shared" si="143"/>
        <v>0</v>
      </c>
      <c r="DO89" s="56">
        <f t="shared" si="143"/>
        <v>0</v>
      </c>
      <c r="DP89" s="56">
        <f t="shared" si="143"/>
        <v>0</v>
      </c>
      <c r="DQ89" s="56">
        <f t="shared" si="143"/>
        <v>0</v>
      </c>
      <c r="DR89" s="56">
        <f t="shared" si="147"/>
        <v>0</v>
      </c>
      <c r="DS89" s="56">
        <f t="shared" si="143"/>
        <v>0</v>
      </c>
      <c r="DT89" s="56">
        <f t="shared" si="143"/>
        <v>0</v>
      </c>
      <c r="DU89" s="56">
        <f t="shared" si="143"/>
        <v>0</v>
      </c>
      <c r="DV89" s="55">
        <f t="shared" si="144"/>
        <v>0</v>
      </c>
    </row>
    <row r="90" spans="1:126" s="52" customFormat="1">
      <c r="A90" s="59"/>
      <c r="B90" s="61"/>
      <c r="C90" s="59"/>
      <c r="D90" s="61"/>
      <c r="E90" s="61"/>
      <c r="F90" s="63"/>
      <c r="G90" s="60"/>
      <c r="H90" s="57"/>
      <c r="I90" s="57"/>
      <c r="J90" s="57">
        <f t="shared" si="145"/>
        <v>0</v>
      </c>
      <c r="K90" s="57"/>
      <c r="L90" s="59"/>
      <c r="M90" s="54"/>
      <c r="N90" s="58">
        <f t="shared" si="146"/>
        <v>0</v>
      </c>
      <c r="O90" s="58">
        <f t="shared" si="134"/>
        <v>0</v>
      </c>
      <c r="P90" s="58">
        <f t="shared" si="134"/>
        <v>0</v>
      </c>
      <c r="Q90" s="58">
        <f t="shared" si="134"/>
        <v>0</v>
      </c>
      <c r="R90" s="58">
        <f t="shared" si="134"/>
        <v>0</v>
      </c>
      <c r="S90" s="58">
        <f t="shared" si="134"/>
        <v>0</v>
      </c>
      <c r="T90" s="58">
        <f t="shared" si="134"/>
        <v>0</v>
      </c>
      <c r="U90" s="58">
        <f t="shared" si="134"/>
        <v>0</v>
      </c>
      <c r="V90" s="58">
        <f t="shared" si="134"/>
        <v>0</v>
      </c>
      <c r="W90" s="58">
        <f t="shared" si="134"/>
        <v>0</v>
      </c>
      <c r="X90" s="58">
        <f t="shared" si="134"/>
        <v>0</v>
      </c>
      <c r="Y90" s="58">
        <f t="shared" si="134"/>
        <v>0</v>
      </c>
      <c r="Z90" s="58">
        <f t="shared" si="134"/>
        <v>0</v>
      </c>
      <c r="AA90" s="58">
        <f t="shared" si="134"/>
        <v>0</v>
      </c>
      <c r="AB90" s="58">
        <f t="shared" si="134"/>
        <v>0</v>
      </c>
      <c r="AC90" s="58">
        <f t="shared" si="134"/>
        <v>0</v>
      </c>
      <c r="AD90" s="58">
        <f t="shared" si="134"/>
        <v>0</v>
      </c>
      <c r="AE90" s="58">
        <f t="shared" si="135"/>
        <v>0</v>
      </c>
      <c r="AF90" s="58">
        <f t="shared" si="135"/>
        <v>0</v>
      </c>
      <c r="AG90" s="58">
        <f t="shared" si="135"/>
        <v>0</v>
      </c>
      <c r="AH90" s="58">
        <f t="shared" si="135"/>
        <v>0</v>
      </c>
      <c r="AI90" s="58">
        <f t="shared" si="135"/>
        <v>0</v>
      </c>
      <c r="AJ90" s="58">
        <f t="shared" si="135"/>
        <v>0</v>
      </c>
      <c r="AK90" s="58">
        <f t="shared" si="135"/>
        <v>0</v>
      </c>
      <c r="AL90" s="58">
        <f t="shared" si="135"/>
        <v>0</v>
      </c>
      <c r="AM90" s="58">
        <f t="shared" si="135"/>
        <v>0</v>
      </c>
      <c r="AN90" s="58">
        <f t="shared" si="135"/>
        <v>0</v>
      </c>
      <c r="AO90" s="58">
        <f t="shared" si="135"/>
        <v>0</v>
      </c>
      <c r="AP90" s="58">
        <f t="shared" si="135"/>
        <v>0</v>
      </c>
      <c r="AQ90" s="58">
        <f t="shared" si="135"/>
        <v>0</v>
      </c>
      <c r="AR90" s="58">
        <f t="shared" si="135"/>
        <v>0</v>
      </c>
      <c r="AS90" s="58">
        <f t="shared" si="135"/>
        <v>0</v>
      </c>
      <c r="AT90" s="58">
        <f t="shared" si="135"/>
        <v>0</v>
      </c>
      <c r="AU90" s="58">
        <f t="shared" si="136"/>
        <v>0</v>
      </c>
      <c r="AV90" s="58">
        <f t="shared" si="136"/>
        <v>0</v>
      </c>
      <c r="AW90" s="58">
        <f t="shared" si="136"/>
        <v>0</v>
      </c>
      <c r="AX90" s="58">
        <f t="shared" si="136"/>
        <v>0</v>
      </c>
      <c r="AY90" s="58">
        <f t="shared" si="136"/>
        <v>0</v>
      </c>
      <c r="AZ90" s="58">
        <f t="shared" si="136"/>
        <v>0</v>
      </c>
      <c r="BA90" s="58">
        <f t="shared" si="136"/>
        <v>0</v>
      </c>
      <c r="BB90" s="58">
        <f t="shared" si="136"/>
        <v>0</v>
      </c>
      <c r="BC90" s="58">
        <f t="shared" si="136"/>
        <v>0</v>
      </c>
      <c r="BD90" s="58">
        <f t="shared" si="136"/>
        <v>0</v>
      </c>
      <c r="BE90" s="58">
        <f t="shared" si="136"/>
        <v>0</v>
      </c>
      <c r="BF90" s="58">
        <f t="shared" si="136"/>
        <v>0</v>
      </c>
      <c r="BG90" s="58">
        <f t="shared" si="136"/>
        <v>0</v>
      </c>
      <c r="BH90" s="58">
        <f t="shared" si="136"/>
        <v>0</v>
      </c>
      <c r="BI90" s="58">
        <f t="shared" si="136"/>
        <v>0</v>
      </c>
      <c r="BJ90" s="58">
        <f t="shared" si="136"/>
        <v>0</v>
      </c>
      <c r="BK90" s="58">
        <f t="shared" si="137"/>
        <v>0</v>
      </c>
      <c r="BL90" s="58">
        <f t="shared" si="137"/>
        <v>0</v>
      </c>
      <c r="BM90" s="58">
        <f t="shared" si="137"/>
        <v>0</v>
      </c>
      <c r="BN90" s="58">
        <f t="shared" si="137"/>
        <v>0</v>
      </c>
      <c r="BO90" s="58">
        <f t="shared" si="137"/>
        <v>0</v>
      </c>
      <c r="BP90" s="58">
        <f t="shared" si="137"/>
        <v>0</v>
      </c>
      <c r="BQ90" s="58">
        <f t="shared" si="137"/>
        <v>0</v>
      </c>
      <c r="BR90" s="58">
        <f t="shared" si="137"/>
        <v>0</v>
      </c>
      <c r="BS90" s="58">
        <f t="shared" si="137"/>
        <v>0</v>
      </c>
      <c r="BT90" s="58">
        <f t="shared" si="137"/>
        <v>0</v>
      </c>
      <c r="BU90" s="58">
        <f t="shared" si="137"/>
        <v>0</v>
      </c>
      <c r="BV90" s="58">
        <f t="shared" si="137"/>
        <v>0</v>
      </c>
      <c r="BW90" s="58">
        <f t="shared" si="137"/>
        <v>0</v>
      </c>
      <c r="BX90" s="58">
        <f t="shared" si="137"/>
        <v>0</v>
      </c>
      <c r="BY90" s="58">
        <f t="shared" si="137"/>
        <v>0</v>
      </c>
      <c r="BZ90" s="58">
        <f t="shared" si="137"/>
        <v>0</v>
      </c>
      <c r="CA90" s="58">
        <f t="shared" si="138"/>
        <v>0</v>
      </c>
      <c r="CB90" s="58">
        <f t="shared" si="138"/>
        <v>0</v>
      </c>
      <c r="CC90" s="58">
        <f t="shared" si="138"/>
        <v>0</v>
      </c>
      <c r="CD90" s="58">
        <f t="shared" si="138"/>
        <v>0</v>
      </c>
      <c r="CE90" s="58">
        <f t="shared" si="138"/>
        <v>0</v>
      </c>
      <c r="CF90" s="58">
        <f t="shared" si="138"/>
        <v>0</v>
      </c>
      <c r="CG90" s="58">
        <f t="shared" si="138"/>
        <v>0</v>
      </c>
      <c r="CH90" s="58">
        <f t="shared" si="138"/>
        <v>0</v>
      </c>
      <c r="CI90" s="58">
        <f t="shared" si="138"/>
        <v>0</v>
      </c>
      <c r="CJ90" s="58">
        <f t="shared" si="138"/>
        <v>0</v>
      </c>
      <c r="CK90" s="58">
        <f t="shared" si="138"/>
        <v>0</v>
      </c>
      <c r="CL90" s="58">
        <f t="shared" si="138"/>
        <v>0</v>
      </c>
      <c r="CM90" s="58">
        <f t="shared" si="138"/>
        <v>0</v>
      </c>
      <c r="CN90" s="58">
        <f t="shared" si="138"/>
        <v>0</v>
      </c>
      <c r="CO90" s="58">
        <f t="shared" si="138"/>
        <v>0</v>
      </c>
      <c r="CP90" s="58">
        <f t="shared" si="138"/>
        <v>0</v>
      </c>
      <c r="CQ90" s="58">
        <f t="shared" si="139"/>
        <v>0</v>
      </c>
      <c r="CR90" s="58">
        <f t="shared" si="139"/>
        <v>0</v>
      </c>
      <c r="CS90" s="58">
        <f t="shared" si="139"/>
        <v>0</v>
      </c>
      <c r="CT90" s="58">
        <f t="shared" si="139"/>
        <v>0</v>
      </c>
      <c r="CU90" s="58">
        <f t="shared" si="139"/>
        <v>0</v>
      </c>
      <c r="CV90" s="58">
        <f t="shared" si="139"/>
        <v>0</v>
      </c>
      <c r="CW90" s="58">
        <f t="shared" si="139"/>
        <v>0</v>
      </c>
      <c r="CX90" s="58">
        <f t="shared" si="139"/>
        <v>0</v>
      </c>
      <c r="CY90" s="58">
        <f t="shared" si="139"/>
        <v>0</v>
      </c>
      <c r="CZ90" s="58">
        <f t="shared" si="139"/>
        <v>0</v>
      </c>
      <c r="DA90" s="58">
        <f t="shared" si="139"/>
        <v>0</v>
      </c>
      <c r="DB90" s="58">
        <f t="shared" si="139"/>
        <v>0</v>
      </c>
      <c r="DC90" s="58">
        <f t="shared" si="139"/>
        <v>0</v>
      </c>
      <c r="DD90" s="58">
        <f t="shared" si="139"/>
        <v>0</v>
      </c>
      <c r="DE90" s="58">
        <f t="shared" si="139"/>
        <v>0</v>
      </c>
      <c r="DF90" s="58">
        <f t="shared" si="139"/>
        <v>0</v>
      </c>
      <c r="DG90" s="58">
        <f t="shared" si="140"/>
        <v>0</v>
      </c>
      <c r="DH90" s="58">
        <f t="shared" si="140"/>
        <v>0</v>
      </c>
      <c r="DI90" s="58"/>
      <c r="DJ90" s="55">
        <f t="shared" si="141"/>
        <v>0</v>
      </c>
      <c r="DK90" s="62"/>
      <c r="DL90" s="56">
        <f t="shared" si="142"/>
        <v>0</v>
      </c>
      <c r="DM90" s="56">
        <f t="shared" si="143"/>
        <v>0</v>
      </c>
      <c r="DN90" s="56">
        <f t="shared" si="143"/>
        <v>0</v>
      </c>
      <c r="DO90" s="56">
        <f t="shared" si="143"/>
        <v>0</v>
      </c>
      <c r="DP90" s="56">
        <f t="shared" si="143"/>
        <v>0</v>
      </c>
      <c r="DQ90" s="56">
        <f t="shared" si="143"/>
        <v>0</v>
      </c>
      <c r="DR90" s="56">
        <f t="shared" si="147"/>
        <v>0</v>
      </c>
      <c r="DS90" s="56">
        <f t="shared" si="143"/>
        <v>0</v>
      </c>
      <c r="DT90" s="56">
        <f t="shared" si="143"/>
        <v>0</v>
      </c>
      <c r="DU90" s="56">
        <f t="shared" si="143"/>
        <v>0</v>
      </c>
      <c r="DV90" s="55">
        <f t="shared" si="144"/>
        <v>0</v>
      </c>
    </row>
    <row r="91" spans="1:126" s="52" customFormat="1">
      <c r="A91" s="59"/>
      <c r="B91" s="61"/>
      <c r="C91" s="59"/>
      <c r="D91" s="61"/>
      <c r="E91" s="61"/>
      <c r="F91" s="59"/>
      <c r="G91" s="60"/>
      <c r="H91" s="57"/>
      <c r="I91" s="57"/>
      <c r="J91" s="57">
        <f t="shared" si="145"/>
        <v>0</v>
      </c>
      <c r="K91" s="57"/>
      <c r="L91" s="59"/>
      <c r="M91" s="54"/>
      <c r="N91" s="58">
        <f t="shared" si="146"/>
        <v>0</v>
      </c>
      <c r="O91" s="58">
        <f t="shared" si="134"/>
        <v>0</v>
      </c>
      <c r="P91" s="58">
        <f t="shared" si="134"/>
        <v>0</v>
      </c>
      <c r="Q91" s="58">
        <f t="shared" si="134"/>
        <v>0</v>
      </c>
      <c r="R91" s="58">
        <f t="shared" si="134"/>
        <v>0</v>
      </c>
      <c r="S91" s="58">
        <f t="shared" si="134"/>
        <v>0</v>
      </c>
      <c r="T91" s="58">
        <f t="shared" si="134"/>
        <v>0</v>
      </c>
      <c r="U91" s="58">
        <f t="shared" si="134"/>
        <v>0</v>
      </c>
      <c r="V91" s="58">
        <f t="shared" si="134"/>
        <v>0</v>
      </c>
      <c r="W91" s="58">
        <f t="shared" si="134"/>
        <v>0</v>
      </c>
      <c r="X91" s="58">
        <f t="shared" si="134"/>
        <v>0</v>
      </c>
      <c r="Y91" s="58">
        <f t="shared" si="134"/>
        <v>0</v>
      </c>
      <c r="Z91" s="58">
        <f t="shared" si="134"/>
        <v>0</v>
      </c>
      <c r="AA91" s="58">
        <f t="shared" si="134"/>
        <v>0</v>
      </c>
      <c r="AB91" s="58">
        <f t="shared" si="134"/>
        <v>0</v>
      </c>
      <c r="AC91" s="58">
        <f t="shared" si="134"/>
        <v>0</v>
      </c>
      <c r="AD91" s="58">
        <f t="shared" si="134"/>
        <v>0</v>
      </c>
      <c r="AE91" s="58">
        <f t="shared" si="135"/>
        <v>0</v>
      </c>
      <c r="AF91" s="58">
        <f t="shared" si="135"/>
        <v>0</v>
      </c>
      <c r="AG91" s="58">
        <f t="shared" si="135"/>
        <v>0</v>
      </c>
      <c r="AH91" s="58">
        <f t="shared" si="135"/>
        <v>0</v>
      </c>
      <c r="AI91" s="58">
        <f t="shared" si="135"/>
        <v>0</v>
      </c>
      <c r="AJ91" s="58">
        <f t="shared" si="135"/>
        <v>0</v>
      </c>
      <c r="AK91" s="58">
        <f t="shared" si="135"/>
        <v>0</v>
      </c>
      <c r="AL91" s="58">
        <f t="shared" si="135"/>
        <v>0</v>
      </c>
      <c r="AM91" s="58">
        <f t="shared" si="135"/>
        <v>0</v>
      </c>
      <c r="AN91" s="58">
        <f t="shared" si="135"/>
        <v>0</v>
      </c>
      <c r="AO91" s="58">
        <f t="shared" si="135"/>
        <v>0</v>
      </c>
      <c r="AP91" s="58">
        <f t="shared" si="135"/>
        <v>0</v>
      </c>
      <c r="AQ91" s="58">
        <f t="shared" si="135"/>
        <v>0</v>
      </c>
      <c r="AR91" s="58">
        <f t="shared" si="135"/>
        <v>0</v>
      </c>
      <c r="AS91" s="58">
        <f t="shared" si="135"/>
        <v>0</v>
      </c>
      <c r="AT91" s="58">
        <f t="shared" si="135"/>
        <v>0</v>
      </c>
      <c r="AU91" s="58">
        <f t="shared" si="136"/>
        <v>0</v>
      </c>
      <c r="AV91" s="58">
        <f t="shared" si="136"/>
        <v>0</v>
      </c>
      <c r="AW91" s="58">
        <f t="shared" si="136"/>
        <v>0</v>
      </c>
      <c r="AX91" s="58">
        <f t="shared" si="136"/>
        <v>0</v>
      </c>
      <c r="AY91" s="58">
        <f t="shared" si="136"/>
        <v>0</v>
      </c>
      <c r="AZ91" s="58">
        <f t="shared" si="136"/>
        <v>0</v>
      </c>
      <c r="BA91" s="58">
        <f t="shared" si="136"/>
        <v>0</v>
      </c>
      <c r="BB91" s="58">
        <f t="shared" si="136"/>
        <v>0</v>
      </c>
      <c r="BC91" s="58">
        <f t="shared" si="136"/>
        <v>0</v>
      </c>
      <c r="BD91" s="58">
        <f t="shared" si="136"/>
        <v>0</v>
      </c>
      <c r="BE91" s="58">
        <f t="shared" si="136"/>
        <v>0</v>
      </c>
      <c r="BF91" s="58">
        <f t="shared" si="136"/>
        <v>0</v>
      </c>
      <c r="BG91" s="58">
        <f t="shared" si="136"/>
        <v>0</v>
      </c>
      <c r="BH91" s="58">
        <f t="shared" si="136"/>
        <v>0</v>
      </c>
      <c r="BI91" s="58">
        <f t="shared" si="136"/>
        <v>0</v>
      </c>
      <c r="BJ91" s="58">
        <f t="shared" si="136"/>
        <v>0</v>
      </c>
      <c r="BK91" s="58">
        <f t="shared" si="137"/>
        <v>0</v>
      </c>
      <c r="BL91" s="58">
        <f t="shared" si="137"/>
        <v>0</v>
      </c>
      <c r="BM91" s="58">
        <f t="shared" si="137"/>
        <v>0</v>
      </c>
      <c r="BN91" s="58">
        <f t="shared" si="137"/>
        <v>0</v>
      </c>
      <c r="BO91" s="58">
        <f t="shared" si="137"/>
        <v>0</v>
      </c>
      <c r="BP91" s="58">
        <f t="shared" si="137"/>
        <v>0</v>
      </c>
      <c r="BQ91" s="58">
        <f t="shared" si="137"/>
        <v>0</v>
      </c>
      <c r="BR91" s="58">
        <f t="shared" si="137"/>
        <v>0</v>
      </c>
      <c r="BS91" s="58">
        <f t="shared" si="137"/>
        <v>0</v>
      </c>
      <c r="BT91" s="58">
        <f t="shared" si="137"/>
        <v>0</v>
      </c>
      <c r="BU91" s="58">
        <f t="shared" si="137"/>
        <v>0</v>
      </c>
      <c r="BV91" s="58">
        <f t="shared" si="137"/>
        <v>0</v>
      </c>
      <c r="BW91" s="58">
        <f t="shared" si="137"/>
        <v>0</v>
      </c>
      <c r="BX91" s="58">
        <f t="shared" si="137"/>
        <v>0</v>
      </c>
      <c r="BY91" s="58">
        <f t="shared" si="137"/>
        <v>0</v>
      </c>
      <c r="BZ91" s="58">
        <f t="shared" si="137"/>
        <v>0</v>
      </c>
      <c r="CA91" s="58">
        <f t="shared" si="138"/>
        <v>0</v>
      </c>
      <c r="CB91" s="58">
        <f t="shared" si="138"/>
        <v>0</v>
      </c>
      <c r="CC91" s="58">
        <f t="shared" si="138"/>
        <v>0</v>
      </c>
      <c r="CD91" s="58">
        <f t="shared" si="138"/>
        <v>0</v>
      </c>
      <c r="CE91" s="58">
        <f t="shared" si="138"/>
        <v>0</v>
      </c>
      <c r="CF91" s="58">
        <f t="shared" si="138"/>
        <v>0</v>
      </c>
      <c r="CG91" s="58">
        <f t="shared" si="138"/>
        <v>0</v>
      </c>
      <c r="CH91" s="58">
        <f t="shared" si="138"/>
        <v>0</v>
      </c>
      <c r="CI91" s="58">
        <f t="shared" si="138"/>
        <v>0</v>
      </c>
      <c r="CJ91" s="58">
        <f t="shared" si="138"/>
        <v>0</v>
      </c>
      <c r="CK91" s="58">
        <f t="shared" si="138"/>
        <v>0</v>
      </c>
      <c r="CL91" s="58">
        <f t="shared" si="138"/>
        <v>0</v>
      </c>
      <c r="CM91" s="58">
        <f t="shared" si="138"/>
        <v>0</v>
      </c>
      <c r="CN91" s="58">
        <f t="shared" si="138"/>
        <v>0</v>
      </c>
      <c r="CO91" s="58">
        <f t="shared" si="138"/>
        <v>0</v>
      </c>
      <c r="CP91" s="58">
        <f t="shared" si="138"/>
        <v>0</v>
      </c>
      <c r="CQ91" s="58">
        <f t="shared" si="139"/>
        <v>0</v>
      </c>
      <c r="CR91" s="58">
        <f t="shared" si="139"/>
        <v>0</v>
      </c>
      <c r="CS91" s="58">
        <f t="shared" si="139"/>
        <v>0</v>
      </c>
      <c r="CT91" s="58">
        <f t="shared" si="139"/>
        <v>0</v>
      </c>
      <c r="CU91" s="58">
        <f t="shared" si="139"/>
        <v>0</v>
      </c>
      <c r="CV91" s="58">
        <f t="shared" si="139"/>
        <v>0</v>
      </c>
      <c r="CW91" s="58">
        <f t="shared" si="139"/>
        <v>0</v>
      </c>
      <c r="CX91" s="58">
        <f t="shared" si="139"/>
        <v>0</v>
      </c>
      <c r="CY91" s="58">
        <f t="shared" si="139"/>
        <v>0</v>
      </c>
      <c r="CZ91" s="58">
        <f t="shared" si="139"/>
        <v>0</v>
      </c>
      <c r="DA91" s="58">
        <f t="shared" si="139"/>
        <v>0</v>
      </c>
      <c r="DB91" s="58">
        <f t="shared" si="139"/>
        <v>0</v>
      </c>
      <c r="DC91" s="58">
        <f t="shared" si="139"/>
        <v>0</v>
      </c>
      <c r="DD91" s="58">
        <f t="shared" si="139"/>
        <v>0</v>
      </c>
      <c r="DE91" s="58">
        <f t="shared" si="139"/>
        <v>0</v>
      </c>
      <c r="DF91" s="58">
        <f t="shared" si="139"/>
        <v>0</v>
      </c>
      <c r="DG91" s="58">
        <f t="shared" si="140"/>
        <v>0</v>
      </c>
      <c r="DH91" s="58">
        <f t="shared" si="140"/>
        <v>0</v>
      </c>
      <c r="DI91" s="58"/>
      <c r="DJ91" s="55">
        <f t="shared" si="141"/>
        <v>0</v>
      </c>
      <c r="DK91" s="53"/>
      <c r="DL91" s="56">
        <f t="shared" si="142"/>
        <v>0</v>
      </c>
      <c r="DM91" s="56">
        <f t="shared" si="143"/>
        <v>0</v>
      </c>
      <c r="DN91" s="56">
        <f t="shared" si="143"/>
        <v>0</v>
      </c>
      <c r="DO91" s="56">
        <f t="shared" si="143"/>
        <v>0</v>
      </c>
      <c r="DP91" s="56">
        <f t="shared" si="143"/>
        <v>0</v>
      </c>
      <c r="DQ91" s="56">
        <f t="shared" si="143"/>
        <v>0</v>
      </c>
      <c r="DR91" s="56">
        <f t="shared" si="147"/>
        <v>0</v>
      </c>
      <c r="DS91" s="56">
        <f t="shared" si="143"/>
        <v>0</v>
      </c>
      <c r="DT91" s="56">
        <f t="shared" si="143"/>
        <v>0</v>
      </c>
      <c r="DU91" s="56">
        <f t="shared" si="143"/>
        <v>0</v>
      </c>
      <c r="DV91" s="55">
        <f t="shared" si="144"/>
        <v>0</v>
      </c>
    </row>
    <row r="92" spans="1:126" s="52" customFormat="1">
      <c r="A92" s="59"/>
      <c r="B92" s="61"/>
      <c r="C92" s="59"/>
      <c r="D92" s="61"/>
      <c r="E92" s="61"/>
      <c r="F92" s="59"/>
      <c r="G92" s="60"/>
      <c r="H92" s="57"/>
      <c r="I92" s="57"/>
      <c r="J92" s="57">
        <f t="shared" si="145"/>
        <v>0</v>
      </c>
      <c r="K92" s="57"/>
      <c r="L92" s="59"/>
      <c r="M92" s="54"/>
      <c r="N92" s="58">
        <f t="shared" si="146"/>
        <v>0</v>
      </c>
      <c r="O92" s="58">
        <f t="shared" si="134"/>
        <v>0</v>
      </c>
      <c r="P92" s="58">
        <f t="shared" si="134"/>
        <v>0</v>
      </c>
      <c r="Q92" s="58">
        <f t="shared" si="134"/>
        <v>0</v>
      </c>
      <c r="R92" s="58">
        <f t="shared" si="134"/>
        <v>0</v>
      </c>
      <c r="S92" s="58">
        <f t="shared" si="134"/>
        <v>0</v>
      </c>
      <c r="T92" s="58">
        <f t="shared" si="134"/>
        <v>0</v>
      </c>
      <c r="U92" s="58">
        <f t="shared" si="134"/>
        <v>0</v>
      </c>
      <c r="V92" s="58">
        <f t="shared" si="134"/>
        <v>0</v>
      </c>
      <c r="W92" s="58">
        <f t="shared" si="134"/>
        <v>0</v>
      </c>
      <c r="X92" s="58">
        <f t="shared" si="134"/>
        <v>0</v>
      </c>
      <c r="Y92" s="58">
        <f t="shared" si="134"/>
        <v>0</v>
      </c>
      <c r="Z92" s="58">
        <f t="shared" si="134"/>
        <v>0</v>
      </c>
      <c r="AA92" s="58">
        <f t="shared" si="134"/>
        <v>0</v>
      </c>
      <c r="AB92" s="58">
        <f t="shared" si="134"/>
        <v>0</v>
      </c>
      <c r="AC92" s="58">
        <f t="shared" si="134"/>
        <v>0</v>
      </c>
      <c r="AD92" s="58">
        <f t="shared" si="134"/>
        <v>0</v>
      </c>
      <c r="AE92" s="58">
        <f t="shared" si="135"/>
        <v>0</v>
      </c>
      <c r="AF92" s="58">
        <f t="shared" si="135"/>
        <v>0</v>
      </c>
      <c r="AG92" s="58">
        <f t="shared" si="135"/>
        <v>0</v>
      </c>
      <c r="AH92" s="58">
        <f t="shared" si="135"/>
        <v>0</v>
      </c>
      <c r="AI92" s="58">
        <f t="shared" si="135"/>
        <v>0</v>
      </c>
      <c r="AJ92" s="58">
        <f t="shared" si="135"/>
        <v>0</v>
      </c>
      <c r="AK92" s="58">
        <f t="shared" si="135"/>
        <v>0</v>
      </c>
      <c r="AL92" s="58">
        <f t="shared" si="135"/>
        <v>0</v>
      </c>
      <c r="AM92" s="58">
        <f t="shared" si="135"/>
        <v>0</v>
      </c>
      <c r="AN92" s="58">
        <f t="shared" si="135"/>
        <v>0</v>
      </c>
      <c r="AO92" s="58">
        <f t="shared" si="135"/>
        <v>0</v>
      </c>
      <c r="AP92" s="58">
        <f t="shared" si="135"/>
        <v>0</v>
      </c>
      <c r="AQ92" s="58">
        <f t="shared" si="135"/>
        <v>0</v>
      </c>
      <c r="AR92" s="58">
        <f t="shared" si="135"/>
        <v>0</v>
      </c>
      <c r="AS92" s="58">
        <f t="shared" si="135"/>
        <v>0</v>
      </c>
      <c r="AT92" s="58">
        <f t="shared" si="135"/>
        <v>0</v>
      </c>
      <c r="AU92" s="58">
        <f t="shared" si="136"/>
        <v>0</v>
      </c>
      <c r="AV92" s="58">
        <f t="shared" si="136"/>
        <v>0</v>
      </c>
      <c r="AW92" s="58">
        <f t="shared" si="136"/>
        <v>0</v>
      </c>
      <c r="AX92" s="58">
        <f t="shared" si="136"/>
        <v>0</v>
      </c>
      <c r="AY92" s="58">
        <f t="shared" si="136"/>
        <v>0</v>
      </c>
      <c r="AZ92" s="58">
        <f t="shared" si="136"/>
        <v>0</v>
      </c>
      <c r="BA92" s="58">
        <f t="shared" si="136"/>
        <v>0</v>
      </c>
      <c r="BB92" s="58">
        <f t="shared" si="136"/>
        <v>0</v>
      </c>
      <c r="BC92" s="58">
        <f t="shared" si="136"/>
        <v>0</v>
      </c>
      <c r="BD92" s="58">
        <f t="shared" si="136"/>
        <v>0</v>
      </c>
      <c r="BE92" s="58">
        <f t="shared" si="136"/>
        <v>0</v>
      </c>
      <c r="BF92" s="58">
        <f t="shared" si="136"/>
        <v>0</v>
      </c>
      <c r="BG92" s="58">
        <f t="shared" si="136"/>
        <v>0</v>
      </c>
      <c r="BH92" s="58">
        <f t="shared" si="136"/>
        <v>0</v>
      </c>
      <c r="BI92" s="58">
        <f t="shared" si="136"/>
        <v>0</v>
      </c>
      <c r="BJ92" s="58">
        <f t="shared" si="136"/>
        <v>0</v>
      </c>
      <c r="BK92" s="58">
        <f t="shared" si="137"/>
        <v>0</v>
      </c>
      <c r="BL92" s="58">
        <f t="shared" si="137"/>
        <v>0</v>
      </c>
      <c r="BM92" s="58">
        <f t="shared" si="137"/>
        <v>0</v>
      </c>
      <c r="BN92" s="58">
        <f t="shared" si="137"/>
        <v>0</v>
      </c>
      <c r="BO92" s="58">
        <f t="shared" si="137"/>
        <v>0</v>
      </c>
      <c r="BP92" s="58">
        <f t="shared" si="137"/>
        <v>0</v>
      </c>
      <c r="BQ92" s="58">
        <f t="shared" si="137"/>
        <v>0</v>
      </c>
      <c r="BR92" s="58">
        <f t="shared" si="137"/>
        <v>0</v>
      </c>
      <c r="BS92" s="58">
        <f t="shared" si="137"/>
        <v>0</v>
      </c>
      <c r="BT92" s="58">
        <f t="shared" si="137"/>
        <v>0</v>
      </c>
      <c r="BU92" s="58">
        <f t="shared" si="137"/>
        <v>0</v>
      </c>
      <c r="BV92" s="58">
        <f t="shared" si="137"/>
        <v>0</v>
      </c>
      <c r="BW92" s="58">
        <f t="shared" si="137"/>
        <v>0</v>
      </c>
      <c r="BX92" s="58">
        <f t="shared" si="137"/>
        <v>0</v>
      </c>
      <c r="BY92" s="58">
        <f t="shared" si="137"/>
        <v>0</v>
      </c>
      <c r="BZ92" s="58">
        <f t="shared" si="137"/>
        <v>0</v>
      </c>
      <c r="CA92" s="58">
        <f t="shared" si="138"/>
        <v>0</v>
      </c>
      <c r="CB92" s="58">
        <f t="shared" si="138"/>
        <v>0</v>
      </c>
      <c r="CC92" s="58">
        <f t="shared" si="138"/>
        <v>0</v>
      </c>
      <c r="CD92" s="58">
        <f t="shared" si="138"/>
        <v>0</v>
      </c>
      <c r="CE92" s="58">
        <f t="shared" si="138"/>
        <v>0</v>
      </c>
      <c r="CF92" s="58">
        <f t="shared" si="138"/>
        <v>0</v>
      </c>
      <c r="CG92" s="58">
        <f t="shared" si="138"/>
        <v>0</v>
      </c>
      <c r="CH92" s="58">
        <f t="shared" si="138"/>
        <v>0</v>
      </c>
      <c r="CI92" s="58">
        <f t="shared" si="138"/>
        <v>0</v>
      </c>
      <c r="CJ92" s="58">
        <f t="shared" si="138"/>
        <v>0</v>
      </c>
      <c r="CK92" s="58">
        <f t="shared" si="138"/>
        <v>0</v>
      </c>
      <c r="CL92" s="58">
        <f t="shared" si="138"/>
        <v>0</v>
      </c>
      <c r="CM92" s="58">
        <f t="shared" si="138"/>
        <v>0</v>
      </c>
      <c r="CN92" s="58">
        <f t="shared" si="138"/>
        <v>0</v>
      </c>
      <c r="CO92" s="58">
        <f t="shared" si="138"/>
        <v>0</v>
      </c>
      <c r="CP92" s="58">
        <f t="shared" si="138"/>
        <v>0</v>
      </c>
      <c r="CQ92" s="58">
        <f t="shared" si="139"/>
        <v>0</v>
      </c>
      <c r="CR92" s="58">
        <f t="shared" si="139"/>
        <v>0</v>
      </c>
      <c r="CS92" s="58">
        <f t="shared" si="139"/>
        <v>0</v>
      </c>
      <c r="CT92" s="58">
        <f t="shared" si="139"/>
        <v>0</v>
      </c>
      <c r="CU92" s="58">
        <f t="shared" si="139"/>
        <v>0</v>
      </c>
      <c r="CV92" s="58">
        <f t="shared" si="139"/>
        <v>0</v>
      </c>
      <c r="CW92" s="58">
        <f t="shared" si="139"/>
        <v>0</v>
      </c>
      <c r="CX92" s="58">
        <f t="shared" si="139"/>
        <v>0</v>
      </c>
      <c r="CY92" s="58">
        <f t="shared" si="139"/>
        <v>0</v>
      </c>
      <c r="CZ92" s="58">
        <f t="shared" si="139"/>
        <v>0</v>
      </c>
      <c r="DA92" s="58">
        <f t="shared" si="139"/>
        <v>0</v>
      </c>
      <c r="DB92" s="58">
        <f t="shared" si="139"/>
        <v>0</v>
      </c>
      <c r="DC92" s="58">
        <f t="shared" si="139"/>
        <v>0</v>
      </c>
      <c r="DD92" s="58">
        <f t="shared" si="139"/>
        <v>0</v>
      </c>
      <c r="DE92" s="58">
        <f t="shared" si="139"/>
        <v>0</v>
      </c>
      <c r="DF92" s="58">
        <f t="shared" si="139"/>
        <v>0</v>
      </c>
      <c r="DG92" s="58">
        <f t="shared" si="140"/>
        <v>0</v>
      </c>
      <c r="DH92" s="58">
        <f t="shared" si="140"/>
        <v>0</v>
      </c>
      <c r="DI92" s="58"/>
      <c r="DJ92" s="55">
        <f t="shared" si="141"/>
        <v>0</v>
      </c>
      <c r="DK92" s="53"/>
      <c r="DL92" s="56">
        <f t="shared" si="142"/>
        <v>0</v>
      </c>
      <c r="DM92" s="56">
        <f t="shared" si="143"/>
        <v>0</v>
      </c>
      <c r="DN92" s="56">
        <f t="shared" si="143"/>
        <v>0</v>
      </c>
      <c r="DO92" s="56">
        <f t="shared" si="143"/>
        <v>0</v>
      </c>
      <c r="DP92" s="56">
        <f t="shared" si="143"/>
        <v>0</v>
      </c>
      <c r="DQ92" s="56">
        <f t="shared" si="143"/>
        <v>0</v>
      </c>
      <c r="DR92" s="56">
        <f t="shared" si="147"/>
        <v>0</v>
      </c>
      <c r="DS92" s="56">
        <f t="shared" si="143"/>
        <v>0</v>
      </c>
      <c r="DT92" s="56">
        <f t="shared" si="143"/>
        <v>0</v>
      </c>
      <c r="DU92" s="56">
        <f t="shared" si="143"/>
        <v>0</v>
      </c>
      <c r="DV92" s="55">
        <f t="shared" si="144"/>
        <v>0</v>
      </c>
    </row>
    <row r="93" spans="1:126" s="52" customFormat="1">
      <c r="A93" s="59"/>
      <c r="B93" s="61"/>
      <c r="C93" s="59"/>
      <c r="D93" s="61"/>
      <c r="E93" s="61"/>
      <c r="F93" s="59"/>
      <c r="G93" s="60"/>
      <c r="H93" s="57"/>
      <c r="I93" s="57"/>
      <c r="J93" s="57">
        <f t="shared" si="145"/>
        <v>0</v>
      </c>
      <c r="K93" s="57"/>
      <c r="L93" s="59"/>
      <c r="M93" s="54"/>
      <c r="N93" s="58">
        <f t="shared" si="146"/>
        <v>0</v>
      </c>
      <c r="O93" s="58">
        <f t="shared" si="134"/>
        <v>0</v>
      </c>
      <c r="P93" s="58">
        <f t="shared" si="134"/>
        <v>0</v>
      </c>
      <c r="Q93" s="58">
        <f t="shared" si="134"/>
        <v>0</v>
      </c>
      <c r="R93" s="58">
        <f t="shared" si="134"/>
        <v>0</v>
      </c>
      <c r="S93" s="58">
        <f t="shared" si="134"/>
        <v>0</v>
      </c>
      <c r="T93" s="58">
        <f t="shared" si="134"/>
        <v>0</v>
      </c>
      <c r="U93" s="58">
        <f t="shared" si="134"/>
        <v>0</v>
      </c>
      <c r="V93" s="58">
        <f t="shared" si="134"/>
        <v>0</v>
      </c>
      <c r="W93" s="58">
        <f t="shared" si="134"/>
        <v>0</v>
      </c>
      <c r="X93" s="58">
        <f t="shared" si="134"/>
        <v>0</v>
      </c>
      <c r="Y93" s="58">
        <f t="shared" si="134"/>
        <v>0</v>
      </c>
      <c r="Z93" s="58">
        <f t="shared" si="134"/>
        <v>0</v>
      </c>
      <c r="AA93" s="58">
        <f t="shared" si="134"/>
        <v>0</v>
      </c>
      <c r="AB93" s="58">
        <f t="shared" si="134"/>
        <v>0</v>
      </c>
      <c r="AC93" s="58">
        <f t="shared" si="134"/>
        <v>0</v>
      </c>
      <c r="AD93" s="58">
        <f t="shared" si="134"/>
        <v>0</v>
      </c>
      <c r="AE93" s="58">
        <f t="shared" si="135"/>
        <v>0</v>
      </c>
      <c r="AF93" s="58">
        <f t="shared" si="135"/>
        <v>0</v>
      </c>
      <c r="AG93" s="58">
        <f t="shared" si="135"/>
        <v>0</v>
      </c>
      <c r="AH93" s="58">
        <f t="shared" si="135"/>
        <v>0</v>
      </c>
      <c r="AI93" s="58">
        <f t="shared" si="135"/>
        <v>0</v>
      </c>
      <c r="AJ93" s="58">
        <f t="shared" si="135"/>
        <v>0</v>
      </c>
      <c r="AK93" s="58">
        <f t="shared" si="135"/>
        <v>0</v>
      </c>
      <c r="AL93" s="58">
        <f t="shared" si="135"/>
        <v>0</v>
      </c>
      <c r="AM93" s="58">
        <f t="shared" si="135"/>
        <v>0</v>
      </c>
      <c r="AN93" s="58">
        <f t="shared" si="135"/>
        <v>0</v>
      </c>
      <c r="AO93" s="58">
        <f t="shared" si="135"/>
        <v>0</v>
      </c>
      <c r="AP93" s="58">
        <f t="shared" si="135"/>
        <v>0</v>
      </c>
      <c r="AQ93" s="58">
        <f t="shared" si="135"/>
        <v>0</v>
      </c>
      <c r="AR93" s="58">
        <f t="shared" si="135"/>
        <v>0</v>
      </c>
      <c r="AS93" s="58">
        <f t="shared" si="135"/>
        <v>0</v>
      </c>
      <c r="AT93" s="58">
        <f t="shared" si="135"/>
        <v>0</v>
      </c>
      <c r="AU93" s="58">
        <f t="shared" si="136"/>
        <v>0</v>
      </c>
      <c r="AV93" s="58">
        <f t="shared" si="136"/>
        <v>0</v>
      </c>
      <c r="AW93" s="58">
        <f t="shared" si="136"/>
        <v>0</v>
      </c>
      <c r="AX93" s="58">
        <f t="shared" si="136"/>
        <v>0</v>
      </c>
      <c r="AY93" s="58">
        <f t="shared" si="136"/>
        <v>0</v>
      </c>
      <c r="AZ93" s="58">
        <f t="shared" si="136"/>
        <v>0</v>
      </c>
      <c r="BA93" s="58">
        <f t="shared" si="136"/>
        <v>0</v>
      </c>
      <c r="BB93" s="58">
        <f t="shared" si="136"/>
        <v>0</v>
      </c>
      <c r="BC93" s="58">
        <f t="shared" si="136"/>
        <v>0</v>
      </c>
      <c r="BD93" s="58">
        <f t="shared" si="136"/>
        <v>0</v>
      </c>
      <c r="BE93" s="58">
        <f t="shared" si="136"/>
        <v>0</v>
      </c>
      <c r="BF93" s="58">
        <f t="shared" si="136"/>
        <v>0</v>
      </c>
      <c r="BG93" s="58">
        <f t="shared" si="136"/>
        <v>0</v>
      </c>
      <c r="BH93" s="58">
        <f t="shared" si="136"/>
        <v>0</v>
      </c>
      <c r="BI93" s="58">
        <f t="shared" si="136"/>
        <v>0</v>
      </c>
      <c r="BJ93" s="58">
        <f t="shared" si="136"/>
        <v>0</v>
      </c>
      <c r="BK93" s="58">
        <f t="shared" si="137"/>
        <v>0</v>
      </c>
      <c r="BL93" s="58">
        <f t="shared" si="137"/>
        <v>0</v>
      </c>
      <c r="BM93" s="58">
        <f t="shared" si="137"/>
        <v>0</v>
      </c>
      <c r="BN93" s="58">
        <f t="shared" si="137"/>
        <v>0</v>
      </c>
      <c r="BO93" s="58">
        <f t="shared" si="137"/>
        <v>0</v>
      </c>
      <c r="BP93" s="58">
        <f t="shared" si="137"/>
        <v>0</v>
      </c>
      <c r="BQ93" s="58">
        <f t="shared" si="137"/>
        <v>0</v>
      </c>
      <c r="BR93" s="58">
        <f t="shared" si="137"/>
        <v>0</v>
      </c>
      <c r="BS93" s="58">
        <f t="shared" si="137"/>
        <v>0</v>
      </c>
      <c r="BT93" s="58">
        <f t="shared" si="137"/>
        <v>0</v>
      </c>
      <c r="BU93" s="58">
        <f t="shared" si="137"/>
        <v>0</v>
      </c>
      <c r="BV93" s="58">
        <f t="shared" si="137"/>
        <v>0</v>
      </c>
      <c r="BW93" s="58">
        <f t="shared" si="137"/>
        <v>0</v>
      </c>
      <c r="BX93" s="58">
        <f t="shared" si="137"/>
        <v>0</v>
      </c>
      <c r="BY93" s="58">
        <f t="shared" si="137"/>
        <v>0</v>
      </c>
      <c r="BZ93" s="58">
        <f t="shared" si="137"/>
        <v>0</v>
      </c>
      <c r="CA93" s="58">
        <f t="shared" si="138"/>
        <v>0</v>
      </c>
      <c r="CB93" s="58">
        <f t="shared" si="138"/>
        <v>0</v>
      </c>
      <c r="CC93" s="58">
        <f t="shared" si="138"/>
        <v>0</v>
      </c>
      <c r="CD93" s="58">
        <f t="shared" si="138"/>
        <v>0</v>
      </c>
      <c r="CE93" s="58">
        <f t="shared" si="138"/>
        <v>0</v>
      </c>
      <c r="CF93" s="58">
        <f t="shared" si="138"/>
        <v>0</v>
      </c>
      <c r="CG93" s="58">
        <f t="shared" si="138"/>
        <v>0</v>
      </c>
      <c r="CH93" s="58">
        <f t="shared" si="138"/>
        <v>0</v>
      </c>
      <c r="CI93" s="58">
        <f t="shared" si="138"/>
        <v>0</v>
      </c>
      <c r="CJ93" s="58">
        <f t="shared" si="138"/>
        <v>0</v>
      </c>
      <c r="CK93" s="58">
        <f t="shared" si="138"/>
        <v>0</v>
      </c>
      <c r="CL93" s="58">
        <f t="shared" si="138"/>
        <v>0</v>
      </c>
      <c r="CM93" s="58">
        <f t="shared" si="138"/>
        <v>0</v>
      </c>
      <c r="CN93" s="58">
        <f t="shared" si="138"/>
        <v>0</v>
      </c>
      <c r="CO93" s="58">
        <f t="shared" si="138"/>
        <v>0</v>
      </c>
      <c r="CP93" s="58">
        <f t="shared" si="138"/>
        <v>0</v>
      </c>
      <c r="CQ93" s="58">
        <f t="shared" si="139"/>
        <v>0</v>
      </c>
      <c r="CR93" s="58">
        <f t="shared" si="139"/>
        <v>0</v>
      </c>
      <c r="CS93" s="58">
        <f t="shared" si="139"/>
        <v>0</v>
      </c>
      <c r="CT93" s="58">
        <f t="shared" si="139"/>
        <v>0</v>
      </c>
      <c r="CU93" s="58">
        <f t="shared" si="139"/>
        <v>0</v>
      </c>
      <c r="CV93" s="58">
        <f t="shared" si="139"/>
        <v>0</v>
      </c>
      <c r="CW93" s="58">
        <f t="shared" si="139"/>
        <v>0</v>
      </c>
      <c r="CX93" s="58">
        <f t="shared" si="139"/>
        <v>0</v>
      </c>
      <c r="CY93" s="58">
        <f t="shared" si="139"/>
        <v>0</v>
      </c>
      <c r="CZ93" s="58">
        <f t="shared" si="139"/>
        <v>0</v>
      </c>
      <c r="DA93" s="58">
        <f t="shared" si="139"/>
        <v>0</v>
      </c>
      <c r="DB93" s="58">
        <f t="shared" si="139"/>
        <v>0</v>
      </c>
      <c r="DC93" s="58">
        <f t="shared" si="139"/>
        <v>0</v>
      </c>
      <c r="DD93" s="58">
        <f t="shared" si="139"/>
        <v>0</v>
      </c>
      <c r="DE93" s="58">
        <f t="shared" si="139"/>
        <v>0</v>
      </c>
      <c r="DF93" s="58">
        <f t="shared" si="139"/>
        <v>0</v>
      </c>
      <c r="DG93" s="58">
        <f t="shared" si="140"/>
        <v>0</v>
      </c>
      <c r="DH93" s="58">
        <f t="shared" si="140"/>
        <v>0</v>
      </c>
      <c r="DI93" s="58"/>
      <c r="DJ93" s="55">
        <f t="shared" si="141"/>
        <v>0</v>
      </c>
      <c r="DK93" s="53"/>
      <c r="DL93" s="56">
        <f t="shared" si="142"/>
        <v>0</v>
      </c>
      <c r="DM93" s="56">
        <f t="shared" si="143"/>
        <v>0</v>
      </c>
      <c r="DN93" s="56">
        <f t="shared" si="143"/>
        <v>0</v>
      </c>
      <c r="DO93" s="56">
        <f t="shared" si="143"/>
        <v>0</v>
      </c>
      <c r="DP93" s="56">
        <f t="shared" si="143"/>
        <v>0</v>
      </c>
      <c r="DQ93" s="56">
        <f t="shared" si="143"/>
        <v>0</v>
      </c>
      <c r="DR93" s="56">
        <f t="shared" si="147"/>
        <v>0</v>
      </c>
      <c r="DS93" s="56">
        <f t="shared" si="143"/>
        <v>0</v>
      </c>
      <c r="DT93" s="56">
        <f t="shared" si="143"/>
        <v>0</v>
      </c>
      <c r="DU93" s="56">
        <f t="shared" si="143"/>
        <v>0</v>
      </c>
      <c r="DV93" s="55">
        <f t="shared" si="144"/>
        <v>0</v>
      </c>
    </row>
    <row r="94" spans="1:126" s="52" customFormat="1">
      <c r="A94" s="59"/>
      <c r="B94" s="61"/>
      <c r="C94" s="59"/>
      <c r="D94" s="61"/>
      <c r="E94" s="61"/>
      <c r="F94" s="63"/>
      <c r="G94" s="60"/>
      <c r="H94" s="57"/>
      <c r="I94" s="57"/>
      <c r="J94" s="57">
        <f t="shared" si="145"/>
        <v>0</v>
      </c>
      <c r="K94" s="57"/>
      <c r="L94" s="59"/>
      <c r="M94" s="54"/>
      <c r="N94" s="58">
        <f t="shared" si="146"/>
        <v>0</v>
      </c>
      <c r="O94" s="58">
        <f t="shared" si="134"/>
        <v>0</v>
      </c>
      <c r="P94" s="58">
        <f t="shared" si="134"/>
        <v>0</v>
      </c>
      <c r="Q94" s="58">
        <f t="shared" si="134"/>
        <v>0</v>
      </c>
      <c r="R94" s="58">
        <f t="shared" si="134"/>
        <v>0</v>
      </c>
      <c r="S94" s="58">
        <f t="shared" si="134"/>
        <v>0</v>
      </c>
      <c r="T94" s="58">
        <f t="shared" si="134"/>
        <v>0</v>
      </c>
      <c r="U94" s="58">
        <f t="shared" si="134"/>
        <v>0</v>
      </c>
      <c r="V94" s="58">
        <f t="shared" si="134"/>
        <v>0</v>
      </c>
      <c r="W94" s="58">
        <f t="shared" si="134"/>
        <v>0</v>
      </c>
      <c r="X94" s="58">
        <f t="shared" si="134"/>
        <v>0</v>
      </c>
      <c r="Y94" s="58">
        <f t="shared" si="134"/>
        <v>0</v>
      </c>
      <c r="Z94" s="58">
        <f t="shared" si="134"/>
        <v>0</v>
      </c>
      <c r="AA94" s="58">
        <f t="shared" si="134"/>
        <v>0</v>
      </c>
      <c r="AB94" s="58">
        <f t="shared" si="134"/>
        <v>0</v>
      </c>
      <c r="AC94" s="58">
        <f t="shared" si="134"/>
        <v>0</v>
      </c>
      <c r="AD94" s="58">
        <f t="shared" si="134"/>
        <v>0</v>
      </c>
      <c r="AE94" s="58">
        <f t="shared" si="135"/>
        <v>0</v>
      </c>
      <c r="AF94" s="58">
        <f t="shared" si="135"/>
        <v>0</v>
      </c>
      <c r="AG94" s="58">
        <f t="shared" si="135"/>
        <v>0</v>
      </c>
      <c r="AH94" s="58">
        <f t="shared" si="135"/>
        <v>0</v>
      </c>
      <c r="AI94" s="58">
        <f t="shared" si="135"/>
        <v>0</v>
      </c>
      <c r="AJ94" s="58">
        <f t="shared" si="135"/>
        <v>0</v>
      </c>
      <c r="AK94" s="58">
        <f t="shared" si="135"/>
        <v>0</v>
      </c>
      <c r="AL94" s="58">
        <f t="shared" si="135"/>
        <v>0</v>
      </c>
      <c r="AM94" s="58">
        <f t="shared" si="135"/>
        <v>0</v>
      </c>
      <c r="AN94" s="58">
        <f t="shared" si="135"/>
        <v>0</v>
      </c>
      <c r="AO94" s="58">
        <f t="shared" si="135"/>
        <v>0</v>
      </c>
      <c r="AP94" s="58">
        <f t="shared" si="135"/>
        <v>0</v>
      </c>
      <c r="AQ94" s="58">
        <f t="shared" si="135"/>
        <v>0</v>
      </c>
      <c r="AR94" s="58">
        <f t="shared" si="135"/>
        <v>0</v>
      </c>
      <c r="AS94" s="58">
        <f t="shared" si="135"/>
        <v>0</v>
      </c>
      <c r="AT94" s="58">
        <f t="shared" si="135"/>
        <v>0</v>
      </c>
      <c r="AU94" s="58">
        <f t="shared" si="136"/>
        <v>0</v>
      </c>
      <c r="AV94" s="58">
        <f t="shared" si="136"/>
        <v>0</v>
      </c>
      <c r="AW94" s="58">
        <f t="shared" si="136"/>
        <v>0</v>
      </c>
      <c r="AX94" s="58">
        <f t="shared" si="136"/>
        <v>0</v>
      </c>
      <c r="AY94" s="58">
        <f t="shared" si="136"/>
        <v>0</v>
      </c>
      <c r="AZ94" s="58">
        <f t="shared" si="136"/>
        <v>0</v>
      </c>
      <c r="BA94" s="58">
        <f t="shared" si="136"/>
        <v>0</v>
      </c>
      <c r="BB94" s="58">
        <f t="shared" si="136"/>
        <v>0</v>
      </c>
      <c r="BC94" s="58">
        <f t="shared" si="136"/>
        <v>0</v>
      </c>
      <c r="BD94" s="58">
        <f t="shared" si="136"/>
        <v>0</v>
      </c>
      <c r="BE94" s="58">
        <f t="shared" si="136"/>
        <v>0</v>
      </c>
      <c r="BF94" s="58">
        <f t="shared" si="136"/>
        <v>0</v>
      </c>
      <c r="BG94" s="58">
        <f t="shared" si="136"/>
        <v>0</v>
      </c>
      <c r="BH94" s="58">
        <f t="shared" si="136"/>
        <v>0</v>
      </c>
      <c r="BI94" s="58">
        <f t="shared" si="136"/>
        <v>0</v>
      </c>
      <c r="BJ94" s="58">
        <f t="shared" si="136"/>
        <v>0</v>
      </c>
      <c r="BK94" s="58">
        <f t="shared" si="137"/>
        <v>0</v>
      </c>
      <c r="BL94" s="58">
        <f t="shared" si="137"/>
        <v>0</v>
      </c>
      <c r="BM94" s="58">
        <f t="shared" si="137"/>
        <v>0</v>
      </c>
      <c r="BN94" s="58">
        <f t="shared" si="137"/>
        <v>0</v>
      </c>
      <c r="BO94" s="58">
        <f t="shared" si="137"/>
        <v>0</v>
      </c>
      <c r="BP94" s="58">
        <f t="shared" si="137"/>
        <v>0</v>
      </c>
      <c r="BQ94" s="58">
        <f t="shared" si="137"/>
        <v>0</v>
      </c>
      <c r="BR94" s="58">
        <f t="shared" si="137"/>
        <v>0</v>
      </c>
      <c r="BS94" s="58">
        <f t="shared" si="137"/>
        <v>0</v>
      </c>
      <c r="BT94" s="58">
        <f t="shared" si="137"/>
        <v>0</v>
      </c>
      <c r="BU94" s="58">
        <f t="shared" si="137"/>
        <v>0</v>
      </c>
      <c r="BV94" s="58">
        <f t="shared" si="137"/>
        <v>0</v>
      </c>
      <c r="BW94" s="58">
        <f t="shared" si="137"/>
        <v>0</v>
      </c>
      <c r="BX94" s="58">
        <f t="shared" si="137"/>
        <v>0</v>
      </c>
      <c r="BY94" s="58">
        <f t="shared" si="137"/>
        <v>0</v>
      </c>
      <c r="BZ94" s="58">
        <f t="shared" si="137"/>
        <v>0</v>
      </c>
      <c r="CA94" s="58">
        <f t="shared" si="138"/>
        <v>0</v>
      </c>
      <c r="CB94" s="58">
        <f t="shared" si="138"/>
        <v>0</v>
      </c>
      <c r="CC94" s="58">
        <f t="shared" si="138"/>
        <v>0</v>
      </c>
      <c r="CD94" s="58">
        <f t="shared" si="138"/>
        <v>0</v>
      </c>
      <c r="CE94" s="58">
        <f t="shared" si="138"/>
        <v>0</v>
      </c>
      <c r="CF94" s="58">
        <f t="shared" si="138"/>
        <v>0</v>
      </c>
      <c r="CG94" s="58">
        <f t="shared" si="138"/>
        <v>0</v>
      </c>
      <c r="CH94" s="58">
        <f t="shared" si="138"/>
        <v>0</v>
      </c>
      <c r="CI94" s="58">
        <f t="shared" si="138"/>
        <v>0</v>
      </c>
      <c r="CJ94" s="58">
        <f t="shared" si="138"/>
        <v>0</v>
      </c>
      <c r="CK94" s="58">
        <f t="shared" si="138"/>
        <v>0</v>
      </c>
      <c r="CL94" s="58">
        <f t="shared" si="138"/>
        <v>0</v>
      </c>
      <c r="CM94" s="58">
        <f t="shared" si="138"/>
        <v>0</v>
      </c>
      <c r="CN94" s="58">
        <f t="shared" si="138"/>
        <v>0</v>
      </c>
      <c r="CO94" s="58">
        <f t="shared" si="138"/>
        <v>0</v>
      </c>
      <c r="CP94" s="58">
        <f t="shared" si="138"/>
        <v>0</v>
      </c>
      <c r="CQ94" s="58">
        <f t="shared" si="139"/>
        <v>0</v>
      </c>
      <c r="CR94" s="58">
        <f t="shared" si="139"/>
        <v>0</v>
      </c>
      <c r="CS94" s="58">
        <f t="shared" si="139"/>
        <v>0</v>
      </c>
      <c r="CT94" s="58">
        <f t="shared" si="139"/>
        <v>0</v>
      </c>
      <c r="CU94" s="58">
        <f t="shared" si="139"/>
        <v>0</v>
      </c>
      <c r="CV94" s="58">
        <f t="shared" si="139"/>
        <v>0</v>
      </c>
      <c r="CW94" s="58">
        <f t="shared" si="139"/>
        <v>0</v>
      </c>
      <c r="CX94" s="58">
        <f t="shared" si="139"/>
        <v>0</v>
      </c>
      <c r="CY94" s="58">
        <f t="shared" si="139"/>
        <v>0</v>
      </c>
      <c r="CZ94" s="58">
        <f t="shared" si="139"/>
        <v>0</v>
      </c>
      <c r="DA94" s="58">
        <f t="shared" si="139"/>
        <v>0</v>
      </c>
      <c r="DB94" s="58">
        <f t="shared" si="139"/>
        <v>0</v>
      </c>
      <c r="DC94" s="58">
        <f t="shared" si="139"/>
        <v>0</v>
      </c>
      <c r="DD94" s="58">
        <f t="shared" si="139"/>
        <v>0</v>
      </c>
      <c r="DE94" s="58">
        <f t="shared" si="139"/>
        <v>0</v>
      </c>
      <c r="DF94" s="58">
        <f t="shared" si="139"/>
        <v>0</v>
      </c>
      <c r="DG94" s="58">
        <f t="shared" si="140"/>
        <v>0</v>
      </c>
      <c r="DH94" s="58">
        <f t="shared" si="140"/>
        <v>0</v>
      </c>
      <c r="DI94" s="58"/>
      <c r="DJ94" s="55">
        <f t="shared" si="141"/>
        <v>0</v>
      </c>
      <c r="DK94" s="53"/>
      <c r="DL94" s="56">
        <f t="shared" si="142"/>
        <v>0</v>
      </c>
      <c r="DM94" s="56">
        <f t="shared" si="143"/>
        <v>0</v>
      </c>
      <c r="DN94" s="56">
        <f t="shared" si="143"/>
        <v>0</v>
      </c>
      <c r="DO94" s="56">
        <f t="shared" si="143"/>
        <v>0</v>
      </c>
      <c r="DP94" s="56">
        <f t="shared" si="143"/>
        <v>0</v>
      </c>
      <c r="DQ94" s="56">
        <f t="shared" si="143"/>
        <v>0</v>
      </c>
      <c r="DR94" s="56">
        <f t="shared" si="147"/>
        <v>0</v>
      </c>
      <c r="DS94" s="56">
        <f t="shared" si="143"/>
        <v>0</v>
      </c>
      <c r="DT94" s="56">
        <f t="shared" si="143"/>
        <v>0</v>
      </c>
      <c r="DU94" s="56">
        <f t="shared" si="143"/>
        <v>0</v>
      </c>
      <c r="DV94" s="55">
        <f t="shared" si="144"/>
        <v>0</v>
      </c>
    </row>
    <row r="95" spans="1:126" s="52" customFormat="1">
      <c r="A95" s="59"/>
      <c r="B95" s="61"/>
      <c r="C95" s="59"/>
      <c r="D95" s="61"/>
      <c r="E95" s="61"/>
      <c r="F95" s="59"/>
      <c r="G95" s="60"/>
      <c r="H95" s="57"/>
      <c r="I95" s="57"/>
      <c r="J95" s="57">
        <f t="shared" si="145"/>
        <v>0</v>
      </c>
      <c r="K95" s="57"/>
      <c r="L95" s="59"/>
      <c r="M95" s="54"/>
      <c r="N95" s="58">
        <f t="shared" si="146"/>
        <v>0</v>
      </c>
      <c r="O95" s="58">
        <f t="shared" si="134"/>
        <v>0</v>
      </c>
      <c r="P95" s="58">
        <f t="shared" si="134"/>
        <v>0</v>
      </c>
      <c r="Q95" s="58">
        <f t="shared" si="134"/>
        <v>0</v>
      </c>
      <c r="R95" s="58">
        <f t="shared" si="134"/>
        <v>0</v>
      </c>
      <c r="S95" s="58">
        <f t="shared" si="134"/>
        <v>0</v>
      </c>
      <c r="T95" s="58">
        <f t="shared" si="134"/>
        <v>0</v>
      </c>
      <c r="U95" s="58">
        <f t="shared" si="134"/>
        <v>0</v>
      </c>
      <c r="V95" s="58">
        <f t="shared" si="134"/>
        <v>0</v>
      </c>
      <c r="W95" s="58">
        <f t="shared" si="134"/>
        <v>0</v>
      </c>
      <c r="X95" s="58">
        <f t="shared" si="134"/>
        <v>0</v>
      </c>
      <c r="Y95" s="58">
        <f t="shared" si="134"/>
        <v>0</v>
      </c>
      <c r="Z95" s="58">
        <f t="shared" si="134"/>
        <v>0</v>
      </c>
      <c r="AA95" s="58">
        <f t="shared" si="134"/>
        <v>0</v>
      </c>
      <c r="AB95" s="58">
        <f t="shared" si="134"/>
        <v>0</v>
      </c>
      <c r="AC95" s="58">
        <f t="shared" si="134"/>
        <v>0</v>
      </c>
      <c r="AD95" s="58">
        <f t="shared" si="134"/>
        <v>0</v>
      </c>
      <c r="AE95" s="58">
        <f t="shared" si="135"/>
        <v>0</v>
      </c>
      <c r="AF95" s="58">
        <f t="shared" si="135"/>
        <v>0</v>
      </c>
      <c r="AG95" s="58">
        <f t="shared" si="135"/>
        <v>0</v>
      </c>
      <c r="AH95" s="58">
        <f t="shared" si="135"/>
        <v>0</v>
      </c>
      <c r="AI95" s="58">
        <f t="shared" si="135"/>
        <v>0</v>
      </c>
      <c r="AJ95" s="58">
        <f t="shared" si="135"/>
        <v>0</v>
      </c>
      <c r="AK95" s="58">
        <f t="shared" si="135"/>
        <v>0</v>
      </c>
      <c r="AL95" s="58">
        <f t="shared" si="135"/>
        <v>0</v>
      </c>
      <c r="AM95" s="58">
        <f t="shared" si="135"/>
        <v>0</v>
      </c>
      <c r="AN95" s="58">
        <f t="shared" si="135"/>
        <v>0</v>
      </c>
      <c r="AO95" s="58">
        <f t="shared" si="135"/>
        <v>0</v>
      </c>
      <c r="AP95" s="58">
        <f t="shared" si="135"/>
        <v>0</v>
      </c>
      <c r="AQ95" s="58">
        <f t="shared" si="135"/>
        <v>0</v>
      </c>
      <c r="AR95" s="58">
        <f t="shared" si="135"/>
        <v>0</v>
      </c>
      <c r="AS95" s="58">
        <f t="shared" si="135"/>
        <v>0</v>
      </c>
      <c r="AT95" s="58">
        <f t="shared" si="135"/>
        <v>0</v>
      </c>
      <c r="AU95" s="58">
        <f t="shared" si="136"/>
        <v>0</v>
      </c>
      <c r="AV95" s="58">
        <f t="shared" si="136"/>
        <v>0</v>
      </c>
      <c r="AW95" s="58">
        <f t="shared" si="136"/>
        <v>0</v>
      </c>
      <c r="AX95" s="58">
        <f t="shared" si="136"/>
        <v>0</v>
      </c>
      <c r="AY95" s="58">
        <f t="shared" si="136"/>
        <v>0</v>
      </c>
      <c r="AZ95" s="58">
        <f t="shared" si="136"/>
        <v>0</v>
      </c>
      <c r="BA95" s="58">
        <f t="shared" si="136"/>
        <v>0</v>
      </c>
      <c r="BB95" s="58">
        <f t="shared" si="136"/>
        <v>0</v>
      </c>
      <c r="BC95" s="58">
        <f t="shared" si="136"/>
        <v>0</v>
      </c>
      <c r="BD95" s="58">
        <f t="shared" si="136"/>
        <v>0</v>
      </c>
      <c r="BE95" s="58">
        <f t="shared" si="136"/>
        <v>0</v>
      </c>
      <c r="BF95" s="58">
        <f t="shared" si="136"/>
        <v>0</v>
      </c>
      <c r="BG95" s="58">
        <f t="shared" si="136"/>
        <v>0</v>
      </c>
      <c r="BH95" s="58">
        <f t="shared" si="136"/>
        <v>0</v>
      </c>
      <c r="BI95" s="58">
        <f t="shared" si="136"/>
        <v>0</v>
      </c>
      <c r="BJ95" s="58">
        <f t="shared" si="136"/>
        <v>0</v>
      </c>
      <c r="BK95" s="58">
        <f t="shared" si="137"/>
        <v>0</v>
      </c>
      <c r="BL95" s="58">
        <f t="shared" si="137"/>
        <v>0</v>
      </c>
      <c r="BM95" s="58">
        <f t="shared" si="137"/>
        <v>0</v>
      </c>
      <c r="BN95" s="58">
        <f t="shared" si="137"/>
        <v>0</v>
      </c>
      <c r="BO95" s="58">
        <f t="shared" si="137"/>
        <v>0</v>
      </c>
      <c r="BP95" s="58">
        <f t="shared" si="137"/>
        <v>0</v>
      </c>
      <c r="BQ95" s="58">
        <f t="shared" si="137"/>
        <v>0</v>
      </c>
      <c r="BR95" s="58">
        <f t="shared" si="137"/>
        <v>0</v>
      </c>
      <c r="BS95" s="58">
        <f t="shared" si="137"/>
        <v>0</v>
      </c>
      <c r="BT95" s="58">
        <f t="shared" si="137"/>
        <v>0</v>
      </c>
      <c r="BU95" s="58">
        <f t="shared" si="137"/>
        <v>0</v>
      </c>
      <c r="BV95" s="58">
        <f t="shared" si="137"/>
        <v>0</v>
      </c>
      <c r="BW95" s="58">
        <f t="shared" si="137"/>
        <v>0</v>
      </c>
      <c r="BX95" s="58">
        <f t="shared" si="137"/>
        <v>0</v>
      </c>
      <c r="BY95" s="58">
        <f t="shared" si="137"/>
        <v>0</v>
      </c>
      <c r="BZ95" s="58">
        <f t="shared" si="137"/>
        <v>0</v>
      </c>
      <c r="CA95" s="58">
        <f t="shared" si="138"/>
        <v>0</v>
      </c>
      <c r="CB95" s="58">
        <f t="shared" si="138"/>
        <v>0</v>
      </c>
      <c r="CC95" s="58">
        <f t="shared" si="138"/>
        <v>0</v>
      </c>
      <c r="CD95" s="58">
        <f t="shared" si="138"/>
        <v>0</v>
      </c>
      <c r="CE95" s="58">
        <f t="shared" si="138"/>
        <v>0</v>
      </c>
      <c r="CF95" s="58">
        <f t="shared" si="138"/>
        <v>0</v>
      </c>
      <c r="CG95" s="58">
        <f t="shared" si="138"/>
        <v>0</v>
      </c>
      <c r="CH95" s="58">
        <f t="shared" si="138"/>
        <v>0</v>
      </c>
      <c r="CI95" s="58">
        <f t="shared" si="138"/>
        <v>0</v>
      </c>
      <c r="CJ95" s="58">
        <f t="shared" si="138"/>
        <v>0</v>
      </c>
      <c r="CK95" s="58">
        <f t="shared" si="138"/>
        <v>0</v>
      </c>
      <c r="CL95" s="58">
        <f t="shared" si="138"/>
        <v>0</v>
      </c>
      <c r="CM95" s="58">
        <f t="shared" si="138"/>
        <v>0</v>
      </c>
      <c r="CN95" s="58">
        <f t="shared" si="138"/>
        <v>0</v>
      </c>
      <c r="CO95" s="58">
        <f t="shared" si="138"/>
        <v>0</v>
      </c>
      <c r="CP95" s="58">
        <f t="shared" si="138"/>
        <v>0</v>
      </c>
      <c r="CQ95" s="58">
        <f t="shared" si="139"/>
        <v>0</v>
      </c>
      <c r="CR95" s="58">
        <f t="shared" si="139"/>
        <v>0</v>
      </c>
      <c r="CS95" s="58">
        <f t="shared" si="139"/>
        <v>0</v>
      </c>
      <c r="CT95" s="58">
        <f t="shared" si="139"/>
        <v>0</v>
      </c>
      <c r="CU95" s="58">
        <f t="shared" si="139"/>
        <v>0</v>
      </c>
      <c r="CV95" s="58">
        <f t="shared" si="139"/>
        <v>0</v>
      </c>
      <c r="CW95" s="58">
        <f t="shared" si="139"/>
        <v>0</v>
      </c>
      <c r="CX95" s="58">
        <f t="shared" si="139"/>
        <v>0</v>
      </c>
      <c r="CY95" s="58">
        <f t="shared" si="139"/>
        <v>0</v>
      </c>
      <c r="CZ95" s="58">
        <f t="shared" si="139"/>
        <v>0</v>
      </c>
      <c r="DA95" s="58">
        <f t="shared" si="139"/>
        <v>0</v>
      </c>
      <c r="DB95" s="58">
        <f t="shared" si="139"/>
        <v>0</v>
      </c>
      <c r="DC95" s="58">
        <f t="shared" si="139"/>
        <v>0</v>
      </c>
      <c r="DD95" s="58">
        <f t="shared" si="139"/>
        <v>0</v>
      </c>
      <c r="DE95" s="58">
        <f t="shared" si="139"/>
        <v>0</v>
      </c>
      <c r="DF95" s="58">
        <f t="shared" si="139"/>
        <v>0</v>
      </c>
      <c r="DG95" s="58">
        <f t="shared" si="140"/>
        <v>0</v>
      </c>
      <c r="DH95" s="58">
        <f t="shared" si="140"/>
        <v>0</v>
      </c>
      <c r="DI95" s="58"/>
      <c r="DJ95" s="55">
        <f t="shared" si="141"/>
        <v>0</v>
      </c>
      <c r="DK95" s="53"/>
      <c r="DL95" s="56">
        <f t="shared" si="142"/>
        <v>0</v>
      </c>
      <c r="DM95" s="56">
        <f t="shared" si="143"/>
        <v>0</v>
      </c>
      <c r="DN95" s="56">
        <f t="shared" si="143"/>
        <v>0</v>
      </c>
      <c r="DO95" s="56">
        <f t="shared" si="143"/>
        <v>0</v>
      </c>
      <c r="DP95" s="56">
        <f t="shared" si="143"/>
        <v>0</v>
      </c>
      <c r="DQ95" s="56">
        <f t="shared" si="143"/>
        <v>0</v>
      </c>
      <c r="DR95" s="56">
        <f t="shared" si="147"/>
        <v>0</v>
      </c>
      <c r="DS95" s="56">
        <f t="shared" si="143"/>
        <v>0</v>
      </c>
      <c r="DT95" s="56">
        <f t="shared" si="143"/>
        <v>0</v>
      </c>
      <c r="DU95" s="56">
        <f t="shared" si="143"/>
        <v>0</v>
      </c>
      <c r="DV95" s="55">
        <f t="shared" si="144"/>
        <v>0</v>
      </c>
    </row>
    <row r="96" spans="1:126" s="52" customFormat="1">
      <c r="A96" s="59"/>
      <c r="B96" s="61"/>
      <c r="C96" s="59"/>
      <c r="D96" s="61"/>
      <c r="E96" s="61"/>
      <c r="F96" s="59"/>
      <c r="G96" s="60"/>
      <c r="H96" s="57"/>
      <c r="I96" s="57"/>
      <c r="J96" s="57">
        <f t="shared" si="145"/>
        <v>0</v>
      </c>
      <c r="K96" s="57"/>
      <c r="L96" s="59"/>
      <c r="M96" s="54"/>
      <c r="N96" s="58">
        <f t="shared" si="146"/>
        <v>0</v>
      </c>
      <c r="O96" s="58">
        <f t="shared" si="134"/>
        <v>0</v>
      </c>
      <c r="P96" s="58">
        <f t="shared" si="134"/>
        <v>0</v>
      </c>
      <c r="Q96" s="58">
        <f t="shared" si="134"/>
        <v>0</v>
      </c>
      <c r="R96" s="58">
        <f t="shared" si="134"/>
        <v>0</v>
      </c>
      <c r="S96" s="58">
        <f t="shared" si="134"/>
        <v>0</v>
      </c>
      <c r="T96" s="58">
        <f t="shared" si="134"/>
        <v>0</v>
      </c>
      <c r="U96" s="58">
        <f t="shared" si="134"/>
        <v>0</v>
      </c>
      <c r="V96" s="58">
        <f t="shared" si="134"/>
        <v>0</v>
      </c>
      <c r="W96" s="58">
        <f t="shared" si="134"/>
        <v>0</v>
      </c>
      <c r="X96" s="58">
        <f t="shared" si="134"/>
        <v>0</v>
      </c>
      <c r="Y96" s="58">
        <f t="shared" si="134"/>
        <v>0</v>
      </c>
      <c r="Z96" s="58">
        <f t="shared" si="134"/>
        <v>0</v>
      </c>
      <c r="AA96" s="58">
        <f t="shared" si="134"/>
        <v>0</v>
      </c>
      <c r="AB96" s="58">
        <f t="shared" si="134"/>
        <v>0</v>
      </c>
      <c r="AC96" s="58">
        <f t="shared" si="134"/>
        <v>0</v>
      </c>
      <c r="AD96" s="58">
        <f t="shared" si="134"/>
        <v>0</v>
      </c>
      <c r="AE96" s="58">
        <f t="shared" si="135"/>
        <v>0</v>
      </c>
      <c r="AF96" s="58">
        <f t="shared" si="135"/>
        <v>0</v>
      </c>
      <c r="AG96" s="58">
        <f t="shared" si="135"/>
        <v>0</v>
      </c>
      <c r="AH96" s="58">
        <f t="shared" si="135"/>
        <v>0</v>
      </c>
      <c r="AI96" s="58">
        <f t="shared" si="135"/>
        <v>0</v>
      </c>
      <c r="AJ96" s="58">
        <f t="shared" si="135"/>
        <v>0</v>
      </c>
      <c r="AK96" s="58">
        <f t="shared" si="135"/>
        <v>0</v>
      </c>
      <c r="AL96" s="58">
        <f t="shared" si="135"/>
        <v>0</v>
      </c>
      <c r="AM96" s="58">
        <f t="shared" si="135"/>
        <v>0</v>
      </c>
      <c r="AN96" s="58">
        <f t="shared" si="135"/>
        <v>0</v>
      </c>
      <c r="AO96" s="58">
        <f t="shared" si="135"/>
        <v>0</v>
      </c>
      <c r="AP96" s="58">
        <f t="shared" si="135"/>
        <v>0</v>
      </c>
      <c r="AQ96" s="58">
        <f t="shared" si="135"/>
        <v>0</v>
      </c>
      <c r="AR96" s="58">
        <f t="shared" si="135"/>
        <v>0</v>
      </c>
      <c r="AS96" s="58">
        <f t="shared" si="135"/>
        <v>0</v>
      </c>
      <c r="AT96" s="58">
        <f t="shared" si="135"/>
        <v>0</v>
      </c>
      <c r="AU96" s="58">
        <f t="shared" si="136"/>
        <v>0</v>
      </c>
      <c r="AV96" s="58">
        <f t="shared" si="136"/>
        <v>0</v>
      </c>
      <c r="AW96" s="58">
        <f t="shared" si="136"/>
        <v>0</v>
      </c>
      <c r="AX96" s="58">
        <f t="shared" si="136"/>
        <v>0</v>
      </c>
      <c r="AY96" s="58">
        <f t="shared" si="136"/>
        <v>0</v>
      </c>
      <c r="AZ96" s="58">
        <f t="shared" si="136"/>
        <v>0</v>
      </c>
      <c r="BA96" s="58">
        <f t="shared" si="136"/>
        <v>0</v>
      </c>
      <c r="BB96" s="58">
        <f t="shared" si="136"/>
        <v>0</v>
      </c>
      <c r="BC96" s="58">
        <f t="shared" si="136"/>
        <v>0</v>
      </c>
      <c r="BD96" s="58">
        <f t="shared" si="136"/>
        <v>0</v>
      </c>
      <c r="BE96" s="58">
        <f t="shared" si="136"/>
        <v>0</v>
      </c>
      <c r="BF96" s="58">
        <f t="shared" si="136"/>
        <v>0</v>
      </c>
      <c r="BG96" s="58">
        <f t="shared" si="136"/>
        <v>0</v>
      </c>
      <c r="BH96" s="58">
        <f t="shared" si="136"/>
        <v>0</v>
      </c>
      <c r="BI96" s="58">
        <f t="shared" si="136"/>
        <v>0</v>
      </c>
      <c r="BJ96" s="58">
        <f t="shared" si="136"/>
        <v>0</v>
      </c>
      <c r="BK96" s="58">
        <f t="shared" si="137"/>
        <v>0</v>
      </c>
      <c r="BL96" s="58">
        <f t="shared" si="137"/>
        <v>0</v>
      </c>
      <c r="BM96" s="58">
        <f t="shared" si="137"/>
        <v>0</v>
      </c>
      <c r="BN96" s="58">
        <f t="shared" si="137"/>
        <v>0</v>
      </c>
      <c r="BO96" s="58">
        <f t="shared" si="137"/>
        <v>0</v>
      </c>
      <c r="BP96" s="58">
        <f t="shared" si="137"/>
        <v>0</v>
      </c>
      <c r="BQ96" s="58">
        <f t="shared" si="137"/>
        <v>0</v>
      </c>
      <c r="BR96" s="58">
        <f t="shared" si="137"/>
        <v>0</v>
      </c>
      <c r="BS96" s="58">
        <f t="shared" si="137"/>
        <v>0</v>
      </c>
      <c r="BT96" s="58">
        <f t="shared" si="137"/>
        <v>0</v>
      </c>
      <c r="BU96" s="58">
        <f t="shared" si="137"/>
        <v>0</v>
      </c>
      <c r="BV96" s="58">
        <f t="shared" si="137"/>
        <v>0</v>
      </c>
      <c r="BW96" s="58">
        <f t="shared" si="137"/>
        <v>0</v>
      </c>
      <c r="BX96" s="58">
        <f t="shared" si="137"/>
        <v>0</v>
      </c>
      <c r="BY96" s="58">
        <f t="shared" si="137"/>
        <v>0</v>
      </c>
      <c r="BZ96" s="58">
        <f t="shared" si="137"/>
        <v>0</v>
      </c>
      <c r="CA96" s="58">
        <f t="shared" si="138"/>
        <v>0</v>
      </c>
      <c r="CB96" s="58">
        <f t="shared" si="138"/>
        <v>0</v>
      </c>
      <c r="CC96" s="58">
        <f t="shared" si="138"/>
        <v>0</v>
      </c>
      <c r="CD96" s="58">
        <f t="shared" si="138"/>
        <v>0</v>
      </c>
      <c r="CE96" s="58">
        <f t="shared" si="138"/>
        <v>0</v>
      </c>
      <c r="CF96" s="58">
        <f t="shared" si="138"/>
        <v>0</v>
      </c>
      <c r="CG96" s="58">
        <f t="shared" si="138"/>
        <v>0</v>
      </c>
      <c r="CH96" s="58">
        <f t="shared" si="138"/>
        <v>0</v>
      </c>
      <c r="CI96" s="58">
        <f t="shared" si="138"/>
        <v>0</v>
      </c>
      <c r="CJ96" s="58">
        <f t="shared" si="138"/>
        <v>0</v>
      </c>
      <c r="CK96" s="58">
        <f t="shared" si="138"/>
        <v>0</v>
      </c>
      <c r="CL96" s="58">
        <f t="shared" si="138"/>
        <v>0</v>
      </c>
      <c r="CM96" s="58">
        <f t="shared" si="138"/>
        <v>0</v>
      </c>
      <c r="CN96" s="58">
        <f t="shared" si="138"/>
        <v>0</v>
      </c>
      <c r="CO96" s="58">
        <f t="shared" si="138"/>
        <v>0</v>
      </c>
      <c r="CP96" s="58">
        <f t="shared" si="138"/>
        <v>0</v>
      </c>
      <c r="CQ96" s="58">
        <f t="shared" si="139"/>
        <v>0</v>
      </c>
      <c r="CR96" s="58">
        <f t="shared" si="139"/>
        <v>0</v>
      </c>
      <c r="CS96" s="58">
        <f t="shared" si="139"/>
        <v>0</v>
      </c>
      <c r="CT96" s="58">
        <f t="shared" si="139"/>
        <v>0</v>
      </c>
      <c r="CU96" s="58">
        <f t="shared" si="139"/>
        <v>0</v>
      </c>
      <c r="CV96" s="58">
        <f t="shared" si="139"/>
        <v>0</v>
      </c>
      <c r="CW96" s="58">
        <f t="shared" si="139"/>
        <v>0</v>
      </c>
      <c r="CX96" s="58">
        <f t="shared" si="139"/>
        <v>0</v>
      </c>
      <c r="CY96" s="58">
        <f t="shared" si="139"/>
        <v>0</v>
      </c>
      <c r="CZ96" s="58">
        <f t="shared" si="139"/>
        <v>0</v>
      </c>
      <c r="DA96" s="58">
        <f t="shared" si="139"/>
        <v>0</v>
      </c>
      <c r="DB96" s="58">
        <f t="shared" si="139"/>
        <v>0</v>
      </c>
      <c r="DC96" s="58">
        <f t="shared" si="139"/>
        <v>0</v>
      </c>
      <c r="DD96" s="58">
        <f t="shared" si="139"/>
        <v>0</v>
      </c>
      <c r="DE96" s="58">
        <f t="shared" si="139"/>
        <v>0</v>
      </c>
      <c r="DF96" s="58">
        <f t="shared" si="139"/>
        <v>0</v>
      </c>
      <c r="DG96" s="58">
        <f t="shared" si="140"/>
        <v>0</v>
      </c>
      <c r="DH96" s="58">
        <f t="shared" si="140"/>
        <v>0</v>
      </c>
      <c r="DI96" s="58"/>
      <c r="DJ96" s="55">
        <f t="shared" si="141"/>
        <v>0</v>
      </c>
      <c r="DK96" s="53"/>
      <c r="DL96" s="56">
        <f t="shared" si="142"/>
        <v>0</v>
      </c>
      <c r="DM96" s="56">
        <f t="shared" si="143"/>
        <v>0</v>
      </c>
      <c r="DN96" s="56">
        <f t="shared" si="143"/>
        <v>0</v>
      </c>
      <c r="DO96" s="56">
        <f t="shared" si="143"/>
        <v>0</v>
      </c>
      <c r="DP96" s="56">
        <f t="shared" si="143"/>
        <v>0</v>
      </c>
      <c r="DQ96" s="56">
        <f t="shared" si="143"/>
        <v>0</v>
      </c>
      <c r="DR96" s="56">
        <f t="shared" si="147"/>
        <v>0</v>
      </c>
      <c r="DS96" s="56">
        <f t="shared" si="143"/>
        <v>0</v>
      </c>
      <c r="DT96" s="56">
        <f t="shared" si="143"/>
        <v>0</v>
      </c>
      <c r="DU96" s="56">
        <f t="shared" si="143"/>
        <v>0</v>
      </c>
      <c r="DV96" s="55">
        <f t="shared" si="144"/>
        <v>0</v>
      </c>
    </row>
    <row r="97" spans="1:126" s="52" customFormat="1">
      <c r="A97" s="59"/>
      <c r="B97" s="61"/>
      <c r="C97" s="59"/>
      <c r="D97" s="61"/>
      <c r="E97" s="61"/>
      <c r="F97" s="59"/>
      <c r="G97" s="60"/>
      <c r="H97" s="57"/>
      <c r="I97" s="57"/>
      <c r="J97" s="57">
        <f t="shared" si="145"/>
        <v>0</v>
      </c>
      <c r="K97" s="57"/>
      <c r="L97" s="59"/>
      <c r="M97" s="54"/>
      <c r="N97" s="58">
        <f t="shared" si="146"/>
        <v>0</v>
      </c>
      <c r="O97" s="58">
        <f t="shared" si="134"/>
        <v>0</v>
      </c>
      <c r="P97" s="58">
        <f t="shared" si="134"/>
        <v>0</v>
      </c>
      <c r="Q97" s="58">
        <f t="shared" si="134"/>
        <v>0</v>
      </c>
      <c r="R97" s="58">
        <f t="shared" si="134"/>
        <v>0</v>
      </c>
      <c r="S97" s="58">
        <f t="shared" si="134"/>
        <v>0</v>
      </c>
      <c r="T97" s="58">
        <f t="shared" si="134"/>
        <v>0</v>
      </c>
      <c r="U97" s="58">
        <f t="shared" si="134"/>
        <v>0</v>
      </c>
      <c r="V97" s="58">
        <f t="shared" si="134"/>
        <v>0</v>
      </c>
      <c r="W97" s="58">
        <f t="shared" si="134"/>
        <v>0</v>
      </c>
      <c r="X97" s="58">
        <f t="shared" si="134"/>
        <v>0</v>
      </c>
      <c r="Y97" s="58">
        <f t="shared" si="134"/>
        <v>0</v>
      </c>
      <c r="Z97" s="58">
        <f t="shared" si="134"/>
        <v>0</v>
      </c>
      <c r="AA97" s="58">
        <f t="shared" si="134"/>
        <v>0</v>
      </c>
      <c r="AB97" s="58">
        <f t="shared" si="134"/>
        <v>0</v>
      </c>
      <c r="AC97" s="58">
        <f t="shared" si="134"/>
        <v>0</v>
      </c>
      <c r="AD97" s="58">
        <f t="shared" si="134"/>
        <v>0</v>
      </c>
      <c r="AE97" s="58">
        <f t="shared" si="135"/>
        <v>0</v>
      </c>
      <c r="AF97" s="58">
        <f t="shared" si="135"/>
        <v>0</v>
      </c>
      <c r="AG97" s="58">
        <f t="shared" si="135"/>
        <v>0</v>
      </c>
      <c r="AH97" s="58">
        <f t="shared" si="135"/>
        <v>0</v>
      </c>
      <c r="AI97" s="58">
        <f t="shared" si="135"/>
        <v>0</v>
      </c>
      <c r="AJ97" s="58">
        <f t="shared" si="135"/>
        <v>0</v>
      </c>
      <c r="AK97" s="58">
        <f t="shared" si="135"/>
        <v>0</v>
      </c>
      <c r="AL97" s="58">
        <f t="shared" si="135"/>
        <v>0</v>
      </c>
      <c r="AM97" s="58">
        <f t="shared" si="135"/>
        <v>0</v>
      </c>
      <c r="AN97" s="58">
        <f t="shared" si="135"/>
        <v>0</v>
      </c>
      <c r="AO97" s="58">
        <f t="shared" si="135"/>
        <v>0</v>
      </c>
      <c r="AP97" s="58">
        <f t="shared" si="135"/>
        <v>0</v>
      </c>
      <c r="AQ97" s="58">
        <f t="shared" si="135"/>
        <v>0</v>
      </c>
      <c r="AR97" s="58">
        <f t="shared" si="135"/>
        <v>0</v>
      </c>
      <c r="AS97" s="58">
        <f t="shared" si="135"/>
        <v>0</v>
      </c>
      <c r="AT97" s="58">
        <f t="shared" si="135"/>
        <v>0</v>
      </c>
      <c r="AU97" s="58">
        <f t="shared" si="136"/>
        <v>0</v>
      </c>
      <c r="AV97" s="58">
        <f t="shared" si="136"/>
        <v>0</v>
      </c>
      <c r="AW97" s="58">
        <f t="shared" si="136"/>
        <v>0</v>
      </c>
      <c r="AX97" s="58">
        <f t="shared" si="136"/>
        <v>0</v>
      </c>
      <c r="AY97" s="58">
        <f t="shared" si="136"/>
        <v>0</v>
      </c>
      <c r="AZ97" s="58">
        <f t="shared" si="136"/>
        <v>0</v>
      </c>
      <c r="BA97" s="58">
        <f t="shared" si="136"/>
        <v>0</v>
      </c>
      <c r="BB97" s="58">
        <f t="shared" si="136"/>
        <v>0</v>
      </c>
      <c r="BC97" s="58">
        <f t="shared" si="136"/>
        <v>0</v>
      </c>
      <c r="BD97" s="58">
        <f t="shared" si="136"/>
        <v>0</v>
      </c>
      <c r="BE97" s="58">
        <f t="shared" si="136"/>
        <v>0</v>
      </c>
      <c r="BF97" s="58">
        <f t="shared" si="136"/>
        <v>0</v>
      </c>
      <c r="BG97" s="58">
        <f t="shared" si="136"/>
        <v>0</v>
      </c>
      <c r="BH97" s="58">
        <f t="shared" si="136"/>
        <v>0</v>
      </c>
      <c r="BI97" s="58">
        <f t="shared" si="136"/>
        <v>0</v>
      </c>
      <c r="BJ97" s="58">
        <f t="shared" si="136"/>
        <v>0</v>
      </c>
      <c r="BK97" s="58">
        <f t="shared" si="137"/>
        <v>0</v>
      </c>
      <c r="BL97" s="58">
        <f t="shared" si="137"/>
        <v>0</v>
      </c>
      <c r="BM97" s="58">
        <f t="shared" si="137"/>
        <v>0</v>
      </c>
      <c r="BN97" s="58">
        <f t="shared" si="137"/>
        <v>0</v>
      </c>
      <c r="BO97" s="58">
        <f t="shared" si="137"/>
        <v>0</v>
      </c>
      <c r="BP97" s="58">
        <f t="shared" si="137"/>
        <v>0</v>
      </c>
      <c r="BQ97" s="58">
        <f t="shared" si="137"/>
        <v>0</v>
      </c>
      <c r="BR97" s="58">
        <f t="shared" si="137"/>
        <v>0</v>
      </c>
      <c r="BS97" s="58">
        <f t="shared" si="137"/>
        <v>0</v>
      </c>
      <c r="BT97" s="58">
        <f t="shared" si="137"/>
        <v>0</v>
      </c>
      <c r="BU97" s="58">
        <f t="shared" si="137"/>
        <v>0</v>
      </c>
      <c r="BV97" s="58">
        <f t="shared" si="137"/>
        <v>0</v>
      </c>
      <c r="BW97" s="58">
        <f t="shared" si="137"/>
        <v>0</v>
      </c>
      <c r="BX97" s="58">
        <f t="shared" si="137"/>
        <v>0</v>
      </c>
      <c r="BY97" s="58">
        <f t="shared" si="137"/>
        <v>0</v>
      </c>
      <c r="BZ97" s="58">
        <f t="shared" si="137"/>
        <v>0</v>
      </c>
      <c r="CA97" s="58">
        <f t="shared" si="138"/>
        <v>0</v>
      </c>
      <c r="CB97" s="58">
        <f t="shared" si="138"/>
        <v>0</v>
      </c>
      <c r="CC97" s="58">
        <f t="shared" si="138"/>
        <v>0</v>
      </c>
      <c r="CD97" s="58">
        <f t="shared" si="138"/>
        <v>0</v>
      </c>
      <c r="CE97" s="58">
        <f t="shared" si="138"/>
        <v>0</v>
      </c>
      <c r="CF97" s="58">
        <f t="shared" si="138"/>
        <v>0</v>
      </c>
      <c r="CG97" s="58">
        <f t="shared" si="138"/>
        <v>0</v>
      </c>
      <c r="CH97" s="58">
        <f t="shared" si="138"/>
        <v>0</v>
      </c>
      <c r="CI97" s="58">
        <f t="shared" si="138"/>
        <v>0</v>
      </c>
      <c r="CJ97" s="58">
        <f t="shared" si="138"/>
        <v>0</v>
      </c>
      <c r="CK97" s="58">
        <f t="shared" si="138"/>
        <v>0</v>
      </c>
      <c r="CL97" s="58">
        <f t="shared" si="138"/>
        <v>0</v>
      </c>
      <c r="CM97" s="58">
        <f t="shared" si="138"/>
        <v>0</v>
      </c>
      <c r="CN97" s="58">
        <f t="shared" si="138"/>
        <v>0</v>
      </c>
      <c r="CO97" s="58">
        <f t="shared" si="138"/>
        <v>0</v>
      </c>
      <c r="CP97" s="58">
        <f t="shared" si="138"/>
        <v>0</v>
      </c>
      <c r="CQ97" s="58">
        <f t="shared" si="139"/>
        <v>0</v>
      </c>
      <c r="CR97" s="58">
        <f t="shared" si="139"/>
        <v>0</v>
      </c>
      <c r="CS97" s="58">
        <f t="shared" si="139"/>
        <v>0</v>
      </c>
      <c r="CT97" s="58">
        <f t="shared" si="139"/>
        <v>0</v>
      </c>
      <c r="CU97" s="58">
        <f t="shared" si="139"/>
        <v>0</v>
      </c>
      <c r="CV97" s="58">
        <f t="shared" si="139"/>
        <v>0</v>
      </c>
      <c r="CW97" s="58">
        <f t="shared" si="139"/>
        <v>0</v>
      </c>
      <c r="CX97" s="58">
        <f t="shared" si="139"/>
        <v>0</v>
      </c>
      <c r="CY97" s="58">
        <f t="shared" si="139"/>
        <v>0</v>
      </c>
      <c r="CZ97" s="58">
        <f t="shared" si="139"/>
        <v>0</v>
      </c>
      <c r="DA97" s="58">
        <f t="shared" si="139"/>
        <v>0</v>
      </c>
      <c r="DB97" s="58">
        <f t="shared" si="139"/>
        <v>0</v>
      </c>
      <c r="DC97" s="58">
        <f t="shared" si="139"/>
        <v>0</v>
      </c>
      <c r="DD97" s="58">
        <f t="shared" si="139"/>
        <v>0</v>
      </c>
      <c r="DE97" s="58">
        <f t="shared" si="139"/>
        <v>0</v>
      </c>
      <c r="DF97" s="58">
        <f t="shared" si="139"/>
        <v>0</v>
      </c>
      <c r="DG97" s="58">
        <f t="shared" si="140"/>
        <v>0</v>
      </c>
      <c r="DH97" s="58">
        <f t="shared" si="140"/>
        <v>0</v>
      </c>
      <c r="DI97" s="58"/>
      <c r="DJ97" s="55">
        <f t="shared" si="141"/>
        <v>0</v>
      </c>
      <c r="DK97" s="53"/>
      <c r="DL97" s="56">
        <f t="shared" si="142"/>
        <v>0</v>
      </c>
      <c r="DM97" s="56">
        <f t="shared" si="143"/>
        <v>0</v>
      </c>
      <c r="DN97" s="56">
        <f t="shared" si="143"/>
        <v>0</v>
      </c>
      <c r="DO97" s="56">
        <f t="shared" si="143"/>
        <v>0</v>
      </c>
      <c r="DP97" s="56">
        <f t="shared" si="143"/>
        <v>0</v>
      </c>
      <c r="DQ97" s="56">
        <f t="shared" si="143"/>
        <v>0</v>
      </c>
      <c r="DR97" s="56">
        <f t="shared" si="147"/>
        <v>0</v>
      </c>
      <c r="DS97" s="56">
        <f t="shared" si="143"/>
        <v>0</v>
      </c>
      <c r="DT97" s="56">
        <f t="shared" si="143"/>
        <v>0</v>
      </c>
      <c r="DU97" s="56">
        <f t="shared" si="143"/>
        <v>0</v>
      </c>
      <c r="DV97" s="55">
        <f t="shared" si="144"/>
        <v>0</v>
      </c>
    </row>
    <row r="98" spans="1:126" s="52" customFormat="1">
      <c r="A98" s="59"/>
      <c r="B98" s="61"/>
      <c r="C98" s="59"/>
      <c r="D98" s="61"/>
      <c r="E98" s="61"/>
      <c r="F98" s="59"/>
      <c r="G98" s="60"/>
      <c r="H98" s="57"/>
      <c r="I98" s="57"/>
      <c r="J98" s="57">
        <f t="shared" si="145"/>
        <v>0</v>
      </c>
      <c r="K98" s="57"/>
      <c r="L98" s="59"/>
      <c r="M98" s="54"/>
      <c r="N98" s="58">
        <f t="shared" si="146"/>
        <v>0</v>
      </c>
      <c r="O98" s="58">
        <f t="shared" si="134"/>
        <v>0</v>
      </c>
      <c r="P98" s="58">
        <f t="shared" si="134"/>
        <v>0</v>
      </c>
      <c r="Q98" s="58">
        <f t="shared" si="134"/>
        <v>0</v>
      </c>
      <c r="R98" s="58">
        <f t="shared" si="134"/>
        <v>0</v>
      </c>
      <c r="S98" s="58">
        <f t="shared" si="134"/>
        <v>0</v>
      </c>
      <c r="T98" s="58">
        <f t="shared" si="134"/>
        <v>0</v>
      </c>
      <c r="U98" s="58">
        <f t="shared" si="134"/>
        <v>0</v>
      </c>
      <c r="V98" s="58">
        <f t="shared" si="134"/>
        <v>0</v>
      </c>
      <c r="W98" s="58">
        <f t="shared" si="134"/>
        <v>0</v>
      </c>
      <c r="X98" s="58">
        <f t="shared" si="134"/>
        <v>0</v>
      </c>
      <c r="Y98" s="58">
        <f t="shared" si="134"/>
        <v>0</v>
      </c>
      <c r="Z98" s="58">
        <f t="shared" si="134"/>
        <v>0</v>
      </c>
      <c r="AA98" s="58">
        <f t="shared" si="134"/>
        <v>0</v>
      </c>
      <c r="AB98" s="58">
        <f t="shared" si="134"/>
        <v>0</v>
      </c>
      <c r="AC98" s="58">
        <f t="shared" si="134"/>
        <v>0</v>
      </c>
      <c r="AD98" s="58">
        <f t="shared" si="134"/>
        <v>0</v>
      </c>
      <c r="AE98" s="58">
        <f t="shared" si="135"/>
        <v>0</v>
      </c>
      <c r="AF98" s="58">
        <f t="shared" si="135"/>
        <v>0</v>
      </c>
      <c r="AG98" s="58">
        <f t="shared" si="135"/>
        <v>0</v>
      </c>
      <c r="AH98" s="58">
        <f t="shared" si="135"/>
        <v>0</v>
      </c>
      <c r="AI98" s="58">
        <f t="shared" si="135"/>
        <v>0</v>
      </c>
      <c r="AJ98" s="58">
        <f t="shared" si="135"/>
        <v>0</v>
      </c>
      <c r="AK98" s="58">
        <f t="shared" si="135"/>
        <v>0</v>
      </c>
      <c r="AL98" s="58">
        <f t="shared" si="135"/>
        <v>0</v>
      </c>
      <c r="AM98" s="58">
        <f t="shared" si="135"/>
        <v>0</v>
      </c>
      <c r="AN98" s="58">
        <f t="shared" si="135"/>
        <v>0</v>
      </c>
      <c r="AO98" s="58">
        <f t="shared" si="135"/>
        <v>0</v>
      </c>
      <c r="AP98" s="58">
        <f t="shared" si="135"/>
        <v>0</v>
      </c>
      <c r="AQ98" s="58">
        <f t="shared" si="135"/>
        <v>0</v>
      </c>
      <c r="AR98" s="58">
        <f t="shared" si="135"/>
        <v>0</v>
      </c>
      <c r="AS98" s="58">
        <f t="shared" si="135"/>
        <v>0</v>
      </c>
      <c r="AT98" s="58">
        <f t="shared" si="135"/>
        <v>0</v>
      </c>
      <c r="AU98" s="58">
        <f t="shared" si="136"/>
        <v>0</v>
      </c>
      <c r="AV98" s="58">
        <f t="shared" si="136"/>
        <v>0</v>
      </c>
      <c r="AW98" s="58">
        <f t="shared" si="136"/>
        <v>0</v>
      </c>
      <c r="AX98" s="58">
        <f t="shared" si="136"/>
        <v>0</v>
      </c>
      <c r="AY98" s="58">
        <f t="shared" si="136"/>
        <v>0</v>
      </c>
      <c r="AZ98" s="58">
        <f t="shared" si="136"/>
        <v>0</v>
      </c>
      <c r="BA98" s="58">
        <f t="shared" si="136"/>
        <v>0</v>
      </c>
      <c r="BB98" s="58">
        <f t="shared" si="136"/>
        <v>0</v>
      </c>
      <c r="BC98" s="58">
        <f t="shared" si="136"/>
        <v>0</v>
      </c>
      <c r="BD98" s="58">
        <f t="shared" si="136"/>
        <v>0</v>
      </c>
      <c r="BE98" s="58">
        <f t="shared" si="136"/>
        <v>0</v>
      </c>
      <c r="BF98" s="58">
        <f t="shared" si="136"/>
        <v>0</v>
      </c>
      <c r="BG98" s="58">
        <f t="shared" si="136"/>
        <v>0</v>
      </c>
      <c r="BH98" s="58">
        <f t="shared" si="136"/>
        <v>0</v>
      </c>
      <c r="BI98" s="58">
        <f t="shared" si="136"/>
        <v>0</v>
      </c>
      <c r="BJ98" s="58">
        <f t="shared" si="136"/>
        <v>0</v>
      </c>
      <c r="BK98" s="58">
        <f t="shared" si="137"/>
        <v>0</v>
      </c>
      <c r="BL98" s="58">
        <f t="shared" si="137"/>
        <v>0</v>
      </c>
      <c r="BM98" s="58">
        <f t="shared" si="137"/>
        <v>0</v>
      </c>
      <c r="BN98" s="58">
        <f t="shared" si="137"/>
        <v>0</v>
      </c>
      <c r="BO98" s="58">
        <f t="shared" si="137"/>
        <v>0</v>
      </c>
      <c r="BP98" s="58">
        <f t="shared" si="137"/>
        <v>0</v>
      </c>
      <c r="BQ98" s="58">
        <f t="shared" si="137"/>
        <v>0</v>
      </c>
      <c r="BR98" s="58">
        <f t="shared" si="137"/>
        <v>0</v>
      </c>
      <c r="BS98" s="58">
        <f t="shared" si="137"/>
        <v>0</v>
      </c>
      <c r="BT98" s="58">
        <f t="shared" si="137"/>
        <v>0</v>
      </c>
      <c r="BU98" s="58">
        <f t="shared" si="137"/>
        <v>0</v>
      </c>
      <c r="BV98" s="58">
        <f t="shared" si="137"/>
        <v>0</v>
      </c>
      <c r="BW98" s="58">
        <f t="shared" si="137"/>
        <v>0</v>
      </c>
      <c r="BX98" s="58">
        <f t="shared" si="137"/>
        <v>0</v>
      </c>
      <c r="BY98" s="58">
        <f t="shared" si="137"/>
        <v>0</v>
      </c>
      <c r="BZ98" s="58">
        <f t="shared" si="137"/>
        <v>0</v>
      </c>
      <c r="CA98" s="58">
        <f t="shared" si="138"/>
        <v>0</v>
      </c>
      <c r="CB98" s="58">
        <f t="shared" si="138"/>
        <v>0</v>
      </c>
      <c r="CC98" s="58">
        <f t="shared" si="138"/>
        <v>0</v>
      </c>
      <c r="CD98" s="58">
        <f t="shared" si="138"/>
        <v>0</v>
      </c>
      <c r="CE98" s="58">
        <f t="shared" si="138"/>
        <v>0</v>
      </c>
      <c r="CF98" s="58">
        <f t="shared" si="138"/>
        <v>0</v>
      </c>
      <c r="CG98" s="58">
        <f t="shared" si="138"/>
        <v>0</v>
      </c>
      <c r="CH98" s="58">
        <f t="shared" si="138"/>
        <v>0</v>
      </c>
      <c r="CI98" s="58">
        <f t="shared" si="138"/>
        <v>0</v>
      </c>
      <c r="CJ98" s="58">
        <f t="shared" si="138"/>
        <v>0</v>
      </c>
      <c r="CK98" s="58">
        <f t="shared" si="138"/>
        <v>0</v>
      </c>
      <c r="CL98" s="58">
        <f t="shared" si="138"/>
        <v>0</v>
      </c>
      <c r="CM98" s="58">
        <f t="shared" si="138"/>
        <v>0</v>
      </c>
      <c r="CN98" s="58">
        <f t="shared" si="138"/>
        <v>0</v>
      </c>
      <c r="CO98" s="58">
        <f t="shared" si="138"/>
        <v>0</v>
      </c>
      <c r="CP98" s="58">
        <f t="shared" si="138"/>
        <v>0</v>
      </c>
      <c r="CQ98" s="58">
        <f t="shared" si="139"/>
        <v>0</v>
      </c>
      <c r="CR98" s="58">
        <f t="shared" si="139"/>
        <v>0</v>
      </c>
      <c r="CS98" s="58">
        <f t="shared" si="139"/>
        <v>0</v>
      </c>
      <c r="CT98" s="58">
        <f t="shared" si="139"/>
        <v>0</v>
      </c>
      <c r="CU98" s="58">
        <f t="shared" si="139"/>
        <v>0</v>
      </c>
      <c r="CV98" s="58">
        <f t="shared" si="139"/>
        <v>0</v>
      </c>
      <c r="CW98" s="58">
        <f t="shared" si="139"/>
        <v>0</v>
      </c>
      <c r="CX98" s="58">
        <f t="shared" si="139"/>
        <v>0</v>
      </c>
      <c r="CY98" s="58">
        <f t="shared" si="139"/>
        <v>0</v>
      </c>
      <c r="CZ98" s="58">
        <f t="shared" si="139"/>
        <v>0</v>
      </c>
      <c r="DA98" s="58">
        <f t="shared" si="139"/>
        <v>0</v>
      </c>
      <c r="DB98" s="58">
        <f t="shared" si="139"/>
        <v>0</v>
      </c>
      <c r="DC98" s="58">
        <f t="shared" si="139"/>
        <v>0</v>
      </c>
      <c r="DD98" s="58">
        <f t="shared" si="139"/>
        <v>0</v>
      </c>
      <c r="DE98" s="58">
        <f t="shared" si="139"/>
        <v>0</v>
      </c>
      <c r="DF98" s="58">
        <f t="shared" si="139"/>
        <v>0</v>
      </c>
      <c r="DG98" s="58">
        <f t="shared" si="140"/>
        <v>0</v>
      </c>
      <c r="DH98" s="58">
        <f t="shared" si="140"/>
        <v>0</v>
      </c>
      <c r="DI98" s="58"/>
      <c r="DJ98" s="55">
        <f t="shared" si="141"/>
        <v>0</v>
      </c>
      <c r="DK98" s="53"/>
      <c r="DL98" s="56">
        <f t="shared" si="142"/>
        <v>0</v>
      </c>
      <c r="DM98" s="56">
        <f t="shared" ref="DM98:DQ102" si="148">IF(AND($F98&gt;=DM$1,$F98&lt;=DM$2),$J98,0)</f>
        <v>0</v>
      </c>
      <c r="DN98" s="56">
        <f t="shared" si="148"/>
        <v>0</v>
      </c>
      <c r="DO98" s="56">
        <f t="shared" si="148"/>
        <v>0</v>
      </c>
      <c r="DP98" s="56">
        <f t="shared" si="148"/>
        <v>0</v>
      </c>
      <c r="DQ98" s="56">
        <f t="shared" si="148"/>
        <v>0</v>
      </c>
      <c r="DR98" s="56">
        <f t="shared" si="147"/>
        <v>0</v>
      </c>
      <c r="DS98" s="56">
        <f t="shared" ref="DS98:DU102" si="149">IF(AND($F98&gt;=DS$1,$F98&lt;=DS$2),$J98,0)</f>
        <v>0</v>
      </c>
      <c r="DT98" s="56">
        <f t="shared" si="149"/>
        <v>0</v>
      </c>
      <c r="DU98" s="56">
        <f t="shared" si="149"/>
        <v>0</v>
      </c>
      <c r="DV98" s="55">
        <f t="shared" si="144"/>
        <v>0</v>
      </c>
    </row>
    <row r="99" spans="1:126" s="52" customFormat="1">
      <c r="A99" s="59"/>
      <c r="B99" s="61"/>
      <c r="C99" s="59"/>
      <c r="D99" s="61"/>
      <c r="E99" s="61"/>
      <c r="F99" s="59"/>
      <c r="G99" s="60"/>
      <c r="H99" s="57"/>
      <c r="I99" s="57"/>
      <c r="J99" s="57">
        <f t="shared" si="145"/>
        <v>0</v>
      </c>
      <c r="K99" s="57"/>
      <c r="L99" s="59"/>
      <c r="M99" s="54"/>
      <c r="N99" s="58">
        <f t="shared" si="146"/>
        <v>0</v>
      </c>
      <c r="O99" s="58">
        <f t="shared" si="134"/>
        <v>0</v>
      </c>
      <c r="P99" s="58">
        <f t="shared" si="134"/>
        <v>0</v>
      </c>
      <c r="Q99" s="58">
        <f t="shared" si="134"/>
        <v>0</v>
      </c>
      <c r="R99" s="58">
        <f t="shared" si="134"/>
        <v>0</v>
      </c>
      <c r="S99" s="58">
        <f t="shared" si="134"/>
        <v>0</v>
      </c>
      <c r="T99" s="58">
        <f t="shared" si="134"/>
        <v>0</v>
      </c>
      <c r="U99" s="58">
        <f t="shared" si="134"/>
        <v>0</v>
      </c>
      <c r="V99" s="58">
        <f t="shared" si="134"/>
        <v>0</v>
      </c>
      <c r="W99" s="58">
        <f t="shared" si="134"/>
        <v>0</v>
      </c>
      <c r="X99" s="58">
        <f t="shared" si="134"/>
        <v>0</v>
      </c>
      <c r="Y99" s="58">
        <f t="shared" si="134"/>
        <v>0</v>
      </c>
      <c r="Z99" s="58">
        <f t="shared" si="134"/>
        <v>0</v>
      </c>
      <c r="AA99" s="58">
        <f t="shared" si="134"/>
        <v>0</v>
      </c>
      <c r="AB99" s="58">
        <f t="shared" si="134"/>
        <v>0</v>
      </c>
      <c r="AC99" s="58">
        <f t="shared" si="134"/>
        <v>0</v>
      </c>
      <c r="AD99" s="58">
        <f t="shared" si="134"/>
        <v>0</v>
      </c>
      <c r="AE99" s="58">
        <f t="shared" si="135"/>
        <v>0</v>
      </c>
      <c r="AF99" s="58">
        <f t="shared" si="135"/>
        <v>0</v>
      </c>
      <c r="AG99" s="58">
        <f t="shared" si="135"/>
        <v>0</v>
      </c>
      <c r="AH99" s="58">
        <f t="shared" si="135"/>
        <v>0</v>
      </c>
      <c r="AI99" s="58">
        <f t="shared" si="135"/>
        <v>0</v>
      </c>
      <c r="AJ99" s="58">
        <f t="shared" si="135"/>
        <v>0</v>
      </c>
      <c r="AK99" s="58">
        <f t="shared" si="135"/>
        <v>0</v>
      </c>
      <c r="AL99" s="58">
        <f t="shared" si="135"/>
        <v>0</v>
      </c>
      <c r="AM99" s="58">
        <f t="shared" si="135"/>
        <v>0</v>
      </c>
      <c r="AN99" s="58">
        <f t="shared" si="135"/>
        <v>0</v>
      </c>
      <c r="AO99" s="58">
        <f t="shared" si="135"/>
        <v>0</v>
      </c>
      <c r="AP99" s="58">
        <f t="shared" si="135"/>
        <v>0</v>
      </c>
      <c r="AQ99" s="58">
        <f t="shared" si="135"/>
        <v>0</v>
      </c>
      <c r="AR99" s="58">
        <f t="shared" si="135"/>
        <v>0</v>
      </c>
      <c r="AS99" s="58">
        <f t="shared" si="135"/>
        <v>0</v>
      </c>
      <c r="AT99" s="58">
        <f t="shared" si="135"/>
        <v>0</v>
      </c>
      <c r="AU99" s="58">
        <f t="shared" si="136"/>
        <v>0</v>
      </c>
      <c r="AV99" s="58">
        <f t="shared" si="136"/>
        <v>0</v>
      </c>
      <c r="AW99" s="58">
        <f t="shared" si="136"/>
        <v>0</v>
      </c>
      <c r="AX99" s="58">
        <f t="shared" si="136"/>
        <v>0</v>
      </c>
      <c r="AY99" s="58">
        <f t="shared" si="136"/>
        <v>0</v>
      </c>
      <c r="AZ99" s="58">
        <f t="shared" si="136"/>
        <v>0</v>
      </c>
      <c r="BA99" s="58">
        <f t="shared" si="136"/>
        <v>0</v>
      </c>
      <c r="BB99" s="58">
        <f t="shared" si="136"/>
        <v>0</v>
      </c>
      <c r="BC99" s="58">
        <f t="shared" si="136"/>
        <v>0</v>
      </c>
      <c r="BD99" s="58">
        <f t="shared" si="136"/>
        <v>0</v>
      </c>
      <c r="BE99" s="58">
        <f t="shared" si="136"/>
        <v>0</v>
      </c>
      <c r="BF99" s="58">
        <f t="shared" si="136"/>
        <v>0</v>
      </c>
      <c r="BG99" s="58">
        <f t="shared" si="136"/>
        <v>0</v>
      </c>
      <c r="BH99" s="58">
        <f t="shared" si="136"/>
        <v>0</v>
      </c>
      <c r="BI99" s="58">
        <f t="shared" si="136"/>
        <v>0</v>
      </c>
      <c r="BJ99" s="58">
        <f t="shared" si="136"/>
        <v>0</v>
      </c>
      <c r="BK99" s="58">
        <f t="shared" si="137"/>
        <v>0</v>
      </c>
      <c r="BL99" s="58">
        <f t="shared" si="137"/>
        <v>0</v>
      </c>
      <c r="BM99" s="58">
        <f t="shared" si="137"/>
        <v>0</v>
      </c>
      <c r="BN99" s="58">
        <f t="shared" si="137"/>
        <v>0</v>
      </c>
      <c r="BO99" s="58">
        <f t="shared" si="137"/>
        <v>0</v>
      </c>
      <c r="BP99" s="58">
        <f t="shared" si="137"/>
        <v>0</v>
      </c>
      <c r="BQ99" s="58">
        <f t="shared" si="137"/>
        <v>0</v>
      </c>
      <c r="BR99" s="58">
        <f t="shared" si="137"/>
        <v>0</v>
      </c>
      <c r="BS99" s="58">
        <f t="shared" si="137"/>
        <v>0</v>
      </c>
      <c r="BT99" s="58">
        <f t="shared" si="137"/>
        <v>0</v>
      </c>
      <c r="BU99" s="58">
        <f t="shared" si="137"/>
        <v>0</v>
      </c>
      <c r="BV99" s="58">
        <f t="shared" si="137"/>
        <v>0</v>
      </c>
      <c r="BW99" s="58">
        <f t="shared" si="137"/>
        <v>0</v>
      </c>
      <c r="BX99" s="58">
        <f t="shared" si="137"/>
        <v>0</v>
      </c>
      <c r="BY99" s="58">
        <f t="shared" si="137"/>
        <v>0</v>
      </c>
      <c r="BZ99" s="58">
        <f t="shared" si="137"/>
        <v>0</v>
      </c>
      <c r="CA99" s="58">
        <f t="shared" si="138"/>
        <v>0</v>
      </c>
      <c r="CB99" s="58">
        <f t="shared" si="138"/>
        <v>0</v>
      </c>
      <c r="CC99" s="58">
        <f t="shared" si="138"/>
        <v>0</v>
      </c>
      <c r="CD99" s="58">
        <f t="shared" si="138"/>
        <v>0</v>
      </c>
      <c r="CE99" s="58">
        <f t="shared" si="138"/>
        <v>0</v>
      </c>
      <c r="CF99" s="58">
        <f t="shared" si="138"/>
        <v>0</v>
      </c>
      <c r="CG99" s="58">
        <f t="shared" si="138"/>
        <v>0</v>
      </c>
      <c r="CH99" s="58">
        <f t="shared" si="138"/>
        <v>0</v>
      </c>
      <c r="CI99" s="58">
        <f t="shared" si="138"/>
        <v>0</v>
      </c>
      <c r="CJ99" s="58">
        <f t="shared" si="138"/>
        <v>0</v>
      </c>
      <c r="CK99" s="58">
        <f t="shared" si="138"/>
        <v>0</v>
      </c>
      <c r="CL99" s="58">
        <f t="shared" si="138"/>
        <v>0</v>
      </c>
      <c r="CM99" s="58">
        <f t="shared" si="138"/>
        <v>0</v>
      </c>
      <c r="CN99" s="58">
        <f t="shared" si="138"/>
        <v>0</v>
      </c>
      <c r="CO99" s="58">
        <f t="shared" si="138"/>
        <v>0</v>
      </c>
      <c r="CP99" s="58">
        <f t="shared" si="138"/>
        <v>0</v>
      </c>
      <c r="CQ99" s="58">
        <f t="shared" si="139"/>
        <v>0</v>
      </c>
      <c r="CR99" s="58">
        <f t="shared" si="139"/>
        <v>0</v>
      </c>
      <c r="CS99" s="58">
        <f t="shared" si="139"/>
        <v>0</v>
      </c>
      <c r="CT99" s="58">
        <f t="shared" si="139"/>
        <v>0</v>
      </c>
      <c r="CU99" s="58">
        <f t="shared" si="139"/>
        <v>0</v>
      </c>
      <c r="CV99" s="58">
        <f t="shared" si="139"/>
        <v>0</v>
      </c>
      <c r="CW99" s="58">
        <f t="shared" si="139"/>
        <v>0</v>
      </c>
      <c r="CX99" s="58">
        <f t="shared" si="139"/>
        <v>0</v>
      </c>
      <c r="CY99" s="58">
        <f t="shared" si="139"/>
        <v>0</v>
      </c>
      <c r="CZ99" s="58">
        <f t="shared" si="139"/>
        <v>0</v>
      </c>
      <c r="DA99" s="58">
        <f t="shared" si="139"/>
        <v>0</v>
      </c>
      <c r="DB99" s="58">
        <f t="shared" si="139"/>
        <v>0</v>
      </c>
      <c r="DC99" s="58">
        <f t="shared" si="139"/>
        <v>0</v>
      </c>
      <c r="DD99" s="58">
        <f t="shared" si="139"/>
        <v>0</v>
      </c>
      <c r="DE99" s="58">
        <f t="shared" si="139"/>
        <v>0</v>
      </c>
      <c r="DF99" s="58">
        <f t="shared" si="139"/>
        <v>0</v>
      </c>
      <c r="DG99" s="58">
        <f t="shared" si="140"/>
        <v>0</v>
      </c>
      <c r="DH99" s="58">
        <f t="shared" si="140"/>
        <v>0</v>
      </c>
      <c r="DI99" s="58"/>
      <c r="DJ99" s="55">
        <f t="shared" si="141"/>
        <v>0</v>
      </c>
      <c r="DK99" s="53"/>
      <c r="DL99" s="56">
        <f t="shared" si="142"/>
        <v>0</v>
      </c>
      <c r="DM99" s="56">
        <f t="shared" si="148"/>
        <v>0</v>
      </c>
      <c r="DN99" s="56">
        <f t="shared" si="148"/>
        <v>0</v>
      </c>
      <c r="DO99" s="56">
        <f t="shared" si="148"/>
        <v>0</v>
      </c>
      <c r="DP99" s="56">
        <f t="shared" si="148"/>
        <v>0</v>
      </c>
      <c r="DQ99" s="56">
        <f t="shared" si="148"/>
        <v>0</v>
      </c>
      <c r="DR99" s="56">
        <f t="shared" si="147"/>
        <v>0</v>
      </c>
      <c r="DS99" s="56">
        <f t="shared" si="149"/>
        <v>0</v>
      </c>
      <c r="DT99" s="56">
        <f t="shared" si="149"/>
        <v>0</v>
      </c>
      <c r="DU99" s="56">
        <f t="shared" si="149"/>
        <v>0</v>
      </c>
      <c r="DV99" s="55">
        <f t="shared" si="144"/>
        <v>0</v>
      </c>
    </row>
    <row r="100" spans="1:126" s="52" customFormat="1">
      <c r="A100" s="59"/>
      <c r="B100" s="61"/>
      <c r="C100" s="59"/>
      <c r="D100" s="61"/>
      <c r="E100" s="61"/>
      <c r="F100" s="59"/>
      <c r="G100" s="60"/>
      <c r="H100" s="57"/>
      <c r="I100" s="57"/>
      <c r="J100" s="57">
        <f>G100*(H100+I100)</f>
        <v>0</v>
      </c>
      <c r="K100" s="57"/>
      <c r="L100" s="59"/>
      <c r="M100" s="54"/>
      <c r="N100" s="58">
        <f t="shared" ref="N100:AC100" si="150">IF(AND($F100&gt;=N$3,$F100&lt;O$3),$J100,0)</f>
        <v>0</v>
      </c>
      <c r="O100" s="58">
        <f t="shared" si="150"/>
        <v>0</v>
      </c>
      <c r="P100" s="58">
        <f t="shared" si="150"/>
        <v>0</v>
      </c>
      <c r="Q100" s="58">
        <f t="shared" si="150"/>
        <v>0</v>
      </c>
      <c r="R100" s="58">
        <f t="shared" si="150"/>
        <v>0</v>
      </c>
      <c r="S100" s="58">
        <f t="shared" si="150"/>
        <v>0</v>
      </c>
      <c r="T100" s="58">
        <f t="shared" si="150"/>
        <v>0</v>
      </c>
      <c r="U100" s="58">
        <f t="shared" si="150"/>
        <v>0</v>
      </c>
      <c r="V100" s="58">
        <f t="shared" si="150"/>
        <v>0</v>
      </c>
      <c r="W100" s="58">
        <f t="shared" si="150"/>
        <v>0</v>
      </c>
      <c r="X100" s="58">
        <f t="shared" si="150"/>
        <v>0</v>
      </c>
      <c r="Y100" s="58">
        <f t="shared" si="150"/>
        <v>0</v>
      </c>
      <c r="Z100" s="58">
        <f t="shared" si="150"/>
        <v>0</v>
      </c>
      <c r="AA100" s="58">
        <f t="shared" si="150"/>
        <v>0</v>
      </c>
      <c r="AB100" s="58">
        <f t="shared" si="150"/>
        <v>0</v>
      </c>
      <c r="AC100" s="58">
        <f t="shared" si="150"/>
        <v>0</v>
      </c>
      <c r="AD100" s="58">
        <f t="shared" si="134"/>
        <v>0</v>
      </c>
      <c r="AE100" s="58">
        <f t="shared" si="135"/>
        <v>0</v>
      </c>
      <c r="AF100" s="58">
        <f t="shared" si="135"/>
        <v>0</v>
      </c>
      <c r="AG100" s="58">
        <f t="shared" si="135"/>
        <v>0</v>
      </c>
      <c r="AH100" s="58">
        <f t="shared" si="135"/>
        <v>0</v>
      </c>
      <c r="AI100" s="58">
        <f t="shared" si="135"/>
        <v>0</v>
      </c>
      <c r="AJ100" s="58">
        <f t="shared" si="135"/>
        <v>0</v>
      </c>
      <c r="AK100" s="58">
        <f t="shared" si="135"/>
        <v>0</v>
      </c>
      <c r="AL100" s="58">
        <f t="shared" si="135"/>
        <v>0</v>
      </c>
      <c r="AM100" s="58">
        <f t="shared" si="135"/>
        <v>0</v>
      </c>
      <c r="AN100" s="58">
        <f t="shared" si="135"/>
        <v>0</v>
      </c>
      <c r="AO100" s="58">
        <f t="shared" si="135"/>
        <v>0</v>
      </c>
      <c r="AP100" s="58">
        <f t="shared" si="135"/>
        <v>0</v>
      </c>
      <c r="AQ100" s="58">
        <f t="shared" si="135"/>
        <v>0</v>
      </c>
      <c r="AR100" s="58">
        <f t="shared" si="135"/>
        <v>0</v>
      </c>
      <c r="AS100" s="58">
        <f t="shared" si="135"/>
        <v>0</v>
      </c>
      <c r="AT100" s="58">
        <f t="shared" ref="AR100:BG101" si="151">IF(AND($F100&gt;=AT$3,$F100&lt;AU$3),$J100,0)</f>
        <v>0</v>
      </c>
      <c r="AU100" s="58">
        <f t="shared" si="151"/>
        <v>0</v>
      </c>
      <c r="AV100" s="58">
        <f t="shared" si="151"/>
        <v>0</v>
      </c>
      <c r="AW100" s="58">
        <f t="shared" si="151"/>
        <v>0</v>
      </c>
      <c r="AX100" s="58">
        <f t="shared" si="151"/>
        <v>0</v>
      </c>
      <c r="AY100" s="58">
        <f t="shared" si="151"/>
        <v>0</v>
      </c>
      <c r="AZ100" s="58">
        <f t="shared" si="151"/>
        <v>0</v>
      </c>
      <c r="BA100" s="58">
        <f t="shared" si="151"/>
        <v>0</v>
      </c>
      <c r="BB100" s="58">
        <f t="shared" si="151"/>
        <v>0</v>
      </c>
      <c r="BC100" s="58">
        <f t="shared" si="151"/>
        <v>0</v>
      </c>
      <c r="BD100" s="58">
        <f t="shared" si="151"/>
        <v>0</v>
      </c>
      <c r="BE100" s="58">
        <f t="shared" si="151"/>
        <v>0</v>
      </c>
      <c r="BF100" s="58">
        <f t="shared" si="151"/>
        <v>0</v>
      </c>
      <c r="BG100" s="58">
        <f t="shared" si="151"/>
        <v>0</v>
      </c>
      <c r="BH100" s="58">
        <f t="shared" si="136"/>
        <v>0</v>
      </c>
      <c r="BI100" s="58">
        <f t="shared" si="136"/>
        <v>0</v>
      </c>
      <c r="BJ100" s="58">
        <f t="shared" si="136"/>
        <v>0</v>
      </c>
      <c r="BK100" s="58">
        <f t="shared" si="137"/>
        <v>0</v>
      </c>
      <c r="BL100" s="58">
        <f t="shared" si="137"/>
        <v>0</v>
      </c>
      <c r="BM100" s="58">
        <f t="shared" si="137"/>
        <v>0</v>
      </c>
      <c r="BN100" s="58">
        <f t="shared" si="137"/>
        <v>0</v>
      </c>
      <c r="BO100" s="58">
        <f t="shared" si="137"/>
        <v>0</v>
      </c>
      <c r="BP100" s="58">
        <f t="shared" si="137"/>
        <v>0</v>
      </c>
      <c r="BQ100" s="58">
        <f t="shared" si="137"/>
        <v>0</v>
      </c>
      <c r="BR100" s="58">
        <f t="shared" si="137"/>
        <v>0</v>
      </c>
      <c r="BS100" s="58">
        <f t="shared" si="137"/>
        <v>0</v>
      </c>
      <c r="BT100" s="58">
        <f t="shared" si="137"/>
        <v>0</v>
      </c>
      <c r="BU100" s="58">
        <f t="shared" si="137"/>
        <v>0</v>
      </c>
      <c r="BV100" s="58">
        <f t="shared" si="137"/>
        <v>0</v>
      </c>
      <c r="BW100" s="58">
        <f t="shared" si="137"/>
        <v>0</v>
      </c>
      <c r="BX100" s="58">
        <f t="shared" si="137"/>
        <v>0</v>
      </c>
      <c r="BY100" s="58">
        <f t="shared" si="137"/>
        <v>0</v>
      </c>
      <c r="BZ100" s="58">
        <f t="shared" ref="BX100:CM102" si="152">IF(AND($F100&gt;=BZ$3,$F100&lt;CA$3),$J100,0)</f>
        <v>0</v>
      </c>
      <c r="CA100" s="58">
        <f t="shared" ref="CA100:CO100" si="153">IF(AND($F100&gt;=CA$3,$F100&lt;CB$3),$J100,0)</f>
        <v>0</v>
      </c>
      <c r="CB100" s="58">
        <f t="shared" si="153"/>
        <v>0</v>
      </c>
      <c r="CC100" s="58">
        <f t="shared" si="153"/>
        <v>0</v>
      </c>
      <c r="CD100" s="58">
        <f t="shared" si="153"/>
        <v>0</v>
      </c>
      <c r="CE100" s="58">
        <f t="shared" si="153"/>
        <v>0</v>
      </c>
      <c r="CF100" s="58">
        <f t="shared" si="153"/>
        <v>0</v>
      </c>
      <c r="CG100" s="58">
        <f t="shared" si="153"/>
        <v>0</v>
      </c>
      <c r="CH100" s="58">
        <f t="shared" si="153"/>
        <v>0</v>
      </c>
      <c r="CI100" s="58">
        <f t="shared" si="153"/>
        <v>0</v>
      </c>
      <c r="CJ100" s="58">
        <f t="shared" si="153"/>
        <v>0</v>
      </c>
      <c r="CK100" s="58">
        <f t="shared" si="153"/>
        <v>0</v>
      </c>
      <c r="CL100" s="58">
        <f t="shared" si="153"/>
        <v>0</v>
      </c>
      <c r="CM100" s="58">
        <f t="shared" si="153"/>
        <v>0</v>
      </c>
      <c r="CN100" s="58">
        <f t="shared" si="153"/>
        <v>0</v>
      </c>
      <c r="CO100" s="58">
        <f t="shared" si="153"/>
        <v>0</v>
      </c>
      <c r="CP100" s="58">
        <f t="shared" si="138"/>
        <v>0</v>
      </c>
      <c r="CQ100" s="58">
        <f t="shared" ref="CQ100:DE100" si="154">IF(AND($F100&gt;=CQ$3,$F100&lt;CR$3),$J100,0)</f>
        <v>0</v>
      </c>
      <c r="CR100" s="58">
        <f t="shared" si="154"/>
        <v>0</v>
      </c>
      <c r="CS100" s="58">
        <f t="shared" si="154"/>
        <v>0</v>
      </c>
      <c r="CT100" s="58">
        <f t="shared" si="154"/>
        <v>0</v>
      </c>
      <c r="CU100" s="58">
        <f t="shared" si="154"/>
        <v>0</v>
      </c>
      <c r="CV100" s="58">
        <f t="shared" si="154"/>
        <v>0</v>
      </c>
      <c r="CW100" s="58">
        <f t="shared" si="154"/>
        <v>0</v>
      </c>
      <c r="CX100" s="58">
        <f t="shared" si="154"/>
        <v>0</v>
      </c>
      <c r="CY100" s="58">
        <f t="shared" si="154"/>
        <v>0</v>
      </c>
      <c r="CZ100" s="58">
        <f t="shared" si="154"/>
        <v>0</v>
      </c>
      <c r="DA100" s="58">
        <f t="shared" si="154"/>
        <v>0</v>
      </c>
      <c r="DB100" s="58">
        <f t="shared" si="154"/>
        <v>0</v>
      </c>
      <c r="DC100" s="58">
        <f t="shared" si="154"/>
        <v>0</v>
      </c>
      <c r="DD100" s="58">
        <f t="shared" si="154"/>
        <v>0</v>
      </c>
      <c r="DE100" s="58">
        <f t="shared" si="154"/>
        <v>0</v>
      </c>
      <c r="DF100" s="58">
        <f t="shared" si="139"/>
        <v>0</v>
      </c>
      <c r="DG100" s="58">
        <f t="shared" ref="DG100:DH102" si="155">IF(AND($F100&gt;=DG$3,$F100&lt;DH$3),$J100,0)</f>
        <v>0</v>
      </c>
      <c r="DH100" s="58">
        <f t="shared" si="155"/>
        <v>0</v>
      </c>
      <c r="DI100" s="58"/>
      <c r="DJ100" s="55">
        <f>SUM(N100:DH100)</f>
        <v>0</v>
      </c>
      <c r="DK100" s="53"/>
      <c r="DL100" s="56">
        <f t="shared" si="142"/>
        <v>0</v>
      </c>
      <c r="DM100" s="56">
        <f t="shared" si="148"/>
        <v>0</v>
      </c>
      <c r="DN100" s="56">
        <f t="shared" si="148"/>
        <v>0</v>
      </c>
      <c r="DO100" s="56">
        <f t="shared" si="148"/>
        <v>0</v>
      </c>
      <c r="DP100" s="56">
        <f t="shared" si="148"/>
        <v>0</v>
      </c>
      <c r="DQ100" s="56">
        <f t="shared" si="148"/>
        <v>0</v>
      </c>
      <c r="DR100" s="56">
        <f>SUM(DL100:DQ100)</f>
        <v>0</v>
      </c>
      <c r="DS100" s="56">
        <f t="shared" si="149"/>
        <v>0</v>
      </c>
      <c r="DT100" s="56">
        <f t="shared" si="149"/>
        <v>0</v>
      </c>
      <c r="DU100" s="56">
        <f t="shared" si="149"/>
        <v>0</v>
      </c>
      <c r="DV100" s="55">
        <f t="shared" si="144"/>
        <v>0</v>
      </c>
    </row>
    <row r="101" spans="1:126" s="52" customFormat="1">
      <c r="A101" s="59"/>
      <c r="B101" s="61"/>
      <c r="C101" s="59"/>
      <c r="D101" s="61"/>
      <c r="E101" s="61"/>
      <c r="F101" s="59"/>
      <c r="G101" s="60"/>
      <c r="H101" s="57"/>
      <c r="I101" s="57"/>
      <c r="J101" s="57">
        <f>G101*(H101+I101)</f>
        <v>0</v>
      </c>
      <c r="K101" s="57"/>
      <c r="L101" s="59"/>
      <c r="M101" s="54"/>
      <c r="N101" s="58">
        <f t="shared" ref="N101:AC101" si="156">IF(AND($F101&gt;=N$3,$F101&lt;O$3),$J101,0)</f>
        <v>0</v>
      </c>
      <c r="O101" s="58">
        <f t="shared" si="156"/>
        <v>0</v>
      </c>
      <c r="P101" s="58">
        <f t="shared" si="156"/>
        <v>0</v>
      </c>
      <c r="Q101" s="58">
        <f t="shared" si="156"/>
        <v>0</v>
      </c>
      <c r="R101" s="58">
        <f t="shared" si="156"/>
        <v>0</v>
      </c>
      <c r="S101" s="58">
        <f t="shared" si="156"/>
        <v>0</v>
      </c>
      <c r="T101" s="58">
        <f t="shared" si="156"/>
        <v>0</v>
      </c>
      <c r="U101" s="58">
        <f t="shared" si="156"/>
        <v>0</v>
      </c>
      <c r="V101" s="58">
        <f t="shared" si="156"/>
        <v>0</v>
      </c>
      <c r="W101" s="58">
        <f t="shared" si="156"/>
        <v>0</v>
      </c>
      <c r="X101" s="58">
        <f t="shared" si="156"/>
        <v>0</v>
      </c>
      <c r="Y101" s="58">
        <f t="shared" si="156"/>
        <v>0</v>
      </c>
      <c r="Z101" s="58">
        <f t="shared" si="156"/>
        <v>0</v>
      </c>
      <c r="AA101" s="58">
        <f t="shared" si="156"/>
        <v>0</v>
      </c>
      <c r="AB101" s="58">
        <f t="shared" si="156"/>
        <v>0</v>
      </c>
      <c r="AC101" s="58">
        <f t="shared" si="156"/>
        <v>0</v>
      </c>
      <c r="AD101" s="58">
        <f t="shared" ref="AD101:AQ101" si="157">IF(AND($F101&gt;=AD$3,$F101&lt;AE$3),$J101,0)</f>
        <v>0</v>
      </c>
      <c r="AE101" s="58">
        <f t="shared" si="157"/>
        <v>0</v>
      </c>
      <c r="AF101" s="58">
        <f t="shared" si="157"/>
        <v>0</v>
      </c>
      <c r="AG101" s="58">
        <f t="shared" si="157"/>
        <v>0</v>
      </c>
      <c r="AH101" s="58">
        <f t="shared" si="157"/>
        <v>0</v>
      </c>
      <c r="AI101" s="58">
        <f t="shared" si="157"/>
        <v>0</v>
      </c>
      <c r="AJ101" s="58">
        <f t="shared" si="157"/>
        <v>0</v>
      </c>
      <c r="AK101" s="58">
        <f t="shared" si="157"/>
        <v>0</v>
      </c>
      <c r="AL101" s="58">
        <f t="shared" si="157"/>
        <v>0</v>
      </c>
      <c r="AM101" s="58">
        <f t="shared" si="157"/>
        <v>0</v>
      </c>
      <c r="AN101" s="58">
        <f t="shared" si="157"/>
        <v>0</v>
      </c>
      <c r="AO101" s="58">
        <f t="shared" si="157"/>
        <v>0</v>
      </c>
      <c r="AP101" s="58">
        <f t="shared" si="157"/>
        <v>0</v>
      </c>
      <c r="AQ101" s="58">
        <f t="shared" si="157"/>
        <v>0</v>
      </c>
      <c r="AR101" s="58">
        <f t="shared" si="151"/>
        <v>0</v>
      </c>
      <c r="AS101" s="58">
        <f t="shared" si="151"/>
        <v>0</v>
      </c>
      <c r="AT101" s="58">
        <f t="shared" si="151"/>
        <v>0</v>
      </c>
      <c r="AU101" s="58">
        <f t="shared" si="151"/>
        <v>0</v>
      </c>
      <c r="AV101" s="58">
        <f t="shared" si="151"/>
        <v>0</v>
      </c>
      <c r="AW101" s="58">
        <f t="shared" si="151"/>
        <v>0</v>
      </c>
      <c r="AX101" s="58">
        <f t="shared" si="151"/>
        <v>0</v>
      </c>
      <c r="AY101" s="58">
        <f t="shared" si="151"/>
        <v>0</v>
      </c>
      <c r="AZ101" s="58">
        <f t="shared" si="151"/>
        <v>0</v>
      </c>
      <c r="BA101" s="58">
        <f t="shared" si="151"/>
        <v>0</v>
      </c>
      <c r="BB101" s="58">
        <f t="shared" si="151"/>
        <v>0</v>
      </c>
      <c r="BC101" s="58">
        <f t="shared" si="151"/>
        <v>0</v>
      </c>
      <c r="BD101" s="58">
        <f t="shared" si="151"/>
        <v>0</v>
      </c>
      <c r="BE101" s="58">
        <f t="shared" si="151"/>
        <v>0</v>
      </c>
      <c r="BF101" s="58">
        <f t="shared" si="151"/>
        <v>0</v>
      </c>
      <c r="BG101" s="58">
        <f t="shared" si="151"/>
        <v>0</v>
      </c>
      <c r="BH101" s="58">
        <f t="shared" ref="BH101:BW101" si="158">IF(AND($F101&gt;=BH$3,$F101&lt;BI$3),$J101,0)</f>
        <v>0</v>
      </c>
      <c r="BI101" s="58">
        <f t="shared" si="158"/>
        <v>0</v>
      </c>
      <c r="BJ101" s="58">
        <f t="shared" si="158"/>
        <v>0</v>
      </c>
      <c r="BK101" s="58">
        <f t="shared" si="158"/>
        <v>0</v>
      </c>
      <c r="BL101" s="58">
        <f t="shared" si="158"/>
        <v>0</v>
      </c>
      <c r="BM101" s="58">
        <f t="shared" si="158"/>
        <v>0</v>
      </c>
      <c r="BN101" s="58">
        <f t="shared" si="158"/>
        <v>0</v>
      </c>
      <c r="BO101" s="58">
        <f t="shared" si="158"/>
        <v>0</v>
      </c>
      <c r="BP101" s="58">
        <f t="shared" si="158"/>
        <v>0</v>
      </c>
      <c r="BQ101" s="58">
        <f t="shared" si="158"/>
        <v>0</v>
      </c>
      <c r="BR101" s="58">
        <f t="shared" si="158"/>
        <v>0</v>
      </c>
      <c r="BS101" s="58">
        <f t="shared" si="158"/>
        <v>0</v>
      </c>
      <c r="BT101" s="58">
        <f t="shared" si="158"/>
        <v>0</v>
      </c>
      <c r="BU101" s="58">
        <f t="shared" si="158"/>
        <v>0</v>
      </c>
      <c r="BV101" s="58">
        <f t="shared" si="158"/>
        <v>0</v>
      </c>
      <c r="BW101" s="58">
        <f t="shared" si="158"/>
        <v>0</v>
      </c>
      <c r="BX101" s="58">
        <f t="shared" si="152"/>
        <v>0</v>
      </c>
      <c r="BY101" s="58">
        <f t="shared" si="152"/>
        <v>0</v>
      </c>
      <c r="BZ101" s="58">
        <f t="shared" si="152"/>
        <v>0</v>
      </c>
      <c r="CA101" s="58">
        <f t="shared" si="152"/>
        <v>0</v>
      </c>
      <c r="CB101" s="58">
        <f t="shared" si="152"/>
        <v>0</v>
      </c>
      <c r="CC101" s="58">
        <f t="shared" si="152"/>
        <v>0</v>
      </c>
      <c r="CD101" s="58">
        <f t="shared" si="152"/>
        <v>0</v>
      </c>
      <c r="CE101" s="58">
        <f t="shared" si="152"/>
        <v>0</v>
      </c>
      <c r="CF101" s="58">
        <f t="shared" si="152"/>
        <v>0</v>
      </c>
      <c r="CG101" s="58">
        <f t="shared" si="152"/>
        <v>0</v>
      </c>
      <c r="CH101" s="58">
        <f t="shared" si="152"/>
        <v>0</v>
      </c>
      <c r="CI101" s="58">
        <f t="shared" si="152"/>
        <v>0</v>
      </c>
      <c r="CJ101" s="58">
        <f t="shared" si="152"/>
        <v>0</v>
      </c>
      <c r="CK101" s="58">
        <f t="shared" si="152"/>
        <v>0</v>
      </c>
      <c r="CL101" s="58">
        <f t="shared" si="152"/>
        <v>0</v>
      </c>
      <c r="CM101" s="58">
        <f t="shared" si="152"/>
        <v>0</v>
      </c>
      <c r="CN101" s="58">
        <f t="shared" ref="CN101:DC102" si="159">IF(AND($F101&gt;=CN$3,$F101&lt;CO$3),$J101,0)</f>
        <v>0</v>
      </c>
      <c r="CO101" s="58">
        <f t="shared" si="159"/>
        <v>0</v>
      </c>
      <c r="CP101" s="58">
        <f t="shared" si="159"/>
        <v>0</v>
      </c>
      <c r="CQ101" s="58">
        <f t="shared" si="159"/>
        <v>0</v>
      </c>
      <c r="CR101" s="58">
        <f t="shared" si="159"/>
        <v>0</v>
      </c>
      <c r="CS101" s="58">
        <f t="shared" si="159"/>
        <v>0</v>
      </c>
      <c r="CT101" s="58">
        <f t="shared" si="159"/>
        <v>0</v>
      </c>
      <c r="CU101" s="58">
        <f t="shared" si="159"/>
        <v>0</v>
      </c>
      <c r="CV101" s="58">
        <f t="shared" si="159"/>
        <v>0</v>
      </c>
      <c r="CW101" s="58">
        <f t="shared" si="159"/>
        <v>0</v>
      </c>
      <c r="CX101" s="58">
        <f t="shared" si="159"/>
        <v>0</v>
      </c>
      <c r="CY101" s="58">
        <f t="shared" si="159"/>
        <v>0</v>
      </c>
      <c r="CZ101" s="58">
        <f t="shared" si="159"/>
        <v>0</v>
      </c>
      <c r="DA101" s="58">
        <f t="shared" si="159"/>
        <v>0</v>
      </c>
      <c r="DB101" s="58">
        <f t="shared" si="159"/>
        <v>0</v>
      </c>
      <c r="DC101" s="58">
        <f t="shared" si="159"/>
        <v>0</v>
      </c>
      <c r="DD101" s="58">
        <f t="shared" ref="DD101:DF102" si="160">IF(AND($F101&gt;=DD$3,$F101&lt;DE$3),$J101,0)</f>
        <v>0</v>
      </c>
      <c r="DE101" s="58">
        <f t="shared" si="160"/>
        <v>0</v>
      </c>
      <c r="DF101" s="58">
        <f t="shared" si="160"/>
        <v>0</v>
      </c>
      <c r="DG101" s="58">
        <f t="shared" si="155"/>
        <v>0</v>
      </c>
      <c r="DH101" s="58">
        <f t="shared" si="155"/>
        <v>0</v>
      </c>
      <c r="DI101" s="58"/>
      <c r="DJ101" s="55">
        <f>SUM(N101:DH101)</f>
        <v>0</v>
      </c>
      <c r="DK101" s="53"/>
      <c r="DL101" s="56">
        <f t="shared" si="142"/>
        <v>0</v>
      </c>
      <c r="DM101" s="56">
        <f t="shared" si="148"/>
        <v>0</v>
      </c>
      <c r="DN101" s="56">
        <f t="shared" si="148"/>
        <v>0</v>
      </c>
      <c r="DO101" s="56">
        <f t="shared" si="148"/>
        <v>0</v>
      </c>
      <c r="DP101" s="56">
        <f t="shared" si="148"/>
        <v>0</v>
      </c>
      <c r="DQ101" s="56">
        <f t="shared" si="148"/>
        <v>0</v>
      </c>
      <c r="DR101" s="56">
        <f>SUM(DL101:DQ101)</f>
        <v>0</v>
      </c>
      <c r="DS101" s="56">
        <f t="shared" si="149"/>
        <v>0</v>
      </c>
      <c r="DT101" s="56">
        <f t="shared" si="149"/>
        <v>0</v>
      </c>
      <c r="DU101" s="56">
        <f t="shared" si="149"/>
        <v>0</v>
      </c>
      <c r="DV101" s="55">
        <f t="shared" si="144"/>
        <v>0</v>
      </c>
    </row>
    <row r="102" spans="1:126" s="52" customFormat="1">
      <c r="A102" s="59"/>
      <c r="B102" s="61"/>
      <c r="C102" s="59"/>
      <c r="D102" s="61"/>
      <c r="E102" s="61"/>
      <c r="F102" s="59"/>
      <c r="G102" s="60"/>
      <c r="H102" s="57"/>
      <c r="I102" s="57"/>
      <c r="J102" s="57">
        <f>G102*(H102+I102)</f>
        <v>0</v>
      </c>
      <c r="K102" s="57"/>
      <c r="L102" s="59"/>
      <c r="M102" s="54"/>
      <c r="N102" s="58">
        <f t="shared" ref="N102:AC102" si="161">IF(AND($F102&gt;=N$3,$F102&lt;O$3),$J102,0)</f>
        <v>0</v>
      </c>
      <c r="O102" s="58">
        <f t="shared" si="161"/>
        <v>0</v>
      </c>
      <c r="P102" s="58">
        <f t="shared" si="161"/>
        <v>0</v>
      </c>
      <c r="Q102" s="58">
        <f t="shared" si="161"/>
        <v>0</v>
      </c>
      <c r="R102" s="58">
        <f t="shared" si="161"/>
        <v>0</v>
      </c>
      <c r="S102" s="58">
        <f t="shared" si="161"/>
        <v>0</v>
      </c>
      <c r="T102" s="58">
        <f t="shared" si="161"/>
        <v>0</v>
      </c>
      <c r="U102" s="58">
        <f t="shared" si="161"/>
        <v>0</v>
      </c>
      <c r="V102" s="58">
        <f t="shared" si="161"/>
        <v>0</v>
      </c>
      <c r="W102" s="58">
        <f t="shared" si="161"/>
        <v>0</v>
      </c>
      <c r="X102" s="58">
        <f t="shared" si="161"/>
        <v>0</v>
      </c>
      <c r="Y102" s="58">
        <f t="shared" si="161"/>
        <v>0</v>
      </c>
      <c r="Z102" s="58">
        <f t="shared" si="161"/>
        <v>0</v>
      </c>
      <c r="AA102" s="58">
        <f t="shared" si="161"/>
        <v>0</v>
      </c>
      <c r="AB102" s="58">
        <f t="shared" si="161"/>
        <v>0</v>
      </c>
      <c r="AC102" s="58">
        <f t="shared" si="161"/>
        <v>0</v>
      </c>
      <c r="AD102" s="58">
        <f t="shared" ref="AD102:BI102" si="162">IF(AND($F102&gt;=AD$3,$F102&lt;AE$3),$J102,0)</f>
        <v>0</v>
      </c>
      <c r="AE102" s="58">
        <f t="shared" si="162"/>
        <v>0</v>
      </c>
      <c r="AF102" s="58">
        <f t="shared" si="162"/>
        <v>0</v>
      </c>
      <c r="AG102" s="58">
        <f t="shared" si="162"/>
        <v>0</v>
      </c>
      <c r="AH102" s="58">
        <f t="shared" si="162"/>
        <v>0</v>
      </c>
      <c r="AI102" s="58">
        <f t="shared" si="162"/>
        <v>0</v>
      </c>
      <c r="AJ102" s="58">
        <f t="shared" si="162"/>
        <v>0</v>
      </c>
      <c r="AK102" s="58">
        <f t="shared" si="162"/>
        <v>0</v>
      </c>
      <c r="AL102" s="58">
        <f t="shared" si="162"/>
        <v>0</v>
      </c>
      <c r="AM102" s="58">
        <f t="shared" si="162"/>
        <v>0</v>
      </c>
      <c r="AN102" s="58">
        <f t="shared" si="162"/>
        <v>0</v>
      </c>
      <c r="AO102" s="58">
        <f t="shared" si="162"/>
        <v>0</v>
      </c>
      <c r="AP102" s="58">
        <f t="shared" si="162"/>
        <v>0</v>
      </c>
      <c r="AQ102" s="58">
        <f t="shared" si="162"/>
        <v>0</v>
      </c>
      <c r="AR102" s="58">
        <f t="shared" si="162"/>
        <v>0</v>
      </c>
      <c r="AS102" s="58">
        <f t="shared" si="162"/>
        <v>0</v>
      </c>
      <c r="AT102" s="58">
        <f t="shared" si="162"/>
        <v>0</v>
      </c>
      <c r="AU102" s="58">
        <f t="shared" si="162"/>
        <v>0</v>
      </c>
      <c r="AV102" s="58">
        <f t="shared" si="162"/>
        <v>0</v>
      </c>
      <c r="AW102" s="58">
        <f t="shared" si="162"/>
        <v>0</v>
      </c>
      <c r="AX102" s="58">
        <f t="shared" si="162"/>
        <v>0</v>
      </c>
      <c r="AY102" s="58">
        <f t="shared" si="162"/>
        <v>0</v>
      </c>
      <c r="AZ102" s="58">
        <f t="shared" si="162"/>
        <v>0</v>
      </c>
      <c r="BA102" s="58">
        <f t="shared" si="162"/>
        <v>0</v>
      </c>
      <c r="BB102" s="58">
        <f t="shared" si="162"/>
        <v>0</v>
      </c>
      <c r="BC102" s="58">
        <f t="shared" si="162"/>
        <v>0</v>
      </c>
      <c r="BD102" s="58">
        <f t="shared" si="162"/>
        <v>0</v>
      </c>
      <c r="BE102" s="58">
        <f t="shared" si="162"/>
        <v>0</v>
      </c>
      <c r="BF102" s="58">
        <f t="shared" si="162"/>
        <v>0</v>
      </c>
      <c r="BG102" s="58">
        <f t="shared" si="162"/>
        <v>0</v>
      </c>
      <c r="BH102" s="58">
        <f t="shared" si="162"/>
        <v>0</v>
      </c>
      <c r="BI102" s="58">
        <f t="shared" si="162"/>
        <v>0</v>
      </c>
      <c r="BJ102" s="58">
        <f t="shared" ref="BJ102:BZ102" si="163">IF(AND($F102&gt;=BJ$3,$F102&lt;BK$3),$J102,0)</f>
        <v>0</v>
      </c>
      <c r="BK102" s="58">
        <f t="shared" si="163"/>
        <v>0</v>
      </c>
      <c r="BL102" s="58">
        <f t="shared" si="163"/>
        <v>0</v>
      </c>
      <c r="BM102" s="58">
        <f t="shared" si="163"/>
        <v>0</v>
      </c>
      <c r="BN102" s="58">
        <f t="shared" si="163"/>
        <v>0</v>
      </c>
      <c r="BO102" s="58">
        <f t="shared" si="163"/>
        <v>0</v>
      </c>
      <c r="BP102" s="58">
        <f t="shared" si="163"/>
        <v>0</v>
      </c>
      <c r="BQ102" s="58">
        <f t="shared" si="163"/>
        <v>0</v>
      </c>
      <c r="BR102" s="58">
        <f t="shared" si="163"/>
        <v>0</v>
      </c>
      <c r="BS102" s="58">
        <f t="shared" si="163"/>
        <v>0</v>
      </c>
      <c r="BT102" s="58">
        <f t="shared" si="163"/>
        <v>0</v>
      </c>
      <c r="BU102" s="58">
        <f t="shared" si="163"/>
        <v>0</v>
      </c>
      <c r="BV102" s="58">
        <f t="shared" si="163"/>
        <v>0</v>
      </c>
      <c r="BW102" s="58">
        <f t="shared" si="163"/>
        <v>0</v>
      </c>
      <c r="BX102" s="58">
        <f t="shared" si="163"/>
        <v>0</v>
      </c>
      <c r="BY102" s="58">
        <f t="shared" si="163"/>
        <v>0</v>
      </c>
      <c r="BZ102" s="58">
        <f t="shared" si="163"/>
        <v>0</v>
      </c>
      <c r="CA102" s="58">
        <f t="shared" si="152"/>
        <v>0</v>
      </c>
      <c r="CB102" s="58">
        <f t="shared" si="152"/>
        <v>0</v>
      </c>
      <c r="CC102" s="58">
        <f t="shared" si="152"/>
        <v>0</v>
      </c>
      <c r="CD102" s="58">
        <f t="shared" si="152"/>
        <v>0</v>
      </c>
      <c r="CE102" s="58">
        <f t="shared" si="152"/>
        <v>0</v>
      </c>
      <c r="CF102" s="58">
        <f t="shared" si="152"/>
        <v>0</v>
      </c>
      <c r="CG102" s="58">
        <f t="shared" si="152"/>
        <v>0</v>
      </c>
      <c r="CH102" s="58">
        <f t="shared" si="152"/>
        <v>0</v>
      </c>
      <c r="CI102" s="58">
        <f t="shared" si="152"/>
        <v>0</v>
      </c>
      <c r="CJ102" s="58">
        <f t="shared" si="152"/>
        <v>0</v>
      </c>
      <c r="CK102" s="58">
        <f t="shared" si="152"/>
        <v>0</v>
      </c>
      <c r="CL102" s="58">
        <f t="shared" si="152"/>
        <v>0</v>
      </c>
      <c r="CM102" s="58">
        <f t="shared" si="152"/>
        <v>0</v>
      </c>
      <c r="CN102" s="58">
        <f t="shared" si="159"/>
        <v>0</v>
      </c>
      <c r="CO102" s="58">
        <f t="shared" si="159"/>
        <v>0</v>
      </c>
      <c r="CP102" s="58">
        <f t="shared" si="159"/>
        <v>0</v>
      </c>
      <c r="CQ102" s="58">
        <f t="shared" si="159"/>
        <v>0</v>
      </c>
      <c r="CR102" s="58">
        <f t="shared" si="159"/>
        <v>0</v>
      </c>
      <c r="CS102" s="58">
        <f t="shared" si="159"/>
        <v>0</v>
      </c>
      <c r="CT102" s="58">
        <f t="shared" si="159"/>
        <v>0</v>
      </c>
      <c r="CU102" s="58">
        <f t="shared" si="159"/>
        <v>0</v>
      </c>
      <c r="CV102" s="58">
        <f t="shared" si="159"/>
        <v>0</v>
      </c>
      <c r="CW102" s="58">
        <f t="shared" si="159"/>
        <v>0</v>
      </c>
      <c r="CX102" s="58">
        <f t="shared" si="159"/>
        <v>0</v>
      </c>
      <c r="CY102" s="58">
        <f t="shared" si="159"/>
        <v>0</v>
      </c>
      <c r="CZ102" s="58">
        <f t="shared" si="159"/>
        <v>0</v>
      </c>
      <c r="DA102" s="58">
        <f t="shared" si="159"/>
        <v>0</v>
      </c>
      <c r="DB102" s="58">
        <f t="shared" si="159"/>
        <v>0</v>
      </c>
      <c r="DC102" s="58">
        <f t="shared" si="159"/>
        <v>0</v>
      </c>
      <c r="DD102" s="58">
        <f t="shared" si="160"/>
        <v>0</v>
      </c>
      <c r="DE102" s="58">
        <f t="shared" si="160"/>
        <v>0</v>
      </c>
      <c r="DF102" s="58">
        <f t="shared" si="160"/>
        <v>0</v>
      </c>
      <c r="DG102" s="58">
        <f t="shared" si="155"/>
        <v>0</v>
      </c>
      <c r="DH102" s="58">
        <f t="shared" si="155"/>
        <v>0</v>
      </c>
      <c r="DI102" s="58"/>
      <c r="DJ102" s="55">
        <f>SUM(N102:DH102)</f>
        <v>0</v>
      </c>
      <c r="DK102" s="53"/>
      <c r="DL102" s="56">
        <f t="shared" si="142"/>
        <v>0</v>
      </c>
      <c r="DM102" s="56">
        <f t="shared" si="148"/>
        <v>0</v>
      </c>
      <c r="DN102" s="56">
        <f t="shared" si="148"/>
        <v>0</v>
      </c>
      <c r="DO102" s="56">
        <f t="shared" si="148"/>
        <v>0</v>
      </c>
      <c r="DP102" s="56">
        <f t="shared" si="148"/>
        <v>0</v>
      </c>
      <c r="DQ102" s="56">
        <f t="shared" si="148"/>
        <v>0</v>
      </c>
      <c r="DR102" s="56">
        <f>SUM(DL102:DQ102)</f>
        <v>0</v>
      </c>
      <c r="DS102" s="56">
        <f t="shared" si="149"/>
        <v>0</v>
      </c>
      <c r="DT102" s="56">
        <f t="shared" si="149"/>
        <v>0</v>
      </c>
      <c r="DU102" s="56">
        <f t="shared" si="149"/>
        <v>0</v>
      </c>
      <c r="DV102" s="55">
        <f t="shared" si="144"/>
        <v>0</v>
      </c>
    </row>
    <row r="103" spans="1:126" s="47" customFormat="1">
      <c r="A103" s="418" t="s">
        <v>423</v>
      </c>
      <c r="B103" s="418"/>
      <c r="C103" s="418"/>
      <c r="D103" s="418"/>
      <c r="E103" s="418"/>
      <c r="F103" s="418"/>
      <c r="G103" s="418"/>
      <c r="H103" s="418"/>
      <c r="I103" s="418"/>
      <c r="J103" s="48">
        <f>SUMIF($C$85:$C$102,"HWM",J$85:J$102)</f>
        <v>0</v>
      </c>
      <c r="K103" s="48"/>
      <c r="L103" s="51"/>
      <c r="M103" s="50"/>
      <c r="N103" s="48">
        <f t="shared" ref="N103:AS103" si="164">SUMIF($C$5:$C$41,"HWM",N$5:N$41)</f>
        <v>0</v>
      </c>
      <c r="O103" s="48">
        <f t="shared" si="164"/>
        <v>0</v>
      </c>
      <c r="P103" s="48">
        <f t="shared" si="164"/>
        <v>0</v>
      </c>
      <c r="Q103" s="48">
        <f t="shared" si="164"/>
        <v>0</v>
      </c>
      <c r="R103" s="48">
        <f t="shared" si="164"/>
        <v>0</v>
      </c>
      <c r="S103" s="48">
        <f t="shared" si="164"/>
        <v>0</v>
      </c>
      <c r="T103" s="48">
        <f t="shared" si="164"/>
        <v>0</v>
      </c>
      <c r="U103" s="48">
        <f t="shared" si="164"/>
        <v>0</v>
      </c>
      <c r="V103" s="48">
        <f t="shared" si="164"/>
        <v>0</v>
      </c>
      <c r="W103" s="48">
        <f t="shared" si="164"/>
        <v>0</v>
      </c>
      <c r="X103" s="48">
        <f t="shared" si="164"/>
        <v>0</v>
      </c>
      <c r="Y103" s="48">
        <f t="shared" si="164"/>
        <v>0</v>
      </c>
      <c r="Z103" s="48">
        <f t="shared" si="164"/>
        <v>0</v>
      </c>
      <c r="AA103" s="48">
        <f t="shared" si="164"/>
        <v>0</v>
      </c>
      <c r="AB103" s="48">
        <f t="shared" si="164"/>
        <v>0</v>
      </c>
      <c r="AC103" s="48">
        <f t="shared" si="164"/>
        <v>0</v>
      </c>
      <c r="AD103" s="48">
        <f t="shared" si="164"/>
        <v>0</v>
      </c>
      <c r="AE103" s="48">
        <f t="shared" si="164"/>
        <v>0</v>
      </c>
      <c r="AF103" s="48">
        <f t="shared" si="164"/>
        <v>0</v>
      </c>
      <c r="AG103" s="48">
        <f t="shared" si="164"/>
        <v>0</v>
      </c>
      <c r="AH103" s="48">
        <f t="shared" si="164"/>
        <v>0</v>
      </c>
      <c r="AI103" s="48">
        <f t="shared" si="164"/>
        <v>0</v>
      </c>
      <c r="AJ103" s="48">
        <f t="shared" si="164"/>
        <v>0</v>
      </c>
      <c r="AK103" s="48">
        <f t="shared" si="164"/>
        <v>0</v>
      </c>
      <c r="AL103" s="48">
        <f t="shared" si="164"/>
        <v>0</v>
      </c>
      <c r="AM103" s="48">
        <f t="shared" si="164"/>
        <v>0</v>
      </c>
      <c r="AN103" s="48">
        <f t="shared" si="164"/>
        <v>0</v>
      </c>
      <c r="AO103" s="48">
        <f t="shared" si="164"/>
        <v>0</v>
      </c>
      <c r="AP103" s="48">
        <f t="shared" si="164"/>
        <v>0</v>
      </c>
      <c r="AQ103" s="48">
        <f t="shared" si="164"/>
        <v>0</v>
      </c>
      <c r="AR103" s="48">
        <f t="shared" si="164"/>
        <v>0</v>
      </c>
      <c r="AS103" s="48">
        <f t="shared" si="164"/>
        <v>0</v>
      </c>
      <c r="AT103" s="48">
        <f t="shared" ref="AT103:BY103" si="165">SUMIF($C$5:$C$41,"HWM",AT$5:AT$41)</f>
        <v>0</v>
      </c>
      <c r="AU103" s="48">
        <f t="shared" si="165"/>
        <v>0</v>
      </c>
      <c r="AV103" s="48">
        <f t="shared" si="165"/>
        <v>0</v>
      </c>
      <c r="AW103" s="48">
        <f t="shared" si="165"/>
        <v>0</v>
      </c>
      <c r="AX103" s="48">
        <f t="shared" si="165"/>
        <v>0</v>
      </c>
      <c r="AY103" s="48">
        <f t="shared" si="165"/>
        <v>0</v>
      </c>
      <c r="AZ103" s="48">
        <f t="shared" si="165"/>
        <v>0</v>
      </c>
      <c r="BA103" s="48">
        <f t="shared" si="165"/>
        <v>0</v>
      </c>
      <c r="BB103" s="48">
        <f t="shared" si="165"/>
        <v>0</v>
      </c>
      <c r="BC103" s="48">
        <f t="shared" si="165"/>
        <v>0</v>
      </c>
      <c r="BD103" s="48">
        <f t="shared" si="165"/>
        <v>0</v>
      </c>
      <c r="BE103" s="48">
        <f t="shared" si="165"/>
        <v>0</v>
      </c>
      <c r="BF103" s="48">
        <f t="shared" si="165"/>
        <v>0</v>
      </c>
      <c r="BG103" s="48">
        <f t="shared" si="165"/>
        <v>0</v>
      </c>
      <c r="BH103" s="48">
        <f t="shared" si="165"/>
        <v>0</v>
      </c>
      <c r="BI103" s="48">
        <f t="shared" si="165"/>
        <v>0</v>
      </c>
      <c r="BJ103" s="48">
        <f t="shared" si="165"/>
        <v>0</v>
      </c>
      <c r="BK103" s="48">
        <f t="shared" si="165"/>
        <v>0</v>
      </c>
      <c r="BL103" s="48">
        <f t="shared" si="165"/>
        <v>0</v>
      </c>
      <c r="BM103" s="48">
        <f t="shared" si="165"/>
        <v>0</v>
      </c>
      <c r="BN103" s="48">
        <f t="shared" si="165"/>
        <v>0</v>
      </c>
      <c r="BO103" s="48">
        <f t="shared" si="165"/>
        <v>0</v>
      </c>
      <c r="BP103" s="48">
        <f t="shared" si="165"/>
        <v>0</v>
      </c>
      <c r="BQ103" s="48">
        <f t="shared" si="165"/>
        <v>0</v>
      </c>
      <c r="BR103" s="48">
        <f t="shared" si="165"/>
        <v>0</v>
      </c>
      <c r="BS103" s="48">
        <f t="shared" si="165"/>
        <v>0</v>
      </c>
      <c r="BT103" s="48">
        <f t="shared" si="165"/>
        <v>0</v>
      </c>
      <c r="BU103" s="48">
        <f t="shared" si="165"/>
        <v>0</v>
      </c>
      <c r="BV103" s="48">
        <f t="shared" si="165"/>
        <v>0</v>
      </c>
      <c r="BW103" s="48">
        <f t="shared" si="165"/>
        <v>0</v>
      </c>
      <c r="BX103" s="48">
        <f t="shared" si="165"/>
        <v>0</v>
      </c>
      <c r="BY103" s="48">
        <f t="shared" si="165"/>
        <v>0</v>
      </c>
      <c r="BZ103" s="48">
        <f t="shared" ref="BZ103:DJ103" si="166">SUMIF($C$5:$C$41,"HWM",BZ$5:BZ$41)</f>
        <v>0</v>
      </c>
      <c r="CA103" s="48">
        <f t="shared" si="166"/>
        <v>0</v>
      </c>
      <c r="CB103" s="48">
        <f t="shared" si="166"/>
        <v>0</v>
      </c>
      <c r="CC103" s="48">
        <f t="shared" si="166"/>
        <v>0</v>
      </c>
      <c r="CD103" s="48">
        <f t="shared" si="166"/>
        <v>0</v>
      </c>
      <c r="CE103" s="48">
        <f t="shared" si="166"/>
        <v>0</v>
      </c>
      <c r="CF103" s="48">
        <f t="shared" si="166"/>
        <v>0</v>
      </c>
      <c r="CG103" s="48">
        <f t="shared" si="166"/>
        <v>0</v>
      </c>
      <c r="CH103" s="48">
        <f t="shared" si="166"/>
        <v>0</v>
      </c>
      <c r="CI103" s="48">
        <f t="shared" si="166"/>
        <v>0</v>
      </c>
      <c r="CJ103" s="48">
        <f t="shared" si="166"/>
        <v>0</v>
      </c>
      <c r="CK103" s="48">
        <f t="shared" si="166"/>
        <v>0</v>
      </c>
      <c r="CL103" s="48">
        <f t="shared" si="166"/>
        <v>0</v>
      </c>
      <c r="CM103" s="48">
        <f t="shared" si="166"/>
        <v>0</v>
      </c>
      <c r="CN103" s="48">
        <f t="shared" si="166"/>
        <v>0</v>
      </c>
      <c r="CO103" s="48">
        <f t="shared" si="166"/>
        <v>0</v>
      </c>
      <c r="CP103" s="48">
        <f t="shared" si="166"/>
        <v>0</v>
      </c>
      <c r="CQ103" s="48">
        <f t="shared" si="166"/>
        <v>0</v>
      </c>
      <c r="CR103" s="48">
        <f t="shared" si="166"/>
        <v>0</v>
      </c>
      <c r="CS103" s="48">
        <f t="shared" si="166"/>
        <v>0</v>
      </c>
      <c r="CT103" s="48">
        <f t="shared" si="166"/>
        <v>0</v>
      </c>
      <c r="CU103" s="48">
        <f t="shared" si="166"/>
        <v>0</v>
      </c>
      <c r="CV103" s="48">
        <f t="shared" si="166"/>
        <v>0</v>
      </c>
      <c r="CW103" s="48">
        <f t="shared" si="166"/>
        <v>0</v>
      </c>
      <c r="CX103" s="48">
        <f t="shared" si="166"/>
        <v>0</v>
      </c>
      <c r="CY103" s="48">
        <f t="shared" si="166"/>
        <v>0</v>
      </c>
      <c r="CZ103" s="48">
        <f t="shared" si="166"/>
        <v>0</v>
      </c>
      <c r="DA103" s="48">
        <f t="shared" si="166"/>
        <v>0</v>
      </c>
      <c r="DB103" s="48">
        <f t="shared" si="166"/>
        <v>0</v>
      </c>
      <c r="DC103" s="48">
        <f t="shared" si="166"/>
        <v>0</v>
      </c>
      <c r="DD103" s="48">
        <f t="shared" si="166"/>
        <v>0</v>
      </c>
      <c r="DE103" s="48">
        <f t="shared" si="166"/>
        <v>0</v>
      </c>
      <c r="DF103" s="48">
        <f t="shared" si="166"/>
        <v>0</v>
      </c>
      <c r="DG103" s="48">
        <f t="shared" si="166"/>
        <v>0</v>
      </c>
      <c r="DH103" s="48">
        <f t="shared" si="166"/>
        <v>0</v>
      </c>
      <c r="DI103" s="48">
        <f t="shared" si="166"/>
        <v>0</v>
      </c>
      <c r="DJ103" s="48">
        <f t="shared" si="166"/>
        <v>0</v>
      </c>
      <c r="DK103" s="49"/>
      <c r="DL103" s="48">
        <f t="shared" ref="DL103:DV103" si="167">SUMIF($C$85:$C$102,"HWM",DL$85:DL$102)</f>
        <v>0</v>
      </c>
      <c r="DM103" s="48">
        <f t="shared" si="167"/>
        <v>0</v>
      </c>
      <c r="DN103" s="48">
        <f t="shared" si="167"/>
        <v>0</v>
      </c>
      <c r="DO103" s="48">
        <f t="shared" si="167"/>
        <v>0</v>
      </c>
      <c r="DP103" s="48">
        <f t="shared" si="167"/>
        <v>0</v>
      </c>
      <c r="DQ103" s="48">
        <f t="shared" si="167"/>
        <v>0</v>
      </c>
      <c r="DR103" s="48">
        <f t="shared" si="167"/>
        <v>0</v>
      </c>
      <c r="DS103" s="48">
        <f t="shared" si="167"/>
        <v>0</v>
      </c>
      <c r="DT103" s="48">
        <f t="shared" si="167"/>
        <v>0</v>
      </c>
      <c r="DU103" s="48">
        <f t="shared" si="167"/>
        <v>0</v>
      </c>
      <c r="DV103" s="48">
        <f t="shared" si="167"/>
        <v>0</v>
      </c>
    </row>
    <row r="104" spans="1:126" s="47" customFormat="1">
      <c r="A104" s="418" t="s">
        <v>426</v>
      </c>
      <c r="B104" s="418"/>
      <c r="C104" s="418"/>
      <c r="D104" s="418"/>
      <c r="E104" s="418"/>
      <c r="F104" s="418"/>
      <c r="G104" s="418"/>
      <c r="H104" s="418"/>
      <c r="I104" s="418"/>
      <c r="J104" s="48">
        <f>SUMIF($C$85:$C$102,"SWM",J$85:J$102)</f>
        <v>0</v>
      </c>
      <c r="K104" s="48"/>
      <c r="L104" s="51"/>
      <c r="M104" s="50"/>
      <c r="N104" s="48">
        <f t="shared" ref="N104:AS104" si="168">SUMIF($C$5:$C$41,"SWM",N$5:N$41)</f>
        <v>0</v>
      </c>
      <c r="O104" s="48">
        <f t="shared" si="168"/>
        <v>0</v>
      </c>
      <c r="P104" s="48">
        <f t="shared" si="168"/>
        <v>0</v>
      </c>
      <c r="Q104" s="48">
        <f t="shared" si="168"/>
        <v>0</v>
      </c>
      <c r="R104" s="48">
        <f t="shared" si="168"/>
        <v>0</v>
      </c>
      <c r="S104" s="48">
        <f t="shared" si="168"/>
        <v>0</v>
      </c>
      <c r="T104" s="48">
        <f t="shared" si="168"/>
        <v>0</v>
      </c>
      <c r="U104" s="48">
        <f t="shared" si="168"/>
        <v>0</v>
      </c>
      <c r="V104" s="48">
        <f t="shared" si="168"/>
        <v>0</v>
      </c>
      <c r="W104" s="48">
        <f t="shared" si="168"/>
        <v>0</v>
      </c>
      <c r="X104" s="48">
        <f t="shared" si="168"/>
        <v>0</v>
      </c>
      <c r="Y104" s="48">
        <f t="shared" si="168"/>
        <v>0</v>
      </c>
      <c r="Z104" s="48">
        <f t="shared" si="168"/>
        <v>0</v>
      </c>
      <c r="AA104" s="48">
        <f t="shared" si="168"/>
        <v>0</v>
      </c>
      <c r="AB104" s="48">
        <f t="shared" si="168"/>
        <v>0</v>
      </c>
      <c r="AC104" s="48">
        <f t="shared" si="168"/>
        <v>0</v>
      </c>
      <c r="AD104" s="48">
        <f t="shared" si="168"/>
        <v>0</v>
      </c>
      <c r="AE104" s="48">
        <f t="shared" si="168"/>
        <v>0</v>
      </c>
      <c r="AF104" s="48">
        <f t="shared" si="168"/>
        <v>0</v>
      </c>
      <c r="AG104" s="48">
        <f t="shared" si="168"/>
        <v>0</v>
      </c>
      <c r="AH104" s="48">
        <f t="shared" si="168"/>
        <v>0</v>
      </c>
      <c r="AI104" s="48">
        <f t="shared" si="168"/>
        <v>0</v>
      </c>
      <c r="AJ104" s="48">
        <f t="shared" si="168"/>
        <v>0</v>
      </c>
      <c r="AK104" s="48">
        <f t="shared" si="168"/>
        <v>0</v>
      </c>
      <c r="AL104" s="48">
        <f t="shared" si="168"/>
        <v>0</v>
      </c>
      <c r="AM104" s="48">
        <f t="shared" si="168"/>
        <v>0</v>
      </c>
      <c r="AN104" s="48">
        <f t="shared" si="168"/>
        <v>0</v>
      </c>
      <c r="AO104" s="48">
        <f t="shared" si="168"/>
        <v>0</v>
      </c>
      <c r="AP104" s="48">
        <f t="shared" si="168"/>
        <v>0</v>
      </c>
      <c r="AQ104" s="48">
        <f t="shared" si="168"/>
        <v>0</v>
      </c>
      <c r="AR104" s="48">
        <f t="shared" si="168"/>
        <v>0</v>
      </c>
      <c r="AS104" s="48">
        <f t="shared" si="168"/>
        <v>0</v>
      </c>
      <c r="AT104" s="48">
        <f t="shared" ref="AT104:BY104" si="169">SUMIF($C$5:$C$41,"SWM",AT$5:AT$41)</f>
        <v>0</v>
      </c>
      <c r="AU104" s="48">
        <f t="shared" si="169"/>
        <v>0</v>
      </c>
      <c r="AV104" s="48">
        <f t="shared" si="169"/>
        <v>0</v>
      </c>
      <c r="AW104" s="48">
        <f t="shared" si="169"/>
        <v>0</v>
      </c>
      <c r="AX104" s="48">
        <f t="shared" si="169"/>
        <v>0</v>
      </c>
      <c r="AY104" s="48">
        <f t="shared" si="169"/>
        <v>0</v>
      </c>
      <c r="AZ104" s="48">
        <f t="shared" si="169"/>
        <v>0</v>
      </c>
      <c r="BA104" s="48">
        <f t="shared" si="169"/>
        <v>0</v>
      </c>
      <c r="BB104" s="48">
        <f t="shared" si="169"/>
        <v>0</v>
      </c>
      <c r="BC104" s="48">
        <f t="shared" si="169"/>
        <v>0</v>
      </c>
      <c r="BD104" s="48">
        <f t="shared" si="169"/>
        <v>0</v>
      </c>
      <c r="BE104" s="48">
        <f t="shared" si="169"/>
        <v>0</v>
      </c>
      <c r="BF104" s="48">
        <f t="shared" si="169"/>
        <v>0</v>
      </c>
      <c r="BG104" s="48">
        <f t="shared" si="169"/>
        <v>0</v>
      </c>
      <c r="BH104" s="48">
        <f t="shared" si="169"/>
        <v>0</v>
      </c>
      <c r="BI104" s="48">
        <f t="shared" si="169"/>
        <v>0</v>
      </c>
      <c r="BJ104" s="48">
        <f t="shared" si="169"/>
        <v>0</v>
      </c>
      <c r="BK104" s="48">
        <f t="shared" si="169"/>
        <v>0</v>
      </c>
      <c r="BL104" s="48">
        <f t="shared" si="169"/>
        <v>0</v>
      </c>
      <c r="BM104" s="48">
        <f t="shared" si="169"/>
        <v>0</v>
      </c>
      <c r="BN104" s="48">
        <f t="shared" si="169"/>
        <v>0</v>
      </c>
      <c r="BO104" s="48">
        <f t="shared" si="169"/>
        <v>0</v>
      </c>
      <c r="BP104" s="48">
        <f t="shared" si="169"/>
        <v>0</v>
      </c>
      <c r="BQ104" s="48">
        <f t="shared" si="169"/>
        <v>0</v>
      </c>
      <c r="BR104" s="48">
        <f t="shared" si="169"/>
        <v>0</v>
      </c>
      <c r="BS104" s="48">
        <f t="shared" si="169"/>
        <v>0</v>
      </c>
      <c r="BT104" s="48">
        <f t="shared" si="169"/>
        <v>0</v>
      </c>
      <c r="BU104" s="48">
        <f t="shared" si="169"/>
        <v>0</v>
      </c>
      <c r="BV104" s="48">
        <f t="shared" si="169"/>
        <v>0</v>
      </c>
      <c r="BW104" s="48">
        <f t="shared" si="169"/>
        <v>0</v>
      </c>
      <c r="BX104" s="48">
        <f t="shared" si="169"/>
        <v>0</v>
      </c>
      <c r="BY104" s="48">
        <f t="shared" si="169"/>
        <v>0</v>
      </c>
      <c r="BZ104" s="48">
        <f t="shared" ref="BZ104:DH104" si="170">SUMIF($C$5:$C$41,"SWM",BZ$5:BZ$41)</f>
        <v>0</v>
      </c>
      <c r="CA104" s="48">
        <f t="shared" si="170"/>
        <v>0</v>
      </c>
      <c r="CB104" s="48">
        <f t="shared" si="170"/>
        <v>0</v>
      </c>
      <c r="CC104" s="48">
        <f t="shared" si="170"/>
        <v>0</v>
      </c>
      <c r="CD104" s="48">
        <f t="shared" si="170"/>
        <v>0</v>
      </c>
      <c r="CE104" s="48">
        <f t="shared" si="170"/>
        <v>0</v>
      </c>
      <c r="CF104" s="48">
        <f t="shared" si="170"/>
        <v>0</v>
      </c>
      <c r="CG104" s="48">
        <f t="shared" si="170"/>
        <v>0</v>
      </c>
      <c r="CH104" s="48">
        <f t="shared" si="170"/>
        <v>0</v>
      </c>
      <c r="CI104" s="48">
        <f t="shared" si="170"/>
        <v>0</v>
      </c>
      <c r="CJ104" s="48">
        <f t="shared" si="170"/>
        <v>0</v>
      </c>
      <c r="CK104" s="48">
        <f t="shared" si="170"/>
        <v>0</v>
      </c>
      <c r="CL104" s="48">
        <f t="shared" si="170"/>
        <v>0</v>
      </c>
      <c r="CM104" s="48">
        <f t="shared" si="170"/>
        <v>0</v>
      </c>
      <c r="CN104" s="48">
        <f t="shared" si="170"/>
        <v>0</v>
      </c>
      <c r="CO104" s="48">
        <f t="shared" si="170"/>
        <v>0</v>
      </c>
      <c r="CP104" s="48">
        <f t="shared" si="170"/>
        <v>0</v>
      </c>
      <c r="CQ104" s="48">
        <f t="shared" si="170"/>
        <v>0</v>
      </c>
      <c r="CR104" s="48">
        <f t="shared" si="170"/>
        <v>0</v>
      </c>
      <c r="CS104" s="48">
        <f t="shared" si="170"/>
        <v>0</v>
      </c>
      <c r="CT104" s="48">
        <f t="shared" si="170"/>
        <v>0</v>
      </c>
      <c r="CU104" s="48">
        <f t="shared" si="170"/>
        <v>0</v>
      </c>
      <c r="CV104" s="48">
        <f t="shared" si="170"/>
        <v>0</v>
      </c>
      <c r="CW104" s="48">
        <f t="shared" si="170"/>
        <v>0</v>
      </c>
      <c r="CX104" s="48">
        <f t="shared" si="170"/>
        <v>0</v>
      </c>
      <c r="CY104" s="48">
        <f t="shared" si="170"/>
        <v>0</v>
      </c>
      <c r="CZ104" s="48">
        <f t="shared" si="170"/>
        <v>0</v>
      </c>
      <c r="DA104" s="48">
        <f t="shared" si="170"/>
        <v>0</v>
      </c>
      <c r="DB104" s="48">
        <f t="shared" si="170"/>
        <v>0</v>
      </c>
      <c r="DC104" s="48">
        <f t="shared" si="170"/>
        <v>0</v>
      </c>
      <c r="DD104" s="48">
        <f t="shared" si="170"/>
        <v>0</v>
      </c>
      <c r="DE104" s="48">
        <f t="shared" si="170"/>
        <v>0</v>
      </c>
      <c r="DF104" s="48">
        <f t="shared" si="170"/>
        <v>0</v>
      </c>
      <c r="DG104" s="48">
        <f t="shared" si="170"/>
        <v>0</v>
      </c>
      <c r="DH104" s="48">
        <f t="shared" si="170"/>
        <v>0</v>
      </c>
      <c r="DI104" s="48"/>
      <c r="DJ104" s="48">
        <f>SUMIF($C$5:$C$41,"SWM",DJ$5:DJ$41)</f>
        <v>0</v>
      </c>
      <c r="DK104" s="49"/>
      <c r="DL104" s="48">
        <f t="shared" ref="DL104:DV104" si="171">SUMIF($C$85:$C$102,"SWM",DL$85:DL$102)</f>
        <v>0</v>
      </c>
      <c r="DM104" s="48">
        <f t="shared" si="171"/>
        <v>0</v>
      </c>
      <c r="DN104" s="48">
        <f t="shared" si="171"/>
        <v>0</v>
      </c>
      <c r="DO104" s="48">
        <f t="shared" si="171"/>
        <v>0</v>
      </c>
      <c r="DP104" s="48">
        <f t="shared" si="171"/>
        <v>0</v>
      </c>
      <c r="DQ104" s="48">
        <f t="shared" si="171"/>
        <v>0</v>
      </c>
      <c r="DR104" s="48">
        <f t="shared" si="171"/>
        <v>0</v>
      </c>
      <c r="DS104" s="48">
        <f t="shared" si="171"/>
        <v>0</v>
      </c>
      <c r="DT104" s="48">
        <f t="shared" si="171"/>
        <v>0</v>
      </c>
      <c r="DU104" s="48">
        <f t="shared" si="171"/>
        <v>0</v>
      </c>
      <c r="DV104" s="48">
        <f t="shared" si="171"/>
        <v>0</v>
      </c>
    </row>
    <row r="105" spans="1:126" s="47" customFormat="1">
      <c r="A105" s="418" t="s">
        <v>413</v>
      </c>
      <c r="B105" s="418"/>
      <c r="C105" s="418"/>
      <c r="D105" s="418"/>
      <c r="E105" s="418"/>
      <c r="F105" s="418"/>
      <c r="G105" s="418"/>
      <c r="H105" s="418"/>
      <c r="I105" s="418"/>
      <c r="J105" s="48">
        <f>SUM(J103:J104)</f>
        <v>0</v>
      </c>
      <c r="K105" s="48"/>
      <c r="L105" s="48"/>
      <c r="M105" s="48">
        <f t="shared" ref="M105:AR105" si="172">SUM(M103:M104)</f>
        <v>0</v>
      </c>
      <c r="N105" s="48">
        <f t="shared" si="172"/>
        <v>0</v>
      </c>
      <c r="O105" s="48">
        <f t="shared" si="172"/>
        <v>0</v>
      </c>
      <c r="P105" s="48">
        <f t="shared" si="172"/>
        <v>0</v>
      </c>
      <c r="Q105" s="48">
        <f t="shared" si="172"/>
        <v>0</v>
      </c>
      <c r="R105" s="48">
        <f t="shared" si="172"/>
        <v>0</v>
      </c>
      <c r="S105" s="48">
        <f t="shared" si="172"/>
        <v>0</v>
      </c>
      <c r="T105" s="48">
        <f t="shared" si="172"/>
        <v>0</v>
      </c>
      <c r="U105" s="48">
        <f t="shared" si="172"/>
        <v>0</v>
      </c>
      <c r="V105" s="48">
        <f t="shared" si="172"/>
        <v>0</v>
      </c>
      <c r="W105" s="48">
        <f t="shared" si="172"/>
        <v>0</v>
      </c>
      <c r="X105" s="48">
        <f t="shared" si="172"/>
        <v>0</v>
      </c>
      <c r="Y105" s="48">
        <f t="shared" si="172"/>
        <v>0</v>
      </c>
      <c r="Z105" s="48">
        <f t="shared" si="172"/>
        <v>0</v>
      </c>
      <c r="AA105" s="48">
        <f t="shared" si="172"/>
        <v>0</v>
      </c>
      <c r="AB105" s="48">
        <f t="shared" si="172"/>
        <v>0</v>
      </c>
      <c r="AC105" s="48">
        <f t="shared" si="172"/>
        <v>0</v>
      </c>
      <c r="AD105" s="48">
        <f t="shared" si="172"/>
        <v>0</v>
      </c>
      <c r="AE105" s="48">
        <f t="shared" si="172"/>
        <v>0</v>
      </c>
      <c r="AF105" s="48">
        <f t="shared" si="172"/>
        <v>0</v>
      </c>
      <c r="AG105" s="48">
        <f t="shared" si="172"/>
        <v>0</v>
      </c>
      <c r="AH105" s="48">
        <f t="shared" si="172"/>
        <v>0</v>
      </c>
      <c r="AI105" s="48">
        <f t="shared" si="172"/>
        <v>0</v>
      </c>
      <c r="AJ105" s="48">
        <f t="shared" si="172"/>
        <v>0</v>
      </c>
      <c r="AK105" s="48">
        <f t="shared" si="172"/>
        <v>0</v>
      </c>
      <c r="AL105" s="48">
        <f t="shared" si="172"/>
        <v>0</v>
      </c>
      <c r="AM105" s="48">
        <f t="shared" si="172"/>
        <v>0</v>
      </c>
      <c r="AN105" s="48">
        <f t="shared" si="172"/>
        <v>0</v>
      </c>
      <c r="AO105" s="48">
        <f t="shared" si="172"/>
        <v>0</v>
      </c>
      <c r="AP105" s="48">
        <f t="shared" si="172"/>
        <v>0</v>
      </c>
      <c r="AQ105" s="48">
        <f t="shared" si="172"/>
        <v>0</v>
      </c>
      <c r="AR105" s="48">
        <f t="shared" si="172"/>
        <v>0</v>
      </c>
      <c r="AS105" s="48">
        <f t="shared" ref="AS105:BX105" si="173">SUM(AS103:AS104)</f>
        <v>0</v>
      </c>
      <c r="AT105" s="48">
        <f t="shared" si="173"/>
        <v>0</v>
      </c>
      <c r="AU105" s="48">
        <f t="shared" si="173"/>
        <v>0</v>
      </c>
      <c r="AV105" s="48">
        <f t="shared" si="173"/>
        <v>0</v>
      </c>
      <c r="AW105" s="48">
        <f t="shared" si="173"/>
        <v>0</v>
      </c>
      <c r="AX105" s="48">
        <f t="shared" si="173"/>
        <v>0</v>
      </c>
      <c r="AY105" s="48">
        <f t="shared" si="173"/>
        <v>0</v>
      </c>
      <c r="AZ105" s="48">
        <f t="shared" si="173"/>
        <v>0</v>
      </c>
      <c r="BA105" s="48">
        <f t="shared" si="173"/>
        <v>0</v>
      </c>
      <c r="BB105" s="48">
        <f t="shared" si="173"/>
        <v>0</v>
      </c>
      <c r="BC105" s="48">
        <f t="shared" si="173"/>
        <v>0</v>
      </c>
      <c r="BD105" s="48">
        <f t="shared" si="173"/>
        <v>0</v>
      </c>
      <c r="BE105" s="48">
        <f t="shared" si="173"/>
        <v>0</v>
      </c>
      <c r="BF105" s="48">
        <f t="shared" si="173"/>
        <v>0</v>
      </c>
      <c r="BG105" s="48">
        <f t="shared" si="173"/>
        <v>0</v>
      </c>
      <c r="BH105" s="48">
        <f t="shared" si="173"/>
        <v>0</v>
      </c>
      <c r="BI105" s="48">
        <f t="shared" si="173"/>
        <v>0</v>
      </c>
      <c r="BJ105" s="48">
        <f t="shared" si="173"/>
        <v>0</v>
      </c>
      <c r="BK105" s="48">
        <f t="shared" si="173"/>
        <v>0</v>
      </c>
      <c r="BL105" s="48">
        <f t="shared" si="173"/>
        <v>0</v>
      </c>
      <c r="BM105" s="48">
        <f t="shared" si="173"/>
        <v>0</v>
      </c>
      <c r="BN105" s="48">
        <f t="shared" si="173"/>
        <v>0</v>
      </c>
      <c r="BO105" s="48">
        <f t="shared" si="173"/>
        <v>0</v>
      </c>
      <c r="BP105" s="48">
        <f t="shared" si="173"/>
        <v>0</v>
      </c>
      <c r="BQ105" s="48">
        <f t="shared" si="173"/>
        <v>0</v>
      </c>
      <c r="BR105" s="48">
        <f t="shared" si="173"/>
        <v>0</v>
      </c>
      <c r="BS105" s="48">
        <f t="shared" si="173"/>
        <v>0</v>
      </c>
      <c r="BT105" s="48">
        <f t="shared" si="173"/>
        <v>0</v>
      </c>
      <c r="BU105" s="48">
        <f t="shared" si="173"/>
        <v>0</v>
      </c>
      <c r="BV105" s="48">
        <f t="shared" si="173"/>
        <v>0</v>
      </c>
      <c r="BW105" s="48">
        <f t="shared" si="173"/>
        <v>0</v>
      </c>
      <c r="BX105" s="48">
        <f t="shared" si="173"/>
        <v>0</v>
      </c>
      <c r="BY105" s="48">
        <f t="shared" ref="BY105:DD105" si="174">SUM(BY103:BY104)</f>
        <v>0</v>
      </c>
      <c r="BZ105" s="48">
        <f t="shared" si="174"/>
        <v>0</v>
      </c>
      <c r="CA105" s="48">
        <f t="shared" si="174"/>
        <v>0</v>
      </c>
      <c r="CB105" s="48">
        <f t="shared" si="174"/>
        <v>0</v>
      </c>
      <c r="CC105" s="48">
        <f t="shared" si="174"/>
        <v>0</v>
      </c>
      <c r="CD105" s="48">
        <f t="shared" si="174"/>
        <v>0</v>
      </c>
      <c r="CE105" s="48">
        <f t="shared" si="174"/>
        <v>0</v>
      </c>
      <c r="CF105" s="48">
        <f t="shared" si="174"/>
        <v>0</v>
      </c>
      <c r="CG105" s="48">
        <f t="shared" si="174"/>
        <v>0</v>
      </c>
      <c r="CH105" s="48">
        <f t="shared" si="174"/>
        <v>0</v>
      </c>
      <c r="CI105" s="48">
        <f t="shared" si="174"/>
        <v>0</v>
      </c>
      <c r="CJ105" s="48">
        <f t="shared" si="174"/>
        <v>0</v>
      </c>
      <c r="CK105" s="48">
        <f t="shared" si="174"/>
        <v>0</v>
      </c>
      <c r="CL105" s="48">
        <f t="shared" si="174"/>
        <v>0</v>
      </c>
      <c r="CM105" s="48">
        <f t="shared" si="174"/>
        <v>0</v>
      </c>
      <c r="CN105" s="48">
        <f t="shared" si="174"/>
        <v>0</v>
      </c>
      <c r="CO105" s="48">
        <f t="shared" si="174"/>
        <v>0</v>
      </c>
      <c r="CP105" s="48">
        <f t="shared" si="174"/>
        <v>0</v>
      </c>
      <c r="CQ105" s="48">
        <f t="shared" si="174"/>
        <v>0</v>
      </c>
      <c r="CR105" s="48">
        <f t="shared" si="174"/>
        <v>0</v>
      </c>
      <c r="CS105" s="48">
        <f t="shared" si="174"/>
        <v>0</v>
      </c>
      <c r="CT105" s="48">
        <f t="shared" si="174"/>
        <v>0</v>
      </c>
      <c r="CU105" s="48">
        <f t="shared" si="174"/>
        <v>0</v>
      </c>
      <c r="CV105" s="48">
        <f t="shared" si="174"/>
        <v>0</v>
      </c>
      <c r="CW105" s="48">
        <f t="shared" si="174"/>
        <v>0</v>
      </c>
      <c r="CX105" s="48">
        <f t="shared" si="174"/>
        <v>0</v>
      </c>
      <c r="CY105" s="48">
        <f t="shared" si="174"/>
        <v>0</v>
      </c>
      <c r="CZ105" s="48">
        <f t="shared" si="174"/>
        <v>0</v>
      </c>
      <c r="DA105" s="48">
        <f t="shared" si="174"/>
        <v>0</v>
      </c>
      <c r="DB105" s="48">
        <f t="shared" si="174"/>
        <v>0</v>
      </c>
      <c r="DC105" s="48">
        <f t="shared" si="174"/>
        <v>0</v>
      </c>
      <c r="DD105" s="48">
        <f t="shared" si="174"/>
        <v>0</v>
      </c>
      <c r="DE105" s="48">
        <f t="shared" ref="DE105:DV105" si="175">SUM(DE103:DE104)</f>
        <v>0</v>
      </c>
      <c r="DF105" s="48">
        <f t="shared" si="175"/>
        <v>0</v>
      </c>
      <c r="DG105" s="48">
        <f t="shared" si="175"/>
        <v>0</v>
      </c>
      <c r="DH105" s="48">
        <f t="shared" si="175"/>
        <v>0</v>
      </c>
      <c r="DI105" s="48">
        <f t="shared" si="175"/>
        <v>0</v>
      </c>
      <c r="DJ105" s="48">
        <f t="shared" si="175"/>
        <v>0</v>
      </c>
      <c r="DK105" s="48">
        <f t="shared" si="175"/>
        <v>0</v>
      </c>
      <c r="DL105" s="48">
        <f t="shared" si="175"/>
        <v>0</v>
      </c>
      <c r="DM105" s="48">
        <f t="shared" si="175"/>
        <v>0</v>
      </c>
      <c r="DN105" s="48">
        <f t="shared" si="175"/>
        <v>0</v>
      </c>
      <c r="DO105" s="48">
        <f t="shared" si="175"/>
        <v>0</v>
      </c>
      <c r="DP105" s="48">
        <f t="shared" si="175"/>
        <v>0</v>
      </c>
      <c r="DQ105" s="48">
        <f t="shared" si="175"/>
        <v>0</v>
      </c>
      <c r="DR105" s="48">
        <f t="shared" si="175"/>
        <v>0</v>
      </c>
      <c r="DS105" s="48">
        <f t="shared" si="175"/>
        <v>0</v>
      </c>
      <c r="DT105" s="48">
        <f t="shared" si="175"/>
        <v>0</v>
      </c>
      <c r="DU105" s="48">
        <f t="shared" si="175"/>
        <v>0</v>
      </c>
      <c r="DV105" s="48">
        <f t="shared" si="175"/>
        <v>0</v>
      </c>
    </row>
    <row r="107" spans="1:126" s="47" customFormat="1">
      <c r="A107" s="417" t="s">
        <v>128</v>
      </c>
      <c r="B107" s="417"/>
      <c r="C107" s="417"/>
      <c r="D107" s="417"/>
      <c r="E107" s="417"/>
      <c r="F107" s="417"/>
      <c r="G107" s="417"/>
      <c r="H107" s="417"/>
      <c r="I107" s="417"/>
      <c r="J107" s="48">
        <f>SUM(J42,J62,J81,J103)</f>
        <v>0</v>
      </c>
      <c r="K107" s="48"/>
      <c r="L107" s="51"/>
      <c r="M107" s="50"/>
      <c r="N107" s="48">
        <f t="shared" ref="N107:AS107" si="176">SUMIF($B$5:$B$41,"HWM",N$5:N$41)</f>
        <v>0</v>
      </c>
      <c r="O107" s="48">
        <f t="shared" si="176"/>
        <v>0</v>
      </c>
      <c r="P107" s="48">
        <f t="shared" si="176"/>
        <v>0</v>
      </c>
      <c r="Q107" s="48">
        <f t="shared" si="176"/>
        <v>0</v>
      </c>
      <c r="R107" s="48">
        <f t="shared" si="176"/>
        <v>0</v>
      </c>
      <c r="S107" s="48">
        <f t="shared" si="176"/>
        <v>0</v>
      </c>
      <c r="T107" s="48">
        <f t="shared" si="176"/>
        <v>0</v>
      </c>
      <c r="U107" s="48">
        <f t="shared" si="176"/>
        <v>0</v>
      </c>
      <c r="V107" s="48">
        <f t="shared" si="176"/>
        <v>0</v>
      </c>
      <c r="W107" s="48">
        <f t="shared" si="176"/>
        <v>0</v>
      </c>
      <c r="X107" s="48">
        <f t="shared" si="176"/>
        <v>0</v>
      </c>
      <c r="Y107" s="48">
        <f t="shared" si="176"/>
        <v>0</v>
      </c>
      <c r="Z107" s="48">
        <f t="shared" si="176"/>
        <v>0</v>
      </c>
      <c r="AA107" s="48">
        <f t="shared" si="176"/>
        <v>0</v>
      </c>
      <c r="AB107" s="48">
        <f t="shared" si="176"/>
        <v>0</v>
      </c>
      <c r="AC107" s="48">
        <f t="shared" si="176"/>
        <v>0</v>
      </c>
      <c r="AD107" s="48">
        <f t="shared" si="176"/>
        <v>0</v>
      </c>
      <c r="AE107" s="48">
        <f t="shared" si="176"/>
        <v>0</v>
      </c>
      <c r="AF107" s="48">
        <f t="shared" si="176"/>
        <v>0</v>
      </c>
      <c r="AG107" s="48">
        <f t="shared" si="176"/>
        <v>0</v>
      </c>
      <c r="AH107" s="48">
        <f t="shared" si="176"/>
        <v>0</v>
      </c>
      <c r="AI107" s="48">
        <f t="shared" si="176"/>
        <v>0</v>
      </c>
      <c r="AJ107" s="48">
        <f t="shared" si="176"/>
        <v>0</v>
      </c>
      <c r="AK107" s="48">
        <f t="shared" si="176"/>
        <v>0</v>
      </c>
      <c r="AL107" s="48">
        <f t="shared" si="176"/>
        <v>0</v>
      </c>
      <c r="AM107" s="48">
        <f t="shared" si="176"/>
        <v>0</v>
      </c>
      <c r="AN107" s="48">
        <f t="shared" si="176"/>
        <v>0</v>
      </c>
      <c r="AO107" s="48">
        <f t="shared" si="176"/>
        <v>0</v>
      </c>
      <c r="AP107" s="48">
        <f t="shared" si="176"/>
        <v>0</v>
      </c>
      <c r="AQ107" s="48">
        <f t="shared" si="176"/>
        <v>0</v>
      </c>
      <c r="AR107" s="48">
        <f t="shared" si="176"/>
        <v>0</v>
      </c>
      <c r="AS107" s="48">
        <f t="shared" si="176"/>
        <v>0</v>
      </c>
      <c r="AT107" s="48">
        <f t="shared" ref="AT107:BY107" si="177">SUMIF($B$5:$B$41,"HWM",AT$5:AT$41)</f>
        <v>0</v>
      </c>
      <c r="AU107" s="48">
        <f t="shared" si="177"/>
        <v>0</v>
      </c>
      <c r="AV107" s="48">
        <f t="shared" si="177"/>
        <v>0</v>
      </c>
      <c r="AW107" s="48">
        <f t="shared" si="177"/>
        <v>0</v>
      </c>
      <c r="AX107" s="48">
        <f t="shared" si="177"/>
        <v>0</v>
      </c>
      <c r="AY107" s="48">
        <f t="shared" si="177"/>
        <v>0</v>
      </c>
      <c r="AZ107" s="48">
        <f t="shared" si="177"/>
        <v>0</v>
      </c>
      <c r="BA107" s="48">
        <f t="shared" si="177"/>
        <v>0</v>
      </c>
      <c r="BB107" s="48">
        <f t="shared" si="177"/>
        <v>0</v>
      </c>
      <c r="BC107" s="48">
        <f t="shared" si="177"/>
        <v>0</v>
      </c>
      <c r="BD107" s="48">
        <f t="shared" si="177"/>
        <v>0</v>
      </c>
      <c r="BE107" s="48">
        <f t="shared" si="177"/>
        <v>0</v>
      </c>
      <c r="BF107" s="48">
        <f t="shared" si="177"/>
        <v>0</v>
      </c>
      <c r="BG107" s="48">
        <f t="shared" si="177"/>
        <v>0</v>
      </c>
      <c r="BH107" s="48">
        <f t="shared" si="177"/>
        <v>0</v>
      </c>
      <c r="BI107" s="48">
        <f t="shared" si="177"/>
        <v>0</v>
      </c>
      <c r="BJ107" s="48">
        <f t="shared" si="177"/>
        <v>0</v>
      </c>
      <c r="BK107" s="48">
        <f t="shared" si="177"/>
        <v>0</v>
      </c>
      <c r="BL107" s="48">
        <f t="shared" si="177"/>
        <v>0</v>
      </c>
      <c r="BM107" s="48">
        <f t="shared" si="177"/>
        <v>0</v>
      </c>
      <c r="BN107" s="48">
        <f t="shared" si="177"/>
        <v>0</v>
      </c>
      <c r="BO107" s="48">
        <f t="shared" si="177"/>
        <v>0</v>
      </c>
      <c r="BP107" s="48">
        <f t="shared" si="177"/>
        <v>0</v>
      </c>
      <c r="BQ107" s="48">
        <f t="shared" si="177"/>
        <v>0</v>
      </c>
      <c r="BR107" s="48">
        <f t="shared" si="177"/>
        <v>0</v>
      </c>
      <c r="BS107" s="48">
        <f t="shared" si="177"/>
        <v>0</v>
      </c>
      <c r="BT107" s="48">
        <f t="shared" si="177"/>
        <v>0</v>
      </c>
      <c r="BU107" s="48">
        <f t="shared" si="177"/>
        <v>0</v>
      </c>
      <c r="BV107" s="48">
        <f t="shared" si="177"/>
        <v>0</v>
      </c>
      <c r="BW107" s="48">
        <f t="shared" si="177"/>
        <v>0</v>
      </c>
      <c r="BX107" s="48">
        <f t="shared" si="177"/>
        <v>0</v>
      </c>
      <c r="BY107" s="48">
        <f t="shared" si="177"/>
        <v>0</v>
      </c>
      <c r="BZ107" s="48">
        <f t="shared" ref="BZ107:DJ107" si="178">SUMIF($B$5:$B$41,"HWM",BZ$5:BZ$41)</f>
        <v>0</v>
      </c>
      <c r="CA107" s="48">
        <f t="shared" si="178"/>
        <v>0</v>
      </c>
      <c r="CB107" s="48">
        <f t="shared" si="178"/>
        <v>0</v>
      </c>
      <c r="CC107" s="48">
        <f t="shared" si="178"/>
        <v>0</v>
      </c>
      <c r="CD107" s="48">
        <f t="shared" si="178"/>
        <v>0</v>
      </c>
      <c r="CE107" s="48">
        <f t="shared" si="178"/>
        <v>0</v>
      </c>
      <c r="CF107" s="48">
        <f t="shared" si="178"/>
        <v>0</v>
      </c>
      <c r="CG107" s="48">
        <f t="shared" si="178"/>
        <v>0</v>
      </c>
      <c r="CH107" s="48">
        <f t="shared" si="178"/>
        <v>0</v>
      </c>
      <c r="CI107" s="48">
        <f t="shared" si="178"/>
        <v>0</v>
      </c>
      <c r="CJ107" s="48">
        <f t="shared" si="178"/>
        <v>0</v>
      </c>
      <c r="CK107" s="48">
        <f t="shared" si="178"/>
        <v>0</v>
      </c>
      <c r="CL107" s="48">
        <f t="shared" si="178"/>
        <v>0</v>
      </c>
      <c r="CM107" s="48">
        <f t="shared" si="178"/>
        <v>0</v>
      </c>
      <c r="CN107" s="48">
        <f t="shared" si="178"/>
        <v>0</v>
      </c>
      <c r="CO107" s="48">
        <f t="shared" si="178"/>
        <v>0</v>
      </c>
      <c r="CP107" s="48">
        <f t="shared" si="178"/>
        <v>0</v>
      </c>
      <c r="CQ107" s="48">
        <f t="shared" si="178"/>
        <v>0</v>
      </c>
      <c r="CR107" s="48">
        <f t="shared" si="178"/>
        <v>0</v>
      </c>
      <c r="CS107" s="48">
        <f t="shared" si="178"/>
        <v>0</v>
      </c>
      <c r="CT107" s="48">
        <f t="shared" si="178"/>
        <v>0</v>
      </c>
      <c r="CU107" s="48">
        <f t="shared" si="178"/>
        <v>0</v>
      </c>
      <c r="CV107" s="48">
        <f t="shared" si="178"/>
        <v>0</v>
      </c>
      <c r="CW107" s="48">
        <f t="shared" si="178"/>
        <v>0</v>
      </c>
      <c r="CX107" s="48">
        <f t="shared" si="178"/>
        <v>0</v>
      </c>
      <c r="CY107" s="48">
        <f t="shared" si="178"/>
        <v>0</v>
      </c>
      <c r="CZ107" s="48">
        <f t="shared" si="178"/>
        <v>0</v>
      </c>
      <c r="DA107" s="48">
        <f t="shared" si="178"/>
        <v>0</v>
      </c>
      <c r="DB107" s="48">
        <f t="shared" si="178"/>
        <v>0</v>
      </c>
      <c r="DC107" s="48">
        <f t="shared" si="178"/>
        <v>0</v>
      </c>
      <c r="DD107" s="48">
        <f t="shared" si="178"/>
        <v>0</v>
      </c>
      <c r="DE107" s="48">
        <f t="shared" si="178"/>
        <v>0</v>
      </c>
      <c r="DF107" s="48">
        <f t="shared" si="178"/>
        <v>0</v>
      </c>
      <c r="DG107" s="48">
        <f t="shared" si="178"/>
        <v>0</v>
      </c>
      <c r="DH107" s="48">
        <f t="shared" si="178"/>
        <v>0</v>
      </c>
      <c r="DI107" s="48">
        <f t="shared" si="178"/>
        <v>0</v>
      </c>
      <c r="DJ107" s="48">
        <f t="shared" si="178"/>
        <v>0</v>
      </c>
      <c r="DK107" s="49"/>
      <c r="DL107" s="48">
        <f t="shared" ref="DL107:DV107" si="179">SUM(DL42,DL62,DL81,DL103)</f>
        <v>0</v>
      </c>
      <c r="DM107" s="48">
        <f t="shared" si="179"/>
        <v>0</v>
      </c>
      <c r="DN107" s="48">
        <f t="shared" si="179"/>
        <v>0</v>
      </c>
      <c r="DO107" s="48">
        <f t="shared" si="179"/>
        <v>0</v>
      </c>
      <c r="DP107" s="48">
        <f t="shared" si="179"/>
        <v>0</v>
      </c>
      <c r="DQ107" s="48">
        <f t="shared" si="179"/>
        <v>0</v>
      </c>
      <c r="DR107" s="48">
        <f t="shared" si="179"/>
        <v>0</v>
      </c>
      <c r="DS107" s="48">
        <f t="shared" si="179"/>
        <v>0</v>
      </c>
      <c r="DT107" s="48">
        <f t="shared" si="179"/>
        <v>0</v>
      </c>
      <c r="DU107" s="48">
        <f t="shared" si="179"/>
        <v>0</v>
      </c>
      <c r="DV107" s="48">
        <f t="shared" si="179"/>
        <v>0</v>
      </c>
    </row>
    <row r="108" spans="1:126" s="47" customFormat="1">
      <c r="A108" s="417" t="s">
        <v>129</v>
      </c>
      <c r="B108" s="417"/>
      <c r="C108" s="417"/>
      <c r="D108" s="417"/>
      <c r="E108" s="417"/>
      <c r="F108" s="417"/>
      <c r="G108" s="417"/>
      <c r="H108" s="417"/>
      <c r="I108" s="417"/>
      <c r="J108" s="48">
        <f>SUM(J43,J63,J82,J104)</f>
        <v>0</v>
      </c>
      <c r="K108" s="48"/>
      <c r="L108" s="51"/>
      <c r="M108" s="50"/>
      <c r="N108" s="48">
        <f t="shared" ref="N108:AS108" si="180">SUMIF($B$5:$B$41,"SWM",N$5:N$41)</f>
        <v>0</v>
      </c>
      <c r="O108" s="48">
        <f t="shared" si="180"/>
        <v>0</v>
      </c>
      <c r="P108" s="48">
        <f t="shared" si="180"/>
        <v>0</v>
      </c>
      <c r="Q108" s="48">
        <f t="shared" si="180"/>
        <v>0</v>
      </c>
      <c r="R108" s="48">
        <f t="shared" si="180"/>
        <v>0</v>
      </c>
      <c r="S108" s="48">
        <f t="shared" si="180"/>
        <v>0</v>
      </c>
      <c r="T108" s="48">
        <f t="shared" si="180"/>
        <v>0</v>
      </c>
      <c r="U108" s="48">
        <f t="shared" si="180"/>
        <v>0</v>
      </c>
      <c r="V108" s="48">
        <f t="shared" si="180"/>
        <v>0</v>
      </c>
      <c r="W108" s="48">
        <f t="shared" si="180"/>
        <v>0</v>
      </c>
      <c r="X108" s="48">
        <f t="shared" si="180"/>
        <v>0</v>
      </c>
      <c r="Y108" s="48">
        <f t="shared" si="180"/>
        <v>0</v>
      </c>
      <c r="Z108" s="48">
        <f t="shared" si="180"/>
        <v>0</v>
      </c>
      <c r="AA108" s="48">
        <f t="shared" si="180"/>
        <v>0</v>
      </c>
      <c r="AB108" s="48">
        <f t="shared" si="180"/>
        <v>0</v>
      </c>
      <c r="AC108" s="48">
        <f t="shared" si="180"/>
        <v>0</v>
      </c>
      <c r="AD108" s="48">
        <f t="shared" si="180"/>
        <v>0</v>
      </c>
      <c r="AE108" s="48">
        <f t="shared" si="180"/>
        <v>0</v>
      </c>
      <c r="AF108" s="48">
        <f t="shared" si="180"/>
        <v>0</v>
      </c>
      <c r="AG108" s="48">
        <f t="shared" si="180"/>
        <v>0</v>
      </c>
      <c r="AH108" s="48">
        <f t="shared" si="180"/>
        <v>0</v>
      </c>
      <c r="AI108" s="48">
        <f t="shared" si="180"/>
        <v>0</v>
      </c>
      <c r="AJ108" s="48">
        <f t="shared" si="180"/>
        <v>0</v>
      </c>
      <c r="AK108" s="48">
        <f t="shared" si="180"/>
        <v>0</v>
      </c>
      <c r="AL108" s="48">
        <f t="shared" si="180"/>
        <v>0</v>
      </c>
      <c r="AM108" s="48">
        <f t="shared" si="180"/>
        <v>0</v>
      </c>
      <c r="AN108" s="48">
        <f t="shared" si="180"/>
        <v>0</v>
      </c>
      <c r="AO108" s="48">
        <f t="shared" si="180"/>
        <v>0</v>
      </c>
      <c r="AP108" s="48">
        <f t="shared" si="180"/>
        <v>0</v>
      </c>
      <c r="AQ108" s="48">
        <f t="shared" si="180"/>
        <v>0</v>
      </c>
      <c r="AR108" s="48">
        <f t="shared" si="180"/>
        <v>0</v>
      </c>
      <c r="AS108" s="48">
        <f t="shared" si="180"/>
        <v>0</v>
      </c>
      <c r="AT108" s="48">
        <f t="shared" ref="AT108:BY108" si="181">SUMIF($B$5:$B$41,"SWM",AT$5:AT$41)</f>
        <v>0</v>
      </c>
      <c r="AU108" s="48">
        <f t="shared" si="181"/>
        <v>0</v>
      </c>
      <c r="AV108" s="48">
        <f t="shared" si="181"/>
        <v>0</v>
      </c>
      <c r="AW108" s="48">
        <f t="shared" si="181"/>
        <v>0</v>
      </c>
      <c r="AX108" s="48">
        <f t="shared" si="181"/>
        <v>0</v>
      </c>
      <c r="AY108" s="48">
        <f t="shared" si="181"/>
        <v>0</v>
      </c>
      <c r="AZ108" s="48">
        <f t="shared" si="181"/>
        <v>0</v>
      </c>
      <c r="BA108" s="48">
        <f t="shared" si="181"/>
        <v>0</v>
      </c>
      <c r="BB108" s="48">
        <f t="shared" si="181"/>
        <v>0</v>
      </c>
      <c r="BC108" s="48">
        <f t="shared" si="181"/>
        <v>0</v>
      </c>
      <c r="BD108" s="48">
        <f t="shared" si="181"/>
        <v>0</v>
      </c>
      <c r="BE108" s="48">
        <f t="shared" si="181"/>
        <v>0</v>
      </c>
      <c r="BF108" s="48">
        <f t="shared" si="181"/>
        <v>0</v>
      </c>
      <c r="BG108" s="48">
        <f t="shared" si="181"/>
        <v>0</v>
      </c>
      <c r="BH108" s="48">
        <f t="shared" si="181"/>
        <v>0</v>
      </c>
      <c r="BI108" s="48">
        <f t="shared" si="181"/>
        <v>0</v>
      </c>
      <c r="BJ108" s="48">
        <f t="shared" si="181"/>
        <v>0</v>
      </c>
      <c r="BK108" s="48">
        <f t="shared" si="181"/>
        <v>0</v>
      </c>
      <c r="BL108" s="48">
        <f t="shared" si="181"/>
        <v>0</v>
      </c>
      <c r="BM108" s="48">
        <f t="shared" si="181"/>
        <v>0</v>
      </c>
      <c r="BN108" s="48">
        <f t="shared" si="181"/>
        <v>0</v>
      </c>
      <c r="BO108" s="48">
        <f t="shared" si="181"/>
        <v>0</v>
      </c>
      <c r="BP108" s="48">
        <f t="shared" si="181"/>
        <v>0</v>
      </c>
      <c r="BQ108" s="48">
        <f t="shared" si="181"/>
        <v>0</v>
      </c>
      <c r="BR108" s="48">
        <f t="shared" si="181"/>
        <v>0</v>
      </c>
      <c r="BS108" s="48">
        <f t="shared" si="181"/>
        <v>0</v>
      </c>
      <c r="BT108" s="48">
        <f t="shared" si="181"/>
        <v>0</v>
      </c>
      <c r="BU108" s="48">
        <f t="shared" si="181"/>
        <v>0</v>
      </c>
      <c r="BV108" s="48">
        <f t="shared" si="181"/>
        <v>0</v>
      </c>
      <c r="BW108" s="48">
        <f t="shared" si="181"/>
        <v>0</v>
      </c>
      <c r="BX108" s="48">
        <f t="shared" si="181"/>
        <v>0</v>
      </c>
      <c r="BY108" s="48">
        <f t="shared" si="181"/>
        <v>0</v>
      </c>
      <c r="BZ108" s="48">
        <f t="shared" ref="BZ108:DH108" si="182">SUMIF($B$5:$B$41,"SWM",BZ$5:BZ$41)</f>
        <v>0</v>
      </c>
      <c r="CA108" s="48">
        <f t="shared" si="182"/>
        <v>0</v>
      </c>
      <c r="CB108" s="48">
        <f t="shared" si="182"/>
        <v>0</v>
      </c>
      <c r="CC108" s="48">
        <f t="shared" si="182"/>
        <v>0</v>
      </c>
      <c r="CD108" s="48">
        <f t="shared" si="182"/>
        <v>0</v>
      </c>
      <c r="CE108" s="48">
        <f t="shared" si="182"/>
        <v>0</v>
      </c>
      <c r="CF108" s="48">
        <f t="shared" si="182"/>
        <v>0</v>
      </c>
      <c r="CG108" s="48">
        <f t="shared" si="182"/>
        <v>0</v>
      </c>
      <c r="CH108" s="48">
        <f t="shared" si="182"/>
        <v>0</v>
      </c>
      <c r="CI108" s="48">
        <f t="shared" si="182"/>
        <v>0</v>
      </c>
      <c r="CJ108" s="48">
        <f t="shared" si="182"/>
        <v>0</v>
      </c>
      <c r="CK108" s="48">
        <f t="shared" si="182"/>
        <v>0</v>
      </c>
      <c r="CL108" s="48">
        <f t="shared" si="182"/>
        <v>0</v>
      </c>
      <c r="CM108" s="48">
        <f t="shared" si="182"/>
        <v>0</v>
      </c>
      <c r="CN108" s="48">
        <f t="shared" si="182"/>
        <v>0</v>
      </c>
      <c r="CO108" s="48">
        <f t="shared" si="182"/>
        <v>0</v>
      </c>
      <c r="CP108" s="48">
        <f t="shared" si="182"/>
        <v>0</v>
      </c>
      <c r="CQ108" s="48">
        <f t="shared" si="182"/>
        <v>0</v>
      </c>
      <c r="CR108" s="48">
        <f t="shared" si="182"/>
        <v>0</v>
      </c>
      <c r="CS108" s="48">
        <f t="shared" si="182"/>
        <v>0</v>
      </c>
      <c r="CT108" s="48">
        <f t="shared" si="182"/>
        <v>0</v>
      </c>
      <c r="CU108" s="48">
        <f t="shared" si="182"/>
        <v>0</v>
      </c>
      <c r="CV108" s="48">
        <f t="shared" si="182"/>
        <v>0</v>
      </c>
      <c r="CW108" s="48">
        <f t="shared" si="182"/>
        <v>0</v>
      </c>
      <c r="CX108" s="48">
        <f t="shared" si="182"/>
        <v>0</v>
      </c>
      <c r="CY108" s="48">
        <f t="shared" si="182"/>
        <v>0</v>
      </c>
      <c r="CZ108" s="48">
        <f t="shared" si="182"/>
        <v>0</v>
      </c>
      <c r="DA108" s="48">
        <f t="shared" si="182"/>
        <v>0</v>
      </c>
      <c r="DB108" s="48">
        <f t="shared" si="182"/>
        <v>0</v>
      </c>
      <c r="DC108" s="48">
        <f t="shared" si="182"/>
        <v>0</v>
      </c>
      <c r="DD108" s="48">
        <f t="shared" si="182"/>
        <v>0</v>
      </c>
      <c r="DE108" s="48">
        <f t="shared" si="182"/>
        <v>0</v>
      </c>
      <c r="DF108" s="48">
        <f t="shared" si="182"/>
        <v>0</v>
      </c>
      <c r="DG108" s="48">
        <f t="shared" si="182"/>
        <v>0</v>
      </c>
      <c r="DH108" s="48">
        <f t="shared" si="182"/>
        <v>0</v>
      </c>
      <c r="DI108" s="48"/>
      <c r="DJ108" s="48">
        <f>SUMIF($B$5:$B$41,"SWM",DJ$5:DJ$41)</f>
        <v>0</v>
      </c>
      <c r="DK108" s="49"/>
      <c r="DL108" s="48">
        <f t="shared" ref="DL108:DV108" si="183">SUM(DL43,DL63,DL82,DL104)</f>
        <v>0</v>
      </c>
      <c r="DM108" s="48">
        <f t="shared" si="183"/>
        <v>0</v>
      </c>
      <c r="DN108" s="48">
        <f t="shared" si="183"/>
        <v>0</v>
      </c>
      <c r="DO108" s="48">
        <f t="shared" si="183"/>
        <v>0</v>
      </c>
      <c r="DP108" s="48">
        <f t="shared" si="183"/>
        <v>0</v>
      </c>
      <c r="DQ108" s="48">
        <f t="shared" si="183"/>
        <v>0</v>
      </c>
      <c r="DR108" s="48">
        <f t="shared" si="183"/>
        <v>0</v>
      </c>
      <c r="DS108" s="48">
        <f t="shared" si="183"/>
        <v>0</v>
      </c>
      <c r="DT108" s="48">
        <f t="shared" si="183"/>
        <v>0</v>
      </c>
      <c r="DU108" s="48">
        <f t="shared" si="183"/>
        <v>0</v>
      </c>
      <c r="DV108" s="48">
        <f t="shared" si="183"/>
        <v>0</v>
      </c>
    </row>
    <row r="109" spans="1:126" s="47" customFormat="1">
      <c r="A109" s="417" t="s">
        <v>67</v>
      </c>
      <c r="B109" s="417"/>
      <c r="C109" s="417"/>
      <c r="D109" s="417"/>
      <c r="E109" s="417"/>
      <c r="F109" s="417"/>
      <c r="G109" s="417"/>
      <c r="H109" s="417"/>
      <c r="I109" s="417"/>
      <c r="J109" s="48">
        <f>SUM(J107:J108)</f>
        <v>0</v>
      </c>
      <c r="K109" s="48"/>
      <c r="L109" s="51"/>
      <c r="M109" s="50"/>
      <c r="N109" s="48">
        <f t="shared" ref="N109:BY109" si="184">SUM(N107:N108)</f>
        <v>0</v>
      </c>
      <c r="O109" s="48">
        <f t="shared" si="184"/>
        <v>0</v>
      </c>
      <c r="P109" s="48">
        <f t="shared" si="184"/>
        <v>0</v>
      </c>
      <c r="Q109" s="48">
        <f t="shared" si="184"/>
        <v>0</v>
      </c>
      <c r="R109" s="48">
        <f t="shared" si="184"/>
        <v>0</v>
      </c>
      <c r="S109" s="48">
        <f t="shared" si="184"/>
        <v>0</v>
      </c>
      <c r="T109" s="48">
        <f t="shared" si="184"/>
        <v>0</v>
      </c>
      <c r="U109" s="48">
        <f t="shared" si="184"/>
        <v>0</v>
      </c>
      <c r="V109" s="48">
        <f t="shared" si="184"/>
        <v>0</v>
      </c>
      <c r="W109" s="48">
        <f t="shared" si="184"/>
        <v>0</v>
      </c>
      <c r="X109" s="48">
        <f t="shared" si="184"/>
        <v>0</v>
      </c>
      <c r="Y109" s="48">
        <f t="shared" si="184"/>
        <v>0</v>
      </c>
      <c r="Z109" s="48">
        <f t="shared" si="184"/>
        <v>0</v>
      </c>
      <c r="AA109" s="48">
        <f t="shared" si="184"/>
        <v>0</v>
      </c>
      <c r="AB109" s="48">
        <f t="shared" si="184"/>
        <v>0</v>
      </c>
      <c r="AC109" s="48">
        <f t="shared" si="184"/>
        <v>0</v>
      </c>
      <c r="AD109" s="48">
        <f t="shared" si="184"/>
        <v>0</v>
      </c>
      <c r="AE109" s="48">
        <f t="shared" si="184"/>
        <v>0</v>
      </c>
      <c r="AF109" s="48">
        <f t="shared" si="184"/>
        <v>0</v>
      </c>
      <c r="AG109" s="48">
        <f t="shared" si="184"/>
        <v>0</v>
      </c>
      <c r="AH109" s="48">
        <f t="shared" si="184"/>
        <v>0</v>
      </c>
      <c r="AI109" s="48">
        <f t="shared" si="184"/>
        <v>0</v>
      </c>
      <c r="AJ109" s="48">
        <f t="shared" si="184"/>
        <v>0</v>
      </c>
      <c r="AK109" s="48">
        <f t="shared" si="184"/>
        <v>0</v>
      </c>
      <c r="AL109" s="48">
        <f t="shared" si="184"/>
        <v>0</v>
      </c>
      <c r="AM109" s="48">
        <f t="shared" si="184"/>
        <v>0</v>
      </c>
      <c r="AN109" s="48">
        <f t="shared" si="184"/>
        <v>0</v>
      </c>
      <c r="AO109" s="48">
        <f t="shared" si="184"/>
        <v>0</v>
      </c>
      <c r="AP109" s="48">
        <f t="shared" si="184"/>
        <v>0</v>
      </c>
      <c r="AQ109" s="48">
        <f t="shared" si="184"/>
        <v>0</v>
      </c>
      <c r="AR109" s="48">
        <f t="shared" si="184"/>
        <v>0</v>
      </c>
      <c r="AS109" s="48">
        <f t="shared" si="184"/>
        <v>0</v>
      </c>
      <c r="AT109" s="48">
        <f t="shared" si="184"/>
        <v>0</v>
      </c>
      <c r="AU109" s="48">
        <f t="shared" si="184"/>
        <v>0</v>
      </c>
      <c r="AV109" s="48">
        <f t="shared" si="184"/>
        <v>0</v>
      </c>
      <c r="AW109" s="48">
        <f t="shared" si="184"/>
        <v>0</v>
      </c>
      <c r="AX109" s="48">
        <f t="shared" si="184"/>
        <v>0</v>
      </c>
      <c r="AY109" s="48">
        <f t="shared" si="184"/>
        <v>0</v>
      </c>
      <c r="AZ109" s="48">
        <f t="shared" si="184"/>
        <v>0</v>
      </c>
      <c r="BA109" s="48">
        <f t="shared" si="184"/>
        <v>0</v>
      </c>
      <c r="BB109" s="48">
        <f t="shared" si="184"/>
        <v>0</v>
      </c>
      <c r="BC109" s="48">
        <f t="shared" si="184"/>
        <v>0</v>
      </c>
      <c r="BD109" s="48">
        <f t="shared" si="184"/>
        <v>0</v>
      </c>
      <c r="BE109" s="48">
        <f t="shared" si="184"/>
        <v>0</v>
      </c>
      <c r="BF109" s="48">
        <f t="shared" si="184"/>
        <v>0</v>
      </c>
      <c r="BG109" s="48">
        <f t="shared" si="184"/>
        <v>0</v>
      </c>
      <c r="BH109" s="48">
        <f t="shared" si="184"/>
        <v>0</v>
      </c>
      <c r="BI109" s="48">
        <f t="shared" si="184"/>
        <v>0</v>
      </c>
      <c r="BJ109" s="48">
        <f t="shared" si="184"/>
        <v>0</v>
      </c>
      <c r="BK109" s="48">
        <f t="shared" si="184"/>
        <v>0</v>
      </c>
      <c r="BL109" s="48">
        <f t="shared" si="184"/>
        <v>0</v>
      </c>
      <c r="BM109" s="48">
        <f t="shared" si="184"/>
        <v>0</v>
      </c>
      <c r="BN109" s="48">
        <f t="shared" si="184"/>
        <v>0</v>
      </c>
      <c r="BO109" s="48">
        <f t="shared" si="184"/>
        <v>0</v>
      </c>
      <c r="BP109" s="48">
        <f t="shared" si="184"/>
        <v>0</v>
      </c>
      <c r="BQ109" s="48">
        <f t="shared" si="184"/>
        <v>0</v>
      </c>
      <c r="BR109" s="48">
        <f t="shared" si="184"/>
        <v>0</v>
      </c>
      <c r="BS109" s="48">
        <f t="shared" si="184"/>
        <v>0</v>
      </c>
      <c r="BT109" s="48">
        <f t="shared" si="184"/>
        <v>0</v>
      </c>
      <c r="BU109" s="48">
        <f t="shared" si="184"/>
        <v>0</v>
      </c>
      <c r="BV109" s="48">
        <f t="shared" si="184"/>
        <v>0</v>
      </c>
      <c r="BW109" s="48">
        <f t="shared" si="184"/>
        <v>0</v>
      </c>
      <c r="BX109" s="48">
        <f t="shared" si="184"/>
        <v>0</v>
      </c>
      <c r="BY109" s="48">
        <f t="shared" si="184"/>
        <v>0</v>
      </c>
      <c r="BZ109" s="48">
        <f t="shared" ref="BZ109:DH109" si="185">SUM(BZ107:BZ108)</f>
        <v>0</v>
      </c>
      <c r="CA109" s="48">
        <f t="shared" si="185"/>
        <v>0</v>
      </c>
      <c r="CB109" s="48">
        <f t="shared" si="185"/>
        <v>0</v>
      </c>
      <c r="CC109" s="48">
        <f t="shared" si="185"/>
        <v>0</v>
      </c>
      <c r="CD109" s="48">
        <f t="shared" si="185"/>
        <v>0</v>
      </c>
      <c r="CE109" s="48">
        <f t="shared" si="185"/>
        <v>0</v>
      </c>
      <c r="CF109" s="48">
        <f t="shared" si="185"/>
        <v>0</v>
      </c>
      <c r="CG109" s="48">
        <f t="shared" si="185"/>
        <v>0</v>
      </c>
      <c r="CH109" s="48">
        <f t="shared" si="185"/>
        <v>0</v>
      </c>
      <c r="CI109" s="48">
        <f t="shared" si="185"/>
        <v>0</v>
      </c>
      <c r="CJ109" s="48">
        <f t="shared" si="185"/>
        <v>0</v>
      </c>
      <c r="CK109" s="48">
        <f t="shared" si="185"/>
        <v>0</v>
      </c>
      <c r="CL109" s="48">
        <f t="shared" si="185"/>
        <v>0</v>
      </c>
      <c r="CM109" s="48">
        <f t="shared" si="185"/>
        <v>0</v>
      </c>
      <c r="CN109" s="48">
        <f t="shared" si="185"/>
        <v>0</v>
      </c>
      <c r="CO109" s="48">
        <f t="shared" si="185"/>
        <v>0</v>
      </c>
      <c r="CP109" s="48">
        <f t="shared" si="185"/>
        <v>0</v>
      </c>
      <c r="CQ109" s="48">
        <f t="shared" si="185"/>
        <v>0</v>
      </c>
      <c r="CR109" s="48">
        <f t="shared" si="185"/>
        <v>0</v>
      </c>
      <c r="CS109" s="48">
        <f t="shared" si="185"/>
        <v>0</v>
      </c>
      <c r="CT109" s="48">
        <f t="shared" si="185"/>
        <v>0</v>
      </c>
      <c r="CU109" s="48">
        <f t="shared" si="185"/>
        <v>0</v>
      </c>
      <c r="CV109" s="48">
        <f t="shared" si="185"/>
        <v>0</v>
      </c>
      <c r="CW109" s="48">
        <f t="shared" si="185"/>
        <v>0</v>
      </c>
      <c r="CX109" s="48">
        <f t="shared" si="185"/>
        <v>0</v>
      </c>
      <c r="CY109" s="48">
        <f t="shared" si="185"/>
        <v>0</v>
      </c>
      <c r="CZ109" s="48">
        <f t="shared" si="185"/>
        <v>0</v>
      </c>
      <c r="DA109" s="48">
        <f t="shared" si="185"/>
        <v>0</v>
      </c>
      <c r="DB109" s="48">
        <f t="shared" si="185"/>
        <v>0</v>
      </c>
      <c r="DC109" s="48">
        <f t="shared" si="185"/>
        <v>0</v>
      </c>
      <c r="DD109" s="48">
        <f t="shared" si="185"/>
        <v>0</v>
      </c>
      <c r="DE109" s="48">
        <f t="shared" si="185"/>
        <v>0</v>
      </c>
      <c r="DF109" s="48">
        <f t="shared" si="185"/>
        <v>0</v>
      </c>
      <c r="DG109" s="48">
        <f t="shared" si="185"/>
        <v>0</v>
      </c>
      <c r="DH109" s="48">
        <f t="shared" si="185"/>
        <v>0</v>
      </c>
      <c r="DI109" s="48"/>
      <c r="DJ109" s="48">
        <f>SUM(DJ107:DJ108)</f>
        <v>0</v>
      </c>
      <c r="DK109" s="49"/>
      <c r="DL109" s="48">
        <f t="shared" ref="DL109:DV109" si="186">SUM(DL107:DL108)</f>
        <v>0</v>
      </c>
      <c r="DM109" s="48">
        <f t="shared" si="186"/>
        <v>0</v>
      </c>
      <c r="DN109" s="48">
        <f t="shared" si="186"/>
        <v>0</v>
      </c>
      <c r="DO109" s="48">
        <f t="shared" si="186"/>
        <v>0</v>
      </c>
      <c r="DP109" s="48">
        <f t="shared" si="186"/>
        <v>0</v>
      </c>
      <c r="DQ109" s="48">
        <f t="shared" si="186"/>
        <v>0</v>
      </c>
      <c r="DR109" s="48">
        <f t="shared" si="186"/>
        <v>0</v>
      </c>
      <c r="DS109" s="48">
        <f t="shared" si="186"/>
        <v>0</v>
      </c>
      <c r="DT109" s="48">
        <f t="shared" si="186"/>
        <v>0</v>
      </c>
      <c r="DU109" s="48">
        <f t="shared" si="186"/>
        <v>0</v>
      </c>
      <c r="DV109" s="48">
        <f t="shared" si="186"/>
        <v>0</v>
      </c>
    </row>
    <row r="111" spans="1:126">
      <c r="A111" s="74" t="s">
        <v>140</v>
      </c>
    </row>
    <row r="112" spans="1:126">
      <c r="A112" s="38" t="s">
        <v>130</v>
      </c>
    </row>
    <row r="113" spans="1:126">
      <c r="A113" s="38" t="s">
        <v>139</v>
      </c>
    </row>
    <row r="115" spans="1:126" s="161" customFormat="1" ht="18">
      <c r="A115" s="185" t="s">
        <v>143</v>
      </c>
      <c r="B115" s="185"/>
      <c r="C115" s="185"/>
      <c r="D115" s="185"/>
      <c r="E115" s="185"/>
      <c r="F115" s="185"/>
      <c r="G115" s="185"/>
      <c r="H115" s="185"/>
      <c r="I115" s="185"/>
      <c r="J115" s="185"/>
      <c r="K115" s="185"/>
      <c r="L115" s="185"/>
      <c r="M115" s="185"/>
      <c r="N115" s="185"/>
      <c r="O115" s="185"/>
      <c r="P115" s="185"/>
      <c r="Q115" s="174"/>
      <c r="R115" s="185"/>
      <c r="S115" s="185"/>
      <c r="T115" s="185"/>
      <c r="U115" s="185"/>
      <c r="V115" s="185"/>
      <c r="W115" s="185"/>
      <c r="X115" s="185"/>
      <c r="Y115" s="185"/>
      <c r="Z115" s="185"/>
      <c r="AA115" s="185"/>
      <c r="AB115" s="185"/>
      <c r="AC115" s="185"/>
      <c r="AD115" s="185"/>
      <c r="AE115" s="185"/>
      <c r="AF115" s="185"/>
      <c r="AG115" s="185"/>
      <c r="DL115" s="185"/>
      <c r="DM115" s="185"/>
      <c r="DN115" s="185"/>
      <c r="DO115" s="185"/>
      <c r="DP115" s="185"/>
      <c r="DQ115" s="185"/>
      <c r="DR115" s="185"/>
      <c r="DS115" s="185"/>
      <c r="DT115" s="185"/>
      <c r="DU115" s="185"/>
      <c r="DV115" s="185"/>
    </row>
    <row r="116" spans="1:126" s="151" customFormat="1">
      <c r="A116" s="176" t="s">
        <v>254</v>
      </c>
      <c r="B116" s="106"/>
      <c r="C116" s="152"/>
      <c r="D116" s="152"/>
      <c r="E116" s="152"/>
    </row>
    <row r="117" spans="1:126" s="141" customFormat="1">
      <c r="A117" s="178" t="s">
        <v>351</v>
      </c>
      <c r="B117" s="85"/>
      <c r="C117" s="143"/>
      <c r="D117" s="143"/>
      <c r="E117" s="143"/>
    </row>
    <row r="118" spans="1:126" s="141" customFormat="1">
      <c r="A118" s="178" t="s">
        <v>350</v>
      </c>
      <c r="B118" s="85"/>
      <c r="C118" s="143"/>
      <c r="D118" s="143"/>
      <c r="E118" s="143"/>
    </row>
    <row r="119" spans="1:126" s="148" customFormat="1">
      <c r="A119" s="177" t="s">
        <v>273</v>
      </c>
      <c r="B119" s="175"/>
    </row>
    <row r="120" spans="1:126" s="144" customFormat="1" ht="14.25">
      <c r="A120" s="178" t="s">
        <v>351</v>
      </c>
      <c r="B120" s="104"/>
    </row>
    <row r="121" spans="1:126" s="144" customFormat="1" ht="14.25">
      <c r="A121" s="178" t="s">
        <v>350</v>
      </c>
      <c r="B121" s="104"/>
    </row>
    <row r="122" spans="1:126" s="148" customFormat="1">
      <c r="A122" s="177" t="s">
        <v>274</v>
      </c>
      <c r="B122" s="175"/>
    </row>
    <row r="123" spans="1:126" s="144" customFormat="1" ht="14.25">
      <c r="A123" s="178" t="s">
        <v>351</v>
      </c>
      <c r="B123" s="104"/>
    </row>
    <row r="124" spans="1:126" s="144" customFormat="1" ht="14.25">
      <c r="A124" s="178" t="s">
        <v>350</v>
      </c>
      <c r="B124" s="104"/>
    </row>
    <row r="125" spans="1:126" s="148" customFormat="1">
      <c r="A125" s="177" t="s">
        <v>561</v>
      </c>
      <c r="B125" s="175"/>
    </row>
    <row r="126" spans="1:126" s="144" customFormat="1" ht="14.25">
      <c r="A126" s="178" t="s">
        <v>351</v>
      </c>
      <c r="B126" s="104"/>
    </row>
    <row r="127" spans="1:126" s="144" customFormat="1" ht="14.25">
      <c r="A127" s="178" t="s">
        <v>350</v>
      </c>
      <c r="B127" s="104"/>
    </row>
    <row r="128" spans="1:126" s="217" customFormat="1" ht="14.25"/>
    <row r="130" spans="1:126" s="161" customFormat="1" ht="18">
      <c r="A130" s="396" t="s">
        <v>144</v>
      </c>
      <c r="B130" s="396"/>
      <c r="C130" s="396"/>
      <c r="D130" s="396"/>
      <c r="E130" s="396"/>
      <c r="F130" s="396"/>
      <c r="G130" s="396"/>
      <c r="H130" s="396"/>
      <c r="I130" s="396"/>
      <c r="J130" s="396"/>
      <c r="K130" s="396"/>
      <c r="L130" s="396"/>
      <c r="M130" s="396"/>
      <c r="N130" s="396"/>
      <c r="O130" s="396"/>
      <c r="P130" s="185"/>
      <c r="Q130" s="174"/>
      <c r="R130" s="185"/>
      <c r="S130" s="185"/>
      <c r="T130" s="185"/>
      <c r="U130" s="185"/>
      <c r="V130" s="185"/>
      <c r="W130" s="185"/>
      <c r="X130" s="185"/>
      <c r="Y130" s="185"/>
      <c r="Z130" s="185"/>
      <c r="AA130" s="185"/>
      <c r="AB130" s="185"/>
      <c r="AC130" s="185"/>
      <c r="AD130" s="185"/>
      <c r="AE130" s="185"/>
      <c r="AF130" s="185"/>
      <c r="AG130" s="185"/>
      <c r="DL130" s="185"/>
      <c r="DM130" s="185"/>
      <c r="DN130" s="185"/>
      <c r="DO130" s="185"/>
      <c r="DP130" s="185"/>
      <c r="DQ130" s="185"/>
      <c r="DR130" s="185"/>
      <c r="DS130" s="185"/>
      <c r="DT130" s="185"/>
      <c r="DU130" s="185"/>
      <c r="DV130" s="185"/>
    </row>
    <row r="131" spans="1:126" s="151" customFormat="1">
      <c r="A131" s="176" t="s">
        <v>254</v>
      </c>
      <c r="B131" s="106"/>
      <c r="C131" s="152"/>
      <c r="D131" s="152"/>
      <c r="E131" s="152"/>
    </row>
    <row r="132" spans="1:126" s="141" customFormat="1">
      <c r="A132" s="178" t="s">
        <v>351</v>
      </c>
      <c r="B132" s="85"/>
      <c r="C132" s="143"/>
      <c r="D132" s="143"/>
      <c r="E132" s="143"/>
    </row>
    <row r="133" spans="1:126" s="141" customFormat="1">
      <c r="A133" s="178" t="s">
        <v>350</v>
      </c>
      <c r="B133" s="85"/>
      <c r="C133" s="143"/>
      <c r="D133" s="143"/>
      <c r="E133" s="143"/>
    </row>
    <row r="134" spans="1:126" s="148" customFormat="1">
      <c r="A134" s="177" t="s">
        <v>273</v>
      </c>
      <c r="B134" s="175"/>
    </row>
    <row r="135" spans="1:126" s="144" customFormat="1" ht="14.25">
      <c r="A135" s="178" t="s">
        <v>351</v>
      </c>
      <c r="B135" s="104"/>
    </row>
    <row r="136" spans="1:126" s="144" customFormat="1" ht="14.25">
      <c r="A136" s="178" t="s">
        <v>350</v>
      </c>
      <c r="B136" s="104"/>
    </row>
    <row r="137" spans="1:126" s="148" customFormat="1">
      <c r="A137" s="177" t="s">
        <v>274</v>
      </c>
      <c r="B137" s="175"/>
    </row>
    <row r="138" spans="1:126" s="144" customFormat="1" ht="14.25">
      <c r="A138" s="178" t="s">
        <v>351</v>
      </c>
      <c r="B138" s="104"/>
    </row>
    <row r="139" spans="1:126" s="144" customFormat="1" ht="14.25">
      <c r="A139" s="178" t="s">
        <v>350</v>
      </c>
      <c r="B139" s="104"/>
    </row>
    <row r="140" spans="1:126" s="148" customFormat="1">
      <c r="A140" s="177" t="s">
        <v>561</v>
      </c>
      <c r="B140" s="175"/>
    </row>
    <row r="141" spans="1:126" s="144" customFormat="1" ht="14.25">
      <c r="A141" s="178" t="s">
        <v>351</v>
      </c>
      <c r="B141" s="104"/>
    </row>
    <row r="142" spans="1:126" s="144" customFormat="1" ht="14.25">
      <c r="A142" s="178" t="s">
        <v>350</v>
      </c>
      <c r="B142" s="104"/>
    </row>
  </sheetData>
  <mergeCells count="16">
    <mergeCell ref="A64:I64"/>
    <mergeCell ref="A81:I81"/>
    <mergeCell ref="A82:I82"/>
    <mergeCell ref="A83:I83"/>
    <mergeCell ref="A42:I42"/>
    <mergeCell ref="A43:I43"/>
    <mergeCell ref="A44:I44"/>
    <mergeCell ref="A62:I62"/>
    <mergeCell ref="A63:I63"/>
    <mergeCell ref="A109:I109"/>
    <mergeCell ref="A130:O130"/>
    <mergeCell ref="A103:I103"/>
    <mergeCell ref="A104:I104"/>
    <mergeCell ref="A105:I105"/>
    <mergeCell ref="A107:I107"/>
    <mergeCell ref="A108:I108"/>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Development and Implementation Deliverable-based Services</oddHeader>
    <oddFooter>&amp;L&amp;"Arial,Regular"&amp;10Addendum 3 - February 17, 2012&amp;R&amp;"Arial,Regular"&amp;10Page A8-&amp;P</oddFooter>
  </headerFooter>
  <legacyDrawing r:id="rId2"/>
</worksheet>
</file>

<file path=xl/worksheets/sheet10.xml><?xml version="1.0" encoding="utf-8"?>
<worksheet xmlns="http://schemas.openxmlformats.org/spreadsheetml/2006/main" xmlns:r="http://schemas.openxmlformats.org/officeDocument/2006/relationships">
  <dimension ref="A1:P158"/>
  <sheetViews>
    <sheetView zoomScale="80" zoomScaleNormal="80" workbookViewId="0">
      <pane xSplit="1" ySplit="25" topLeftCell="B26" activePane="bottomRight" state="frozen"/>
      <selection activeCell="C15" sqref="C15"/>
      <selection pane="topRight" activeCell="C15" sqref="C15"/>
      <selection pane="bottomLeft" activeCell="C15" sqref="C15"/>
      <selection pane="bottomRight" activeCell="E28" sqref="E28"/>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266</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s="108" customFormat="1" ht="25.5">
      <c r="A3" s="42" t="s">
        <v>262</v>
      </c>
      <c r="B3" s="42" t="s">
        <v>432</v>
      </c>
      <c r="C3" s="42" t="s">
        <v>388</v>
      </c>
      <c r="D3" s="42" t="s">
        <v>433</v>
      </c>
      <c r="E3" s="107"/>
      <c r="L3" s="107"/>
      <c r="M3" s="107"/>
      <c r="N3" s="107"/>
    </row>
    <row r="4" spans="1:16" s="108" customFormat="1">
      <c r="A4" s="231" t="s">
        <v>428</v>
      </c>
      <c r="B4" s="230"/>
      <c r="C4" s="230"/>
      <c r="D4" s="230"/>
      <c r="E4" s="107"/>
      <c r="L4" s="107"/>
      <c r="M4" s="107"/>
      <c r="N4" s="107"/>
    </row>
    <row r="5" spans="1:16" s="108" customFormat="1">
      <c r="A5" s="232" t="s">
        <v>430</v>
      </c>
      <c r="B5" s="420">
        <v>10000</v>
      </c>
      <c r="C5" s="233"/>
      <c r="D5" s="234">
        <f>$B$5*C5</f>
        <v>0</v>
      </c>
      <c r="E5" s="107"/>
      <c r="L5" s="107"/>
      <c r="M5" s="107"/>
      <c r="N5" s="107"/>
    </row>
    <row r="6" spans="1:16" s="108" customFormat="1">
      <c r="A6" s="232" t="s">
        <v>385</v>
      </c>
      <c r="B6" s="420"/>
      <c r="C6" s="233"/>
      <c r="D6" s="234">
        <f>$B$5*C6</f>
        <v>0</v>
      </c>
      <c r="E6" s="107"/>
      <c r="L6" s="107"/>
      <c r="M6" s="107"/>
      <c r="N6" s="107"/>
    </row>
    <row r="7" spans="1:16" s="108" customFormat="1">
      <c r="A7" s="232" t="s">
        <v>386</v>
      </c>
      <c r="B7" s="420"/>
      <c r="C7" s="233"/>
      <c r="D7" s="234">
        <f>$B$5*C7</f>
        <v>0</v>
      </c>
      <c r="E7" s="107"/>
      <c r="L7" s="107"/>
      <c r="M7" s="107"/>
      <c r="N7" s="107"/>
    </row>
    <row r="8" spans="1:16" s="108" customFormat="1">
      <c r="A8" s="232" t="s">
        <v>567</v>
      </c>
      <c r="B8" s="420"/>
      <c r="C8" s="233"/>
      <c r="D8" s="234">
        <f>$B$5*C8</f>
        <v>0</v>
      </c>
      <c r="E8" s="107"/>
      <c r="L8" s="107"/>
      <c r="M8" s="107"/>
      <c r="N8" s="107"/>
    </row>
    <row r="9" spans="1:16" s="108" customFormat="1">
      <c r="A9" s="236" t="s">
        <v>67</v>
      </c>
      <c r="B9" s="237">
        <f>SUM(B5)</f>
        <v>10000</v>
      </c>
      <c r="C9" s="241">
        <f>SUM(C5:C8)</f>
        <v>0</v>
      </c>
      <c r="D9" s="237">
        <f>SUM(D5:D8)</f>
        <v>0</v>
      </c>
      <c r="E9" s="107"/>
      <c r="L9" s="107"/>
      <c r="M9" s="107"/>
      <c r="N9" s="107"/>
    </row>
    <row r="10" spans="1:16" s="108" customFormat="1">
      <c r="A10" s="231" t="s">
        <v>429</v>
      </c>
      <c r="B10" s="230"/>
      <c r="C10" s="230"/>
      <c r="D10" s="230"/>
      <c r="E10" s="107"/>
      <c r="L10" s="107"/>
      <c r="M10" s="107"/>
      <c r="N10" s="107"/>
    </row>
    <row r="11" spans="1:16" s="108" customFormat="1">
      <c r="A11" s="232" t="s">
        <v>430</v>
      </c>
      <c r="B11" s="420">
        <v>5000</v>
      </c>
      <c r="C11" s="233"/>
      <c r="D11" s="234">
        <f>$B$11*C11</f>
        <v>0</v>
      </c>
      <c r="E11" s="107"/>
      <c r="L11" s="107"/>
      <c r="M11" s="107"/>
      <c r="N11" s="107"/>
    </row>
    <row r="12" spans="1:16" s="108" customFormat="1">
      <c r="A12" s="232" t="s">
        <v>385</v>
      </c>
      <c r="B12" s="420"/>
      <c r="C12" s="233"/>
      <c r="D12" s="234">
        <f>$B$11*C12</f>
        <v>0</v>
      </c>
      <c r="E12" s="107"/>
      <c r="L12" s="107"/>
      <c r="M12" s="107"/>
      <c r="N12" s="107"/>
    </row>
    <row r="13" spans="1:16" s="108" customFormat="1">
      <c r="A13" s="232" t="s">
        <v>386</v>
      </c>
      <c r="B13" s="420"/>
      <c r="C13" s="233"/>
      <c r="D13" s="234">
        <f>$B$11*C13</f>
        <v>0</v>
      </c>
      <c r="E13" s="107"/>
      <c r="L13" s="107"/>
      <c r="M13" s="107"/>
      <c r="N13" s="107"/>
    </row>
    <row r="14" spans="1:16" s="108" customFormat="1">
      <c r="A14" s="232" t="s">
        <v>567</v>
      </c>
      <c r="B14" s="420"/>
      <c r="C14" s="233"/>
      <c r="D14" s="234">
        <f>$B$11*C14</f>
        <v>0</v>
      </c>
      <c r="E14" s="107"/>
      <c r="L14" s="107"/>
      <c r="M14" s="107"/>
      <c r="N14" s="107"/>
    </row>
    <row r="15" spans="1:16" s="108" customFormat="1">
      <c r="A15" s="236" t="s">
        <v>67</v>
      </c>
      <c r="B15" s="237">
        <f>SUM(B11)</f>
        <v>5000</v>
      </c>
      <c r="C15" s="241">
        <f>SUM(C11:C14)</f>
        <v>0</v>
      </c>
      <c r="D15" s="237">
        <f>SUM(D11:D14)</f>
        <v>0</v>
      </c>
      <c r="E15" s="107"/>
      <c r="L15" s="107"/>
      <c r="M15" s="107"/>
      <c r="N15" s="107"/>
    </row>
    <row r="16" spans="1:16" s="108" customFormat="1">
      <c r="A16" s="190"/>
      <c r="B16" s="190"/>
      <c r="C16" s="190"/>
      <c r="D16" s="190"/>
      <c r="E16" s="107"/>
      <c r="F16" s="107"/>
      <c r="G16" s="107"/>
      <c r="H16" s="107"/>
      <c r="I16" s="107"/>
      <c r="J16" s="107"/>
      <c r="K16" s="107"/>
      <c r="L16" s="107"/>
      <c r="M16" s="107"/>
      <c r="N16" s="107"/>
    </row>
    <row r="17" spans="1:16" s="108" customFormat="1" ht="25.5">
      <c r="A17" s="42" t="s">
        <v>263</v>
      </c>
      <c r="B17" s="42" t="s">
        <v>432</v>
      </c>
      <c r="C17" s="42" t="s">
        <v>388</v>
      </c>
      <c r="D17" s="42" t="s">
        <v>433</v>
      </c>
      <c r="E17" s="107"/>
      <c r="F17" s="107"/>
      <c r="G17" s="107"/>
      <c r="H17" s="107"/>
      <c r="I17" s="107"/>
      <c r="J17" s="107"/>
      <c r="K17" s="107"/>
      <c r="L17" s="107"/>
      <c r="M17" s="107"/>
      <c r="N17" s="107"/>
    </row>
    <row r="18" spans="1:16" s="108" customFormat="1">
      <c r="A18" s="232" t="s">
        <v>430</v>
      </c>
      <c r="B18" s="420"/>
      <c r="C18" s="233"/>
      <c r="D18" s="234">
        <f>$B$18*C18</f>
        <v>0</v>
      </c>
      <c r="E18" s="107"/>
      <c r="F18" s="107"/>
      <c r="G18" s="107"/>
      <c r="H18" s="107"/>
      <c r="I18" s="107"/>
      <c r="J18" s="107"/>
      <c r="K18" s="107"/>
      <c r="L18" s="107"/>
      <c r="M18" s="107"/>
      <c r="N18" s="107"/>
    </row>
    <row r="19" spans="1:16" s="108" customFormat="1">
      <c r="A19" s="232" t="s">
        <v>385</v>
      </c>
      <c r="B19" s="420"/>
      <c r="C19" s="233"/>
      <c r="D19" s="234">
        <f>$B$18*C19</f>
        <v>0</v>
      </c>
      <c r="E19" s="107"/>
      <c r="F19" s="107"/>
      <c r="G19" s="107"/>
      <c r="H19" s="107"/>
      <c r="I19" s="107"/>
      <c r="J19" s="107"/>
      <c r="K19" s="107"/>
      <c r="L19" s="107"/>
      <c r="M19" s="107"/>
      <c r="N19" s="107"/>
    </row>
    <row r="20" spans="1:16" s="108" customFormat="1">
      <c r="A20" s="232" t="s">
        <v>386</v>
      </c>
      <c r="B20" s="420"/>
      <c r="C20" s="233"/>
      <c r="D20" s="234">
        <f>$B$18*C20</f>
        <v>0</v>
      </c>
      <c r="E20" s="107"/>
      <c r="F20" s="107"/>
      <c r="G20" s="107"/>
      <c r="H20" s="107"/>
      <c r="I20" s="107"/>
      <c r="J20" s="107"/>
      <c r="K20" s="107"/>
      <c r="L20" s="107"/>
      <c r="M20" s="107"/>
      <c r="N20" s="107"/>
    </row>
    <row r="21" spans="1:16" s="108" customFormat="1">
      <c r="A21" s="232" t="s">
        <v>567</v>
      </c>
      <c r="B21" s="420"/>
      <c r="C21" s="233"/>
      <c r="D21" s="234">
        <f>$B$18*C21</f>
        <v>0</v>
      </c>
      <c r="E21" s="107"/>
      <c r="F21" s="107"/>
      <c r="G21" s="107"/>
      <c r="H21" s="107"/>
      <c r="I21" s="107"/>
      <c r="J21" s="107"/>
      <c r="K21" s="107"/>
      <c r="L21" s="107"/>
      <c r="M21" s="107"/>
      <c r="N21" s="107"/>
    </row>
    <row r="22" spans="1:16" s="108" customFormat="1">
      <c r="A22" s="236" t="s">
        <v>67</v>
      </c>
      <c r="B22" s="237">
        <f>B18</f>
        <v>0</v>
      </c>
      <c r="C22" s="241">
        <f>SUM(C18:C21)</f>
        <v>0</v>
      </c>
      <c r="D22" s="237">
        <f>SUM(D18:D21)</f>
        <v>0</v>
      </c>
      <c r="E22" s="107"/>
      <c r="F22" s="107"/>
      <c r="G22" s="107"/>
      <c r="H22" s="107"/>
      <c r="I22" s="107"/>
      <c r="J22" s="107"/>
      <c r="K22" s="107"/>
      <c r="L22" s="107"/>
      <c r="M22" s="107"/>
      <c r="N22" s="107"/>
    </row>
    <row r="23" spans="1:16" s="108" customFormat="1" ht="15">
      <c r="A23"/>
      <c r="B23"/>
      <c r="C23"/>
      <c r="D23"/>
      <c r="E23"/>
      <c r="F23"/>
      <c r="G23" s="107"/>
      <c r="H23" s="107"/>
      <c r="I23" s="107"/>
      <c r="J23" s="107"/>
      <c r="K23" s="107"/>
      <c r="L23" s="107"/>
      <c r="M23" s="107"/>
      <c r="N23" s="107"/>
      <c r="O23" s="107"/>
      <c r="P23" s="107"/>
    </row>
    <row r="24" spans="1:16" s="108" customFormat="1" ht="15">
      <c r="A24"/>
      <c r="B24"/>
      <c r="C24"/>
      <c r="D24"/>
      <c r="E24"/>
      <c r="F24"/>
      <c r="G24" s="107"/>
      <c r="H24" s="107"/>
      <c r="I24" s="107"/>
      <c r="J24" s="107"/>
      <c r="K24" s="107"/>
      <c r="L24" s="107"/>
      <c r="M24" s="107"/>
      <c r="N24" s="107"/>
      <c r="O24" s="107"/>
      <c r="P24" s="107"/>
    </row>
    <row r="25" spans="1:16" ht="38.25">
      <c r="A25" s="8" t="s">
        <v>8</v>
      </c>
      <c r="B25" s="8" t="s">
        <v>264</v>
      </c>
      <c r="C25" s="8" t="s">
        <v>265</v>
      </c>
      <c r="D25" s="8" t="s">
        <v>207</v>
      </c>
      <c r="E25" s="8" t="s">
        <v>179</v>
      </c>
      <c r="F25" s="8" t="s">
        <v>93</v>
      </c>
      <c r="G25" s="8" t="s">
        <v>94</v>
      </c>
      <c r="H25" s="8" t="s">
        <v>95</v>
      </c>
      <c r="I25" s="8" t="s">
        <v>65</v>
      </c>
      <c r="J25" s="8" t="s">
        <v>102</v>
      </c>
      <c r="K25" s="8" t="s">
        <v>66</v>
      </c>
      <c r="L25" s="283" t="s">
        <v>501</v>
      </c>
      <c r="M25" s="8" t="s">
        <v>103</v>
      </c>
      <c r="N25" s="8" t="s">
        <v>104</v>
      </c>
      <c r="O25" s="8" t="s">
        <v>105</v>
      </c>
      <c r="P25" s="283" t="s">
        <v>502</v>
      </c>
    </row>
    <row r="26" spans="1:16" ht="16.5" customHeight="1">
      <c r="A26" s="243" t="s">
        <v>262</v>
      </c>
      <c r="B26" s="243"/>
      <c r="C26" s="243"/>
      <c r="D26" s="243"/>
      <c r="E26" s="243"/>
      <c r="F26" s="7"/>
      <c r="G26" s="7"/>
      <c r="H26" s="7"/>
      <c r="I26" s="7"/>
      <c r="J26" s="7"/>
      <c r="K26" s="7"/>
      <c r="L26" s="7"/>
      <c r="M26" s="7"/>
      <c r="N26" s="7"/>
      <c r="O26" s="7"/>
      <c r="P26" s="7"/>
    </row>
    <row r="27" spans="1:16" s="229" customFormat="1" ht="16.5" customHeight="1">
      <c r="A27" s="238" t="s">
        <v>430</v>
      </c>
      <c r="B27" s="238"/>
      <c r="C27" s="238"/>
      <c r="D27" s="238"/>
      <c r="E27" s="238"/>
      <c r="F27" s="239"/>
      <c r="G27" s="239"/>
      <c r="H27" s="239"/>
      <c r="I27" s="239"/>
      <c r="J27" s="239"/>
      <c r="K27" s="239"/>
      <c r="L27" s="239"/>
      <c r="M27" s="239"/>
      <c r="N27" s="239"/>
      <c r="O27" s="239"/>
      <c r="P27" s="239"/>
    </row>
    <row r="28" spans="1:16">
      <c r="A28" s="69" t="s">
        <v>93</v>
      </c>
      <c r="B28" s="331">
        <v>0</v>
      </c>
      <c r="C28" s="331">
        <v>0</v>
      </c>
      <c r="D28" s="331">
        <f>B28*C28</f>
        <v>0</v>
      </c>
      <c r="E28" s="332">
        <v>0</v>
      </c>
      <c r="F28" s="73">
        <f>D28*E28</f>
        <v>0</v>
      </c>
      <c r="G28" s="73"/>
      <c r="H28" s="73"/>
      <c r="I28" s="73"/>
      <c r="J28" s="73"/>
      <c r="K28" s="73"/>
      <c r="L28" s="73">
        <f t="shared" ref="L28:L33" si="0">SUM(F28:K28)</f>
        <v>0</v>
      </c>
      <c r="M28" s="73"/>
      <c r="N28" s="73"/>
      <c r="O28" s="73"/>
      <c r="P28" s="73">
        <f>SUM(L28:O28)</f>
        <v>0</v>
      </c>
    </row>
    <row r="29" spans="1:16">
      <c r="A29" s="69" t="s">
        <v>94</v>
      </c>
      <c r="B29" s="331">
        <v>0</v>
      </c>
      <c r="C29" s="331">
        <v>0</v>
      </c>
      <c r="D29" s="331">
        <f>B29*C29</f>
        <v>0</v>
      </c>
      <c r="E29" s="332">
        <v>0</v>
      </c>
      <c r="F29" s="73"/>
      <c r="G29" s="73">
        <f>D29*E29</f>
        <v>0</v>
      </c>
      <c r="H29" s="73"/>
      <c r="I29" s="73"/>
      <c r="J29" s="73"/>
      <c r="K29" s="73"/>
      <c r="L29" s="73">
        <f t="shared" si="0"/>
        <v>0</v>
      </c>
      <c r="M29" s="73"/>
      <c r="N29" s="73"/>
      <c r="O29" s="73"/>
      <c r="P29" s="73">
        <f t="shared" ref="P29:P36" si="1">SUM(L29:O29)</f>
        <v>0</v>
      </c>
    </row>
    <row r="30" spans="1:16">
      <c r="A30" s="69" t="s">
        <v>95</v>
      </c>
      <c r="B30" s="76">
        <f>$D$5</f>
        <v>0</v>
      </c>
      <c r="C30" s="69">
        <v>6</v>
      </c>
      <c r="D30" s="76">
        <f t="shared" ref="D30:D36" si="2">B30*C30</f>
        <v>0</v>
      </c>
      <c r="E30" s="73"/>
      <c r="F30" s="73"/>
      <c r="G30" s="73"/>
      <c r="H30" s="73">
        <f>D30*E30</f>
        <v>0</v>
      </c>
      <c r="I30" s="73"/>
      <c r="J30" s="73"/>
      <c r="K30" s="73"/>
      <c r="L30" s="73">
        <f t="shared" si="0"/>
        <v>0</v>
      </c>
      <c r="M30" s="73"/>
      <c r="N30" s="73"/>
      <c r="O30" s="73"/>
      <c r="P30" s="73">
        <f t="shared" si="1"/>
        <v>0</v>
      </c>
    </row>
    <row r="31" spans="1:16">
      <c r="A31" s="69" t="s">
        <v>65</v>
      </c>
      <c r="B31" s="76">
        <f>$D$5*0.5+$D$11*0.5</f>
        <v>0</v>
      </c>
      <c r="C31" s="69">
        <v>12</v>
      </c>
      <c r="D31" s="76">
        <f t="shared" si="2"/>
        <v>0</v>
      </c>
      <c r="E31" s="73"/>
      <c r="F31" s="73"/>
      <c r="G31" s="73"/>
      <c r="H31" s="73"/>
      <c r="I31" s="73">
        <f>D31*E31</f>
        <v>0</v>
      </c>
      <c r="J31" s="73"/>
      <c r="K31" s="73"/>
      <c r="L31" s="73">
        <f t="shared" si="0"/>
        <v>0</v>
      </c>
      <c r="M31" s="73"/>
      <c r="N31" s="73"/>
      <c r="O31" s="73"/>
      <c r="P31" s="73">
        <f t="shared" si="1"/>
        <v>0</v>
      </c>
    </row>
    <row r="32" spans="1:16">
      <c r="A32" s="69" t="s">
        <v>102</v>
      </c>
      <c r="B32" s="76">
        <f>$D$11</f>
        <v>0</v>
      </c>
      <c r="C32" s="69">
        <v>12</v>
      </c>
      <c r="D32" s="76">
        <f t="shared" si="2"/>
        <v>0</v>
      </c>
      <c r="E32" s="73"/>
      <c r="F32" s="73"/>
      <c r="G32" s="73"/>
      <c r="H32" s="73"/>
      <c r="I32" s="73"/>
      <c r="J32" s="73">
        <f>D32*E32</f>
        <v>0</v>
      </c>
      <c r="K32" s="73"/>
      <c r="L32" s="73">
        <f t="shared" si="0"/>
        <v>0</v>
      </c>
      <c r="M32" s="73"/>
      <c r="N32" s="73"/>
      <c r="O32" s="73"/>
      <c r="P32" s="73">
        <f t="shared" si="1"/>
        <v>0</v>
      </c>
    </row>
    <row r="33" spans="1:16">
      <c r="A33" s="69" t="s">
        <v>66</v>
      </c>
      <c r="B33" s="76">
        <f>$D$11</f>
        <v>0</v>
      </c>
      <c r="C33" s="69">
        <v>12</v>
      </c>
      <c r="D33" s="76">
        <f t="shared" si="2"/>
        <v>0</v>
      </c>
      <c r="E33" s="73"/>
      <c r="F33" s="73"/>
      <c r="G33" s="73"/>
      <c r="H33" s="73"/>
      <c r="I33" s="73"/>
      <c r="J33" s="73"/>
      <c r="K33" s="73">
        <f>D33*E33</f>
        <v>0</v>
      </c>
      <c r="L33" s="73">
        <f t="shared" si="0"/>
        <v>0</v>
      </c>
      <c r="M33" s="73"/>
      <c r="N33" s="73"/>
      <c r="O33" s="73"/>
      <c r="P33" s="73">
        <f t="shared" si="1"/>
        <v>0</v>
      </c>
    </row>
    <row r="34" spans="1:16">
      <c r="A34" s="69" t="s">
        <v>208</v>
      </c>
      <c r="B34" s="76">
        <f>$D$11</f>
        <v>0</v>
      </c>
      <c r="C34" s="69">
        <v>12</v>
      </c>
      <c r="D34" s="76">
        <f t="shared" si="2"/>
        <v>0</v>
      </c>
      <c r="E34" s="73"/>
      <c r="F34" s="73"/>
      <c r="G34" s="73"/>
      <c r="H34" s="73"/>
      <c r="I34" s="73"/>
      <c r="J34" s="73"/>
      <c r="K34" s="73"/>
      <c r="L34" s="73"/>
      <c r="M34" s="73">
        <f>D34*E34</f>
        <v>0</v>
      </c>
      <c r="N34" s="73"/>
      <c r="O34" s="73"/>
      <c r="P34" s="73">
        <f t="shared" si="1"/>
        <v>0</v>
      </c>
    </row>
    <row r="35" spans="1:16">
      <c r="A35" s="69" t="s">
        <v>209</v>
      </c>
      <c r="B35" s="76">
        <f>$D$11</f>
        <v>0</v>
      </c>
      <c r="C35" s="69">
        <v>12</v>
      </c>
      <c r="D35" s="76">
        <f t="shared" si="2"/>
        <v>0</v>
      </c>
      <c r="E35" s="73"/>
      <c r="F35" s="73"/>
      <c r="G35" s="73"/>
      <c r="H35" s="73"/>
      <c r="I35" s="73"/>
      <c r="J35" s="73"/>
      <c r="K35" s="73"/>
      <c r="L35" s="73"/>
      <c r="M35" s="73"/>
      <c r="N35" s="73">
        <f>D35*E35</f>
        <v>0</v>
      </c>
      <c r="O35" s="73"/>
      <c r="P35" s="73">
        <f t="shared" si="1"/>
        <v>0</v>
      </c>
    </row>
    <row r="36" spans="1:16">
      <c r="A36" s="69" t="s">
        <v>210</v>
      </c>
      <c r="B36" s="76">
        <f>$D$11</f>
        <v>0</v>
      </c>
      <c r="C36" s="69">
        <v>10</v>
      </c>
      <c r="D36" s="76">
        <f t="shared" si="2"/>
        <v>0</v>
      </c>
      <c r="E36" s="73"/>
      <c r="F36" s="73"/>
      <c r="G36" s="73"/>
      <c r="H36" s="73"/>
      <c r="I36" s="73"/>
      <c r="J36" s="73"/>
      <c r="K36" s="73"/>
      <c r="L36" s="73"/>
      <c r="M36" s="73"/>
      <c r="N36" s="73"/>
      <c r="O36" s="73">
        <f>D36*E36</f>
        <v>0</v>
      </c>
      <c r="P36" s="73">
        <f t="shared" si="1"/>
        <v>0</v>
      </c>
    </row>
    <row r="37" spans="1:16" s="108" customFormat="1">
      <c r="A37" s="419" t="s">
        <v>53</v>
      </c>
      <c r="B37" s="419"/>
      <c r="C37" s="419"/>
      <c r="D37" s="419"/>
      <c r="E37" s="419"/>
      <c r="F37" s="107">
        <f>SUM(F28:F36)</f>
        <v>0</v>
      </c>
      <c r="G37" s="107">
        <f>SUM(G28:G36)</f>
        <v>0</v>
      </c>
      <c r="H37" s="107">
        <f>SUM(H28:H36)</f>
        <v>0</v>
      </c>
      <c r="I37" s="107">
        <f t="shared" ref="I37:P37" si="3">SUM(I28:I36)</f>
        <v>0</v>
      </c>
      <c r="J37" s="107">
        <f t="shared" si="3"/>
        <v>0</v>
      </c>
      <c r="K37" s="107">
        <f t="shared" si="3"/>
        <v>0</v>
      </c>
      <c r="L37" s="107">
        <f t="shared" si="3"/>
        <v>0</v>
      </c>
      <c r="M37" s="107">
        <f t="shared" si="3"/>
        <v>0</v>
      </c>
      <c r="N37" s="107">
        <f t="shared" si="3"/>
        <v>0</v>
      </c>
      <c r="O37" s="107">
        <f t="shared" si="3"/>
        <v>0</v>
      </c>
      <c r="P37" s="107">
        <f t="shared" si="3"/>
        <v>0</v>
      </c>
    </row>
    <row r="38" spans="1:16" s="108" customFormat="1">
      <c r="A38" s="190"/>
      <c r="B38" s="190"/>
      <c r="C38" s="190"/>
      <c r="D38" s="190"/>
      <c r="E38" s="190"/>
      <c r="F38" s="107"/>
      <c r="G38" s="107"/>
      <c r="H38" s="107"/>
      <c r="I38" s="107"/>
      <c r="J38" s="107"/>
      <c r="K38" s="107"/>
      <c r="L38" s="107"/>
      <c r="M38" s="107"/>
      <c r="N38" s="107"/>
      <c r="O38" s="107"/>
      <c r="P38" s="107"/>
    </row>
    <row r="39" spans="1:16" s="229" customFormat="1" ht="16.5" customHeight="1">
      <c r="A39" s="238" t="s">
        <v>385</v>
      </c>
      <c r="B39" s="238"/>
      <c r="C39" s="238"/>
      <c r="D39" s="238"/>
      <c r="E39" s="238"/>
      <c r="F39" s="239"/>
      <c r="G39" s="239"/>
      <c r="H39" s="239"/>
      <c r="I39" s="239"/>
      <c r="J39" s="239"/>
      <c r="K39" s="239"/>
      <c r="L39" s="239"/>
      <c r="M39" s="239"/>
      <c r="N39" s="239"/>
      <c r="O39" s="239"/>
      <c r="P39" s="239"/>
    </row>
    <row r="40" spans="1:16">
      <c r="A40" s="69" t="s">
        <v>93</v>
      </c>
      <c r="B40" s="331">
        <v>0</v>
      </c>
      <c r="C40" s="331">
        <v>0</v>
      </c>
      <c r="D40" s="331">
        <f>B40*C40</f>
        <v>0</v>
      </c>
      <c r="E40" s="332">
        <f>E28</f>
        <v>0</v>
      </c>
      <c r="F40" s="73">
        <f>D40*E40</f>
        <v>0</v>
      </c>
      <c r="G40" s="73"/>
      <c r="H40" s="73"/>
      <c r="I40" s="73"/>
      <c r="J40" s="73"/>
      <c r="K40" s="73"/>
      <c r="L40" s="73">
        <f t="shared" ref="L40:L45" si="4">SUM(F40:K40)</f>
        <v>0</v>
      </c>
      <c r="M40" s="73"/>
      <c r="N40" s="73"/>
      <c r="O40" s="73"/>
      <c r="P40" s="73">
        <f>SUM(L40:O40)</f>
        <v>0</v>
      </c>
    </row>
    <row r="41" spans="1:16">
      <c r="A41" s="69" t="s">
        <v>94</v>
      </c>
      <c r="B41" s="331">
        <v>0</v>
      </c>
      <c r="C41" s="331">
        <v>0</v>
      </c>
      <c r="D41" s="331">
        <f>B41*C41</f>
        <v>0</v>
      </c>
      <c r="E41" s="332">
        <f t="shared" ref="E41:E48" si="5">E29</f>
        <v>0</v>
      </c>
      <c r="F41" s="73"/>
      <c r="G41" s="73">
        <f>D41*E41</f>
        <v>0</v>
      </c>
      <c r="H41" s="73"/>
      <c r="I41" s="73"/>
      <c r="J41" s="73"/>
      <c r="K41" s="73"/>
      <c r="L41" s="73">
        <f t="shared" si="4"/>
        <v>0</v>
      </c>
      <c r="M41" s="73"/>
      <c r="N41" s="73"/>
      <c r="O41" s="73"/>
      <c r="P41" s="73">
        <f t="shared" ref="P41:P48" si="6">SUM(L41:O41)</f>
        <v>0</v>
      </c>
    </row>
    <row r="42" spans="1:16">
      <c r="A42" s="69" t="s">
        <v>95</v>
      </c>
      <c r="B42" s="76">
        <f>$D$6</f>
        <v>0</v>
      </c>
      <c r="C42" s="69">
        <v>6</v>
      </c>
      <c r="D42" s="76">
        <f t="shared" ref="D42:D48" si="7">B42*C42</f>
        <v>0</v>
      </c>
      <c r="E42" s="73">
        <f t="shared" si="5"/>
        <v>0</v>
      </c>
      <c r="F42" s="73"/>
      <c r="G42" s="73"/>
      <c r="H42" s="73">
        <f>D42*E42</f>
        <v>0</v>
      </c>
      <c r="I42" s="73"/>
      <c r="J42" s="73"/>
      <c r="K42" s="73"/>
      <c r="L42" s="73">
        <f t="shared" si="4"/>
        <v>0</v>
      </c>
      <c r="M42" s="73"/>
      <c r="N42" s="73"/>
      <c r="O42" s="73"/>
      <c r="P42" s="73">
        <f t="shared" si="6"/>
        <v>0</v>
      </c>
    </row>
    <row r="43" spans="1:16">
      <c r="A43" s="69" t="s">
        <v>65</v>
      </c>
      <c r="B43" s="76">
        <f>$D$6*0.5+$D$12*0.5</f>
        <v>0</v>
      </c>
      <c r="C43" s="69">
        <v>12</v>
      </c>
      <c r="D43" s="76">
        <f t="shared" si="7"/>
        <v>0</v>
      </c>
      <c r="E43" s="73">
        <f t="shared" si="5"/>
        <v>0</v>
      </c>
      <c r="F43" s="73"/>
      <c r="G43" s="73"/>
      <c r="H43" s="73"/>
      <c r="I43" s="73">
        <f>D43*E43</f>
        <v>0</v>
      </c>
      <c r="J43" s="73"/>
      <c r="K43" s="73"/>
      <c r="L43" s="73">
        <f t="shared" si="4"/>
        <v>0</v>
      </c>
      <c r="M43" s="73"/>
      <c r="N43" s="73"/>
      <c r="O43" s="73"/>
      <c r="P43" s="73">
        <f t="shared" si="6"/>
        <v>0</v>
      </c>
    </row>
    <row r="44" spans="1:16">
      <c r="A44" s="69" t="s">
        <v>102</v>
      </c>
      <c r="B44" s="76">
        <f>$D$12</f>
        <v>0</v>
      </c>
      <c r="C44" s="69">
        <v>12</v>
      </c>
      <c r="D44" s="76">
        <f t="shared" si="7"/>
        <v>0</v>
      </c>
      <c r="E44" s="73">
        <f t="shared" si="5"/>
        <v>0</v>
      </c>
      <c r="F44" s="73"/>
      <c r="G44" s="73"/>
      <c r="H44" s="73"/>
      <c r="I44" s="73"/>
      <c r="J44" s="73">
        <f>D44*E44</f>
        <v>0</v>
      </c>
      <c r="K44" s="73"/>
      <c r="L44" s="73">
        <f t="shared" si="4"/>
        <v>0</v>
      </c>
      <c r="M44" s="73"/>
      <c r="N44" s="73"/>
      <c r="O44" s="73"/>
      <c r="P44" s="73">
        <f t="shared" si="6"/>
        <v>0</v>
      </c>
    </row>
    <row r="45" spans="1:16">
      <c r="A45" s="69" t="s">
        <v>66</v>
      </c>
      <c r="B45" s="76">
        <f>$D$12</f>
        <v>0</v>
      </c>
      <c r="C45" s="69">
        <v>12</v>
      </c>
      <c r="D45" s="76">
        <f t="shared" si="7"/>
        <v>0</v>
      </c>
      <c r="E45" s="73">
        <f t="shared" si="5"/>
        <v>0</v>
      </c>
      <c r="F45" s="73"/>
      <c r="G45" s="73"/>
      <c r="H45" s="73"/>
      <c r="I45" s="73"/>
      <c r="J45" s="73"/>
      <c r="K45" s="73">
        <f>D45*E45</f>
        <v>0</v>
      </c>
      <c r="L45" s="73">
        <f t="shared" si="4"/>
        <v>0</v>
      </c>
      <c r="M45" s="73"/>
      <c r="N45" s="73"/>
      <c r="O45" s="73"/>
      <c r="P45" s="73">
        <f t="shared" si="6"/>
        <v>0</v>
      </c>
    </row>
    <row r="46" spans="1:16">
      <c r="A46" s="69" t="s">
        <v>208</v>
      </c>
      <c r="B46" s="76">
        <f>$D$12</f>
        <v>0</v>
      </c>
      <c r="C46" s="69">
        <v>12</v>
      </c>
      <c r="D46" s="76">
        <f t="shared" si="7"/>
        <v>0</v>
      </c>
      <c r="E46" s="73">
        <f t="shared" si="5"/>
        <v>0</v>
      </c>
      <c r="F46" s="73"/>
      <c r="G46" s="73"/>
      <c r="H46" s="73"/>
      <c r="I46" s="73"/>
      <c r="J46" s="73"/>
      <c r="K46" s="73"/>
      <c r="L46" s="73"/>
      <c r="M46" s="73">
        <f>D46*E46</f>
        <v>0</v>
      </c>
      <c r="N46" s="73"/>
      <c r="O46" s="73"/>
      <c r="P46" s="73">
        <f t="shared" si="6"/>
        <v>0</v>
      </c>
    </row>
    <row r="47" spans="1:16">
      <c r="A47" s="69" t="s">
        <v>209</v>
      </c>
      <c r="B47" s="76">
        <f>$D$12</f>
        <v>0</v>
      </c>
      <c r="C47" s="69">
        <v>12</v>
      </c>
      <c r="D47" s="76">
        <f t="shared" si="7"/>
        <v>0</v>
      </c>
      <c r="E47" s="73">
        <f t="shared" si="5"/>
        <v>0</v>
      </c>
      <c r="F47" s="73"/>
      <c r="G47" s="73"/>
      <c r="H47" s="73"/>
      <c r="I47" s="73"/>
      <c r="J47" s="73"/>
      <c r="K47" s="73"/>
      <c r="L47" s="73"/>
      <c r="M47" s="73"/>
      <c r="N47" s="73">
        <f>D47*E47</f>
        <v>0</v>
      </c>
      <c r="O47" s="73"/>
      <c r="P47" s="73">
        <f t="shared" si="6"/>
        <v>0</v>
      </c>
    </row>
    <row r="48" spans="1:16">
      <c r="A48" s="69" t="s">
        <v>210</v>
      </c>
      <c r="B48" s="76">
        <f>$D$12</f>
        <v>0</v>
      </c>
      <c r="C48" s="69">
        <v>10</v>
      </c>
      <c r="D48" s="76">
        <f t="shared" si="7"/>
        <v>0</v>
      </c>
      <c r="E48" s="73">
        <f t="shared" si="5"/>
        <v>0</v>
      </c>
      <c r="F48" s="73"/>
      <c r="G48" s="73"/>
      <c r="H48" s="73"/>
      <c r="I48" s="73"/>
      <c r="J48" s="73"/>
      <c r="K48" s="73"/>
      <c r="L48" s="73"/>
      <c r="M48" s="73"/>
      <c r="N48" s="73"/>
      <c r="O48" s="73">
        <f>D48*E48</f>
        <v>0</v>
      </c>
      <c r="P48" s="73">
        <f t="shared" si="6"/>
        <v>0</v>
      </c>
    </row>
    <row r="49" spans="1:16" s="108" customFormat="1">
      <c r="A49" s="419" t="s">
        <v>53</v>
      </c>
      <c r="B49" s="419"/>
      <c r="C49" s="419"/>
      <c r="D49" s="419"/>
      <c r="E49" s="419"/>
      <c r="F49" s="107">
        <f>SUM(F40:F48)</f>
        <v>0</v>
      </c>
      <c r="G49" s="107">
        <f>SUM(G40:G48)</f>
        <v>0</v>
      </c>
      <c r="H49" s="107">
        <f>SUM(H40:H48)</f>
        <v>0</v>
      </c>
      <c r="I49" s="107">
        <f t="shared" ref="I49:P49" si="8">SUM(I40:I48)</f>
        <v>0</v>
      </c>
      <c r="J49" s="107">
        <f t="shared" si="8"/>
        <v>0</v>
      </c>
      <c r="K49" s="107">
        <f t="shared" si="8"/>
        <v>0</v>
      </c>
      <c r="L49" s="107">
        <f t="shared" si="8"/>
        <v>0</v>
      </c>
      <c r="M49" s="107">
        <f t="shared" si="8"/>
        <v>0</v>
      </c>
      <c r="N49" s="107">
        <f t="shared" si="8"/>
        <v>0</v>
      </c>
      <c r="O49" s="107">
        <f t="shared" si="8"/>
        <v>0</v>
      </c>
      <c r="P49" s="107">
        <f t="shared" si="8"/>
        <v>0</v>
      </c>
    </row>
    <row r="50" spans="1:16" s="108" customFormat="1">
      <c r="A50" s="190"/>
      <c r="B50" s="190"/>
      <c r="C50" s="190"/>
      <c r="D50" s="190"/>
      <c r="E50" s="190"/>
      <c r="F50" s="107"/>
      <c r="G50" s="107"/>
      <c r="H50" s="107"/>
      <c r="I50" s="107"/>
      <c r="J50" s="107"/>
      <c r="K50" s="107"/>
      <c r="L50" s="107"/>
      <c r="M50" s="107"/>
      <c r="N50" s="107"/>
      <c r="O50" s="107"/>
      <c r="P50" s="107"/>
    </row>
    <row r="51" spans="1:16" s="229" customFormat="1" ht="16.5" customHeight="1">
      <c r="A51" s="238" t="s">
        <v>386</v>
      </c>
      <c r="B51" s="238"/>
      <c r="C51" s="238"/>
      <c r="D51" s="238"/>
      <c r="E51" s="238"/>
      <c r="F51" s="239"/>
      <c r="G51" s="239"/>
      <c r="H51" s="239"/>
      <c r="I51" s="239"/>
      <c r="J51" s="239"/>
      <c r="K51" s="239"/>
      <c r="L51" s="239"/>
      <c r="M51" s="239"/>
      <c r="N51" s="239"/>
      <c r="O51" s="239"/>
      <c r="P51" s="239"/>
    </row>
    <row r="52" spans="1:16">
      <c r="A52" s="69" t="s">
        <v>93</v>
      </c>
      <c r="B52" s="331">
        <v>0</v>
      </c>
      <c r="C52" s="331">
        <v>0</v>
      </c>
      <c r="D52" s="331">
        <f>B52*C52</f>
        <v>0</v>
      </c>
      <c r="E52" s="332">
        <f>E28</f>
        <v>0</v>
      </c>
      <c r="F52" s="73">
        <f>D52*E52</f>
        <v>0</v>
      </c>
      <c r="G52" s="73"/>
      <c r="H52" s="73"/>
      <c r="I52" s="73"/>
      <c r="J52" s="73"/>
      <c r="K52" s="73"/>
      <c r="L52" s="73">
        <f t="shared" ref="L52:L57" si="9">SUM(F52:K52)</f>
        <v>0</v>
      </c>
      <c r="M52" s="73"/>
      <c r="N52" s="73"/>
      <c r="O52" s="73"/>
      <c r="P52" s="73">
        <f>SUM(L52:O52)</f>
        <v>0</v>
      </c>
    </row>
    <row r="53" spans="1:16">
      <c r="A53" s="69" t="s">
        <v>94</v>
      </c>
      <c r="B53" s="331">
        <v>0</v>
      </c>
      <c r="C53" s="331">
        <v>0</v>
      </c>
      <c r="D53" s="331">
        <f>B53*C53</f>
        <v>0</v>
      </c>
      <c r="E53" s="332">
        <f t="shared" ref="E53:E60" si="10">E29</f>
        <v>0</v>
      </c>
      <c r="F53" s="73"/>
      <c r="G53" s="73">
        <f>D53*E53</f>
        <v>0</v>
      </c>
      <c r="H53" s="73"/>
      <c r="I53" s="73"/>
      <c r="J53" s="73"/>
      <c r="K53" s="73"/>
      <c r="L53" s="73">
        <f t="shared" si="9"/>
        <v>0</v>
      </c>
      <c r="M53" s="73"/>
      <c r="N53" s="73"/>
      <c r="O53" s="73"/>
      <c r="P53" s="73">
        <f t="shared" ref="P53:P60" si="11">SUM(L53:O53)</f>
        <v>0</v>
      </c>
    </row>
    <row r="54" spans="1:16">
      <c r="A54" s="69" t="s">
        <v>95</v>
      </c>
      <c r="B54" s="76">
        <f>$D$7</f>
        <v>0</v>
      </c>
      <c r="C54" s="69">
        <v>6</v>
      </c>
      <c r="D54" s="76">
        <f t="shared" ref="D54:D60" si="12">B54*C54</f>
        <v>0</v>
      </c>
      <c r="E54" s="73">
        <f t="shared" si="10"/>
        <v>0</v>
      </c>
      <c r="F54" s="73"/>
      <c r="G54" s="73"/>
      <c r="H54" s="73">
        <f>D54*E54</f>
        <v>0</v>
      </c>
      <c r="I54" s="73"/>
      <c r="J54" s="73"/>
      <c r="K54" s="73"/>
      <c r="L54" s="73">
        <f t="shared" si="9"/>
        <v>0</v>
      </c>
      <c r="M54" s="73"/>
      <c r="N54" s="73"/>
      <c r="O54" s="73"/>
      <c r="P54" s="73">
        <f t="shared" si="11"/>
        <v>0</v>
      </c>
    </row>
    <row r="55" spans="1:16">
      <c r="A55" s="69" t="s">
        <v>65</v>
      </c>
      <c r="B55" s="76">
        <f>$D$7*0.5+$D$13*0.5</f>
        <v>0</v>
      </c>
      <c r="C55" s="69">
        <v>12</v>
      </c>
      <c r="D55" s="76">
        <f t="shared" si="12"/>
        <v>0</v>
      </c>
      <c r="E55" s="73">
        <f t="shared" si="10"/>
        <v>0</v>
      </c>
      <c r="F55" s="73"/>
      <c r="G55" s="73"/>
      <c r="H55" s="73"/>
      <c r="I55" s="73">
        <f>D55*E55</f>
        <v>0</v>
      </c>
      <c r="J55" s="73"/>
      <c r="K55" s="73"/>
      <c r="L55" s="73">
        <f t="shared" si="9"/>
        <v>0</v>
      </c>
      <c r="M55" s="73"/>
      <c r="N55" s="73"/>
      <c r="O55" s="73"/>
      <c r="P55" s="73">
        <f t="shared" si="11"/>
        <v>0</v>
      </c>
    </row>
    <row r="56" spans="1:16">
      <c r="A56" s="69" t="s">
        <v>102</v>
      </c>
      <c r="B56" s="76">
        <f>$D$13</f>
        <v>0</v>
      </c>
      <c r="C56" s="69">
        <v>12</v>
      </c>
      <c r="D56" s="76">
        <f t="shared" si="12"/>
        <v>0</v>
      </c>
      <c r="E56" s="73">
        <f t="shared" si="10"/>
        <v>0</v>
      </c>
      <c r="F56" s="73"/>
      <c r="G56" s="73"/>
      <c r="H56" s="73"/>
      <c r="I56" s="73"/>
      <c r="J56" s="73">
        <f>D56*E56</f>
        <v>0</v>
      </c>
      <c r="K56" s="73"/>
      <c r="L56" s="73">
        <f t="shared" si="9"/>
        <v>0</v>
      </c>
      <c r="M56" s="73"/>
      <c r="N56" s="73"/>
      <c r="O56" s="73"/>
      <c r="P56" s="73">
        <f t="shared" si="11"/>
        <v>0</v>
      </c>
    </row>
    <row r="57" spans="1:16">
      <c r="A57" s="69" t="s">
        <v>66</v>
      </c>
      <c r="B57" s="76">
        <f>$D$13</f>
        <v>0</v>
      </c>
      <c r="C57" s="69">
        <v>12</v>
      </c>
      <c r="D57" s="76">
        <f t="shared" si="12"/>
        <v>0</v>
      </c>
      <c r="E57" s="73">
        <f t="shared" si="10"/>
        <v>0</v>
      </c>
      <c r="F57" s="73"/>
      <c r="G57" s="73"/>
      <c r="H57" s="73"/>
      <c r="I57" s="73"/>
      <c r="J57" s="73"/>
      <c r="K57" s="73">
        <f>D57*E57</f>
        <v>0</v>
      </c>
      <c r="L57" s="73">
        <f t="shared" si="9"/>
        <v>0</v>
      </c>
      <c r="M57" s="73"/>
      <c r="N57" s="73"/>
      <c r="O57" s="73"/>
      <c r="P57" s="73">
        <f t="shared" si="11"/>
        <v>0</v>
      </c>
    </row>
    <row r="58" spans="1:16">
      <c r="A58" s="69" t="s">
        <v>208</v>
      </c>
      <c r="B58" s="76">
        <f>$D$13</f>
        <v>0</v>
      </c>
      <c r="C58" s="69">
        <v>12</v>
      </c>
      <c r="D58" s="76">
        <f t="shared" si="12"/>
        <v>0</v>
      </c>
      <c r="E58" s="73">
        <f t="shared" si="10"/>
        <v>0</v>
      </c>
      <c r="F58" s="73"/>
      <c r="G58" s="73"/>
      <c r="H58" s="73"/>
      <c r="I58" s="73"/>
      <c r="J58" s="73"/>
      <c r="K58" s="73"/>
      <c r="L58" s="73"/>
      <c r="M58" s="73">
        <f>D58*E58</f>
        <v>0</v>
      </c>
      <c r="N58" s="73"/>
      <c r="O58" s="73"/>
      <c r="P58" s="73">
        <f t="shared" si="11"/>
        <v>0</v>
      </c>
    </row>
    <row r="59" spans="1:16">
      <c r="A59" s="69" t="s">
        <v>209</v>
      </c>
      <c r="B59" s="76">
        <f>$D$13</f>
        <v>0</v>
      </c>
      <c r="C59" s="69">
        <v>12</v>
      </c>
      <c r="D59" s="76">
        <f t="shared" si="12"/>
        <v>0</v>
      </c>
      <c r="E59" s="73">
        <f t="shared" si="10"/>
        <v>0</v>
      </c>
      <c r="F59" s="73"/>
      <c r="G59" s="73"/>
      <c r="H59" s="73"/>
      <c r="I59" s="73"/>
      <c r="J59" s="73"/>
      <c r="K59" s="73"/>
      <c r="L59" s="73"/>
      <c r="M59" s="73"/>
      <c r="N59" s="73">
        <f>D59*E59</f>
        <v>0</v>
      </c>
      <c r="O59" s="73"/>
      <c r="P59" s="73">
        <f t="shared" si="11"/>
        <v>0</v>
      </c>
    </row>
    <row r="60" spans="1:16">
      <c r="A60" s="69" t="s">
        <v>210</v>
      </c>
      <c r="B60" s="76">
        <f>$D$13</f>
        <v>0</v>
      </c>
      <c r="C60" s="69">
        <v>10</v>
      </c>
      <c r="D60" s="76">
        <f t="shared" si="12"/>
        <v>0</v>
      </c>
      <c r="E60" s="73">
        <f t="shared" si="10"/>
        <v>0</v>
      </c>
      <c r="F60" s="73"/>
      <c r="G60" s="73"/>
      <c r="H60" s="73"/>
      <c r="I60" s="73"/>
      <c r="J60" s="73"/>
      <c r="K60" s="73"/>
      <c r="L60" s="73"/>
      <c r="M60" s="73"/>
      <c r="N60" s="73"/>
      <c r="O60" s="73">
        <f>D60*E60</f>
        <v>0</v>
      </c>
      <c r="P60" s="73">
        <f t="shared" si="11"/>
        <v>0</v>
      </c>
    </row>
    <row r="61" spans="1:16" s="108" customFormat="1">
      <c r="A61" s="419" t="s">
        <v>53</v>
      </c>
      <c r="B61" s="419"/>
      <c r="C61" s="419"/>
      <c r="D61" s="419"/>
      <c r="E61" s="419"/>
      <c r="F61" s="107">
        <f>SUM(F52:F60)</f>
        <v>0</v>
      </c>
      <c r="G61" s="107">
        <f>SUM(G52:G60)</f>
        <v>0</v>
      </c>
      <c r="H61" s="107">
        <f>SUM(H52:H60)</f>
        <v>0</v>
      </c>
      <c r="I61" s="107">
        <f t="shared" ref="I61:P61" si="13">SUM(I52:I60)</f>
        <v>0</v>
      </c>
      <c r="J61" s="107">
        <f t="shared" si="13"/>
        <v>0</v>
      </c>
      <c r="K61" s="107">
        <f t="shared" si="13"/>
        <v>0</v>
      </c>
      <c r="L61" s="107">
        <f t="shared" si="13"/>
        <v>0</v>
      </c>
      <c r="M61" s="107">
        <f t="shared" si="13"/>
        <v>0</v>
      </c>
      <c r="N61" s="107">
        <f t="shared" si="13"/>
        <v>0</v>
      </c>
      <c r="O61" s="107">
        <f t="shared" si="13"/>
        <v>0</v>
      </c>
      <c r="P61" s="107">
        <f t="shared" si="13"/>
        <v>0</v>
      </c>
    </row>
    <row r="62" spans="1:16" s="108" customFormat="1">
      <c r="A62" s="190"/>
      <c r="B62" s="190"/>
      <c r="C62" s="190"/>
      <c r="D62" s="190"/>
      <c r="E62" s="190"/>
      <c r="F62" s="107"/>
      <c r="G62" s="107"/>
      <c r="H62" s="107"/>
      <c r="I62" s="107"/>
      <c r="J62" s="107"/>
      <c r="K62" s="107"/>
      <c r="L62" s="107"/>
      <c r="M62" s="107"/>
      <c r="N62" s="107"/>
      <c r="O62" s="107"/>
      <c r="P62" s="107"/>
    </row>
    <row r="63" spans="1:16" s="229" customFormat="1" ht="16.5" customHeight="1">
      <c r="A63" s="238" t="s">
        <v>567</v>
      </c>
      <c r="B63" s="238"/>
      <c r="C63" s="238"/>
      <c r="D63" s="238"/>
      <c r="E63" s="238"/>
      <c r="F63" s="239"/>
      <c r="G63" s="239"/>
      <c r="H63" s="239"/>
      <c r="I63" s="239"/>
      <c r="J63" s="239"/>
      <c r="K63" s="239"/>
      <c r="L63" s="239"/>
      <c r="M63" s="239"/>
      <c r="N63" s="239"/>
      <c r="O63" s="239"/>
      <c r="P63" s="239"/>
    </row>
    <row r="64" spans="1:16">
      <c r="A64" s="69" t="s">
        <v>93</v>
      </c>
      <c r="B64" s="331">
        <v>0</v>
      </c>
      <c r="C64" s="331">
        <v>0</v>
      </c>
      <c r="D64" s="331">
        <f>B64*C64</f>
        <v>0</v>
      </c>
      <c r="E64" s="332">
        <f>E28</f>
        <v>0</v>
      </c>
      <c r="F64" s="73">
        <f>D64*E64</f>
        <v>0</v>
      </c>
      <c r="G64" s="73"/>
      <c r="H64" s="73"/>
      <c r="I64" s="73"/>
      <c r="J64" s="73"/>
      <c r="K64" s="73"/>
      <c r="L64" s="73">
        <f t="shared" ref="L64:L69" si="14">SUM(F64:K64)</f>
        <v>0</v>
      </c>
      <c r="M64" s="73"/>
      <c r="N64" s="73"/>
      <c r="O64" s="73"/>
      <c r="P64" s="73">
        <f>SUM(L64:O64)</f>
        <v>0</v>
      </c>
    </row>
    <row r="65" spans="1:16">
      <c r="A65" s="69" t="s">
        <v>94</v>
      </c>
      <c r="B65" s="331">
        <v>0</v>
      </c>
      <c r="C65" s="331">
        <v>0</v>
      </c>
      <c r="D65" s="331">
        <f>B65*C65</f>
        <v>0</v>
      </c>
      <c r="E65" s="332">
        <f t="shared" ref="E65:E72" si="15">E29</f>
        <v>0</v>
      </c>
      <c r="F65" s="73"/>
      <c r="G65" s="73">
        <f>D65*E65</f>
        <v>0</v>
      </c>
      <c r="H65" s="73"/>
      <c r="I65" s="73"/>
      <c r="J65" s="73"/>
      <c r="K65" s="73"/>
      <c r="L65" s="73">
        <f t="shared" si="14"/>
        <v>0</v>
      </c>
      <c r="M65" s="73"/>
      <c r="N65" s="73"/>
      <c r="O65" s="73"/>
      <c r="P65" s="73">
        <f t="shared" ref="P65:P72" si="16">SUM(L65:O65)</f>
        <v>0</v>
      </c>
    </row>
    <row r="66" spans="1:16">
      <c r="A66" s="69" t="s">
        <v>95</v>
      </c>
      <c r="B66" s="76">
        <f>$D$8</f>
        <v>0</v>
      </c>
      <c r="C66" s="69">
        <v>6</v>
      </c>
      <c r="D66" s="76">
        <f t="shared" ref="D66:D72" si="17">B66*C66</f>
        <v>0</v>
      </c>
      <c r="E66" s="73">
        <f t="shared" si="15"/>
        <v>0</v>
      </c>
      <c r="F66" s="73"/>
      <c r="G66" s="73"/>
      <c r="H66" s="73">
        <f>D66*E66</f>
        <v>0</v>
      </c>
      <c r="I66" s="73"/>
      <c r="J66" s="73"/>
      <c r="K66" s="73"/>
      <c r="L66" s="73">
        <f t="shared" si="14"/>
        <v>0</v>
      </c>
      <c r="M66" s="73"/>
      <c r="N66" s="73"/>
      <c r="O66" s="73"/>
      <c r="P66" s="73">
        <f t="shared" si="16"/>
        <v>0</v>
      </c>
    </row>
    <row r="67" spans="1:16">
      <c r="A67" s="69" t="s">
        <v>65</v>
      </c>
      <c r="B67" s="76">
        <f>$D$8*0.5+$D$14*0.5</f>
        <v>0</v>
      </c>
      <c r="C67" s="69">
        <v>12</v>
      </c>
      <c r="D67" s="76">
        <f t="shared" si="17"/>
        <v>0</v>
      </c>
      <c r="E67" s="73">
        <f t="shared" si="15"/>
        <v>0</v>
      </c>
      <c r="F67" s="73"/>
      <c r="G67" s="73"/>
      <c r="H67" s="73"/>
      <c r="I67" s="73">
        <f>D67*E67</f>
        <v>0</v>
      </c>
      <c r="J67" s="73"/>
      <c r="K67" s="73"/>
      <c r="L67" s="73">
        <f t="shared" si="14"/>
        <v>0</v>
      </c>
      <c r="M67" s="73"/>
      <c r="N67" s="73"/>
      <c r="O67" s="73"/>
      <c r="P67" s="73">
        <f t="shared" si="16"/>
        <v>0</v>
      </c>
    </row>
    <row r="68" spans="1:16">
      <c r="A68" s="69" t="s">
        <v>102</v>
      </c>
      <c r="B68" s="76">
        <f>$D$14</f>
        <v>0</v>
      </c>
      <c r="C68" s="69">
        <v>12</v>
      </c>
      <c r="D68" s="76">
        <f t="shared" si="17"/>
        <v>0</v>
      </c>
      <c r="E68" s="73">
        <f t="shared" si="15"/>
        <v>0</v>
      </c>
      <c r="F68" s="73"/>
      <c r="G68" s="73"/>
      <c r="H68" s="73"/>
      <c r="I68" s="73"/>
      <c r="J68" s="73">
        <f>D68*E68</f>
        <v>0</v>
      </c>
      <c r="K68" s="73"/>
      <c r="L68" s="73">
        <f t="shared" si="14"/>
        <v>0</v>
      </c>
      <c r="M68" s="73"/>
      <c r="N68" s="73"/>
      <c r="O68" s="73"/>
      <c r="P68" s="73">
        <f t="shared" si="16"/>
        <v>0</v>
      </c>
    </row>
    <row r="69" spans="1:16">
      <c r="A69" s="69" t="s">
        <v>66</v>
      </c>
      <c r="B69" s="76">
        <f>$D$14</f>
        <v>0</v>
      </c>
      <c r="C69" s="69">
        <v>12</v>
      </c>
      <c r="D69" s="76">
        <f t="shared" si="17"/>
        <v>0</v>
      </c>
      <c r="E69" s="73">
        <f t="shared" si="15"/>
        <v>0</v>
      </c>
      <c r="F69" s="73"/>
      <c r="G69" s="73"/>
      <c r="H69" s="73"/>
      <c r="I69" s="73"/>
      <c r="J69" s="73"/>
      <c r="K69" s="73">
        <f>D69*E69</f>
        <v>0</v>
      </c>
      <c r="L69" s="73">
        <f t="shared" si="14"/>
        <v>0</v>
      </c>
      <c r="M69" s="73"/>
      <c r="N69" s="73"/>
      <c r="O69" s="73"/>
      <c r="P69" s="73">
        <f t="shared" si="16"/>
        <v>0</v>
      </c>
    </row>
    <row r="70" spans="1:16">
      <c r="A70" s="69" t="s">
        <v>208</v>
      </c>
      <c r="B70" s="76">
        <f>$D$14</f>
        <v>0</v>
      </c>
      <c r="C70" s="69">
        <v>12</v>
      </c>
      <c r="D70" s="76">
        <f t="shared" si="17"/>
        <v>0</v>
      </c>
      <c r="E70" s="73">
        <f t="shared" si="15"/>
        <v>0</v>
      </c>
      <c r="F70" s="73"/>
      <c r="G70" s="73"/>
      <c r="H70" s="73"/>
      <c r="I70" s="73"/>
      <c r="J70" s="73"/>
      <c r="K70" s="73"/>
      <c r="L70" s="73"/>
      <c r="M70" s="73">
        <f>D70*E70</f>
        <v>0</v>
      </c>
      <c r="N70" s="73"/>
      <c r="O70" s="73"/>
      <c r="P70" s="73">
        <f t="shared" si="16"/>
        <v>0</v>
      </c>
    </row>
    <row r="71" spans="1:16">
      <c r="A71" s="69" t="s">
        <v>209</v>
      </c>
      <c r="B71" s="76">
        <f>$D$14</f>
        <v>0</v>
      </c>
      <c r="C71" s="69">
        <v>12</v>
      </c>
      <c r="D71" s="76">
        <f t="shared" si="17"/>
        <v>0</v>
      </c>
      <c r="E71" s="73">
        <f t="shared" si="15"/>
        <v>0</v>
      </c>
      <c r="F71" s="73"/>
      <c r="G71" s="73"/>
      <c r="H71" s="73"/>
      <c r="I71" s="73"/>
      <c r="J71" s="73"/>
      <c r="K71" s="73"/>
      <c r="L71" s="73"/>
      <c r="M71" s="73"/>
      <c r="N71" s="73">
        <f>D71*E71</f>
        <v>0</v>
      </c>
      <c r="O71" s="73"/>
      <c r="P71" s="73">
        <f t="shared" si="16"/>
        <v>0</v>
      </c>
    </row>
    <row r="72" spans="1:16">
      <c r="A72" s="69" t="s">
        <v>210</v>
      </c>
      <c r="B72" s="76">
        <f>$D$14</f>
        <v>0</v>
      </c>
      <c r="C72" s="69">
        <v>10</v>
      </c>
      <c r="D72" s="76">
        <f t="shared" si="17"/>
        <v>0</v>
      </c>
      <c r="E72" s="73">
        <f t="shared" si="15"/>
        <v>0</v>
      </c>
      <c r="F72" s="73"/>
      <c r="G72" s="73"/>
      <c r="H72" s="73"/>
      <c r="I72" s="73"/>
      <c r="J72" s="73"/>
      <c r="K72" s="73"/>
      <c r="L72" s="73"/>
      <c r="M72" s="73"/>
      <c r="N72" s="73"/>
      <c r="O72" s="73">
        <f>D72*E72</f>
        <v>0</v>
      </c>
      <c r="P72" s="73">
        <f t="shared" si="16"/>
        <v>0</v>
      </c>
    </row>
    <row r="73" spans="1:16" s="108" customFormat="1">
      <c r="A73" s="419" t="s">
        <v>53</v>
      </c>
      <c r="B73" s="419"/>
      <c r="C73" s="419"/>
      <c r="D73" s="419"/>
      <c r="E73" s="419"/>
      <c r="F73" s="107">
        <f>SUM(F64:F72)</f>
        <v>0</v>
      </c>
      <c r="G73" s="107">
        <f>SUM(G64:G72)</f>
        <v>0</v>
      </c>
      <c r="H73" s="107">
        <f>SUM(H64:H72)</f>
        <v>0</v>
      </c>
      <c r="I73" s="107">
        <f t="shared" ref="I73:P73" si="18">SUM(I64:I72)</f>
        <v>0</v>
      </c>
      <c r="J73" s="107">
        <f t="shared" si="18"/>
        <v>0</v>
      </c>
      <c r="K73" s="107">
        <f t="shared" si="18"/>
        <v>0</v>
      </c>
      <c r="L73" s="107">
        <f t="shared" si="18"/>
        <v>0</v>
      </c>
      <c r="M73" s="107">
        <f t="shared" si="18"/>
        <v>0</v>
      </c>
      <c r="N73" s="107">
        <f t="shared" si="18"/>
        <v>0</v>
      </c>
      <c r="O73" s="107">
        <f t="shared" si="18"/>
        <v>0</v>
      </c>
      <c r="P73" s="107">
        <f t="shared" si="18"/>
        <v>0</v>
      </c>
    </row>
    <row r="74" spans="1:16" s="108" customFormat="1">
      <c r="A74" s="190"/>
      <c r="B74" s="190"/>
      <c r="C74" s="190"/>
      <c r="D74" s="190"/>
      <c r="E74" s="190"/>
      <c r="F74" s="107"/>
      <c r="G74" s="107"/>
      <c r="H74" s="107"/>
      <c r="I74" s="107"/>
      <c r="J74" s="107"/>
      <c r="K74" s="107"/>
      <c r="L74" s="107"/>
      <c r="M74" s="107"/>
      <c r="N74" s="107"/>
      <c r="O74" s="107"/>
      <c r="P74" s="107"/>
    </row>
    <row r="75" spans="1:16" s="108" customFormat="1">
      <c r="A75" s="190"/>
      <c r="B75" s="190"/>
      <c r="C75" s="190"/>
      <c r="D75" s="190"/>
      <c r="E75" s="240" t="s">
        <v>431</v>
      </c>
      <c r="F75" s="242">
        <f>SUM(F37,F49,F61,F73)</f>
        <v>0</v>
      </c>
      <c r="G75" s="242">
        <f t="shared" ref="G75:P75" si="19">SUM(G37,G49,G61,G73)</f>
        <v>0</v>
      </c>
      <c r="H75" s="242">
        <f t="shared" si="19"/>
        <v>0</v>
      </c>
      <c r="I75" s="242">
        <f t="shared" si="19"/>
        <v>0</v>
      </c>
      <c r="J75" s="242">
        <f t="shared" si="19"/>
        <v>0</v>
      </c>
      <c r="K75" s="242">
        <f t="shared" si="19"/>
        <v>0</v>
      </c>
      <c r="L75" s="242">
        <f t="shared" si="19"/>
        <v>0</v>
      </c>
      <c r="M75" s="242">
        <f t="shared" si="19"/>
        <v>0</v>
      </c>
      <c r="N75" s="242">
        <f t="shared" si="19"/>
        <v>0</v>
      </c>
      <c r="O75" s="242">
        <f t="shared" si="19"/>
        <v>0</v>
      </c>
      <c r="P75" s="242">
        <f t="shared" si="19"/>
        <v>0</v>
      </c>
    </row>
    <row r="76" spans="1:16" s="108" customFormat="1">
      <c r="A76" s="190"/>
      <c r="B76" s="190"/>
      <c r="C76" s="190"/>
      <c r="D76" s="190"/>
      <c r="E76" s="190"/>
      <c r="F76" s="107"/>
      <c r="G76" s="107"/>
      <c r="H76" s="107"/>
      <c r="I76" s="107"/>
      <c r="J76" s="107"/>
      <c r="K76" s="107"/>
      <c r="L76" s="107"/>
      <c r="M76" s="107"/>
      <c r="N76" s="107"/>
      <c r="O76" s="107"/>
      <c r="P76" s="107"/>
    </row>
    <row r="77" spans="1:16" ht="16.5" customHeight="1">
      <c r="A77" s="421" t="s">
        <v>263</v>
      </c>
      <c r="B77" s="421"/>
      <c r="C77" s="421"/>
      <c r="D77" s="421"/>
      <c r="E77" s="421"/>
      <c r="F77" s="7"/>
      <c r="G77" s="7"/>
      <c r="H77" s="7"/>
      <c r="I77" s="7"/>
      <c r="J77" s="7"/>
      <c r="K77" s="7"/>
      <c r="L77" s="7"/>
      <c r="M77" s="7"/>
      <c r="N77" s="7"/>
      <c r="O77" s="7"/>
      <c r="P77" s="7"/>
    </row>
    <row r="78" spans="1:16" s="229" customFormat="1" ht="16.5" customHeight="1">
      <c r="A78" s="238" t="s">
        <v>430</v>
      </c>
      <c r="B78" s="238"/>
      <c r="C78" s="238"/>
      <c r="D78" s="238"/>
      <c r="E78" s="238"/>
      <c r="F78" s="239"/>
      <c r="G78" s="239"/>
      <c r="H78" s="239"/>
      <c r="I78" s="239"/>
      <c r="J78" s="239"/>
      <c r="K78" s="239"/>
      <c r="L78" s="239"/>
      <c r="M78" s="239"/>
      <c r="N78" s="239"/>
      <c r="O78" s="239"/>
      <c r="P78" s="239"/>
    </row>
    <row r="79" spans="1:16">
      <c r="A79" s="69" t="s">
        <v>93</v>
      </c>
      <c r="B79" s="331">
        <v>0</v>
      </c>
      <c r="C79" s="331">
        <v>0</v>
      </c>
      <c r="D79" s="331">
        <f>B79*C79</f>
        <v>0</v>
      </c>
      <c r="E79" s="332">
        <v>0</v>
      </c>
      <c r="F79" s="73">
        <f>D79*E79</f>
        <v>0</v>
      </c>
      <c r="G79" s="73"/>
      <c r="H79" s="73"/>
      <c r="I79" s="73"/>
      <c r="J79" s="73"/>
      <c r="K79" s="73"/>
      <c r="L79" s="73">
        <f t="shared" ref="L79:L84" si="20">SUM(F79:K79)</f>
        <v>0</v>
      </c>
      <c r="M79" s="73"/>
      <c r="N79" s="73"/>
      <c r="O79" s="73"/>
      <c r="P79" s="73">
        <f>SUM(L79:O79)</f>
        <v>0</v>
      </c>
    </row>
    <row r="80" spans="1:16">
      <c r="A80" s="69" t="s">
        <v>94</v>
      </c>
      <c r="B80" s="331">
        <v>0</v>
      </c>
      <c r="C80" s="331">
        <v>0</v>
      </c>
      <c r="D80" s="331">
        <f>B80*C80</f>
        <v>0</v>
      </c>
      <c r="E80" s="332">
        <v>0</v>
      </c>
      <c r="F80" s="73"/>
      <c r="G80" s="73">
        <f>D80*E80</f>
        <v>0</v>
      </c>
      <c r="H80" s="73"/>
      <c r="I80" s="73"/>
      <c r="J80" s="73"/>
      <c r="K80" s="73"/>
      <c r="L80" s="73">
        <f t="shared" si="20"/>
        <v>0</v>
      </c>
      <c r="M80" s="73"/>
      <c r="N80" s="73"/>
      <c r="O80" s="73"/>
      <c r="P80" s="73">
        <f t="shared" ref="P80:P87" si="21">SUM(L80:O80)</f>
        <v>0</v>
      </c>
    </row>
    <row r="81" spans="1:16">
      <c r="A81" s="69" t="s">
        <v>95</v>
      </c>
      <c r="B81" s="76">
        <f>$D$18</f>
        <v>0</v>
      </c>
      <c r="C81" s="69">
        <v>6</v>
      </c>
      <c r="D81" s="76">
        <f t="shared" ref="D81:D87" si="22">B81*C81</f>
        <v>0</v>
      </c>
      <c r="E81" s="73"/>
      <c r="F81" s="73"/>
      <c r="G81" s="73"/>
      <c r="H81" s="73">
        <f>D81*E81</f>
        <v>0</v>
      </c>
      <c r="I81" s="73"/>
      <c r="J81" s="73"/>
      <c r="K81" s="73"/>
      <c r="L81" s="73">
        <f t="shared" si="20"/>
        <v>0</v>
      </c>
      <c r="M81" s="73"/>
      <c r="N81" s="73"/>
      <c r="O81" s="73"/>
      <c r="P81" s="73">
        <f t="shared" si="21"/>
        <v>0</v>
      </c>
    </row>
    <row r="82" spans="1:16">
      <c r="A82" s="69" t="s">
        <v>65</v>
      </c>
      <c r="B82" s="76">
        <f t="shared" ref="B82:B87" si="23">$D$18</f>
        <v>0</v>
      </c>
      <c r="C82" s="69">
        <v>12</v>
      </c>
      <c r="D82" s="76">
        <f t="shared" si="22"/>
        <v>0</v>
      </c>
      <c r="E82" s="73"/>
      <c r="F82" s="73"/>
      <c r="G82" s="73"/>
      <c r="H82" s="73"/>
      <c r="I82" s="73">
        <f>D82*E82</f>
        <v>0</v>
      </c>
      <c r="J82" s="73"/>
      <c r="K82" s="73"/>
      <c r="L82" s="73">
        <f t="shared" si="20"/>
        <v>0</v>
      </c>
      <c r="M82" s="73"/>
      <c r="N82" s="73"/>
      <c r="O82" s="73"/>
      <c r="P82" s="73">
        <f t="shared" si="21"/>
        <v>0</v>
      </c>
    </row>
    <row r="83" spans="1:16">
      <c r="A83" s="69" t="s">
        <v>102</v>
      </c>
      <c r="B83" s="76">
        <f t="shared" si="23"/>
        <v>0</v>
      </c>
      <c r="C83" s="69">
        <v>12</v>
      </c>
      <c r="D83" s="76">
        <f t="shared" si="22"/>
        <v>0</v>
      </c>
      <c r="E83" s="73"/>
      <c r="F83" s="73"/>
      <c r="G83" s="73"/>
      <c r="H83" s="73"/>
      <c r="I83" s="73"/>
      <c r="J83" s="73">
        <f>D83*E83</f>
        <v>0</v>
      </c>
      <c r="K83" s="73"/>
      <c r="L83" s="73">
        <f t="shared" si="20"/>
        <v>0</v>
      </c>
      <c r="M83" s="73"/>
      <c r="N83" s="73"/>
      <c r="O83" s="73"/>
      <c r="P83" s="73">
        <f t="shared" si="21"/>
        <v>0</v>
      </c>
    </row>
    <row r="84" spans="1:16">
      <c r="A84" s="69" t="s">
        <v>66</v>
      </c>
      <c r="B84" s="76">
        <f t="shared" si="23"/>
        <v>0</v>
      </c>
      <c r="C84" s="69">
        <v>12</v>
      </c>
      <c r="D84" s="76">
        <f t="shared" si="22"/>
        <v>0</v>
      </c>
      <c r="E84" s="73"/>
      <c r="F84" s="73"/>
      <c r="G84" s="73"/>
      <c r="H84" s="73"/>
      <c r="I84" s="73"/>
      <c r="J84" s="73"/>
      <c r="K84" s="73">
        <f>D84*E84</f>
        <v>0</v>
      </c>
      <c r="L84" s="73">
        <f t="shared" si="20"/>
        <v>0</v>
      </c>
      <c r="M84" s="73"/>
      <c r="N84" s="73"/>
      <c r="O84" s="73"/>
      <c r="P84" s="73">
        <f t="shared" si="21"/>
        <v>0</v>
      </c>
    </row>
    <row r="85" spans="1:16">
      <c r="A85" s="69" t="s">
        <v>208</v>
      </c>
      <c r="B85" s="76">
        <f t="shared" si="23"/>
        <v>0</v>
      </c>
      <c r="C85" s="69">
        <v>12</v>
      </c>
      <c r="D85" s="76">
        <f t="shared" si="22"/>
        <v>0</v>
      </c>
      <c r="E85" s="73"/>
      <c r="F85" s="73"/>
      <c r="G85" s="73"/>
      <c r="H85" s="73"/>
      <c r="I85" s="73"/>
      <c r="J85" s="73"/>
      <c r="K85" s="73"/>
      <c r="L85" s="73"/>
      <c r="M85" s="73">
        <f>D85*E85</f>
        <v>0</v>
      </c>
      <c r="N85" s="73"/>
      <c r="O85" s="73"/>
      <c r="P85" s="73">
        <f t="shared" si="21"/>
        <v>0</v>
      </c>
    </row>
    <row r="86" spans="1:16">
      <c r="A86" s="69" t="s">
        <v>209</v>
      </c>
      <c r="B86" s="76">
        <f t="shared" si="23"/>
        <v>0</v>
      </c>
      <c r="C86" s="69">
        <v>12</v>
      </c>
      <c r="D86" s="76">
        <f t="shared" si="22"/>
        <v>0</v>
      </c>
      <c r="E86" s="73"/>
      <c r="F86" s="73"/>
      <c r="G86" s="73"/>
      <c r="H86" s="73"/>
      <c r="I86" s="73"/>
      <c r="J86" s="73"/>
      <c r="K86" s="73"/>
      <c r="L86" s="73"/>
      <c r="M86" s="73"/>
      <c r="N86" s="73">
        <f>D86*E86</f>
        <v>0</v>
      </c>
      <c r="O86" s="73"/>
      <c r="P86" s="73">
        <f t="shared" si="21"/>
        <v>0</v>
      </c>
    </row>
    <row r="87" spans="1:16">
      <c r="A87" s="69" t="s">
        <v>210</v>
      </c>
      <c r="B87" s="76">
        <f t="shared" si="23"/>
        <v>0</v>
      </c>
      <c r="C87" s="69">
        <v>10</v>
      </c>
      <c r="D87" s="76">
        <f t="shared" si="22"/>
        <v>0</v>
      </c>
      <c r="E87" s="73"/>
      <c r="F87" s="73"/>
      <c r="G87" s="73"/>
      <c r="H87" s="73"/>
      <c r="I87" s="73"/>
      <c r="J87" s="73"/>
      <c r="K87" s="73"/>
      <c r="L87" s="73"/>
      <c r="M87" s="73"/>
      <c r="N87" s="73"/>
      <c r="O87" s="73">
        <f>D87*E87</f>
        <v>0</v>
      </c>
      <c r="P87" s="73">
        <f t="shared" si="21"/>
        <v>0</v>
      </c>
    </row>
    <row r="88" spans="1:16" s="108" customFormat="1">
      <c r="A88" s="419" t="s">
        <v>53</v>
      </c>
      <c r="B88" s="419"/>
      <c r="C88" s="419"/>
      <c r="D88" s="419"/>
      <c r="E88" s="419"/>
      <c r="F88" s="107">
        <f>SUM(F79:F87)</f>
        <v>0</v>
      </c>
      <c r="G88" s="107">
        <f>SUM(G79:G87)</f>
        <v>0</v>
      </c>
      <c r="H88" s="107">
        <f>SUM(H79:H87)</f>
        <v>0</v>
      </c>
      <c r="I88" s="107">
        <f t="shared" ref="I88:P88" si="24">SUM(I79:I87)</f>
        <v>0</v>
      </c>
      <c r="J88" s="107">
        <f t="shared" si="24"/>
        <v>0</v>
      </c>
      <c r="K88" s="107">
        <f t="shared" si="24"/>
        <v>0</v>
      </c>
      <c r="L88" s="107">
        <f t="shared" si="24"/>
        <v>0</v>
      </c>
      <c r="M88" s="107">
        <f t="shared" si="24"/>
        <v>0</v>
      </c>
      <c r="N88" s="107">
        <f t="shared" si="24"/>
        <v>0</v>
      </c>
      <c r="O88" s="107">
        <f t="shared" si="24"/>
        <v>0</v>
      </c>
      <c r="P88" s="107">
        <f t="shared" si="24"/>
        <v>0</v>
      </c>
    </row>
    <row r="89" spans="1:16" s="108" customFormat="1">
      <c r="A89" s="190"/>
      <c r="B89" s="190"/>
      <c r="C89" s="190"/>
      <c r="D89" s="190"/>
      <c r="E89" s="190"/>
      <c r="F89" s="107"/>
      <c r="G89" s="107"/>
      <c r="H89" s="107"/>
      <c r="I89" s="107"/>
      <c r="J89" s="107"/>
      <c r="K89" s="107"/>
      <c r="L89" s="107"/>
      <c r="M89" s="107"/>
      <c r="N89" s="107"/>
      <c r="O89" s="107"/>
      <c r="P89" s="107"/>
    </row>
    <row r="90" spans="1:16" s="229" customFormat="1" ht="16.5" customHeight="1">
      <c r="A90" s="238" t="s">
        <v>385</v>
      </c>
      <c r="B90" s="238"/>
      <c r="C90" s="238"/>
      <c r="D90" s="238"/>
      <c r="E90" s="238"/>
      <c r="F90" s="239"/>
      <c r="G90" s="239"/>
      <c r="H90" s="239"/>
      <c r="I90" s="239"/>
      <c r="J90" s="239"/>
      <c r="K90" s="239"/>
      <c r="L90" s="239"/>
      <c r="M90" s="239"/>
      <c r="N90" s="239"/>
      <c r="O90" s="239"/>
      <c r="P90" s="239"/>
    </row>
    <row r="91" spans="1:16">
      <c r="A91" s="69" t="s">
        <v>93</v>
      </c>
      <c r="B91" s="331">
        <v>0</v>
      </c>
      <c r="C91" s="331">
        <v>0</v>
      </c>
      <c r="D91" s="331">
        <f>B91*C91</f>
        <v>0</v>
      </c>
      <c r="E91" s="332">
        <f>E79</f>
        <v>0</v>
      </c>
      <c r="F91" s="73">
        <f>D91*E91</f>
        <v>0</v>
      </c>
      <c r="G91" s="73"/>
      <c r="H91" s="73"/>
      <c r="I91" s="73"/>
      <c r="J91" s="73"/>
      <c r="K91" s="73"/>
      <c r="L91" s="73">
        <f t="shared" ref="L91:L96" si="25">SUM(F91:K91)</f>
        <v>0</v>
      </c>
      <c r="M91" s="73"/>
      <c r="N91" s="73"/>
      <c r="O91" s="73"/>
      <c r="P91" s="73">
        <f>SUM(L91:O91)</f>
        <v>0</v>
      </c>
    </row>
    <row r="92" spans="1:16">
      <c r="A92" s="69" t="s">
        <v>94</v>
      </c>
      <c r="B92" s="331">
        <v>0</v>
      </c>
      <c r="C92" s="331">
        <v>0</v>
      </c>
      <c r="D92" s="331">
        <f>B92*C92</f>
        <v>0</v>
      </c>
      <c r="E92" s="332">
        <f t="shared" ref="E92:E99" si="26">E80</f>
        <v>0</v>
      </c>
      <c r="F92" s="73"/>
      <c r="G92" s="73">
        <f>D92*E92</f>
        <v>0</v>
      </c>
      <c r="H92" s="73"/>
      <c r="I92" s="73"/>
      <c r="J92" s="73"/>
      <c r="K92" s="73"/>
      <c r="L92" s="73">
        <f t="shared" si="25"/>
        <v>0</v>
      </c>
      <c r="M92" s="73"/>
      <c r="N92" s="73"/>
      <c r="O92" s="73"/>
      <c r="P92" s="73">
        <f t="shared" ref="P92:P99" si="27">SUM(L92:O92)</f>
        <v>0</v>
      </c>
    </row>
    <row r="93" spans="1:16">
      <c r="A93" s="69" t="s">
        <v>95</v>
      </c>
      <c r="B93" s="76">
        <f>$D$19</f>
        <v>0</v>
      </c>
      <c r="C93" s="69">
        <v>6</v>
      </c>
      <c r="D93" s="76">
        <f t="shared" ref="D93:D99" si="28">B93*C93</f>
        <v>0</v>
      </c>
      <c r="E93" s="73">
        <f t="shared" si="26"/>
        <v>0</v>
      </c>
      <c r="F93" s="73"/>
      <c r="G93" s="73"/>
      <c r="H93" s="73">
        <f>D93*E93</f>
        <v>0</v>
      </c>
      <c r="I93" s="73"/>
      <c r="J93" s="73"/>
      <c r="K93" s="73"/>
      <c r="L93" s="73">
        <f t="shared" si="25"/>
        <v>0</v>
      </c>
      <c r="M93" s="73"/>
      <c r="N93" s="73"/>
      <c r="O93" s="73"/>
      <c r="P93" s="73">
        <f t="shared" si="27"/>
        <v>0</v>
      </c>
    </row>
    <row r="94" spans="1:16">
      <c r="A94" s="69" t="s">
        <v>65</v>
      </c>
      <c r="B94" s="76">
        <f t="shared" ref="B94:B99" si="29">$D$19</f>
        <v>0</v>
      </c>
      <c r="C94" s="69">
        <v>12</v>
      </c>
      <c r="D94" s="76">
        <f t="shared" si="28"/>
        <v>0</v>
      </c>
      <c r="E94" s="73">
        <f t="shared" si="26"/>
        <v>0</v>
      </c>
      <c r="F94" s="73"/>
      <c r="G94" s="73"/>
      <c r="H94" s="73"/>
      <c r="I94" s="73">
        <f>D94*E94</f>
        <v>0</v>
      </c>
      <c r="J94" s="73"/>
      <c r="K94" s="73"/>
      <c r="L94" s="73">
        <f t="shared" si="25"/>
        <v>0</v>
      </c>
      <c r="M94" s="73"/>
      <c r="N94" s="73"/>
      <c r="O94" s="73"/>
      <c r="P94" s="73">
        <f t="shared" si="27"/>
        <v>0</v>
      </c>
    </row>
    <row r="95" spans="1:16">
      <c r="A95" s="69" t="s">
        <v>102</v>
      </c>
      <c r="B95" s="76">
        <f t="shared" si="29"/>
        <v>0</v>
      </c>
      <c r="C95" s="69">
        <v>12</v>
      </c>
      <c r="D95" s="76">
        <f t="shared" si="28"/>
        <v>0</v>
      </c>
      <c r="E95" s="73">
        <f t="shared" si="26"/>
        <v>0</v>
      </c>
      <c r="F95" s="73"/>
      <c r="G95" s="73"/>
      <c r="H95" s="73"/>
      <c r="I95" s="73"/>
      <c r="J95" s="73">
        <f>D95*E95</f>
        <v>0</v>
      </c>
      <c r="K95" s="73"/>
      <c r="L95" s="73">
        <f t="shared" si="25"/>
        <v>0</v>
      </c>
      <c r="M95" s="73"/>
      <c r="N95" s="73"/>
      <c r="O95" s="73"/>
      <c r="P95" s="73">
        <f t="shared" si="27"/>
        <v>0</v>
      </c>
    </row>
    <row r="96" spans="1:16">
      <c r="A96" s="69" t="s">
        <v>66</v>
      </c>
      <c r="B96" s="76">
        <f t="shared" si="29"/>
        <v>0</v>
      </c>
      <c r="C96" s="69">
        <v>12</v>
      </c>
      <c r="D96" s="76">
        <f t="shared" si="28"/>
        <v>0</v>
      </c>
      <c r="E96" s="73">
        <f t="shared" si="26"/>
        <v>0</v>
      </c>
      <c r="F96" s="73"/>
      <c r="G96" s="73"/>
      <c r="H96" s="73"/>
      <c r="I96" s="73"/>
      <c r="J96" s="73"/>
      <c r="K96" s="73">
        <f>D96*E96</f>
        <v>0</v>
      </c>
      <c r="L96" s="73">
        <f t="shared" si="25"/>
        <v>0</v>
      </c>
      <c r="M96" s="73"/>
      <c r="N96" s="73"/>
      <c r="O96" s="73"/>
      <c r="P96" s="73">
        <f t="shared" si="27"/>
        <v>0</v>
      </c>
    </row>
    <row r="97" spans="1:16">
      <c r="A97" s="69" t="s">
        <v>208</v>
      </c>
      <c r="B97" s="76">
        <f t="shared" si="29"/>
        <v>0</v>
      </c>
      <c r="C97" s="69">
        <v>12</v>
      </c>
      <c r="D97" s="76">
        <f t="shared" si="28"/>
        <v>0</v>
      </c>
      <c r="E97" s="73">
        <f t="shared" si="26"/>
        <v>0</v>
      </c>
      <c r="F97" s="73"/>
      <c r="G97" s="73"/>
      <c r="H97" s="73"/>
      <c r="I97" s="73"/>
      <c r="J97" s="73"/>
      <c r="K97" s="73"/>
      <c r="L97" s="73"/>
      <c r="M97" s="73">
        <f>D97*E97</f>
        <v>0</v>
      </c>
      <c r="N97" s="73"/>
      <c r="O97" s="73"/>
      <c r="P97" s="73">
        <f t="shared" si="27"/>
        <v>0</v>
      </c>
    </row>
    <row r="98" spans="1:16">
      <c r="A98" s="69" t="s">
        <v>209</v>
      </c>
      <c r="B98" s="76">
        <f t="shared" si="29"/>
        <v>0</v>
      </c>
      <c r="C98" s="69">
        <v>12</v>
      </c>
      <c r="D98" s="76">
        <f t="shared" si="28"/>
        <v>0</v>
      </c>
      <c r="E98" s="73">
        <f t="shared" si="26"/>
        <v>0</v>
      </c>
      <c r="F98" s="73"/>
      <c r="G98" s="73"/>
      <c r="H98" s="73"/>
      <c r="I98" s="73"/>
      <c r="J98" s="73"/>
      <c r="K98" s="73"/>
      <c r="L98" s="73"/>
      <c r="M98" s="73"/>
      <c r="N98" s="73">
        <f>D98*E98</f>
        <v>0</v>
      </c>
      <c r="O98" s="73"/>
      <c r="P98" s="73">
        <f t="shared" si="27"/>
        <v>0</v>
      </c>
    </row>
    <row r="99" spans="1:16">
      <c r="A99" s="69" t="s">
        <v>210</v>
      </c>
      <c r="B99" s="76">
        <f t="shared" si="29"/>
        <v>0</v>
      </c>
      <c r="C99" s="69">
        <v>10</v>
      </c>
      <c r="D99" s="76">
        <f t="shared" si="28"/>
        <v>0</v>
      </c>
      <c r="E99" s="73">
        <f t="shared" si="26"/>
        <v>0</v>
      </c>
      <c r="F99" s="73"/>
      <c r="G99" s="73"/>
      <c r="H99" s="73"/>
      <c r="I99" s="73"/>
      <c r="J99" s="73"/>
      <c r="K99" s="73"/>
      <c r="L99" s="73"/>
      <c r="M99" s="73"/>
      <c r="N99" s="73"/>
      <c r="O99" s="73">
        <f>D99*E99</f>
        <v>0</v>
      </c>
      <c r="P99" s="73">
        <f t="shared" si="27"/>
        <v>0</v>
      </c>
    </row>
    <row r="100" spans="1:16" s="108" customFormat="1">
      <c r="A100" s="419" t="s">
        <v>53</v>
      </c>
      <c r="B100" s="419"/>
      <c r="C100" s="419"/>
      <c r="D100" s="419"/>
      <c r="E100" s="419"/>
      <c r="F100" s="107">
        <f>SUM(F91:F99)</f>
        <v>0</v>
      </c>
      <c r="G100" s="107">
        <f>SUM(G91:G99)</f>
        <v>0</v>
      </c>
      <c r="H100" s="107">
        <f>SUM(H91:H99)</f>
        <v>0</v>
      </c>
      <c r="I100" s="107">
        <f t="shared" ref="I100:P100" si="30">SUM(I91:I99)</f>
        <v>0</v>
      </c>
      <c r="J100" s="107">
        <f t="shared" si="30"/>
        <v>0</v>
      </c>
      <c r="K100" s="107">
        <f t="shared" si="30"/>
        <v>0</v>
      </c>
      <c r="L100" s="107">
        <f t="shared" si="30"/>
        <v>0</v>
      </c>
      <c r="M100" s="107">
        <f t="shared" si="30"/>
        <v>0</v>
      </c>
      <c r="N100" s="107">
        <f t="shared" si="30"/>
        <v>0</v>
      </c>
      <c r="O100" s="107">
        <f t="shared" si="30"/>
        <v>0</v>
      </c>
      <c r="P100" s="107">
        <f t="shared" si="30"/>
        <v>0</v>
      </c>
    </row>
    <row r="101" spans="1:16" s="108" customFormat="1">
      <c r="A101" s="190"/>
      <c r="B101" s="190"/>
      <c r="C101" s="190"/>
      <c r="D101" s="190"/>
      <c r="E101" s="190"/>
      <c r="F101" s="107"/>
      <c r="G101" s="107"/>
      <c r="H101" s="107"/>
      <c r="I101" s="107"/>
      <c r="J101" s="107"/>
      <c r="K101" s="107"/>
      <c r="L101" s="107"/>
      <c r="M101" s="107"/>
      <c r="N101" s="107"/>
      <c r="O101" s="107"/>
      <c r="P101" s="107"/>
    </row>
    <row r="102" spans="1:16" s="229" customFormat="1" ht="16.5" customHeight="1">
      <c r="A102" s="238" t="s">
        <v>386</v>
      </c>
      <c r="B102" s="238"/>
      <c r="C102" s="238"/>
      <c r="D102" s="238"/>
      <c r="E102" s="238"/>
      <c r="F102" s="239"/>
      <c r="G102" s="239"/>
      <c r="H102" s="239"/>
      <c r="I102" s="239"/>
      <c r="J102" s="239"/>
      <c r="K102" s="239"/>
      <c r="L102" s="239"/>
      <c r="M102" s="239"/>
      <c r="N102" s="239"/>
      <c r="O102" s="239"/>
      <c r="P102" s="239"/>
    </row>
    <row r="103" spans="1:16">
      <c r="A103" s="69" t="s">
        <v>93</v>
      </c>
      <c r="B103" s="331">
        <v>0</v>
      </c>
      <c r="C103" s="331">
        <v>0</v>
      </c>
      <c r="D103" s="331">
        <f>B103*C103</f>
        <v>0</v>
      </c>
      <c r="E103" s="332">
        <f>E79</f>
        <v>0</v>
      </c>
      <c r="F103" s="73">
        <f>D103*E103</f>
        <v>0</v>
      </c>
      <c r="G103" s="73"/>
      <c r="H103" s="73"/>
      <c r="I103" s="73"/>
      <c r="J103" s="73"/>
      <c r="K103" s="73"/>
      <c r="L103" s="73">
        <f t="shared" ref="L103:L108" si="31">SUM(F103:K103)</f>
        <v>0</v>
      </c>
      <c r="M103" s="73"/>
      <c r="N103" s="73"/>
      <c r="O103" s="73"/>
      <c r="P103" s="73">
        <f>SUM(L103:O103)</f>
        <v>0</v>
      </c>
    </row>
    <row r="104" spans="1:16">
      <c r="A104" s="69" t="s">
        <v>94</v>
      </c>
      <c r="B104" s="331">
        <v>0</v>
      </c>
      <c r="C104" s="331">
        <v>0</v>
      </c>
      <c r="D104" s="331">
        <f>B104*C104</f>
        <v>0</v>
      </c>
      <c r="E104" s="332">
        <f t="shared" ref="E104:E111" si="32">E80</f>
        <v>0</v>
      </c>
      <c r="F104" s="73"/>
      <c r="G104" s="73">
        <f>D104*E104</f>
        <v>0</v>
      </c>
      <c r="H104" s="73"/>
      <c r="I104" s="73"/>
      <c r="J104" s="73"/>
      <c r="K104" s="73"/>
      <c r="L104" s="73">
        <f t="shared" si="31"/>
        <v>0</v>
      </c>
      <c r="M104" s="73"/>
      <c r="N104" s="73"/>
      <c r="O104" s="73"/>
      <c r="P104" s="73">
        <f t="shared" ref="P104:P111" si="33">SUM(L104:O104)</f>
        <v>0</v>
      </c>
    </row>
    <row r="105" spans="1:16">
      <c r="A105" s="69" t="s">
        <v>95</v>
      </c>
      <c r="B105" s="76">
        <f>$D$20</f>
        <v>0</v>
      </c>
      <c r="C105" s="69">
        <v>6</v>
      </c>
      <c r="D105" s="76">
        <f t="shared" ref="D105:D111" si="34">B105*C105</f>
        <v>0</v>
      </c>
      <c r="E105" s="73">
        <f t="shared" si="32"/>
        <v>0</v>
      </c>
      <c r="F105" s="73"/>
      <c r="G105" s="73"/>
      <c r="H105" s="73">
        <f>D105*E105</f>
        <v>0</v>
      </c>
      <c r="I105" s="73"/>
      <c r="J105" s="73"/>
      <c r="K105" s="73"/>
      <c r="L105" s="73">
        <f t="shared" si="31"/>
        <v>0</v>
      </c>
      <c r="M105" s="73"/>
      <c r="N105" s="73"/>
      <c r="O105" s="73"/>
      <c r="P105" s="73">
        <f t="shared" si="33"/>
        <v>0</v>
      </c>
    </row>
    <row r="106" spans="1:16">
      <c r="A106" s="69" t="s">
        <v>65</v>
      </c>
      <c r="B106" s="76">
        <f t="shared" ref="B106:B111" si="35">$D$20</f>
        <v>0</v>
      </c>
      <c r="C106" s="69">
        <v>12</v>
      </c>
      <c r="D106" s="76">
        <f t="shared" si="34"/>
        <v>0</v>
      </c>
      <c r="E106" s="73">
        <f t="shared" si="32"/>
        <v>0</v>
      </c>
      <c r="F106" s="73"/>
      <c r="G106" s="73"/>
      <c r="H106" s="73"/>
      <c r="I106" s="73">
        <f>D106*E106</f>
        <v>0</v>
      </c>
      <c r="J106" s="73"/>
      <c r="K106" s="73"/>
      <c r="L106" s="73">
        <f t="shared" si="31"/>
        <v>0</v>
      </c>
      <c r="M106" s="73"/>
      <c r="N106" s="73"/>
      <c r="O106" s="73"/>
      <c r="P106" s="73">
        <f t="shared" si="33"/>
        <v>0</v>
      </c>
    </row>
    <row r="107" spans="1:16">
      <c r="A107" s="69" t="s">
        <v>102</v>
      </c>
      <c r="B107" s="76">
        <f t="shared" si="35"/>
        <v>0</v>
      </c>
      <c r="C107" s="69">
        <v>12</v>
      </c>
      <c r="D107" s="76">
        <f t="shared" si="34"/>
        <v>0</v>
      </c>
      <c r="E107" s="73">
        <f t="shared" si="32"/>
        <v>0</v>
      </c>
      <c r="F107" s="73"/>
      <c r="G107" s="73"/>
      <c r="H107" s="73"/>
      <c r="I107" s="73"/>
      <c r="J107" s="73">
        <f>D107*E107</f>
        <v>0</v>
      </c>
      <c r="K107" s="73"/>
      <c r="L107" s="73">
        <f t="shared" si="31"/>
        <v>0</v>
      </c>
      <c r="M107" s="73"/>
      <c r="N107" s="73"/>
      <c r="O107" s="73"/>
      <c r="P107" s="73">
        <f t="shared" si="33"/>
        <v>0</v>
      </c>
    </row>
    <row r="108" spans="1:16">
      <c r="A108" s="69" t="s">
        <v>66</v>
      </c>
      <c r="B108" s="76">
        <f t="shared" si="35"/>
        <v>0</v>
      </c>
      <c r="C108" s="69">
        <v>12</v>
      </c>
      <c r="D108" s="76">
        <f t="shared" si="34"/>
        <v>0</v>
      </c>
      <c r="E108" s="73">
        <f t="shared" si="32"/>
        <v>0</v>
      </c>
      <c r="F108" s="73"/>
      <c r="G108" s="73"/>
      <c r="H108" s="73"/>
      <c r="I108" s="73"/>
      <c r="J108" s="73"/>
      <c r="K108" s="73">
        <f>D108*E108</f>
        <v>0</v>
      </c>
      <c r="L108" s="73">
        <f t="shared" si="31"/>
        <v>0</v>
      </c>
      <c r="M108" s="73"/>
      <c r="N108" s="73"/>
      <c r="O108" s="73"/>
      <c r="P108" s="73">
        <f t="shared" si="33"/>
        <v>0</v>
      </c>
    </row>
    <row r="109" spans="1:16">
      <c r="A109" s="69" t="s">
        <v>208</v>
      </c>
      <c r="B109" s="76">
        <f t="shared" si="35"/>
        <v>0</v>
      </c>
      <c r="C109" s="69">
        <v>12</v>
      </c>
      <c r="D109" s="76">
        <f t="shared" si="34"/>
        <v>0</v>
      </c>
      <c r="E109" s="73">
        <f t="shared" si="32"/>
        <v>0</v>
      </c>
      <c r="F109" s="73"/>
      <c r="G109" s="73"/>
      <c r="H109" s="73"/>
      <c r="I109" s="73"/>
      <c r="J109" s="73"/>
      <c r="K109" s="73"/>
      <c r="L109" s="73"/>
      <c r="M109" s="73">
        <f>D109*E109</f>
        <v>0</v>
      </c>
      <c r="N109" s="73"/>
      <c r="O109" s="73"/>
      <c r="P109" s="73">
        <f t="shared" si="33"/>
        <v>0</v>
      </c>
    </row>
    <row r="110" spans="1:16">
      <c r="A110" s="69" t="s">
        <v>209</v>
      </c>
      <c r="B110" s="76">
        <f t="shared" si="35"/>
        <v>0</v>
      </c>
      <c r="C110" s="69">
        <v>12</v>
      </c>
      <c r="D110" s="76">
        <f t="shared" si="34"/>
        <v>0</v>
      </c>
      <c r="E110" s="73">
        <f t="shared" si="32"/>
        <v>0</v>
      </c>
      <c r="F110" s="73"/>
      <c r="G110" s="73"/>
      <c r="H110" s="73"/>
      <c r="I110" s="73"/>
      <c r="J110" s="73"/>
      <c r="K110" s="73"/>
      <c r="L110" s="73"/>
      <c r="M110" s="73"/>
      <c r="N110" s="73">
        <f>D110*E110</f>
        <v>0</v>
      </c>
      <c r="O110" s="73"/>
      <c r="P110" s="73">
        <f t="shared" si="33"/>
        <v>0</v>
      </c>
    </row>
    <row r="111" spans="1:16">
      <c r="A111" s="69" t="s">
        <v>210</v>
      </c>
      <c r="B111" s="76">
        <f t="shared" si="35"/>
        <v>0</v>
      </c>
      <c r="C111" s="69">
        <v>10</v>
      </c>
      <c r="D111" s="76">
        <f t="shared" si="34"/>
        <v>0</v>
      </c>
      <c r="E111" s="73">
        <f t="shared" si="32"/>
        <v>0</v>
      </c>
      <c r="F111" s="73"/>
      <c r="G111" s="73"/>
      <c r="H111" s="73"/>
      <c r="I111" s="73"/>
      <c r="J111" s="73"/>
      <c r="K111" s="73"/>
      <c r="L111" s="73"/>
      <c r="M111" s="73"/>
      <c r="N111" s="73"/>
      <c r="O111" s="73">
        <f>D111*E111</f>
        <v>0</v>
      </c>
      <c r="P111" s="73">
        <f t="shared" si="33"/>
        <v>0</v>
      </c>
    </row>
    <row r="112" spans="1:16" s="108" customFormat="1">
      <c r="A112" s="419" t="s">
        <v>53</v>
      </c>
      <c r="B112" s="419"/>
      <c r="C112" s="419"/>
      <c r="D112" s="419"/>
      <c r="E112" s="419"/>
      <c r="F112" s="107">
        <f>SUM(F103:F111)</f>
        <v>0</v>
      </c>
      <c r="G112" s="107">
        <f>SUM(G103:G111)</f>
        <v>0</v>
      </c>
      <c r="H112" s="107">
        <f>SUM(H103:H111)</f>
        <v>0</v>
      </c>
      <c r="I112" s="107">
        <f t="shared" ref="I112:P112" si="36">SUM(I103:I111)</f>
        <v>0</v>
      </c>
      <c r="J112" s="107">
        <f t="shared" si="36"/>
        <v>0</v>
      </c>
      <c r="K112" s="107">
        <f t="shared" si="36"/>
        <v>0</v>
      </c>
      <c r="L112" s="107">
        <f t="shared" si="36"/>
        <v>0</v>
      </c>
      <c r="M112" s="107">
        <f t="shared" si="36"/>
        <v>0</v>
      </c>
      <c r="N112" s="107">
        <f t="shared" si="36"/>
        <v>0</v>
      </c>
      <c r="O112" s="107">
        <f t="shared" si="36"/>
        <v>0</v>
      </c>
      <c r="P112" s="107">
        <f t="shared" si="36"/>
        <v>0</v>
      </c>
    </row>
    <row r="113" spans="1:16" s="108" customFormat="1">
      <c r="A113" s="190"/>
      <c r="B113" s="190"/>
      <c r="C113" s="190"/>
      <c r="D113" s="190"/>
      <c r="E113" s="190"/>
      <c r="F113" s="107"/>
      <c r="G113" s="107"/>
      <c r="H113" s="107"/>
      <c r="I113" s="107"/>
      <c r="J113" s="107"/>
      <c r="K113" s="107"/>
      <c r="L113" s="107"/>
      <c r="M113" s="107"/>
      <c r="N113" s="107"/>
      <c r="O113" s="107"/>
      <c r="P113" s="107"/>
    </row>
    <row r="114" spans="1:16" s="229" customFormat="1" ht="16.5" customHeight="1">
      <c r="A114" s="238" t="s">
        <v>567</v>
      </c>
      <c r="B114" s="238"/>
      <c r="C114" s="238"/>
      <c r="D114" s="238"/>
      <c r="E114" s="238"/>
      <c r="F114" s="239"/>
      <c r="G114" s="239"/>
      <c r="H114" s="239"/>
      <c r="I114" s="239"/>
      <c r="J114" s="239"/>
      <c r="K114" s="239"/>
      <c r="L114" s="239"/>
      <c r="M114" s="239"/>
      <c r="N114" s="239"/>
      <c r="O114" s="239"/>
      <c r="P114" s="239"/>
    </row>
    <row r="115" spans="1:16">
      <c r="A115" s="69" t="s">
        <v>93</v>
      </c>
      <c r="B115" s="331">
        <v>0</v>
      </c>
      <c r="C115" s="331">
        <v>0</v>
      </c>
      <c r="D115" s="331">
        <f>B115*C115</f>
        <v>0</v>
      </c>
      <c r="E115" s="332">
        <f>E79</f>
        <v>0</v>
      </c>
      <c r="F115" s="73">
        <f>D115*E115</f>
        <v>0</v>
      </c>
      <c r="G115" s="73"/>
      <c r="H115" s="73"/>
      <c r="I115" s="73"/>
      <c r="J115" s="73"/>
      <c r="K115" s="73"/>
      <c r="L115" s="73">
        <f t="shared" ref="L115:L120" si="37">SUM(F115:K115)</f>
        <v>0</v>
      </c>
      <c r="M115" s="73"/>
      <c r="N115" s="73"/>
      <c r="O115" s="73"/>
      <c r="P115" s="73">
        <f>SUM(L115:O115)</f>
        <v>0</v>
      </c>
    </row>
    <row r="116" spans="1:16">
      <c r="A116" s="69" t="s">
        <v>94</v>
      </c>
      <c r="B116" s="331">
        <v>0</v>
      </c>
      <c r="C116" s="331">
        <v>0</v>
      </c>
      <c r="D116" s="331">
        <f>B116*C116</f>
        <v>0</v>
      </c>
      <c r="E116" s="332">
        <f t="shared" ref="E116:E123" si="38">E80</f>
        <v>0</v>
      </c>
      <c r="F116" s="73"/>
      <c r="G116" s="73">
        <f>D116*E116</f>
        <v>0</v>
      </c>
      <c r="H116" s="73"/>
      <c r="I116" s="73"/>
      <c r="J116" s="73"/>
      <c r="K116" s="73"/>
      <c r="L116" s="73">
        <f t="shared" si="37"/>
        <v>0</v>
      </c>
      <c r="M116" s="73"/>
      <c r="N116" s="73"/>
      <c r="O116" s="73"/>
      <c r="P116" s="73">
        <f t="shared" ref="P116:P123" si="39">SUM(L116:O116)</f>
        <v>0</v>
      </c>
    </row>
    <row r="117" spans="1:16">
      <c r="A117" s="69" t="s">
        <v>95</v>
      </c>
      <c r="B117" s="76">
        <f>$D$21</f>
        <v>0</v>
      </c>
      <c r="C117" s="69">
        <v>6</v>
      </c>
      <c r="D117" s="76">
        <f t="shared" ref="D117:D123" si="40">B117*C117</f>
        <v>0</v>
      </c>
      <c r="E117" s="73">
        <f t="shared" si="38"/>
        <v>0</v>
      </c>
      <c r="F117" s="73"/>
      <c r="G117" s="73"/>
      <c r="H117" s="73">
        <f>D117*E117</f>
        <v>0</v>
      </c>
      <c r="I117" s="73"/>
      <c r="J117" s="73"/>
      <c r="K117" s="73"/>
      <c r="L117" s="73">
        <f t="shared" si="37"/>
        <v>0</v>
      </c>
      <c r="M117" s="73"/>
      <c r="N117" s="73"/>
      <c r="O117" s="73"/>
      <c r="P117" s="73">
        <f t="shared" si="39"/>
        <v>0</v>
      </c>
    </row>
    <row r="118" spans="1:16">
      <c r="A118" s="69" t="s">
        <v>65</v>
      </c>
      <c r="B118" s="76">
        <f t="shared" ref="B118:B123" si="41">$D$21</f>
        <v>0</v>
      </c>
      <c r="C118" s="69">
        <v>12</v>
      </c>
      <c r="D118" s="76">
        <f t="shared" si="40"/>
        <v>0</v>
      </c>
      <c r="E118" s="73">
        <f t="shared" si="38"/>
        <v>0</v>
      </c>
      <c r="F118" s="73"/>
      <c r="G118" s="73"/>
      <c r="H118" s="73"/>
      <c r="I118" s="73">
        <f>D118*E118</f>
        <v>0</v>
      </c>
      <c r="J118" s="73"/>
      <c r="K118" s="73"/>
      <c r="L118" s="73">
        <f t="shared" si="37"/>
        <v>0</v>
      </c>
      <c r="M118" s="73"/>
      <c r="N118" s="73"/>
      <c r="O118" s="73"/>
      <c r="P118" s="73">
        <f t="shared" si="39"/>
        <v>0</v>
      </c>
    </row>
    <row r="119" spans="1:16">
      <c r="A119" s="69" t="s">
        <v>102</v>
      </c>
      <c r="B119" s="76">
        <f t="shared" si="41"/>
        <v>0</v>
      </c>
      <c r="C119" s="69">
        <v>12</v>
      </c>
      <c r="D119" s="76">
        <f t="shared" si="40"/>
        <v>0</v>
      </c>
      <c r="E119" s="73">
        <f t="shared" si="38"/>
        <v>0</v>
      </c>
      <c r="F119" s="73"/>
      <c r="G119" s="73"/>
      <c r="H119" s="73"/>
      <c r="I119" s="73"/>
      <c r="J119" s="73">
        <f>D119*E119</f>
        <v>0</v>
      </c>
      <c r="K119" s="73"/>
      <c r="L119" s="73">
        <f t="shared" si="37"/>
        <v>0</v>
      </c>
      <c r="M119" s="73"/>
      <c r="N119" s="73"/>
      <c r="O119" s="73"/>
      <c r="P119" s="73">
        <f t="shared" si="39"/>
        <v>0</v>
      </c>
    </row>
    <row r="120" spans="1:16">
      <c r="A120" s="69" t="s">
        <v>66</v>
      </c>
      <c r="B120" s="76">
        <f t="shared" si="41"/>
        <v>0</v>
      </c>
      <c r="C120" s="69">
        <v>12</v>
      </c>
      <c r="D120" s="76">
        <f t="shared" si="40"/>
        <v>0</v>
      </c>
      <c r="E120" s="73">
        <f t="shared" si="38"/>
        <v>0</v>
      </c>
      <c r="F120" s="73"/>
      <c r="G120" s="73"/>
      <c r="H120" s="73"/>
      <c r="I120" s="73"/>
      <c r="J120" s="73"/>
      <c r="K120" s="73">
        <f>D120*E120</f>
        <v>0</v>
      </c>
      <c r="L120" s="73">
        <f t="shared" si="37"/>
        <v>0</v>
      </c>
      <c r="M120" s="73"/>
      <c r="N120" s="73"/>
      <c r="O120" s="73"/>
      <c r="P120" s="73">
        <f t="shared" si="39"/>
        <v>0</v>
      </c>
    </row>
    <row r="121" spans="1:16">
      <c r="A121" s="69" t="s">
        <v>208</v>
      </c>
      <c r="B121" s="76">
        <f t="shared" si="41"/>
        <v>0</v>
      </c>
      <c r="C121" s="69">
        <v>12</v>
      </c>
      <c r="D121" s="76">
        <f t="shared" si="40"/>
        <v>0</v>
      </c>
      <c r="E121" s="73">
        <f t="shared" si="38"/>
        <v>0</v>
      </c>
      <c r="F121" s="73"/>
      <c r="G121" s="73"/>
      <c r="H121" s="73"/>
      <c r="I121" s="73"/>
      <c r="J121" s="73"/>
      <c r="K121" s="73"/>
      <c r="L121" s="73"/>
      <c r="M121" s="73">
        <f>D121*E121</f>
        <v>0</v>
      </c>
      <c r="N121" s="73"/>
      <c r="O121" s="73"/>
      <c r="P121" s="73">
        <f t="shared" si="39"/>
        <v>0</v>
      </c>
    </row>
    <row r="122" spans="1:16">
      <c r="A122" s="69" t="s">
        <v>209</v>
      </c>
      <c r="B122" s="76">
        <f t="shared" si="41"/>
        <v>0</v>
      </c>
      <c r="C122" s="69">
        <v>12</v>
      </c>
      <c r="D122" s="76">
        <f t="shared" si="40"/>
        <v>0</v>
      </c>
      <c r="E122" s="73">
        <f t="shared" si="38"/>
        <v>0</v>
      </c>
      <c r="F122" s="73"/>
      <c r="G122" s="73"/>
      <c r="H122" s="73"/>
      <c r="I122" s="73"/>
      <c r="J122" s="73"/>
      <c r="K122" s="73"/>
      <c r="L122" s="73"/>
      <c r="M122" s="73"/>
      <c r="N122" s="73">
        <f>D122*E122</f>
        <v>0</v>
      </c>
      <c r="O122" s="73"/>
      <c r="P122" s="73">
        <f t="shared" si="39"/>
        <v>0</v>
      </c>
    </row>
    <row r="123" spans="1:16">
      <c r="A123" s="69" t="s">
        <v>210</v>
      </c>
      <c r="B123" s="76">
        <f t="shared" si="41"/>
        <v>0</v>
      </c>
      <c r="C123" s="69">
        <v>10</v>
      </c>
      <c r="D123" s="76">
        <f t="shared" si="40"/>
        <v>0</v>
      </c>
      <c r="E123" s="73">
        <f t="shared" si="38"/>
        <v>0</v>
      </c>
      <c r="F123" s="73"/>
      <c r="G123" s="73"/>
      <c r="H123" s="73"/>
      <c r="I123" s="73"/>
      <c r="J123" s="73"/>
      <c r="K123" s="73"/>
      <c r="L123" s="73"/>
      <c r="M123" s="73"/>
      <c r="N123" s="73"/>
      <c r="O123" s="73">
        <f>D123*E123</f>
        <v>0</v>
      </c>
      <c r="P123" s="73">
        <f t="shared" si="39"/>
        <v>0</v>
      </c>
    </row>
    <row r="124" spans="1:16" s="108" customFormat="1">
      <c r="A124" s="419" t="s">
        <v>53</v>
      </c>
      <c r="B124" s="419"/>
      <c r="C124" s="419"/>
      <c r="D124" s="419"/>
      <c r="E124" s="419"/>
      <c r="F124" s="107">
        <f>SUM(F115:F123)</f>
        <v>0</v>
      </c>
      <c r="G124" s="107">
        <f>SUM(G115:G123)</f>
        <v>0</v>
      </c>
      <c r="H124" s="107">
        <f>SUM(H115:H123)</f>
        <v>0</v>
      </c>
      <c r="I124" s="107">
        <f t="shared" ref="I124:P124" si="42">SUM(I115:I123)</f>
        <v>0</v>
      </c>
      <c r="J124" s="107">
        <f t="shared" si="42"/>
        <v>0</v>
      </c>
      <c r="K124" s="107">
        <f t="shared" si="42"/>
        <v>0</v>
      </c>
      <c r="L124" s="107">
        <f t="shared" si="42"/>
        <v>0</v>
      </c>
      <c r="M124" s="107">
        <f t="shared" si="42"/>
        <v>0</v>
      </c>
      <c r="N124" s="107">
        <f t="shared" si="42"/>
        <v>0</v>
      </c>
      <c r="O124" s="107">
        <f t="shared" si="42"/>
        <v>0</v>
      </c>
      <c r="P124" s="107">
        <f t="shared" si="42"/>
        <v>0</v>
      </c>
    </row>
    <row r="125" spans="1:16" s="108" customFormat="1">
      <c r="A125" s="190"/>
      <c r="B125" s="190"/>
      <c r="C125" s="190"/>
      <c r="D125" s="190"/>
      <c r="E125" s="190"/>
      <c r="F125" s="107"/>
      <c r="G125" s="107"/>
      <c r="H125" s="107"/>
      <c r="I125" s="107"/>
      <c r="J125" s="107"/>
      <c r="K125" s="107"/>
      <c r="L125" s="107"/>
      <c r="M125" s="107"/>
      <c r="N125" s="107"/>
      <c r="O125" s="107"/>
      <c r="P125" s="107"/>
    </row>
    <row r="126" spans="1:16" s="108" customFormat="1">
      <c r="A126" s="190"/>
      <c r="B126" s="190"/>
      <c r="C126" s="190"/>
      <c r="D126" s="190"/>
      <c r="E126" s="240" t="s">
        <v>434</v>
      </c>
      <c r="F126" s="242">
        <f>SUM(F88,F100,F112,F124)</f>
        <v>0</v>
      </c>
      <c r="G126" s="242">
        <f t="shared" ref="G126:P126" si="43">SUM(G88,G100,G112,G124)</f>
        <v>0</v>
      </c>
      <c r="H126" s="242">
        <f t="shared" si="43"/>
        <v>0</v>
      </c>
      <c r="I126" s="242">
        <f t="shared" si="43"/>
        <v>0</v>
      </c>
      <c r="J126" s="242">
        <f t="shared" si="43"/>
        <v>0</v>
      </c>
      <c r="K126" s="242">
        <f t="shared" si="43"/>
        <v>0</v>
      </c>
      <c r="L126" s="242">
        <f t="shared" si="43"/>
        <v>0</v>
      </c>
      <c r="M126" s="242">
        <f t="shared" si="43"/>
        <v>0</v>
      </c>
      <c r="N126" s="242">
        <f t="shared" si="43"/>
        <v>0</v>
      </c>
      <c r="O126" s="242">
        <f t="shared" si="43"/>
        <v>0</v>
      </c>
      <c r="P126" s="242">
        <f t="shared" si="43"/>
        <v>0</v>
      </c>
    </row>
    <row r="128" spans="1:16" s="247" customFormat="1" ht="15.75">
      <c r="A128" s="244"/>
      <c r="B128" s="244"/>
      <c r="C128" s="244"/>
      <c r="D128" s="244"/>
      <c r="E128" s="245" t="s">
        <v>435</v>
      </c>
      <c r="F128" s="246">
        <f>SUM(F75,F126)</f>
        <v>0</v>
      </c>
      <c r="G128" s="246">
        <f t="shared" ref="G128:P128" si="44">SUM(G75,G126)</f>
        <v>0</v>
      </c>
      <c r="H128" s="246">
        <f t="shared" si="44"/>
        <v>0</v>
      </c>
      <c r="I128" s="246">
        <f t="shared" si="44"/>
        <v>0</v>
      </c>
      <c r="J128" s="246">
        <f t="shared" si="44"/>
        <v>0</v>
      </c>
      <c r="K128" s="246">
        <f t="shared" si="44"/>
        <v>0</v>
      </c>
      <c r="L128" s="246">
        <f t="shared" si="44"/>
        <v>0</v>
      </c>
      <c r="M128" s="246">
        <f t="shared" si="44"/>
        <v>0</v>
      </c>
      <c r="N128" s="246">
        <f t="shared" si="44"/>
        <v>0</v>
      </c>
      <c r="O128" s="246">
        <f t="shared" si="44"/>
        <v>0</v>
      </c>
      <c r="P128" s="246">
        <f t="shared" si="44"/>
        <v>0</v>
      </c>
    </row>
    <row r="132" spans="1:16" s="161" customFormat="1" ht="18">
      <c r="A132" s="396" t="s">
        <v>437</v>
      </c>
      <c r="B132" s="396"/>
      <c r="C132" s="396"/>
      <c r="D132" s="396"/>
      <c r="E132" s="396"/>
      <c r="F132" s="396"/>
      <c r="G132" s="396"/>
      <c r="H132" s="396"/>
      <c r="I132" s="396"/>
      <c r="J132" s="396"/>
      <c r="K132" s="396"/>
      <c r="L132" s="396"/>
      <c r="M132" s="189"/>
      <c r="N132" s="174"/>
      <c r="O132" s="189"/>
      <c r="P132" s="189"/>
    </row>
    <row r="133" spans="1:16" s="151" customFormat="1" ht="15">
      <c r="A133" s="176" t="s">
        <v>254</v>
      </c>
      <c r="B133" s="106"/>
      <c r="C133" s="152"/>
      <c r="D133" s="152"/>
      <c r="E133" s="152"/>
    </row>
    <row r="134" spans="1:16" s="141" customFormat="1" ht="15">
      <c r="A134" s="178" t="s">
        <v>351</v>
      </c>
      <c r="B134" s="85"/>
      <c r="C134" s="143"/>
      <c r="D134" s="143"/>
      <c r="E134" s="143"/>
    </row>
    <row r="135" spans="1:16" s="141" customFormat="1" ht="15">
      <c r="A135" s="178" t="s">
        <v>350</v>
      </c>
      <c r="B135" s="85"/>
      <c r="C135" s="143"/>
      <c r="D135" s="143"/>
      <c r="E135" s="143"/>
    </row>
    <row r="136" spans="1:16" s="148" customFormat="1" ht="15">
      <c r="A136" s="177" t="s">
        <v>273</v>
      </c>
      <c r="B136" s="175"/>
    </row>
    <row r="137" spans="1:16" s="144" customFormat="1" ht="14.25">
      <c r="A137" s="178" t="s">
        <v>351</v>
      </c>
      <c r="B137" s="104"/>
    </row>
    <row r="138" spans="1:16" s="144" customFormat="1" ht="14.25">
      <c r="A138" s="178" t="s">
        <v>350</v>
      </c>
      <c r="B138" s="104"/>
    </row>
    <row r="139" spans="1:16" s="148" customFormat="1" ht="15">
      <c r="A139" s="177" t="s">
        <v>274</v>
      </c>
      <c r="B139" s="175"/>
    </row>
    <row r="140" spans="1:16" s="144" customFormat="1" ht="14.25">
      <c r="A140" s="178" t="s">
        <v>351</v>
      </c>
      <c r="B140" s="104"/>
    </row>
    <row r="141" spans="1:16" s="144" customFormat="1" ht="14.25">
      <c r="A141" s="178" t="s">
        <v>350</v>
      </c>
      <c r="B141" s="104"/>
    </row>
    <row r="142" spans="1:16" s="148" customFormat="1" ht="15">
      <c r="A142" s="177" t="s">
        <v>561</v>
      </c>
      <c r="B142" s="175"/>
    </row>
    <row r="143" spans="1:16" s="144" customFormat="1" ht="14.25">
      <c r="A143" s="178" t="s">
        <v>351</v>
      </c>
      <c r="B143" s="104"/>
    </row>
    <row r="144" spans="1:16" s="144" customFormat="1" ht="14.25">
      <c r="A144" s="178" t="s">
        <v>350</v>
      </c>
      <c r="B144" s="104"/>
    </row>
    <row r="146" spans="1:16" s="161" customFormat="1" ht="18">
      <c r="A146" s="396" t="s">
        <v>438</v>
      </c>
      <c r="B146" s="396"/>
      <c r="C146" s="396"/>
      <c r="D146" s="396"/>
      <c r="E146" s="396"/>
      <c r="F146" s="396"/>
      <c r="G146" s="396"/>
      <c r="H146" s="396"/>
      <c r="I146" s="396"/>
      <c r="J146" s="396"/>
      <c r="K146" s="396"/>
      <c r="L146" s="396"/>
      <c r="M146" s="189"/>
      <c r="N146" s="174"/>
      <c r="O146" s="189"/>
      <c r="P146" s="189"/>
    </row>
    <row r="147" spans="1:16" s="151" customFormat="1" ht="15">
      <c r="A147" s="176" t="s">
        <v>254</v>
      </c>
      <c r="B147" s="106"/>
      <c r="C147" s="152"/>
      <c r="D147" s="152"/>
      <c r="E147" s="152"/>
    </row>
    <row r="148" spans="1:16" s="141" customFormat="1" ht="15">
      <c r="A148" s="178" t="s">
        <v>351</v>
      </c>
      <c r="B148" s="85"/>
      <c r="C148" s="143"/>
      <c r="D148" s="143"/>
      <c r="E148" s="143"/>
    </row>
    <row r="149" spans="1:16" s="141" customFormat="1" ht="15">
      <c r="A149" s="178" t="s">
        <v>350</v>
      </c>
      <c r="B149" s="85"/>
      <c r="C149" s="143"/>
      <c r="D149" s="143"/>
      <c r="E149" s="143"/>
    </row>
    <row r="150" spans="1:16" s="148" customFormat="1" ht="15">
      <c r="A150" s="177" t="s">
        <v>273</v>
      </c>
      <c r="B150" s="175"/>
    </row>
    <row r="151" spans="1:16" s="144" customFormat="1" ht="14.25">
      <c r="A151" s="178" t="s">
        <v>351</v>
      </c>
      <c r="B151" s="104"/>
    </row>
    <row r="152" spans="1:16" s="144" customFormat="1" ht="14.25">
      <c r="A152" s="178" t="s">
        <v>350</v>
      </c>
      <c r="B152" s="104"/>
    </row>
    <row r="153" spans="1:16" s="148" customFormat="1" ht="15">
      <c r="A153" s="177" t="s">
        <v>274</v>
      </c>
      <c r="B153" s="175"/>
    </row>
    <row r="154" spans="1:16" s="144" customFormat="1" ht="14.25">
      <c r="A154" s="178" t="s">
        <v>351</v>
      </c>
      <c r="B154" s="104"/>
    </row>
    <row r="155" spans="1:16" s="144" customFormat="1" ht="14.25">
      <c r="A155" s="178" t="s">
        <v>350</v>
      </c>
      <c r="B155" s="104"/>
    </row>
    <row r="156" spans="1:16" s="148" customFormat="1" ht="15">
      <c r="A156" s="177" t="s">
        <v>561</v>
      </c>
      <c r="B156" s="175"/>
    </row>
    <row r="157" spans="1:16" s="144" customFormat="1" ht="14.25">
      <c r="A157" s="178" t="s">
        <v>351</v>
      </c>
      <c r="B157" s="104"/>
    </row>
    <row r="158" spans="1:16" s="144" customFormat="1" ht="14.25">
      <c r="A158" s="178" t="s">
        <v>350</v>
      </c>
      <c r="B158" s="104"/>
    </row>
  </sheetData>
  <mergeCells count="14">
    <mergeCell ref="A124:E124"/>
    <mergeCell ref="A132:L132"/>
    <mergeCell ref="A146:L146"/>
    <mergeCell ref="B5:B8"/>
    <mergeCell ref="B11:B14"/>
    <mergeCell ref="B18:B21"/>
    <mergeCell ref="A100:E100"/>
    <mergeCell ref="A112:E112"/>
    <mergeCell ref="A77:E77"/>
    <mergeCell ref="A88:E88"/>
    <mergeCell ref="A37:E37"/>
    <mergeCell ref="A73:E73"/>
    <mergeCell ref="A49:E49"/>
    <mergeCell ref="A61:E61"/>
  </mergeCells>
  <pageMargins left="0.7" right="0.7" top="0.75" bottom="0.75" header="0.3" footer="0.3"/>
  <pageSetup scale="90" orientation="landscape" r:id="rId1"/>
  <headerFooter>
    <oddHeader>&amp;L&amp;"Arial,Bold"&amp;12Solicitation HBEX4 - Request for CalHEERS Development and Operations Services
&amp;"Arial,Regular"&amp;10Baseline System Operations and Maintenance Services</oddHeader>
    <oddFooter>&amp;L&amp;"Arial,Regular"&amp;10Addendum 3 - February 17, 2012&amp;R&amp;"Arial,Regular"&amp;10Page A8-&amp;P</oddFooter>
  </headerFooter>
  <legacyDrawing r:id="rId2"/>
</worksheet>
</file>

<file path=xl/worksheets/sheet11.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F18" sqref="F1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427</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122</v>
      </c>
      <c r="B3" s="271" t="s">
        <v>121</v>
      </c>
      <c r="C3" s="271" t="s">
        <v>120</v>
      </c>
      <c r="D3" s="271" t="s">
        <v>119</v>
      </c>
      <c r="E3" s="271" t="s">
        <v>118</v>
      </c>
      <c r="F3" s="271" t="s">
        <v>117</v>
      </c>
      <c r="G3" s="271" t="s">
        <v>116</v>
      </c>
      <c r="H3" s="271" t="s">
        <v>134</v>
      </c>
      <c r="I3" s="271" t="s">
        <v>115</v>
      </c>
      <c r="J3" s="271" t="s">
        <v>114</v>
      </c>
      <c r="K3" s="271" t="s">
        <v>112</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67</v>
      </c>
      <c r="DJ3" s="272"/>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185" t="s">
        <v>395</v>
      </c>
      <c r="B4" s="185"/>
      <c r="C4" s="185"/>
      <c r="D4" s="185"/>
      <c r="E4" s="185"/>
      <c r="F4" s="185"/>
      <c r="G4" s="185"/>
      <c r="H4" s="185"/>
      <c r="I4" s="185"/>
      <c r="J4" s="185"/>
      <c r="K4" s="185"/>
      <c r="L4" s="185"/>
      <c r="M4" s="185"/>
      <c r="N4" s="185"/>
      <c r="O4" s="185"/>
      <c r="P4" s="174"/>
      <c r="Q4" s="185"/>
      <c r="R4" s="185"/>
      <c r="S4" s="185"/>
      <c r="T4" s="185"/>
      <c r="U4" s="185"/>
      <c r="V4" s="185"/>
      <c r="W4" s="185"/>
      <c r="X4" s="185"/>
      <c r="Y4" s="185"/>
      <c r="Z4" s="185"/>
      <c r="AA4" s="185"/>
      <c r="AB4" s="185"/>
      <c r="AC4" s="185"/>
      <c r="AD4" s="185"/>
      <c r="AE4" s="185"/>
      <c r="AF4" s="185"/>
      <c r="DK4" s="185"/>
      <c r="DL4" s="185"/>
      <c r="DM4" s="185"/>
      <c r="DN4" s="185"/>
      <c r="DO4" s="185"/>
      <c r="DP4" s="185"/>
      <c r="DQ4" s="185"/>
      <c r="DR4" s="185"/>
      <c r="DS4" s="185"/>
      <c r="DT4" s="185"/>
      <c r="DU4" s="185"/>
    </row>
    <row r="5" spans="1:125" s="52" customFormat="1">
      <c r="A5" s="59"/>
      <c r="B5" s="59"/>
      <c r="C5" s="61"/>
      <c r="D5" s="64"/>
      <c r="E5" s="61"/>
      <c r="F5" s="63"/>
      <c r="G5" s="60"/>
      <c r="H5" s="57"/>
      <c r="I5" s="57"/>
      <c r="J5" s="57">
        <f>G5*(H5+I5)</f>
        <v>0</v>
      </c>
      <c r="K5" s="59"/>
      <c r="L5" s="54"/>
      <c r="M5" s="58">
        <f t="shared" ref="M5:AC5"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ref="AD5:AS20" si="1">IF(AND($F5&gt;=AD$3,$F5&lt;AE$3),$J5,0)</f>
        <v>0</v>
      </c>
      <c r="AE5" s="58">
        <f t="shared" si="1"/>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ref="AT5:BI20" si="2">IF(AND($F5&gt;=AT$3,$F5&lt;AU$3),$J5,0)</f>
        <v>0</v>
      </c>
      <c r="AU5" s="58">
        <f t="shared" si="2"/>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ref="BJ5:BY20" si="3">IF(AND($F5&gt;=BJ$3,$F5&lt;BK$3),$J5,0)</f>
        <v>0</v>
      </c>
      <c r="BK5" s="58">
        <f t="shared" si="3"/>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ref="BZ5:CO20" si="4">IF(AND($F5&gt;=BZ$3,$F5&lt;CA$3),$J5,0)</f>
        <v>0</v>
      </c>
      <c r="CA5" s="58">
        <f t="shared" si="4"/>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ref="CP5:DE20" si="5">IF(AND($F5&gt;=CP$3,$F5&lt;CQ$3),$J5,0)</f>
        <v>0</v>
      </c>
      <c r="CQ5" s="58">
        <f t="shared" si="5"/>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ref="DF5:DG20" si="6">IF(AND($F5&gt;=DF$3,$F5&lt;DG$3),$J5,0)</f>
        <v>0</v>
      </c>
      <c r="DG5" s="58">
        <f t="shared" si="6"/>
        <v>0</v>
      </c>
      <c r="DH5" s="58"/>
      <c r="DI5" s="55">
        <f t="shared" ref="DI5:DI41" si="7">SUM(M5:DG5)</f>
        <v>0</v>
      </c>
      <c r="DJ5" s="62"/>
      <c r="DK5" s="56">
        <f t="shared" ref="DK5:DK41" si="8">IF(AND($F5&gt;=DK$1,$F5&lt;=DK$2),$J5,0)</f>
        <v>0</v>
      </c>
      <c r="DL5" s="56">
        <f t="shared" ref="DL5:DT33" si="9">IF(AND($F5&gt;=DL$1,$F5&lt;=DL$2),$J5,0)</f>
        <v>0</v>
      </c>
      <c r="DM5" s="56">
        <f t="shared" si="9"/>
        <v>0</v>
      </c>
      <c r="DN5" s="56">
        <f t="shared" si="9"/>
        <v>0</v>
      </c>
      <c r="DO5" s="56">
        <f t="shared" si="9"/>
        <v>0</v>
      </c>
      <c r="DP5" s="56">
        <f t="shared" si="9"/>
        <v>0</v>
      </c>
      <c r="DQ5" s="56">
        <f>SUM(DK5:DP5)</f>
        <v>0</v>
      </c>
      <c r="DR5" s="56">
        <f t="shared" si="9"/>
        <v>0</v>
      </c>
      <c r="DS5" s="56">
        <f t="shared" si="9"/>
        <v>0</v>
      </c>
      <c r="DT5" s="56">
        <f t="shared" si="9"/>
        <v>0</v>
      </c>
      <c r="DU5" s="55">
        <f>SUM(DQ5:DT5)</f>
        <v>0</v>
      </c>
    </row>
    <row r="6" spans="1:125" s="52" customFormat="1">
      <c r="A6" s="59"/>
      <c r="B6" s="59"/>
      <c r="C6" s="61"/>
      <c r="D6" s="64"/>
      <c r="E6" s="61"/>
      <c r="F6" s="63"/>
      <c r="G6" s="60"/>
      <c r="H6" s="57"/>
      <c r="I6" s="57"/>
      <c r="J6" s="57">
        <f t="shared" ref="J6:J41" si="10">G6*(H6+I6)</f>
        <v>0</v>
      </c>
      <c r="K6" s="59"/>
      <c r="L6" s="54"/>
      <c r="M6" s="58">
        <f t="shared" ref="M6:AB21" si="11">IF(AND($F6&gt;=M$3,$F6&lt;N$3),$J6,0)</f>
        <v>0</v>
      </c>
      <c r="N6" s="58">
        <f t="shared" si="11"/>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ref="AC6:AC20" si="12">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6"/>
        <v>0</v>
      </c>
      <c r="DG6" s="58">
        <f t="shared" si="6"/>
        <v>0</v>
      </c>
      <c r="DH6" s="58"/>
      <c r="DI6" s="55">
        <f t="shared" si="7"/>
        <v>0</v>
      </c>
      <c r="DJ6" s="62"/>
      <c r="DK6" s="56">
        <f t="shared" si="8"/>
        <v>0</v>
      </c>
      <c r="DL6" s="56">
        <f t="shared" si="9"/>
        <v>0</v>
      </c>
      <c r="DM6" s="56">
        <f t="shared" si="9"/>
        <v>0</v>
      </c>
      <c r="DN6" s="56">
        <f t="shared" si="9"/>
        <v>0</v>
      </c>
      <c r="DO6" s="56">
        <f t="shared" si="9"/>
        <v>0</v>
      </c>
      <c r="DP6" s="56">
        <f t="shared" si="9"/>
        <v>0</v>
      </c>
      <c r="DQ6" s="56">
        <f t="shared" ref="DQ6:DQ41" si="13">SUM(DK6:DP6)</f>
        <v>0</v>
      </c>
      <c r="DR6" s="56">
        <f t="shared" si="9"/>
        <v>0</v>
      </c>
      <c r="DS6" s="56">
        <f t="shared" si="9"/>
        <v>0</v>
      </c>
      <c r="DT6" s="56">
        <f t="shared" si="9"/>
        <v>0</v>
      </c>
      <c r="DU6" s="55">
        <f t="shared" ref="DU6:DU41" si="14">SUM(DQ6:DT6)</f>
        <v>0</v>
      </c>
    </row>
    <row r="7" spans="1:125" s="52" customFormat="1">
      <c r="A7" s="59"/>
      <c r="B7" s="59"/>
      <c r="C7" s="61"/>
      <c r="D7" s="61"/>
      <c r="E7" s="61"/>
      <c r="F7" s="63"/>
      <c r="G7" s="60"/>
      <c r="H7" s="57"/>
      <c r="I7" s="57"/>
      <c r="J7" s="57">
        <f t="shared" si="10"/>
        <v>0</v>
      </c>
      <c r="K7" s="59"/>
      <c r="L7" s="54"/>
      <c r="M7" s="58">
        <f t="shared" si="11"/>
        <v>0</v>
      </c>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2"/>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c r="DI7" s="55">
        <f t="shared" si="7"/>
        <v>0</v>
      </c>
      <c r="DJ7" s="62"/>
      <c r="DK7" s="56">
        <f t="shared" si="8"/>
        <v>0</v>
      </c>
      <c r="DL7" s="56">
        <f t="shared" si="9"/>
        <v>0</v>
      </c>
      <c r="DM7" s="56">
        <f t="shared" si="9"/>
        <v>0</v>
      </c>
      <c r="DN7" s="56">
        <f t="shared" si="9"/>
        <v>0</v>
      </c>
      <c r="DO7" s="56">
        <f t="shared" si="9"/>
        <v>0</v>
      </c>
      <c r="DP7" s="56">
        <f t="shared" si="9"/>
        <v>0</v>
      </c>
      <c r="DQ7" s="56">
        <f t="shared" si="13"/>
        <v>0</v>
      </c>
      <c r="DR7" s="56">
        <f t="shared" si="9"/>
        <v>0</v>
      </c>
      <c r="DS7" s="56">
        <f t="shared" si="9"/>
        <v>0</v>
      </c>
      <c r="DT7" s="56">
        <f t="shared" si="9"/>
        <v>0</v>
      </c>
      <c r="DU7" s="55">
        <f t="shared" si="14"/>
        <v>0</v>
      </c>
    </row>
    <row r="8" spans="1:125" s="52" customFormat="1">
      <c r="A8" s="59"/>
      <c r="B8" s="59"/>
      <c r="C8" s="61"/>
      <c r="D8" s="61"/>
      <c r="E8" s="61"/>
      <c r="F8" s="63"/>
      <c r="G8" s="60"/>
      <c r="H8" s="57"/>
      <c r="I8" s="57"/>
      <c r="J8" s="57">
        <f t="shared" si="10"/>
        <v>0</v>
      </c>
      <c r="K8" s="59"/>
      <c r="L8" s="54"/>
      <c r="M8" s="58">
        <f t="shared" si="11"/>
        <v>0</v>
      </c>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2"/>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c r="DI8" s="55">
        <f t="shared" si="7"/>
        <v>0</v>
      </c>
      <c r="DJ8" s="62"/>
      <c r="DK8" s="56">
        <f t="shared" si="8"/>
        <v>0</v>
      </c>
      <c r="DL8" s="56">
        <f t="shared" si="9"/>
        <v>0</v>
      </c>
      <c r="DM8" s="56">
        <f t="shared" si="9"/>
        <v>0</v>
      </c>
      <c r="DN8" s="56">
        <f t="shared" si="9"/>
        <v>0</v>
      </c>
      <c r="DO8" s="56">
        <f t="shared" si="9"/>
        <v>0</v>
      </c>
      <c r="DP8" s="56">
        <f t="shared" si="9"/>
        <v>0</v>
      </c>
      <c r="DQ8" s="56">
        <f t="shared" si="13"/>
        <v>0</v>
      </c>
      <c r="DR8" s="56">
        <f t="shared" si="9"/>
        <v>0</v>
      </c>
      <c r="DS8" s="56">
        <f t="shared" si="9"/>
        <v>0</v>
      </c>
      <c r="DT8" s="56">
        <f t="shared" si="9"/>
        <v>0</v>
      </c>
      <c r="DU8" s="55">
        <f t="shared" si="14"/>
        <v>0</v>
      </c>
    </row>
    <row r="9" spans="1:125" s="52" customFormat="1">
      <c r="A9" s="59"/>
      <c r="B9" s="59"/>
      <c r="C9" s="61"/>
      <c r="D9" s="61"/>
      <c r="E9" s="61"/>
      <c r="F9" s="63"/>
      <c r="G9" s="60"/>
      <c r="H9" s="57"/>
      <c r="I9" s="57"/>
      <c r="J9" s="57">
        <f t="shared" si="10"/>
        <v>0</v>
      </c>
      <c r="K9" s="59"/>
      <c r="L9" s="54"/>
      <c r="M9" s="58">
        <f t="shared" si="11"/>
        <v>0</v>
      </c>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2"/>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c r="DI9" s="55">
        <f t="shared" si="7"/>
        <v>0</v>
      </c>
      <c r="DJ9" s="62"/>
      <c r="DK9" s="56">
        <f t="shared" si="8"/>
        <v>0</v>
      </c>
      <c r="DL9" s="56">
        <f t="shared" si="9"/>
        <v>0</v>
      </c>
      <c r="DM9" s="56">
        <f t="shared" si="9"/>
        <v>0</v>
      </c>
      <c r="DN9" s="56">
        <f t="shared" si="9"/>
        <v>0</v>
      </c>
      <c r="DO9" s="56">
        <f t="shared" si="9"/>
        <v>0</v>
      </c>
      <c r="DP9" s="56">
        <f t="shared" si="9"/>
        <v>0</v>
      </c>
      <c r="DQ9" s="56">
        <f t="shared" si="13"/>
        <v>0</v>
      </c>
      <c r="DR9" s="56">
        <f t="shared" si="9"/>
        <v>0</v>
      </c>
      <c r="DS9" s="56">
        <f t="shared" si="9"/>
        <v>0</v>
      </c>
      <c r="DT9" s="56">
        <f t="shared" si="9"/>
        <v>0</v>
      </c>
      <c r="DU9" s="55">
        <f t="shared" si="14"/>
        <v>0</v>
      </c>
    </row>
    <row r="10" spans="1:125" s="52" customFormat="1">
      <c r="A10" s="59"/>
      <c r="B10" s="59"/>
      <c r="C10" s="61"/>
      <c r="D10" s="61"/>
      <c r="E10" s="61"/>
      <c r="F10" s="63"/>
      <c r="G10" s="60"/>
      <c r="H10" s="57"/>
      <c r="I10" s="57"/>
      <c r="J10" s="57">
        <f t="shared" si="10"/>
        <v>0</v>
      </c>
      <c r="K10" s="59"/>
      <c r="L10" s="54"/>
      <c r="M10" s="58">
        <f t="shared" si="11"/>
        <v>0</v>
      </c>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2"/>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c r="DI10" s="55">
        <f t="shared" si="7"/>
        <v>0</v>
      </c>
      <c r="DJ10" s="62"/>
      <c r="DK10" s="56">
        <f t="shared" si="8"/>
        <v>0</v>
      </c>
      <c r="DL10" s="56">
        <f t="shared" si="9"/>
        <v>0</v>
      </c>
      <c r="DM10" s="56">
        <f t="shared" si="9"/>
        <v>0</v>
      </c>
      <c r="DN10" s="56">
        <f t="shared" si="9"/>
        <v>0</v>
      </c>
      <c r="DO10" s="56">
        <f t="shared" si="9"/>
        <v>0</v>
      </c>
      <c r="DP10" s="56">
        <f t="shared" si="9"/>
        <v>0</v>
      </c>
      <c r="DQ10" s="56">
        <f t="shared" si="13"/>
        <v>0</v>
      </c>
      <c r="DR10" s="56">
        <f t="shared" si="9"/>
        <v>0</v>
      </c>
      <c r="DS10" s="56">
        <f t="shared" si="9"/>
        <v>0</v>
      </c>
      <c r="DT10" s="56">
        <f t="shared" si="9"/>
        <v>0</v>
      </c>
      <c r="DU10" s="55">
        <f t="shared" si="14"/>
        <v>0</v>
      </c>
    </row>
    <row r="11" spans="1:125" s="52" customFormat="1">
      <c r="A11" s="59"/>
      <c r="B11" s="59"/>
      <c r="C11" s="61"/>
      <c r="D11" s="61"/>
      <c r="E11" s="61"/>
      <c r="F11" s="59"/>
      <c r="G11" s="60"/>
      <c r="H11" s="57"/>
      <c r="I11" s="57"/>
      <c r="J11" s="57">
        <f t="shared" si="10"/>
        <v>0</v>
      </c>
      <c r="K11" s="59"/>
      <c r="L11" s="54"/>
      <c r="M11" s="58">
        <f t="shared" si="11"/>
        <v>0</v>
      </c>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2"/>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c r="DI11" s="55">
        <f t="shared" si="7"/>
        <v>0</v>
      </c>
      <c r="DJ11" s="53"/>
      <c r="DK11" s="56">
        <f t="shared" si="8"/>
        <v>0</v>
      </c>
      <c r="DL11" s="56">
        <f t="shared" si="9"/>
        <v>0</v>
      </c>
      <c r="DM11" s="56">
        <f t="shared" si="9"/>
        <v>0</v>
      </c>
      <c r="DN11" s="56">
        <f t="shared" si="9"/>
        <v>0</v>
      </c>
      <c r="DO11" s="56">
        <f t="shared" si="9"/>
        <v>0</v>
      </c>
      <c r="DP11" s="56">
        <f t="shared" si="9"/>
        <v>0</v>
      </c>
      <c r="DQ11" s="56">
        <f t="shared" si="13"/>
        <v>0</v>
      </c>
      <c r="DR11" s="56">
        <f t="shared" si="9"/>
        <v>0</v>
      </c>
      <c r="DS11" s="56">
        <f t="shared" si="9"/>
        <v>0</v>
      </c>
      <c r="DT11" s="56">
        <f t="shared" si="9"/>
        <v>0</v>
      </c>
      <c r="DU11" s="55">
        <f t="shared" si="14"/>
        <v>0</v>
      </c>
    </row>
    <row r="12" spans="1:125" s="52" customFormat="1">
      <c r="A12" s="59"/>
      <c r="B12" s="59"/>
      <c r="C12" s="61"/>
      <c r="D12" s="61"/>
      <c r="E12" s="61"/>
      <c r="F12" s="59"/>
      <c r="G12" s="60"/>
      <c r="H12" s="57"/>
      <c r="I12" s="57"/>
      <c r="J12" s="57">
        <f t="shared" si="10"/>
        <v>0</v>
      </c>
      <c r="K12" s="59"/>
      <c r="L12" s="54"/>
      <c r="M12" s="58">
        <f t="shared" si="11"/>
        <v>0</v>
      </c>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2"/>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c r="DI12" s="55">
        <f t="shared" si="7"/>
        <v>0</v>
      </c>
      <c r="DJ12" s="53"/>
      <c r="DK12" s="56">
        <f t="shared" si="8"/>
        <v>0</v>
      </c>
      <c r="DL12" s="56">
        <f t="shared" si="9"/>
        <v>0</v>
      </c>
      <c r="DM12" s="56">
        <f t="shared" si="9"/>
        <v>0</v>
      </c>
      <c r="DN12" s="56">
        <f t="shared" si="9"/>
        <v>0</v>
      </c>
      <c r="DO12" s="56">
        <f t="shared" si="9"/>
        <v>0</v>
      </c>
      <c r="DP12" s="56">
        <f t="shared" si="9"/>
        <v>0</v>
      </c>
      <c r="DQ12" s="56">
        <f t="shared" si="13"/>
        <v>0</v>
      </c>
      <c r="DR12" s="56">
        <f t="shared" si="9"/>
        <v>0</v>
      </c>
      <c r="DS12" s="56">
        <f t="shared" si="9"/>
        <v>0</v>
      </c>
      <c r="DT12" s="56">
        <f t="shared" si="9"/>
        <v>0</v>
      </c>
      <c r="DU12" s="55">
        <f t="shared" si="14"/>
        <v>0</v>
      </c>
    </row>
    <row r="13" spans="1:125" s="52" customFormat="1">
      <c r="A13" s="59"/>
      <c r="B13" s="59"/>
      <c r="C13" s="61"/>
      <c r="D13" s="61"/>
      <c r="E13" s="61"/>
      <c r="F13" s="59"/>
      <c r="G13" s="60"/>
      <c r="H13" s="57"/>
      <c r="I13" s="57"/>
      <c r="J13" s="57">
        <f t="shared" si="10"/>
        <v>0</v>
      </c>
      <c r="K13" s="59"/>
      <c r="L13" s="54"/>
      <c r="M13" s="58">
        <f t="shared" si="11"/>
        <v>0</v>
      </c>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2"/>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c r="DI13" s="55">
        <f t="shared" si="7"/>
        <v>0</v>
      </c>
      <c r="DJ13" s="53"/>
      <c r="DK13" s="56">
        <f t="shared" si="8"/>
        <v>0</v>
      </c>
      <c r="DL13" s="56">
        <f t="shared" si="9"/>
        <v>0</v>
      </c>
      <c r="DM13" s="56">
        <f t="shared" si="9"/>
        <v>0</v>
      </c>
      <c r="DN13" s="56">
        <f t="shared" si="9"/>
        <v>0</v>
      </c>
      <c r="DO13" s="56">
        <f t="shared" si="9"/>
        <v>0</v>
      </c>
      <c r="DP13" s="56">
        <f t="shared" si="9"/>
        <v>0</v>
      </c>
      <c r="DQ13" s="56">
        <f t="shared" si="13"/>
        <v>0</v>
      </c>
      <c r="DR13" s="56">
        <f t="shared" si="9"/>
        <v>0</v>
      </c>
      <c r="DS13" s="56">
        <f t="shared" si="9"/>
        <v>0</v>
      </c>
      <c r="DT13" s="56">
        <f t="shared" si="9"/>
        <v>0</v>
      </c>
      <c r="DU13" s="55">
        <f t="shared" si="14"/>
        <v>0</v>
      </c>
    </row>
    <row r="14" spans="1:125" s="52" customFormat="1">
      <c r="A14" s="59"/>
      <c r="B14" s="59"/>
      <c r="C14" s="61"/>
      <c r="D14" s="61"/>
      <c r="E14" s="61"/>
      <c r="F14" s="63"/>
      <c r="G14" s="60"/>
      <c r="H14" s="57"/>
      <c r="I14" s="57"/>
      <c r="J14" s="57">
        <f t="shared" si="10"/>
        <v>0</v>
      </c>
      <c r="K14" s="59"/>
      <c r="L14" s="54"/>
      <c r="M14" s="58">
        <f t="shared" si="11"/>
        <v>0</v>
      </c>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2"/>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c r="DI14" s="55">
        <f t="shared" si="7"/>
        <v>0</v>
      </c>
      <c r="DJ14" s="53"/>
      <c r="DK14" s="56">
        <f t="shared" si="8"/>
        <v>0</v>
      </c>
      <c r="DL14" s="56">
        <f t="shared" si="9"/>
        <v>0</v>
      </c>
      <c r="DM14" s="56">
        <f t="shared" si="9"/>
        <v>0</v>
      </c>
      <c r="DN14" s="56">
        <f t="shared" si="9"/>
        <v>0</v>
      </c>
      <c r="DO14" s="56">
        <f t="shared" si="9"/>
        <v>0</v>
      </c>
      <c r="DP14" s="56">
        <f t="shared" si="9"/>
        <v>0</v>
      </c>
      <c r="DQ14" s="56">
        <f t="shared" si="13"/>
        <v>0</v>
      </c>
      <c r="DR14" s="56">
        <f t="shared" si="9"/>
        <v>0</v>
      </c>
      <c r="DS14" s="56">
        <f t="shared" si="9"/>
        <v>0</v>
      </c>
      <c r="DT14" s="56">
        <f t="shared" si="9"/>
        <v>0</v>
      </c>
      <c r="DU14" s="55">
        <f t="shared" si="14"/>
        <v>0</v>
      </c>
    </row>
    <row r="15" spans="1:125" s="52" customFormat="1">
      <c r="A15" s="59"/>
      <c r="B15" s="59"/>
      <c r="C15" s="61"/>
      <c r="D15" s="61"/>
      <c r="E15" s="61"/>
      <c r="F15" s="59"/>
      <c r="G15" s="60"/>
      <c r="H15" s="57"/>
      <c r="I15" s="57"/>
      <c r="J15" s="57">
        <f t="shared" si="10"/>
        <v>0</v>
      </c>
      <c r="K15" s="59"/>
      <c r="L15" s="54"/>
      <c r="M15" s="58">
        <f t="shared" si="11"/>
        <v>0</v>
      </c>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2"/>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c r="DI15" s="55">
        <f t="shared" si="7"/>
        <v>0</v>
      </c>
      <c r="DJ15" s="53"/>
      <c r="DK15" s="56">
        <f t="shared" si="8"/>
        <v>0</v>
      </c>
      <c r="DL15" s="56">
        <f t="shared" si="9"/>
        <v>0</v>
      </c>
      <c r="DM15" s="56">
        <f t="shared" si="9"/>
        <v>0</v>
      </c>
      <c r="DN15" s="56">
        <f t="shared" si="9"/>
        <v>0</v>
      </c>
      <c r="DO15" s="56">
        <f t="shared" si="9"/>
        <v>0</v>
      </c>
      <c r="DP15" s="56">
        <f t="shared" si="9"/>
        <v>0</v>
      </c>
      <c r="DQ15" s="56">
        <f t="shared" si="13"/>
        <v>0</v>
      </c>
      <c r="DR15" s="56">
        <f t="shared" si="9"/>
        <v>0</v>
      </c>
      <c r="DS15" s="56">
        <f t="shared" si="9"/>
        <v>0</v>
      </c>
      <c r="DT15" s="56">
        <f t="shared" si="9"/>
        <v>0</v>
      </c>
      <c r="DU15" s="55">
        <f t="shared" si="14"/>
        <v>0</v>
      </c>
    </row>
    <row r="16" spans="1:125" s="52" customFormat="1">
      <c r="A16" s="59"/>
      <c r="B16" s="59"/>
      <c r="C16" s="61"/>
      <c r="D16" s="61"/>
      <c r="E16" s="61"/>
      <c r="F16" s="59"/>
      <c r="G16" s="60"/>
      <c r="H16" s="57"/>
      <c r="I16" s="57"/>
      <c r="J16" s="57">
        <f t="shared" si="10"/>
        <v>0</v>
      </c>
      <c r="K16" s="59"/>
      <c r="L16" s="54"/>
      <c r="M16" s="58">
        <f t="shared" si="11"/>
        <v>0</v>
      </c>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2"/>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c r="DI16" s="55">
        <f t="shared" si="7"/>
        <v>0</v>
      </c>
      <c r="DJ16" s="53"/>
      <c r="DK16" s="56">
        <f t="shared" si="8"/>
        <v>0</v>
      </c>
      <c r="DL16" s="56">
        <f t="shared" si="9"/>
        <v>0</v>
      </c>
      <c r="DM16" s="56">
        <f t="shared" si="9"/>
        <v>0</v>
      </c>
      <c r="DN16" s="56">
        <f t="shared" si="9"/>
        <v>0</v>
      </c>
      <c r="DO16" s="56">
        <f t="shared" si="9"/>
        <v>0</v>
      </c>
      <c r="DP16" s="56">
        <f t="shared" si="9"/>
        <v>0</v>
      </c>
      <c r="DQ16" s="56">
        <f t="shared" si="13"/>
        <v>0</v>
      </c>
      <c r="DR16" s="56">
        <f t="shared" si="9"/>
        <v>0</v>
      </c>
      <c r="DS16" s="56">
        <f t="shared" si="9"/>
        <v>0</v>
      </c>
      <c r="DT16" s="56">
        <f t="shared" si="9"/>
        <v>0</v>
      </c>
      <c r="DU16" s="55">
        <f t="shared" si="14"/>
        <v>0</v>
      </c>
    </row>
    <row r="17" spans="1:125" s="52" customFormat="1">
      <c r="A17" s="59"/>
      <c r="B17" s="59"/>
      <c r="C17" s="61"/>
      <c r="D17" s="61"/>
      <c r="E17" s="61"/>
      <c r="F17" s="59"/>
      <c r="G17" s="60"/>
      <c r="H17" s="57"/>
      <c r="I17" s="57"/>
      <c r="J17" s="57">
        <f t="shared" si="10"/>
        <v>0</v>
      </c>
      <c r="K17" s="59"/>
      <c r="L17" s="54"/>
      <c r="M17" s="58">
        <f t="shared" si="11"/>
        <v>0</v>
      </c>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2"/>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c r="DI17" s="55">
        <f t="shared" si="7"/>
        <v>0</v>
      </c>
      <c r="DJ17" s="53"/>
      <c r="DK17" s="56">
        <f t="shared" si="8"/>
        <v>0</v>
      </c>
      <c r="DL17" s="56">
        <f t="shared" si="9"/>
        <v>0</v>
      </c>
      <c r="DM17" s="56">
        <f t="shared" si="9"/>
        <v>0</v>
      </c>
      <c r="DN17" s="56">
        <f t="shared" si="9"/>
        <v>0</v>
      </c>
      <c r="DO17" s="56">
        <f t="shared" si="9"/>
        <v>0</v>
      </c>
      <c r="DP17" s="56">
        <f t="shared" si="9"/>
        <v>0</v>
      </c>
      <c r="DQ17" s="56">
        <f t="shared" si="13"/>
        <v>0</v>
      </c>
      <c r="DR17" s="56">
        <f t="shared" si="9"/>
        <v>0</v>
      </c>
      <c r="DS17" s="56">
        <f t="shared" si="9"/>
        <v>0</v>
      </c>
      <c r="DT17" s="56">
        <f t="shared" si="9"/>
        <v>0</v>
      </c>
      <c r="DU17" s="55">
        <f t="shared" si="14"/>
        <v>0</v>
      </c>
    </row>
    <row r="18" spans="1:125" s="52" customFormat="1">
      <c r="A18" s="59"/>
      <c r="B18" s="59"/>
      <c r="C18" s="61"/>
      <c r="D18" s="61"/>
      <c r="E18" s="61"/>
      <c r="F18" s="59"/>
      <c r="G18" s="60"/>
      <c r="H18" s="57"/>
      <c r="I18" s="57"/>
      <c r="J18" s="57">
        <f t="shared" si="10"/>
        <v>0</v>
      </c>
      <c r="K18" s="59"/>
      <c r="L18" s="54"/>
      <c r="M18" s="58">
        <f t="shared" si="11"/>
        <v>0</v>
      </c>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2"/>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c r="DI18" s="55">
        <f t="shared" si="7"/>
        <v>0</v>
      </c>
      <c r="DJ18" s="53"/>
      <c r="DK18" s="56">
        <f t="shared" si="8"/>
        <v>0</v>
      </c>
      <c r="DL18" s="56">
        <f t="shared" si="9"/>
        <v>0</v>
      </c>
      <c r="DM18" s="56">
        <f t="shared" si="9"/>
        <v>0</v>
      </c>
      <c r="DN18" s="56">
        <f t="shared" si="9"/>
        <v>0</v>
      </c>
      <c r="DO18" s="56">
        <f t="shared" si="9"/>
        <v>0</v>
      </c>
      <c r="DP18" s="56">
        <f t="shared" si="9"/>
        <v>0</v>
      </c>
      <c r="DQ18" s="56">
        <f t="shared" si="13"/>
        <v>0</v>
      </c>
      <c r="DR18" s="56">
        <f t="shared" si="9"/>
        <v>0</v>
      </c>
      <c r="DS18" s="56">
        <f t="shared" si="9"/>
        <v>0</v>
      </c>
      <c r="DT18" s="56">
        <f t="shared" si="9"/>
        <v>0</v>
      </c>
      <c r="DU18" s="55">
        <f t="shared" si="14"/>
        <v>0</v>
      </c>
    </row>
    <row r="19" spans="1:125" s="52" customFormat="1">
      <c r="A19" s="59"/>
      <c r="B19" s="59"/>
      <c r="C19" s="61"/>
      <c r="D19" s="61"/>
      <c r="E19" s="61"/>
      <c r="F19" s="59"/>
      <c r="G19" s="60"/>
      <c r="H19" s="57"/>
      <c r="I19" s="57"/>
      <c r="J19" s="57">
        <f t="shared" si="10"/>
        <v>0</v>
      </c>
      <c r="K19" s="59"/>
      <c r="L19" s="54"/>
      <c r="M19" s="58">
        <f t="shared" si="11"/>
        <v>0</v>
      </c>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2"/>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c r="DI19" s="55">
        <f t="shared" si="7"/>
        <v>0</v>
      </c>
      <c r="DJ19" s="53"/>
      <c r="DK19" s="56">
        <f t="shared" si="8"/>
        <v>0</v>
      </c>
      <c r="DL19" s="56">
        <f t="shared" si="9"/>
        <v>0</v>
      </c>
      <c r="DM19" s="56">
        <f t="shared" si="9"/>
        <v>0</v>
      </c>
      <c r="DN19" s="56">
        <f t="shared" si="9"/>
        <v>0</v>
      </c>
      <c r="DO19" s="56">
        <f t="shared" si="9"/>
        <v>0</v>
      </c>
      <c r="DP19" s="56">
        <f t="shared" si="9"/>
        <v>0</v>
      </c>
      <c r="DQ19" s="56">
        <f t="shared" si="13"/>
        <v>0</v>
      </c>
      <c r="DR19" s="56">
        <f t="shared" si="9"/>
        <v>0</v>
      </c>
      <c r="DS19" s="56">
        <f t="shared" si="9"/>
        <v>0</v>
      </c>
      <c r="DT19" s="56">
        <f t="shared" si="9"/>
        <v>0</v>
      </c>
      <c r="DU19" s="55">
        <f t="shared" si="14"/>
        <v>0</v>
      </c>
    </row>
    <row r="20" spans="1:125" s="52" customFormat="1">
      <c r="A20" s="59"/>
      <c r="B20" s="59"/>
      <c r="C20" s="61"/>
      <c r="D20" s="61"/>
      <c r="E20" s="61"/>
      <c r="F20" s="59"/>
      <c r="G20" s="60"/>
      <c r="H20" s="57"/>
      <c r="I20" s="57"/>
      <c r="J20" s="57">
        <f t="shared" si="10"/>
        <v>0</v>
      </c>
      <c r="K20" s="59"/>
      <c r="L20" s="54"/>
      <c r="M20" s="58">
        <f t="shared" si="11"/>
        <v>0</v>
      </c>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2"/>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ref="AS20:BH35" si="15">IF(AND($F20&gt;=AS$3,$F20&lt;AT$3),$J20,0)</f>
        <v>0</v>
      </c>
      <c r="AT20" s="58">
        <f t="shared" si="15"/>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ref="BY20:CN36" si="16">IF(AND($F20&gt;=BY$3,$F20&lt;BZ$3),$J20,0)</f>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ref="CO20:DD35" si="17">IF(AND($F20&gt;=CO$3,$F20&lt;CP$3),$J20,0)</f>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ref="DE20:DG35" si="18">IF(AND($F20&gt;=DE$3,$F20&lt;DF$3),$J20,0)</f>
        <v>0</v>
      </c>
      <c r="DF20" s="58">
        <f t="shared" si="6"/>
        <v>0</v>
      </c>
      <c r="DG20" s="58">
        <f t="shared" si="6"/>
        <v>0</v>
      </c>
      <c r="DH20" s="58"/>
      <c r="DI20" s="55">
        <f t="shared" si="7"/>
        <v>0</v>
      </c>
      <c r="DJ20" s="53"/>
      <c r="DK20" s="56">
        <f t="shared" si="8"/>
        <v>0</v>
      </c>
      <c r="DL20" s="56">
        <f t="shared" si="9"/>
        <v>0</v>
      </c>
      <c r="DM20" s="56">
        <f t="shared" si="9"/>
        <v>0</v>
      </c>
      <c r="DN20" s="56">
        <f t="shared" si="9"/>
        <v>0</v>
      </c>
      <c r="DO20" s="56">
        <f t="shared" si="9"/>
        <v>0</v>
      </c>
      <c r="DP20" s="56">
        <f t="shared" si="9"/>
        <v>0</v>
      </c>
      <c r="DQ20" s="56">
        <f t="shared" si="13"/>
        <v>0</v>
      </c>
      <c r="DR20" s="56">
        <f t="shared" si="9"/>
        <v>0</v>
      </c>
      <c r="DS20" s="56">
        <f t="shared" si="9"/>
        <v>0</v>
      </c>
      <c r="DT20" s="56">
        <f t="shared" si="9"/>
        <v>0</v>
      </c>
      <c r="DU20" s="55">
        <f t="shared" si="14"/>
        <v>0</v>
      </c>
    </row>
    <row r="21" spans="1:125" s="52" customFormat="1">
      <c r="A21" s="59"/>
      <c r="B21" s="59"/>
      <c r="C21" s="61"/>
      <c r="D21" s="61"/>
      <c r="E21" s="61"/>
      <c r="F21" s="59"/>
      <c r="G21" s="60"/>
      <c r="H21" s="57"/>
      <c r="I21" s="57"/>
      <c r="J21" s="57">
        <f t="shared" si="10"/>
        <v>0</v>
      </c>
      <c r="K21" s="59"/>
      <c r="L21" s="54"/>
      <c r="M21" s="58">
        <f t="shared" si="11"/>
        <v>0</v>
      </c>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ref="AB21:AQ21" si="19">IF(AND($F21&gt;=AB$3,$F21&lt;AC$3),$J21,0)</f>
        <v>0</v>
      </c>
      <c r="AC21" s="58">
        <f t="shared" si="19"/>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ref="AC21:AR36" si="20">IF(AND($F21&gt;=AR$3,$F21&lt;AS$3),$J21,0)</f>
        <v>0</v>
      </c>
      <c r="AS21" s="58">
        <f t="shared" si="15"/>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ref="BI21:BX36" si="21">IF(AND($F21&gt;=BI$3,$F21&lt;BJ$3),$J21,0)</f>
        <v>0</v>
      </c>
      <c r="BJ21" s="58">
        <f t="shared" si="21"/>
        <v>0</v>
      </c>
      <c r="BK21" s="58">
        <f t="shared" si="21"/>
        <v>0</v>
      </c>
      <c r="BL21" s="58">
        <f t="shared" si="21"/>
        <v>0</v>
      </c>
      <c r="BM21" s="58">
        <f t="shared" si="21"/>
        <v>0</v>
      </c>
      <c r="BN21" s="58">
        <f t="shared" si="21"/>
        <v>0</v>
      </c>
      <c r="BO21" s="58">
        <f t="shared" si="21"/>
        <v>0</v>
      </c>
      <c r="BP21" s="58">
        <f t="shared" si="21"/>
        <v>0</v>
      </c>
      <c r="BQ21" s="58">
        <f t="shared" si="21"/>
        <v>0</v>
      </c>
      <c r="BR21" s="58">
        <f t="shared" si="21"/>
        <v>0</v>
      </c>
      <c r="BS21" s="58">
        <f t="shared" si="21"/>
        <v>0</v>
      </c>
      <c r="BT21" s="58">
        <f t="shared" si="21"/>
        <v>0</v>
      </c>
      <c r="BU21" s="58">
        <f t="shared" si="21"/>
        <v>0</v>
      </c>
      <c r="BV21" s="58">
        <f t="shared" si="21"/>
        <v>0</v>
      </c>
      <c r="BW21" s="58">
        <f t="shared" si="21"/>
        <v>0</v>
      </c>
      <c r="BX21" s="58">
        <f t="shared" si="21"/>
        <v>0</v>
      </c>
      <c r="BY21" s="58">
        <f t="shared" si="16"/>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7"/>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8"/>
        <v>0</v>
      </c>
      <c r="DF21" s="58">
        <f t="shared" si="18"/>
        <v>0</v>
      </c>
      <c r="DG21" s="58">
        <f t="shared" si="18"/>
        <v>0</v>
      </c>
      <c r="DH21" s="58"/>
      <c r="DI21" s="55">
        <f t="shared" si="7"/>
        <v>0</v>
      </c>
      <c r="DJ21" s="53"/>
      <c r="DK21" s="56">
        <f t="shared" si="8"/>
        <v>0</v>
      </c>
      <c r="DL21" s="56">
        <f t="shared" ref="DL21:DP27" si="22">IF(AND($F21&gt;=DL$1,$F21&lt;=DL$2),$J21,0)</f>
        <v>0</v>
      </c>
      <c r="DM21" s="56">
        <f t="shared" si="22"/>
        <v>0</v>
      </c>
      <c r="DN21" s="56">
        <f t="shared" si="22"/>
        <v>0</v>
      </c>
      <c r="DO21" s="56">
        <f t="shared" si="22"/>
        <v>0</v>
      </c>
      <c r="DP21" s="56">
        <f t="shared" si="22"/>
        <v>0</v>
      </c>
      <c r="DQ21" s="56">
        <f t="shared" si="13"/>
        <v>0</v>
      </c>
      <c r="DR21" s="56">
        <f t="shared" ref="DR21:DT27" si="23">IF(AND($F21&gt;=DR$1,$F21&lt;=DR$2),$J21,0)</f>
        <v>0</v>
      </c>
      <c r="DS21" s="56">
        <f t="shared" si="23"/>
        <v>0</v>
      </c>
      <c r="DT21" s="56">
        <f t="shared" si="23"/>
        <v>0</v>
      </c>
      <c r="DU21" s="55">
        <f t="shared" si="14"/>
        <v>0</v>
      </c>
    </row>
    <row r="22" spans="1:125" s="52" customFormat="1">
      <c r="A22" s="59"/>
      <c r="B22" s="59"/>
      <c r="C22" s="61"/>
      <c r="D22" s="61"/>
      <c r="E22" s="61"/>
      <c r="F22" s="59"/>
      <c r="G22" s="60"/>
      <c r="H22" s="57"/>
      <c r="I22" s="57"/>
      <c r="J22" s="57">
        <f t="shared" si="10"/>
        <v>0</v>
      </c>
      <c r="K22" s="59"/>
      <c r="L22" s="54"/>
      <c r="M22" s="58">
        <f t="shared" ref="M22:AB37" si="24">IF(AND($F22&gt;=M$3,$F22&lt;N$3),$J22,0)</f>
        <v>0</v>
      </c>
      <c r="N22" s="58">
        <f t="shared" si="24"/>
        <v>0</v>
      </c>
      <c r="O22" s="58">
        <f t="shared" si="24"/>
        <v>0</v>
      </c>
      <c r="P22" s="58">
        <f t="shared" si="24"/>
        <v>0</v>
      </c>
      <c r="Q22" s="58">
        <f t="shared" si="24"/>
        <v>0</v>
      </c>
      <c r="R22" s="58">
        <f t="shared" si="24"/>
        <v>0</v>
      </c>
      <c r="S22" s="58">
        <f t="shared" si="24"/>
        <v>0</v>
      </c>
      <c r="T22" s="58">
        <f t="shared" si="24"/>
        <v>0</v>
      </c>
      <c r="U22" s="58">
        <f t="shared" si="24"/>
        <v>0</v>
      </c>
      <c r="V22" s="58">
        <f t="shared" si="24"/>
        <v>0</v>
      </c>
      <c r="W22" s="58">
        <f t="shared" si="24"/>
        <v>0</v>
      </c>
      <c r="X22" s="58">
        <f t="shared" si="24"/>
        <v>0</v>
      </c>
      <c r="Y22" s="58">
        <f t="shared" si="24"/>
        <v>0</v>
      </c>
      <c r="Z22" s="58">
        <f t="shared" si="24"/>
        <v>0</v>
      </c>
      <c r="AA22" s="58">
        <f t="shared" si="24"/>
        <v>0</v>
      </c>
      <c r="AB22" s="58">
        <f t="shared" si="24"/>
        <v>0</v>
      </c>
      <c r="AC22" s="58">
        <f t="shared" si="20"/>
        <v>0</v>
      </c>
      <c r="AD22" s="58">
        <f t="shared" si="20"/>
        <v>0</v>
      </c>
      <c r="AE22" s="58">
        <f t="shared" si="20"/>
        <v>0</v>
      </c>
      <c r="AF22" s="58">
        <f t="shared" si="20"/>
        <v>0</v>
      </c>
      <c r="AG22" s="58">
        <f t="shared" si="20"/>
        <v>0</v>
      </c>
      <c r="AH22" s="58">
        <f t="shared" si="20"/>
        <v>0</v>
      </c>
      <c r="AI22" s="58">
        <f t="shared" si="20"/>
        <v>0</v>
      </c>
      <c r="AJ22" s="58">
        <f t="shared" si="20"/>
        <v>0</v>
      </c>
      <c r="AK22" s="58">
        <f t="shared" si="20"/>
        <v>0</v>
      </c>
      <c r="AL22" s="58">
        <f t="shared" si="20"/>
        <v>0</v>
      </c>
      <c r="AM22" s="58">
        <f t="shared" si="20"/>
        <v>0</v>
      </c>
      <c r="AN22" s="58">
        <f t="shared" si="20"/>
        <v>0</v>
      </c>
      <c r="AO22" s="58">
        <f t="shared" si="20"/>
        <v>0</v>
      </c>
      <c r="AP22" s="58">
        <f t="shared" si="20"/>
        <v>0</v>
      </c>
      <c r="AQ22" s="58">
        <f t="shared" si="20"/>
        <v>0</v>
      </c>
      <c r="AR22" s="58">
        <f t="shared" si="20"/>
        <v>0</v>
      </c>
      <c r="AS22" s="58">
        <f t="shared" si="15"/>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21"/>
        <v>0</v>
      </c>
      <c r="BJ22" s="58">
        <f t="shared" si="21"/>
        <v>0</v>
      </c>
      <c r="BK22" s="58">
        <f t="shared" si="21"/>
        <v>0</v>
      </c>
      <c r="BL22" s="58">
        <f t="shared" si="21"/>
        <v>0</v>
      </c>
      <c r="BM22" s="58">
        <f t="shared" si="21"/>
        <v>0</v>
      </c>
      <c r="BN22" s="58">
        <f t="shared" si="21"/>
        <v>0</v>
      </c>
      <c r="BO22" s="58">
        <f t="shared" si="21"/>
        <v>0</v>
      </c>
      <c r="BP22" s="58">
        <f t="shared" si="21"/>
        <v>0</v>
      </c>
      <c r="BQ22" s="58">
        <f t="shared" si="21"/>
        <v>0</v>
      </c>
      <c r="BR22" s="58">
        <f t="shared" si="21"/>
        <v>0</v>
      </c>
      <c r="BS22" s="58">
        <f t="shared" si="21"/>
        <v>0</v>
      </c>
      <c r="BT22" s="58">
        <f t="shared" si="21"/>
        <v>0</v>
      </c>
      <c r="BU22" s="58">
        <f t="shared" si="21"/>
        <v>0</v>
      </c>
      <c r="BV22" s="58">
        <f t="shared" si="21"/>
        <v>0</v>
      </c>
      <c r="BW22" s="58">
        <f t="shared" si="21"/>
        <v>0</v>
      </c>
      <c r="BX22" s="58">
        <f t="shared" si="21"/>
        <v>0</v>
      </c>
      <c r="BY22" s="58">
        <f t="shared" si="16"/>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7"/>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8"/>
        <v>0</v>
      </c>
      <c r="DF22" s="58">
        <f t="shared" si="18"/>
        <v>0</v>
      </c>
      <c r="DG22" s="58">
        <f t="shared" si="18"/>
        <v>0</v>
      </c>
      <c r="DH22" s="58"/>
      <c r="DI22" s="55">
        <f t="shared" si="7"/>
        <v>0</v>
      </c>
      <c r="DJ22" s="53"/>
      <c r="DK22" s="56">
        <f t="shared" si="8"/>
        <v>0</v>
      </c>
      <c r="DL22" s="56">
        <f t="shared" si="22"/>
        <v>0</v>
      </c>
      <c r="DM22" s="56">
        <f t="shared" si="22"/>
        <v>0</v>
      </c>
      <c r="DN22" s="56">
        <f t="shared" si="22"/>
        <v>0</v>
      </c>
      <c r="DO22" s="56">
        <f t="shared" si="22"/>
        <v>0</v>
      </c>
      <c r="DP22" s="56">
        <f t="shared" si="22"/>
        <v>0</v>
      </c>
      <c r="DQ22" s="56">
        <f t="shared" si="13"/>
        <v>0</v>
      </c>
      <c r="DR22" s="56">
        <f t="shared" si="23"/>
        <v>0</v>
      </c>
      <c r="DS22" s="56">
        <f t="shared" si="23"/>
        <v>0</v>
      </c>
      <c r="DT22" s="56">
        <f t="shared" si="23"/>
        <v>0</v>
      </c>
      <c r="DU22" s="55">
        <f t="shared" si="14"/>
        <v>0</v>
      </c>
    </row>
    <row r="23" spans="1:125" s="52" customFormat="1">
      <c r="A23" s="59"/>
      <c r="B23" s="59"/>
      <c r="C23" s="61"/>
      <c r="D23" s="61"/>
      <c r="E23" s="61"/>
      <c r="F23" s="59"/>
      <c r="G23" s="60"/>
      <c r="H23" s="57"/>
      <c r="I23" s="57"/>
      <c r="J23" s="57">
        <f t="shared" si="10"/>
        <v>0</v>
      </c>
      <c r="K23" s="59"/>
      <c r="L23" s="54"/>
      <c r="M23" s="58">
        <f t="shared" si="24"/>
        <v>0</v>
      </c>
      <c r="N23" s="58">
        <f t="shared" si="24"/>
        <v>0</v>
      </c>
      <c r="O23" s="58">
        <f t="shared" si="24"/>
        <v>0</v>
      </c>
      <c r="P23" s="58">
        <f t="shared" si="24"/>
        <v>0</v>
      </c>
      <c r="Q23" s="58">
        <f t="shared" si="24"/>
        <v>0</v>
      </c>
      <c r="R23" s="58">
        <f t="shared" si="24"/>
        <v>0</v>
      </c>
      <c r="S23" s="58">
        <f t="shared" si="24"/>
        <v>0</v>
      </c>
      <c r="T23" s="58">
        <f t="shared" si="24"/>
        <v>0</v>
      </c>
      <c r="U23" s="58">
        <f t="shared" si="24"/>
        <v>0</v>
      </c>
      <c r="V23" s="58">
        <f t="shared" si="24"/>
        <v>0</v>
      </c>
      <c r="W23" s="58">
        <f t="shared" si="24"/>
        <v>0</v>
      </c>
      <c r="X23" s="58">
        <f t="shared" si="24"/>
        <v>0</v>
      </c>
      <c r="Y23" s="58">
        <f t="shared" si="24"/>
        <v>0</v>
      </c>
      <c r="Z23" s="58">
        <f t="shared" si="24"/>
        <v>0</v>
      </c>
      <c r="AA23" s="58">
        <f t="shared" si="24"/>
        <v>0</v>
      </c>
      <c r="AB23" s="58">
        <f t="shared" si="24"/>
        <v>0</v>
      </c>
      <c r="AC23" s="58">
        <f t="shared" si="20"/>
        <v>0</v>
      </c>
      <c r="AD23" s="58">
        <f t="shared" si="20"/>
        <v>0</v>
      </c>
      <c r="AE23" s="58">
        <f t="shared" si="20"/>
        <v>0</v>
      </c>
      <c r="AF23" s="58">
        <f t="shared" si="20"/>
        <v>0</v>
      </c>
      <c r="AG23" s="58">
        <f t="shared" si="20"/>
        <v>0</v>
      </c>
      <c r="AH23" s="58">
        <f t="shared" si="20"/>
        <v>0</v>
      </c>
      <c r="AI23" s="58">
        <f t="shared" si="20"/>
        <v>0</v>
      </c>
      <c r="AJ23" s="58">
        <f t="shared" si="20"/>
        <v>0</v>
      </c>
      <c r="AK23" s="58">
        <f t="shared" si="20"/>
        <v>0</v>
      </c>
      <c r="AL23" s="58">
        <f t="shared" si="20"/>
        <v>0</v>
      </c>
      <c r="AM23" s="58">
        <f t="shared" si="20"/>
        <v>0</v>
      </c>
      <c r="AN23" s="58">
        <f t="shared" si="20"/>
        <v>0</v>
      </c>
      <c r="AO23" s="58">
        <f t="shared" si="20"/>
        <v>0</v>
      </c>
      <c r="AP23" s="58">
        <f t="shared" si="20"/>
        <v>0</v>
      </c>
      <c r="AQ23" s="58">
        <f t="shared" si="20"/>
        <v>0</v>
      </c>
      <c r="AR23" s="58">
        <f t="shared" si="20"/>
        <v>0</v>
      </c>
      <c r="AS23" s="58">
        <f t="shared" si="15"/>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21"/>
        <v>0</v>
      </c>
      <c r="BJ23" s="58">
        <f t="shared" si="21"/>
        <v>0</v>
      </c>
      <c r="BK23" s="58">
        <f t="shared" si="21"/>
        <v>0</v>
      </c>
      <c r="BL23" s="58">
        <f t="shared" si="21"/>
        <v>0</v>
      </c>
      <c r="BM23" s="58">
        <f t="shared" si="21"/>
        <v>0</v>
      </c>
      <c r="BN23" s="58">
        <f t="shared" si="21"/>
        <v>0</v>
      </c>
      <c r="BO23" s="58">
        <f t="shared" si="21"/>
        <v>0</v>
      </c>
      <c r="BP23" s="58">
        <f t="shared" si="21"/>
        <v>0</v>
      </c>
      <c r="BQ23" s="58">
        <f t="shared" si="21"/>
        <v>0</v>
      </c>
      <c r="BR23" s="58">
        <f t="shared" si="21"/>
        <v>0</v>
      </c>
      <c r="BS23" s="58">
        <f t="shared" si="21"/>
        <v>0</v>
      </c>
      <c r="BT23" s="58">
        <f t="shared" si="21"/>
        <v>0</v>
      </c>
      <c r="BU23" s="58">
        <f t="shared" si="21"/>
        <v>0</v>
      </c>
      <c r="BV23" s="58">
        <f t="shared" si="21"/>
        <v>0</v>
      </c>
      <c r="BW23" s="58">
        <f t="shared" si="21"/>
        <v>0</v>
      </c>
      <c r="BX23" s="58">
        <f t="shared" si="21"/>
        <v>0</v>
      </c>
      <c r="BY23" s="58">
        <f t="shared" si="16"/>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7"/>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8"/>
        <v>0</v>
      </c>
      <c r="DF23" s="58">
        <f t="shared" si="18"/>
        <v>0</v>
      </c>
      <c r="DG23" s="58">
        <f t="shared" si="18"/>
        <v>0</v>
      </c>
      <c r="DH23" s="58"/>
      <c r="DI23" s="55">
        <f t="shared" si="7"/>
        <v>0</v>
      </c>
      <c r="DJ23" s="53"/>
      <c r="DK23" s="56">
        <f t="shared" si="8"/>
        <v>0</v>
      </c>
      <c r="DL23" s="56">
        <f t="shared" si="22"/>
        <v>0</v>
      </c>
      <c r="DM23" s="56">
        <f t="shared" si="22"/>
        <v>0</v>
      </c>
      <c r="DN23" s="56">
        <f t="shared" si="22"/>
        <v>0</v>
      </c>
      <c r="DO23" s="56">
        <f t="shared" si="22"/>
        <v>0</v>
      </c>
      <c r="DP23" s="56">
        <f t="shared" si="22"/>
        <v>0</v>
      </c>
      <c r="DQ23" s="56">
        <f t="shared" si="13"/>
        <v>0</v>
      </c>
      <c r="DR23" s="56">
        <f t="shared" si="23"/>
        <v>0</v>
      </c>
      <c r="DS23" s="56">
        <f t="shared" si="23"/>
        <v>0</v>
      </c>
      <c r="DT23" s="56">
        <f t="shared" si="23"/>
        <v>0</v>
      </c>
      <c r="DU23" s="55">
        <f t="shared" si="14"/>
        <v>0</v>
      </c>
    </row>
    <row r="24" spans="1:125" s="52" customFormat="1">
      <c r="A24" s="59"/>
      <c r="B24" s="59"/>
      <c r="C24" s="61"/>
      <c r="D24" s="61"/>
      <c r="E24" s="61"/>
      <c r="F24" s="59"/>
      <c r="G24" s="60"/>
      <c r="H24" s="57"/>
      <c r="I24" s="57"/>
      <c r="J24" s="57">
        <f t="shared" si="10"/>
        <v>0</v>
      </c>
      <c r="K24" s="59"/>
      <c r="L24" s="54"/>
      <c r="M24" s="58">
        <f t="shared" si="24"/>
        <v>0</v>
      </c>
      <c r="N24" s="58">
        <f t="shared" si="24"/>
        <v>0</v>
      </c>
      <c r="O24" s="58">
        <f t="shared" si="24"/>
        <v>0</v>
      </c>
      <c r="P24" s="58">
        <f t="shared" si="24"/>
        <v>0</v>
      </c>
      <c r="Q24" s="58">
        <f t="shared" si="24"/>
        <v>0</v>
      </c>
      <c r="R24" s="58">
        <f t="shared" si="24"/>
        <v>0</v>
      </c>
      <c r="S24" s="58">
        <f t="shared" si="24"/>
        <v>0</v>
      </c>
      <c r="T24" s="58">
        <f t="shared" si="24"/>
        <v>0</v>
      </c>
      <c r="U24" s="58">
        <f t="shared" si="24"/>
        <v>0</v>
      </c>
      <c r="V24" s="58">
        <f t="shared" si="24"/>
        <v>0</v>
      </c>
      <c r="W24" s="58">
        <f t="shared" si="24"/>
        <v>0</v>
      </c>
      <c r="X24" s="58">
        <f t="shared" si="24"/>
        <v>0</v>
      </c>
      <c r="Y24" s="58">
        <f t="shared" si="24"/>
        <v>0</v>
      </c>
      <c r="Z24" s="58">
        <f t="shared" si="24"/>
        <v>0</v>
      </c>
      <c r="AA24" s="58">
        <f t="shared" si="24"/>
        <v>0</v>
      </c>
      <c r="AB24" s="58">
        <f t="shared" si="24"/>
        <v>0</v>
      </c>
      <c r="AC24" s="58">
        <f t="shared" si="20"/>
        <v>0</v>
      </c>
      <c r="AD24" s="58">
        <f t="shared" si="20"/>
        <v>0</v>
      </c>
      <c r="AE24" s="58">
        <f t="shared" si="20"/>
        <v>0</v>
      </c>
      <c r="AF24" s="58">
        <f t="shared" si="20"/>
        <v>0</v>
      </c>
      <c r="AG24" s="58">
        <f t="shared" si="20"/>
        <v>0</v>
      </c>
      <c r="AH24" s="58">
        <f t="shared" si="20"/>
        <v>0</v>
      </c>
      <c r="AI24" s="58">
        <f t="shared" si="20"/>
        <v>0</v>
      </c>
      <c r="AJ24" s="58">
        <f t="shared" si="20"/>
        <v>0</v>
      </c>
      <c r="AK24" s="58">
        <f t="shared" si="20"/>
        <v>0</v>
      </c>
      <c r="AL24" s="58">
        <f t="shared" si="20"/>
        <v>0</v>
      </c>
      <c r="AM24" s="58">
        <f t="shared" si="20"/>
        <v>0</v>
      </c>
      <c r="AN24" s="58">
        <f t="shared" si="20"/>
        <v>0</v>
      </c>
      <c r="AO24" s="58">
        <f t="shared" si="20"/>
        <v>0</v>
      </c>
      <c r="AP24" s="58">
        <f t="shared" si="20"/>
        <v>0</v>
      </c>
      <c r="AQ24" s="58">
        <f t="shared" si="20"/>
        <v>0</v>
      </c>
      <c r="AR24" s="58">
        <f t="shared" si="20"/>
        <v>0</v>
      </c>
      <c r="AS24" s="58">
        <f t="shared" si="15"/>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21"/>
        <v>0</v>
      </c>
      <c r="BJ24" s="58">
        <f t="shared" si="21"/>
        <v>0</v>
      </c>
      <c r="BK24" s="58">
        <f t="shared" si="21"/>
        <v>0</v>
      </c>
      <c r="BL24" s="58">
        <f t="shared" si="21"/>
        <v>0</v>
      </c>
      <c r="BM24" s="58">
        <f t="shared" si="21"/>
        <v>0</v>
      </c>
      <c r="BN24" s="58">
        <f t="shared" si="21"/>
        <v>0</v>
      </c>
      <c r="BO24" s="58">
        <f t="shared" si="21"/>
        <v>0</v>
      </c>
      <c r="BP24" s="58">
        <f t="shared" si="21"/>
        <v>0</v>
      </c>
      <c r="BQ24" s="58">
        <f t="shared" si="21"/>
        <v>0</v>
      </c>
      <c r="BR24" s="58">
        <f t="shared" si="21"/>
        <v>0</v>
      </c>
      <c r="BS24" s="58">
        <f t="shared" si="21"/>
        <v>0</v>
      </c>
      <c r="BT24" s="58">
        <f t="shared" si="21"/>
        <v>0</v>
      </c>
      <c r="BU24" s="58">
        <f t="shared" si="21"/>
        <v>0</v>
      </c>
      <c r="BV24" s="58">
        <f t="shared" si="21"/>
        <v>0</v>
      </c>
      <c r="BW24" s="58">
        <f t="shared" si="21"/>
        <v>0</v>
      </c>
      <c r="BX24" s="58">
        <f t="shared" si="21"/>
        <v>0</v>
      </c>
      <c r="BY24" s="58">
        <f t="shared" si="16"/>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7"/>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8"/>
        <v>0</v>
      </c>
      <c r="DF24" s="58">
        <f t="shared" si="18"/>
        <v>0</v>
      </c>
      <c r="DG24" s="58">
        <f t="shared" si="18"/>
        <v>0</v>
      </c>
      <c r="DH24" s="58"/>
      <c r="DI24" s="55">
        <f t="shared" si="7"/>
        <v>0</v>
      </c>
      <c r="DJ24" s="53"/>
      <c r="DK24" s="56">
        <f t="shared" si="8"/>
        <v>0</v>
      </c>
      <c r="DL24" s="56">
        <f t="shared" si="22"/>
        <v>0</v>
      </c>
      <c r="DM24" s="56">
        <f t="shared" si="22"/>
        <v>0</v>
      </c>
      <c r="DN24" s="56">
        <f t="shared" si="22"/>
        <v>0</v>
      </c>
      <c r="DO24" s="56">
        <f t="shared" si="22"/>
        <v>0</v>
      </c>
      <c r="DP24" s="56">
        <f t="shared" si="22"/>
        <v>0</v>
      </c>
      <c r="DQ24" s="56">
        <f t="shared" si="13"/>
        <v>0</v>
      </c>
      <c r="DR24" s="56">
        <f t="shared" si="23"/>
        <v>0</v>
      </c>
      <c r="DS24" s="56">
        <f t="shared" si="23"/>
        <v>0</v>
      </c>
      <c r="DT24" s="56">
        <f t="shared" si="23"/>
        <v>0</v>
      </c>
      <c r="DU24" s="55">
        <f t="shared" si="14"/>
        <v>0</v>
      </c>
    </row>
    <row r="25" spans="1:125" s="52" customFormat="1">
      <c r="A25" s="59"/>
      <c r="B25" s="59"/>
      <c r="C25" s="61"/>
      <c r="D25" s="61"/>
      <c r="E25" s="61"/>
      <c r="F25" s="59"/>
      <c r="G25" s="60"/>
      <c r="H25" s="57"/>
      <c r="I25" s="57"/>
      <c r="J25" s="57">
        <f t="shared" si="10"/>
        <v>0</v>
      </c>
      <c r="K25" s="59"/>
      <c r="L25" s="54"/>
      <c r="M25" s="58">
        <f t="shared" si="24"/>
        <v>0</v>
      </c>
      <c r="N25" s="58">
        <f t="shared" si="24"/>
        <v>0</v>
      </c>
      <c r="O25" s="58">
        <f t="shared" si="24"/>
        <v>0</v>
      </c>
      <c r="P25" s="58">
        <f t="shared" si="24"/>
        <v>0</v>
      </c>
      <c r="Q25" s="58">
        <f t="shared" si="24"/>
        <v>0</v>
      </c>
      <c r="R25" s="58">
        <f t="shared" si="24"/>
        <v>0</v>
      </c>
      <c r="S25" s="58">
        <f t="shared" si="24"/>
        <v>0</v>
      </c>
      <c r="T25" s="58">
        <f t="shared" si="24"/>
        <v>0</v>
      </c>
      <c r="U25" s="58">
        <f t="shared" si="24"/>
        <v>0</v>
      </c>
      <c r="V25" s="58">
        <f t="shared" si="24"/>
        <v>0</v>
      </c>
      <c r="W25" s="58">
        <f t="shared" si="24"/>
        <v>0</v>
      </c>
      <c r="X25" s="58">
        <f t="shared" si="24"/>
        <v>0</v>
      </c>
      <c r="Y25" s="58">
        <f t="shared" si="24"/>
        <v>0</v>
      </c>
      <c r="Z25" s="58">
        <f t="shared" si="24"/>
        <v>0</v>
      </c>
      <c r="AA25" s="58">
        <f t="shared" si="24"/>
        <v>0</v>
      </c>
      <c r="AB25" s="58">
        <f t="shared" si="24"/>
        <v>0</v>
      </c>
      <c r="AC25" s="58">
        <f t="shared" si="20"/>
        <v>0</v>
      </c>
      <c r="AD25" s="58">
        <f t="shared" si="20"/>
        <v>0</v>
      </c>
      <c r="AE25" s="58">
        <f t="shared" si="20"/>
        <v>0</v>
      </c>
      <c r="AF25" s="58">
        <f t="shared" si="20"/>
        <v>0</v>
      </c>
      <c r="AG25" s="58">
        <f t="shared" si="20"/>
        <v>0</v>
      </c>
      <c r="AH25" s="58">
        <f t="shared" si="20"/>
        <v>0</v>
      </c>
      <c r="AI25" s="58">
        <f t="shared" si="20"/>
        <v>0</v>
      </c>
      <c r="AJ25" s="58">
        <f t="shared" si="20"/>
        <v>0</v>
      </c>
      <c r="AK25" s="58">
        <f t="shared" si="20"/>
        <v>0</v>
      </c>
      <c r="AL25" s="58">
        <f t="shared" si="20"/>
        <v>0</v>
      </c>
      <c r="AM25" s="58">
        <f t="shared" si="20"/>
        <v>0</v>
      </c>
      <c r="AN25" s="58">
        <f t="shared" si="20"/>
        <v>0</v>
      </c>
      <c r="AO25" s="58">
        <f t="shared" si="20"/>
        <v>0</v>
      </c>
      <c r="AP25" s="58">
        <f t="shared" si="20"/>
        <v>0</v>
      </c>
      <c r="AQ25" s="58">
        <f t="shared" si="20"/>
        <v>0</v>
      </c>
      <c r="AR25" s="58">
        <f t="shared" si="20"/>
        <v>0</v>
      </c>
      <c r="AS25" s="58">
        <f t="shared" si="15"/>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21"/>
        <v>0</v>
      </c>
      <c r="BJ25" s="58">
        <f t="shared" si="21"/>
        <v>0</v>
      </c>
      <c r="BK25" s="58">
        <f t="shared" si="21"/>
        <v>0</v>
      </c>
      <c r="BL25" s="58">
        <f t="shared" si="21"/>
        <v>0</v>
      </c>
      <c r="BM25" s="58">
        <f t="shared" si="21"/>
        <v>0</v>
      </c>
      <c r="BN25" s="58">
        <f t="shared" si="21"/>
        <v>0</v>
      </c>
      <c r="BO25" s="58">
        <f t="shared" si="21"/>
        <v>0</v>
      </c>
      <c r="BP25" s="58">
        <f t="shared" si="21"/>
        <v>0</v>
      </c>
      <c r="BQ25" s="58">
        <f t="shared" si="21"/>
        <v>0</v>
      </c>
      <c r="BR25" s="58">
        <f t="shared" si="21"/>
        <v>0</v>
      </c>
      <c r="BS25" s="58">
        <f t="shared" si="21"/>
        <v>0</v>
      </c>
      <c r="BT25" s="58">
        <f t="shared" si="21"/>
        <v>0</v>
      </c>
      <c r="BU25" s="58">
        <f t="shared" si="21"/>
        <v>0</v>
      </c>
      <c r="BV25" s="58">
        <f t="shared" si="21"/>
        <v>0</v>
      </c>
      <c r="BW25" s="58">
        <f t="shared" si="21"/>
        <v>0</v>
      </c>
      <c r="BX25" s="58">
        <f t="shared" si="21"/>
        <v>0</v>
      </c>
      <c r="BY25" s="58">
        <f t="shared" si="16"/>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7"/>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8"/>
        <v>0</v>
      </c>
      <c r="DF25" s="58">
        <f t="shared" si="18"/>
        <v>0</v>
      </c>
      <c r="DG25" s="58">
        <f t="shared" si="18"/>
        <v>0</v>
      </c>
      <c r="DH25" s="58"/>
      <c r="DI25" s="55">
        <f t="shared" si="7"/>
        <v>0</v>
      </c>
      <c r="DJ25" s="53"/>
      <c r="DK25" s="56">
        <f t="shared" si="8"/>
        <v>0</v>
      </c>
      <c r="DL25" s="56">
        <f t="shared" si="22"/>
        <v>0</v>
      </c>
      <c r="DM25" s="56">
        <f t="shared" si="22"/>
        <v>0</v>
      </c>
      <c r="DN25" s="56">
        <f t="shared" si="22"/>
        <v>0</v>
      </c>
      <c r="DO25" s="56">
        <f t="shared" si="22"/>
        <v>0</v>
      </c>
      <c r="DP25" s="56">
        <f t="shared" si="22"/>
        <v>0</v>
      </c>
      <c r="DQ25" s="56">
        <f t="shared" si="13"/>
        <v>0</v>
      </c>
      <c r="DR25" s="56">
        <f t="shared" si="23"/>
        <v>0</v>
      </c>
      <c r="DS25" s="56">
        <f t="shared" si="23"/>
        <v>0</v>
      </c>
      <c r="DT25" s="56">
        <f t="shared" si="23"/>
        <v>0</v>
      </c>
      <c r="DU25" s="55">
        <f t="shared" si="14"/>
        <v>0</v>
      </c>
    </row>
    <row r="26" spans="1:125" s="52" customFormat="1">
      <c r="A26" s="59"/>
      <c r="B26" s="59"/>
      <c r="C26" s="61"/>
      <c r="D26" s="61"/>
      <c r="E26" s="61"/>
      <c r="F26" s="59"/>
      <c r="G26" s="60"/>
      <c r="H26" s="57"/>
      <c r="I26" s="57"/>
      <c r="J26" s="57">
        <f t="shared" si="10"/>
        <v>0</v>
      </c>
      <c r="K26" s="59"/>
      <c r="L26" s="54"/>
      <c r="M26" s="58">
        <f t="shared" si="24"/>
        <v>0</v>
      </c>
      <c r="N26" s="58">
        <f t="shared" si="24"/>
        <v>0</v>
      </c>
      <c r="O26" s="58">
        <f t="shared" si="24"/>
        <v>0</v>
      </c>
      <c r="P26" s="58">
        <f t="shared" si="24"/>
        <v>0</v>
      </c>
      <c r="Q26" s="58">
        <f t="shared" si="24"/>
        <v>0</v>
      </c>
      <c r="R26" s="58">
        <f t="shared" si="24"/>
        <v>0</v>
      </c>
      <c r="S26" s="58">
        <f t="shared" si="24"/>
        <v>0</v>
      </c>
      <c r="T26" s="58">
        <f t="shared" si="24"/>
        <v>0</v>
      </c>
      <c r="U26" s="58">
        <f t="shared" si="24"/>
        <v>0</v>
      </c>
      <c r="V26" s="58">
        <f t="shared" si="24"/>
        <v>0</v>
      </c>
      <c r="W26" s="58">
        <f t="shared" si="24"/>
        <v>0</v>
      </c>
      <c r="X26" s="58">
        <f t="shared" si="24"/>
        <v>0</v>
      </c>
      <c r="Y26" s="58">
        <f t="shared" si="24"/>
        <v>0</v>
      </c>
      <c r="Z26" s="58">
        <f t="shared" si="24"/>
        <v>0</v>
      </c>
      <c r="AA26" s="58">
        <f t="shared" si="24"/>
        <v>0</v>
      </c>
      <c r="AB26" s="58">
        <f t="shared" si="24"/>
        <v>0</v>
      </c>
      <c r="AC26" s="58">
        <f t="shared" si="20"/>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si="15"/>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21"/>
        <v>0</v>
      </c>
      <c r="BJ26" s="58">
        <f t="shared" si="21"/>
        <v>0</v>
      </c>
      <c r="BK26" s="58">
        <f t="shared" si="21"/>
        <v>0</v>
      </c>
      <c r="BL26" s="58">
        <f t="shared" si="21"/>
        <v>0</v>
      </c>
      <c r="BM26" s="58">
        <f t="shared" si="21"/>
        <v>0</v>
      </c>
      <c r="BN26" s="58">
        <f t="shared" si="21"/>
        <v>0</v>
      </c>
      <c r="BO26" s="58">
        <f t="shared" si="21"/>
        <v>0</v>
      </c>
      <c r="BP26" s="58">
        <f t="shared" si="21"/>
        <v>0</v>
      </c>
      <c r="BQ26" s="58">
        <f t="shared" si="21"/>
        <v>0</v>
      </c>
      <c r="BR26" s="58">
        <f t="shared" si="21"/>
        <v>0</v>
      </c>
      <c r="BS26" s="58">
        <f t="shared" si="21"/>
        <v>0</v>
      </c>
      <c r="BT26" s="58">
        <f t="shared" si="21"/>
        <v>0</v>
      </c>
      <c r="BU26" s="58">
        <f t="shared" si="21"/>
        <v>0</v>
      </c>
      <c r="BV26" s="58">
        <f t="shared" si="21"/>
        <v>0</v>
      </c>
      <c r="BW26" s="58">
        <f t="shared" si="21"/>
        <v>0</v>
      </c>
      <c r="BX26" s="58">
        <f t="shared" si="21"/>
        <v>0</v>
      </c>
      <c r="BY26" s="58">
        <f t="shared" si="16"/>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7"/>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8"/>
        <v>0</v>
      </c>
      <c r="DF26" s="58">
        <f t="shared" si="18"/>
        <v>0</v>
      </c>
      <c r="DG26" s="58">
        <f t="shared" si="18"/>
        <v>0</v>
      </c>
      <c r="DH26" s="58"/>
      <c r="DI26" s="55">
        <f t="shared" si="7"/>
        <v>0</v>
      </c>
      <c r="DJ26" s="53"/>
      <c r="DK26" s="56">
        <f t="shared" si="8"/>
        <v>0</v>
      </c>
      <c r="DL26" s="56">
        <f t="shared" si="22"/>
        <v>0</v>
      </c>
      <c r="DM26" s="56">
        <f t="shared" si="22"/>
        <v>0</v>
      </c>
      <c r="DN26" s="56">
        <f t="shared" si="22"/>
        <v>0</v>
      </c>
      <c r="DO26" s="56">
        <f t="shared" si="22"/>
        <v>0</v>
      </c>
      <c r="DP26" s="56">
        <f t="shared" si="22"/>
        <v>0</v>
      </c>
      <c r="DQ26" s="56">
        <f t="shared" si="13"/>
        <v>0</v>
      </c>
      <c r="DR26" s="56">
        <f t="shared" si="23"/>
        <v>0</v>
      </c>
      <c r="DS26" s="56">
        <f t="shared" si="23"/>
        <v>0</v>
      </c>
      <c r="DT26" s="56">
        <f t="shared" si="23"/>
        <v>0</v>
      </c>
      <c r="DU26" s="55">
        <f t="shared" si="14"/>
        <v>0</v>
      </c>
    </row>
    <row r="27" spans="1:125" s="52" customFormat="1">
      <c r="A27" s="59"/>
      <c r="B27" s="59"/>
      <c r="C27" s="61"/>
      <c r="D27" s="61"/>
      <c r="E27" s="61"/>
      <c r="F27" s="59"/>
      <c r="G27" s="60"/>
      <c r="H27" s="57"/>
      <c r="I27" s="57"/>
      <c r="J27" s="57">
        <f t="shared" si="10"/>
        <v>0</v>
      </c>
      <c r="K27" s="59"/>
      <c r="L27" s="54"/>
      <c r="M27" s="58">
        <f t="shared" si="24"/>
        <v>0</v>
      </c>
      <c r="N27" s="58">
        <f t="shared" si="24"/>
        <v>0</v>
      </c>
      <c r="O27" s="58">
        <f t="shared" si="24"/>
        <v>0</v>
      </c>
      <c r="P27" s="58">
        <f t="shared" si="24"/>
        <v>0</v>
      </c>
      <c r="Q27" s="58">
        <f t="shared" si="24"/>
        <v>0</v>
      </c>
      <c r="R27" s="58">
        <f t="shared" si="24"/>
        <v>0</v>
      </c>
      <c r="S27" s="58">
        <f t="shared" si="24"/>
        <v>0</v>
      </c>
      <c r="T27" s="58">
        <f t="shared" si="24"/>
        <v>0</v>
      </c>
      <c r="U27" s="58">
        <f t="shared" si="24"/>
        <v>0</v>
      </c>
      <c r="V27" s="58">
        <f t="shared" si="24"/>
        <v>0</v>
      </c>
      <c r="W27" s="58">
        <f t="shared" si="24"/>
        <v>0</v>
      </c>
      <c r="X27" s="58">
        <f t="shared" si="24"/>
        <v>0</v>
      </c>
      <c r="Y27" s="58">
        <f t="shared" si="24"/>
        <v>0</v>
      </c>
      <c r="Z27" s="58">
        <f t="shared" si="24"/>
        <v>0</v>
      </c>
      <c r="AA27" s="58">
        <f t="shared" si="24"/>
        <v>0</v>
      </c>
      <c r="AB27" s="58">
        <f t="shared" si="24"/>
        <v>0</v>
      </c>
      <c r="AC27" s="58">
        <f t="shared" si="20"/>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15"/>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21"/>
        <v>0</v>
      </c>
      <c r="BJ27" s="58">
        <f t="shared" si="21"/>
        <v>0</v>
      </c>
      <c r="BK27" s="58">
        <f t="shared" si="21"/>
        <v>0</v>
      </c>
      <c r="BL27" s="58">
        <f t="shared" si="21"/>
        <v>0</v>
      </c>
      <c r="BM27" s="58">
        <f t="shared" si="21"/>
        <v>0</v>
      </c>
      <c r="BN27" s="58">
        <f t="shared" si="21"/>
        <v>0</v>
      </c>
      <c r="BO27" s="58">
        <f t="shared" si="21"/>
        <v>0</v>
      </c>
      <c r="BP27" s="58">
        <f t="shared" si="21"/>
        <v>0</v>
      </c>
      <c r="BQ27" s="58">
        <f t="shared" si="21"/>
        <v>0</v>
      </c>
      <c r="BR27" s="58">
        <f t="shared" si="21"/>
        <v>0</v>
      </c>
      <c r="BS27" s="58">
        <f t="shared" si="21"/>
        <v>0</v>
      </c>
      <c r="BT27" s="58">
        <f t="shared" si="21"/>
        <v>0</v>
      </c>
      <c r="BU27" s="58">
        <f t="shared" si="21"/>
        <v>0</v>
      </c>
      <c r="BV27" s="58">
        <f t="shared" si="21"/>
        <v>0</v>
      </c>
      <c r="BW27" s="58">
        <f t="shared" si="21"/>
        <v>0</v>
      </c>
      <c r="BX27" s="58">
        <f t="shared" si="21"/>
        <v>0</v>
      </c>
      <c r="BY27" s="58">
        <f t="shared" si="16"/>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7"/>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8"/>
        <v>0</v>
      </c>
      <c r="DF27" s="58">
        <f t="shared" si="18"/>
        <v>0</v>
      </c>
      <c r="DG27" s="58">
        <f t="shared" si="18"/>
        <v>0</v>
      </c>
      <c r="DH27" s="58"/>
      <c r="DI27" s="55">
        <f t="shared" si="7"/>
        <v>0</v>
      </c>
      <c r="DJ27" s="53"/>
      <c r="DK27" s="56">
        <f t="shared" si="8"/>
        <v>0</v>
      </c>
      <c r="DL27" s="56">
        <f t="shared" si="22"/>
        <v>0</v>
      </c>
      <c r="DM27" s="56">
        <f t="shared" si="22"/>
        <v>0</v>
      </c>
      <c r="DN27" s="56">
        <f t="shared" si="22"/>
        <v>0</v>
      </c>
      <c r="DO27" s="56">
        <f t="shared" si="22"/>
        <v>0</v>
      </c>
      <c r="DP27" s="56">
        <f t="shared" si="22"/>
        <v>0</v>
      </c>
      <c r="DQ27" s="56">
        <f t="shared" si="13"/>
        <v>0</v>
      </c>
      <c r="DR27" s="56">
        <f t="shared" si="23"/>
        <v>0</v>
      </c>
      <c r="DS27" s="56">
        <f t="shared" si="23"/>
        <v>0</v>
      </c>
      <c r="DT27" s="56">
        <f t="shared" si="23"/>
        <v>0</v>
      </c>
      <c r="DU27" s="55">
        <f t="shared" si="14"/>
        <v>0</v>
      </c>
    </row>
    <row r="28" spans="1:125" s="52" customFormat="1">
      <c r="A28" s="59"/>
      <c r="B28" s="59"/>
      <c r="C28" s="61"/>
      <c r="D28" s="61"/>
      <c r="E28" s="61"/>
      <c r="F28" s="59"/>
      <c r="G28" s="60"/>
      <c r="H28" s="57"/>
      <c r="I28" s="57"/>
      <c r="J28" s="57">
        <f t="shared" si="10"/>
        <v>0</v>
      </c>
      <c r="K28" s="59"/>
      <c r="L28" s="54"/>
      <c r="M28" s="58">
        <f t="shared" si="24"/>
        <v>0</v>
      </c>
      <c r="N28" s="58">
        <f t="shared" si="24"/>
        <v>0</v>
      </c>
      <c r="O28" s="58">
        <f t="shared" si="24"/>
        <v>0</v>
      </c>
      <c r="P28" s="58">
        <f t="shared" si="24"/>
        <v>0</v>
      </c>
      <c r="Q28" s="58">
        <f t="shared" si="24"/>
        <v>0</v>
      </c>
      <c r="R28" s="58">
        <f t="shared" si="24"/>
        <v>0</v>
      </c>
      <c r="S28" s="58">
        <f t="shared" si="24"/>
        <v>0</v>
      </c>
      <c r="T28" s="58">
        <f t="shared" si="24"/>
        <v>0</v>
      </c>
      <c r="U28" s="58">
        <f t="shared" si="24"/>
        <v>0</v>
      </c>
      <c r="V28" s="58">
        <f t="shared" si="24"/>
        <v>0</v>
      </c>
      <c r="W28" s="58">
        <f t="shared" si="24"/>
        <v>0</v>
      </c>
      <c r="X28" s="58">
        <f t="shared" si="24"/>
        <v>0</v>
      </c>
      <c r="Y28" s="58">
        <f t="shared" si="24"/>
        <v>0</v>
      </c>
      <c r="Z28" s="58">
        <f t="shared" si="24"/>
        <v>0</v>
      </c>
      <c r="AA28" s="58">
        <f t="shared" si="24"/>
        <v>0</v>
      </c>
      <c r="AB28" s="58">
        <f t="shared" si="24"/>
        <v>0</v>
      </c>
      <c r="AC28" s="58">
        <f t="shared" si="20"/>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15"/>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21"/>
        <v>0</v>
      </c>
      <c r="BJ28" s="58">
        <f t="shared" si="21"/>
        <v>0</v>
      </c>
      <c r="BK28" s="58">
        <f t="shared" si="21"/>
        <v>0</v>
      </c>
      <c r="BL28" s="58">
        <f t="shared" si="21"/>
        <v>0</v>
      </c>
      <c r="BM28" s="58">
        <f t="shared" si="21"/>
        <v>0</v>
      </c>
      <c r="BN28" s="58">
        <f t="shared" si="21"/>
        <v>0</v>
      </c>
      <c r="BO28" s="58">
        <f t="shared" si="21"/>
        <v>0</v>
      </c>
      <c r="BP28" s="58">
        <f t="shared" si="21"/>
        <v>0</v>
      </c>
      <c r="BQ28" s="58">
        <f t="shared" si="21"/>
        <v>0</v>
      </c>
      <c r="BR28" s="58">
        <f t="shared" si="21"/>
        <v>0</v>
      </c>
      <c r="BS28" s="58">
        <f t="shared" si="21"/>
        <v>0</v>
      </c>
      <c r="BT28" s="58">
        <f t="shared" si="21"/>
        <v>0</v>
      </c>
      <c r="BU28" s="58">
        <f t="shared" si="21"/>
        <v>0</v>
      </c>
      <c r="BV28" s="58">
        <f t="shared" si="21"/>
        <v>0</v>
      </c>
      <c r="BW28" s="58">
        <f t="shared" si="21"/>
        <v>0</v>
      </c>
      <c r="BX28" s="58">
        <f t="shared" si="21"/>
        <v>0</v>
      </c>
      <c r="BY28" s="58">
        <f t="shared" si="16"/>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7"/>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8"/>
        <v>0</v>
      </c>
      <c r="DF28" s="58">
        <f t="shared" si="18"/>
        <v>0</v>
      </c>
      <c r="DG28" s="58">
        <f t="shared" si="18"/>
        <v>0</v>
      </c>
      <c r="DH28" s="58"/>
      <c r="DI28" s="55">
        <f t="shared" si="7"/>
        <v>0</v>
      </c>
      <c r="DJ28" s="53"/>
      <c r="DK28" s="56">
        <f t="shared" si="8"/>
        <v>0</v>
      </c>
      <c r="DL28" s="56">
        <f t="shared" si="9"/>
        <v>0</v>
      </c>
      <c r="DM28" s="56">
        <f t="shared" si="9"/>
        <v>0</v>
      </c>
      <c r="DN28" s="56">
        <f t="shared" si="9"/>
        <v>0</v>
      </c>
      <c r="DO28" s="56">
        <f t="shared" si="9"/>
        <v>0</v>
      </c>
      <c r="DP28" s="56">
        <f t="shared" si="9"/>
        <v>0</v>
      </c>
      <c r="DQ28" s="56">
        <f t="shared" si="13"/>
        <v>0</v>
      </c>
      <c r="DR28" s="56">
        <f t="shared" si="9"/>
        <v>0</v>
      </c>
      <c r="DS28" s="56">
        <f t="shared" si="9"/>
        <v>0</v>
      </c>
      <c r="DT28" s="56">
        <f t="shared" si="9"/>
        <v>0</v>
      </c>
      <c r="DU28" s="55">
        <f t="shared" si="14"/>
        <v>0</v>
      </c>
    </row>
    <row r="29" spans="1:125" s="52" customFormat="1">
      <c r="A29" s="59"/>
      <c r="B29" s="59"/>
      <c r="C29" s="61"/>
      <c r="D29" s="61"/>
      <c r="E29" s="61"/>
      <c r="F29" s="59"/>
      <c r="G29" s="60"/>
      <c r="H29" s="57"/>
      <c r="I29" s="57"/>
      <c r="J29" s="57">
        <f t="shared" si="10"/>
        <v>0</v>
      </c>
      <c r="K29" s="59"/>
      <c r="L29" s="54"/>
      <c r="M29" s="58">
        <f t="shared" si="24"/>
        <v>0</v>
      </c>
      <c r="N29" s="58">
        <f t="shared" si="24"/>
        <v>0</v>
      </c>
      <c r="O29" s="58">
        <f t="shared" si="24"/>
        <v>0</v>
      </c>
      <c r="P29" s="58">
        <f t="shared" si="24"/>
        <v>0</v>
      </c>
      <c r="Q29" s="58">
        <f t="shared" si="24"/>
        <v>0</v>
      </c>
      <c r="R29" s="58">
        <f t="shared" si="24"/>
        <v>0</v>
      </c>
      <c r="S29" s="58">
        <f t="shared" si="24"/>
        <v>0</v>
      </c>
      <c r="T29" s="58">
        <f t="shared" si="24"/>
        <v>0</v>
      </c>
      <c r="U29" s="58">
        <f t="shared" si="24"/>
        <v>0</v>
      </c>
      <c r="V29" s="58">
        <f t="shared" si="24"/>
        <v>0</v>
      </c>
      <c r="W29" s="58">
        <f t="shared" si="24"/>
        <v>0</v>
      </c>
      <c r="X29" s="58">
        <f t="shared" si="24"/>
        <v>0</v>
      </c>
      <c r="Y29" s="58">
        <f t="shared" si="24"/>
        <v>0</v>
      </c>
      <c r="Z29" s="58">
        <f t="shared" si="24"/>
        <v>0</v>
      </c>
      <c r="AA29" s="58">
        <f t="shared" si="24"/>
        <v>0</v>
      </c>
      <c r="AB29" s="58">
        <f t="shared" si="24"/>
        <v>0</v>
      </c>
      <c r="AC29" s="58">
        <f t="shared" si="20"/>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15"/>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21"/>
        <v>0</v>
      </c>
      <c r="BJ29" s="58">
        <f t="shared" si="21"/>
        <v>0</v>
      </c>
      <c r="BK29" s="58">
        <f t="shared" si="21"/>
        <v>0</v>
      </c>
      <c r="BL29" s="58">
        <f t="shared" si="21"/>
        <v>0</v>
      </c>
      <c r="BM29" s="58">
        <f t="shared" si="21"/>
        <v>0</v>
      </c>
      <c r="BN29" s="58">
        <f t="shared" si="21"/>
        <v>0</v>
      </c>
      <c r="BO29" s="58">
        <f t="shared" si="21"/>
        <v>0</v>
      </c>
      <c r="BP29" s="58">
        <f t="shared" si="21"/>
        <v>0</v>
      </c>
      <c r="BQ29" s="58">
        <f t="shared" si="21"/>
        <v>0</v>
      </c>
      <c r="BR29" s="58">
        <f t="shared" si="21"/>
        <v>0</v>
      </c>
      <c r="BS29" s="58">
        <f t="shared" si="21"/>
        <v>0</v>
      </c>
      <c r="BT29" s="58">
        <f t="shared" si="21"/>
        <v>0</v>
      </c>
      <c r="BU29" s="58">
        <f t="shared" si="21"/>
        <v>0</v>
      </c>
      <c r="BV29" s="58">
        <f t="shared" si="21"/>
        <v>0</v>
      </c>
      <c r="BW29" s="58">
        <f t="shared" si="21"/>
        <v>0</v>
      </c>
      <c r="BX29" s="58">
        <f t="shared" si="21"/>
        <v>0</v>
      </c>
      <c r="BY29" s="58">
        <f t="shared" si="16"/>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7"/>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8"/>
        <v>0</v>
      </c>
      <c r="DF29" s="58">
        <f t="shared" si="18"/>
        <v>0</v>
      </c>
      <c r="DG29" s="58">
        <f t="shared" si="18"/>
        <v>0</v>
      </c>
      <c r="DH29" s="58"/>
      <c r="DI29" s="55">
        <f t="shared" si="7"/>
        <v>0</v>
      </c>
      <c r="DJ29" s="53"/>
      <c r="DK29" s="56">
        <f t="shared" si="8"/>
        <v>0</v>
      </c>
      <c r="DL29" s="56">
        <f t="shared" si="9"/>
        <v>0</v>
      </c>
      <c r="DM29" s="56">
        <f t="shared" si="9"/>
        <v>0</v>
      </c>
      <c r="DN29" s="56">
        <f t="shared" si="9"/>
        <v>0</v>
      </c>
      <c r="DO29" s="56">
        <f t="shared" si="9"/>
        <v>0</v>
      </c>
      <c r="DP29" s="56">
        <f t="shared" si="9"/>
        <v>0</v>
      </c>
      <c r="DQ29" s="56">
        <f t="shared" si="13"/>
        <v>0</v>
      </c>
      <c r="DR29" s="56">
        <f t="shared" si="9"/>
        <v>0</v>
      </c>
      <c r="DS29" s="56">
        <f t="shared" si="9"/>
        <v>0</v>
      </c>
      <c r="DT29" s="56">
        <f t="shared" si="9"/>
        <v>0</v>
      </c>
      <c r="DU29" s="55">
        <f t="shared" si="14"/>
        <v>0</v>
      </c>
    </row>
    <row r="30" spans="1:125" s="52" customFormat="1">
      <c r="A30" s="59"/>
      <c r="B30" s="59"/>
      <c r="C30" s="61"/>
      <c r="D30" s="61"/>
      <c r="E30" s="61"/>
      <c r="F30" s="59"/>
      <c r="G30" s="60"/>
      <c r="H30" s="57"/>
      <c r="I30" s="57"/>
      <c r="J30" s="57">
        <f t="shared" si="10"/>
        <v>0</v>
      </c>
      <c r="K30" s="59"/>
      <c r="L30" s="54"/>
      <c r="M30" s="58">
        <f t="shared" si="24"/>
        <v>0</v>
      </c>
      <c r="N30" s="58">
        <f t="shared" si="24"/>
        <v>0</v>
      </c>
      <c r="O30" s="58">
        <f t="shared" si="24"/>
        <v>0</v>
      </c>
      <c r="P30" s="58">
        <f t="shared" si="24"/>
        <v>0</v>
      </c>
      <c r="Q30" s="58">
        <f t="shared" si="24"/>
        <v>0</v>
      </c>
      <c r="R30" s="58">
        <f t="shared" si="24"/>
        <v>0</v>
      </c>
      <c r="S30" s="58">
        <f t="shared" si="24"/>
        <v>0</v>
      </c>
      <c r="T30" s="58">
        <f t="shared" si="24"/>
        <v>0</v>
      </c>
      <c r="U30" s="58">
        <f t="shared" si="24"/>
        <v>0</v>
      </c>
      <c r="V30" s="58">
        <f t="shared" si="24"/>
        <v>0</v>
      </c>
      <c r="W30" s="58">
        <f t="shared" si="24"/>
        <v>0</v>
      </c>
      <c r="X30" s="58">
        <f t="shared" si="24"/>
        <v>0</v>
      </c>
      <c r="Y30" s="58">
        <f t="shared" si="24"/>
        <v>0</v>
      </c>
      <c r="Z30" s="58">
        <f t="shared" si="24"/>
        <v>0</v>
      </c>
      <c r="AA30" s="58">
        <f t="shared" si="24"/>
        <v>0</v>
      </c>
      <c r="AB30" s="58">
        <f t="shared" si="24"/>
        <v>0</v>
      </c>
      <c r="AC30" s="58">
        <f t="shared" si="20"/>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15"/>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21"/>
        <v>0</v>
      </c>
      <c r="BJ30" s="58">
        <f t="shared" si="21"/>
        <v>0</v>
      </c>
      <c r="BK30" s="58">
        <f t="shared" si="21"/>
        <v>0</v>
      </c>
      <c r="BL30" s="58">
        <f t="shared" si="21"/>
        <v>0</v>
      </c>
      <c r="BM30" s="58">
        <f t="shared" si="21"/>
        <v>0</v>
      </c>
      <c r="BN30" s="58">
        <f t="shared" si="21"/>
        <v>0</v>
      </c>
      <c r="BO30" s="58">
        <f t="shared" si="21"/>
        <v>0</v>
      </c>
      <c r="BP30" s="58">
        <f t="shared" si="21"/>
        <v>0</v>
      </c>
      <c r="BQ30" s="58">
        <f t="shared" si="21"/>
        <v>0</v>
      </c>
      <c r="BR30" s="58">
        <f t="shared" si="21"/>
        <v>0</v>
      </c>
      <c r="BS30" s="58">
        <f t="shared" si="21"/>
        <v>0</v>
      </c>
      <c r="BT30" s="58">
        <f t="shared" si="21"/>
        <v>0</v>
      </c>
      <c r="BU30" s="58">
        <f t="shared" si="21"/>
        <v>0</v>
      </c>
      <c r="BV30" s="58">
        <f t="shared" si="21"/>
        <v>0</v>
      </c>
      <c r="BW30" s="58">
        <f t="shared" si="21"/>
        <v>0</v>
      </c>
      <c r="BX30" s="58">
        <f t="shared" si="21"/>
        <v>0</v>
      </c>
      <c r="BY30" s="58">
        <f t="shared" si="16"/>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7"/>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8"/>
        <v>0</v>
      </c>
      <c r="DF30" s="58">
        <f t="shared" si="18"/>
        <v>0</v>
      </c>
      <c r="DG30" s="58">
        <f t="shared" si="18"/>
        <v>0</v>
      </c>
      <c r="DH30" s="58"/>
      <c r="DI30" s="55">
        <f t="shared" si="7"/>
        <v>0</v>
      </c>
      <c r="DJ30" s="53"/>
      <c r="DK30" s="56">
        <f t="shared" si="8"/>
        <v>0</v>
      </c>
      <c r="DL30" s="56">
        <f t="shared" si="9"/>
        <v>0</v>
      </c>
      <c r="DM30" s="56">
        <f t="shared" si="9"/>
        <v>0</v>
      </c>
      <c r="DN30" s="56">
        <f t="shared" si="9"/>
        <v>0</v>
      </c>
      <c r="DO30" s="56">
        <f t="shared" si="9"/>
        <v>0</v>
      </c>
      <c r="DP30" s="56">
        <f t="shared" si="9"/>
        <v>0</v>
      </c>
      <c r="DQ30" s="56">
        <f t="shared" si="13"/>
        <v>0</v>
      </c>
      <c r="DR30" s="56">
        <f t="shared" si="9"/>
        <v>0</v>
      </c>
      <c r="DS30" s="56">
        <f t="shared" si="9"/>
        <v>0</v>
      </c>
      <c r="DT30" s="56">
        <f t="shared" si="9"/>
        <v>0</v>
      </c>
      <c r="DU30" s="55">
        <f t="shared" si="14"/>
        <v>0</v>
      </c>
    </row>
    <row r="31" spans="1:125" s="52" customFormat="1">
      <c r="A31" s="59"/>
      <c r="B31" s="59"/>
      <c r="C31" s="61"/>
      <c r="D31" s="61"/>
      <c r="E31" s="61"/>
      <c r="F31" s="59"/>
      <c r="G31" s="60"/>
      <c r="H31" s="57"/>
      <c r="I31" s="57"/>
      <c r="J31" s="57">
        <f t="shared" si="10"/>
        <v>0</v>
      </c>
      <c r="K31" s="59"/>
      <c r="L31" s="54"/>
      <c r="M31" s="58">
        <f t="shared" si="24"/>
        <v>0</v>
      </c>
      <c r="N31" s="58">
        <f t="shared" si="24"/>
        <v>0</v>
      </c>
      <c r="O31" s="58">
        <f t="shared" si="24"/>
        <v>0</v>
      </c>
      <c r="P31" s="58">
        <f t="shared" si="24"/>
        <v>0</v>
      </c>
      <c r="Q31" s="58">
        <f t="shared" si="24"/>
        <v>0</v>
      </c>
      <c r="R31" s="58">
        <f t="shared" si="24"/>
        <v>0</v>
      </c>
      <c r="S31" s="58">
        <f t="shared" si="24"/>
        <v>0</v>
      </c>
      <c r="T31" s="58">
        <f t="shared" si="24"/>
        <v>0</v>
      </c>
      <c r="U31" s="58">
        <f t="shared" si="24"/>
        <v>0</v>
      </c>
      <c r="V31" s="58">
        <f t="shared" si="24"/>
        <v>0</v>
      </c>
      <c r="W31" s="58">
        <f t="shared" si="24"/>
        <v>0</v>
      </c>
      <c r="X31" s="58">
        <f t="shared" si="24"/>
        <v>0</v>
      </c>
      <c r="Y31" s="58">
        <f t="shared" si="24"/>
        <v>0</v>
      </c>
      <c r="Z31" s="58">
        <f t="shared" si="24"/>
        <v>0</v>
      </c>
      <c r="AA31" s="58">
        <f t="shared" si="24"/>
        <v>0</v>
      </c>
      <c r="AB31" s="58">
        <f t="shared" si="24"/>
        <v>0</v>
      </c>
      <c r="AC31" s="58">
        <f t="shared" si="20"/>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15"/>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21"/>
        <v>0</v>
      </c>
      <c r="BJ31" s="58">
        <f t="shared" si="21"/>
        <v>0</v>
      </c>
      <c r="BK31" s="58">
        <f t="shared" si="21"/>
        <v>0</v>
      </c>
      <c r="BL31" s="58">
        <f t="shared" si="21"/>
        <v>0</v>
      </c>
      <c r="BM31" s="58">
        <f t="shared" si="21"/>
        <v>0</v>
      </c>
      <c r="BN31" s="58">
        <f t="shared" si="21"/>
        <v>0</v>
      </c>
      <c r="BO31" s="58">
        <f t="shared" si="21"/>
        <v>0</v>
      </c>
      <c r="BP31" s="58">
        <f t="shared" si="21"/>
        <v>0</v>
      </c>
      <c r="BQ31" s="58">
        <f t="shared" si="21"/>
        <v>0</v>
      </c>
      <c r="BR31" s="58">
        <f t="shared" si="21"/>
        <v>0</v>
      </c>
      <c r="BS31" s="58">
        <f t="shared" si="21"/>
        <v>0</v>
      </c>
      <c r="BT31" s="58">
        <f t="shared" si="21"/>
        <v>0</v>
      </c>
      <c r="BU31" s="58">
        <f t="shared" si="21"/>
        <v>0</v>
      </c>
      <c r="BV31" s="58">
        <f t="shared" si="21"/>
        <v>0</v>
      </c>
      <c r="BW31" s="58">
        <f t="shared" si="21"/>
        <v>0</v>
      </c>
      <c r="BX31" s="58">
        <f t="shared" si="21"/>
        <v>0</v>
      </c>
      <c r="BY31" s="58">
        <f t="shared" si="16"/>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7"/>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8"/>
        <v>0</v>
      </c>
      <c r="DF31" s="58">
        <f t="shared" si="18"/>
        <v>0</v>
      </c>
      <c r="DG31" s="58">
        <f t="shared" si="18"/>
        <v>0</v>
      </c>
      <c r="DH31" s="58"/>
      <c r="DI31" s="55">
        <f t="shared" si="7"/>
        <v>0</v>
      </c>
      <c r="DJ31" s="53"/>
      <c r="DK31" s="56">
        <f t="shared" si="8"/>
        <v>0</v>
      </c>
      <c r="DL31" s="56">
        <f t="shared" si="9"/>
        <v>0</v>
      </c>
      <c r="DM31" s="56">
        <f t="shared" si="9"/>
        <v>0</v>
      </c>
      <c r="DN31" s="56">
        <f t="shared" si="9"/>
        <v>0</v>
      </c>
      <c r="DO31" s="56">
        <f t="shared" si="9"/>
        <v>0</v>
      </c>
      <c r="DP31" s="56">
        <f t="shared" si="9"/>
        <v>0</v>
      </c>
      <c r="DQ31" s="56">
        <f t="shared" si="13"/>
        <v>0</v>
      </c>
      <c r="DR31" s="56">
        <f t="shared" si="9"/>
        <v>0</v>
      </c>
      <c r="DS31" s="56">
        <f t="shared" si="9"/>
        <v>0</v>
      </c>
      <c r="DT31" s="56">
        <f t="shared" si="9"/>
        <v>0</v>
      </c>
      <c r="DU31" s="55">
        <f t="shared" si="14"/>
        <v>0</v>
      </c>
    </row>
    <row r="32" spans="1:125" s="52" customFormat="1">
      <c r="A32" s="59"/>
      <c r="B32" s="59"/>
      <c r="C32" s="61"/>
      <c r="D32" s="61"/>
      <c r="E32" s="61"/>
      <c r="F32" s="59"/>
      <c r="G32" s="60"/>
      <c r="H32" s="57"/>
      <c r="I32" s="57"/>
      <c r="J32" s="57">
        <f t="shared" si="10"/>
        <v>0</v>
      </c>
      <c r="K32" s="59"/>
      <c r="L32" s="54"/>
      <c r="M32" s="58">
        <f t="shared" si="24"/>
        <v>0</v>
      </c>
      <c r="N32" s="58">
        <f t="shared" si="24"/>
        <v>0</v>
      </c>
      <c r="O32" s="58">
        <f t="shared" si="24"/>
        <v>0</v>
      </c>
      <c r="P32" s="58">
        <f t="shared" si="24"/>
        <v>0</v>
      </c>
      <c r="Q32" s="58">
        <f t="shared" si="24"/>
        <v>0</v>
      </c>
      <c r="R32" s="58">
        <f t="shared" si="24"/>
        <v>0</v>
      </c>
      <c r="S32" s="58">
        <f t="shared" si="24"/>
        <v>0</v>
      </c>
      <c r="T32" s="58">
        <f t="shared" si="24"/>
        <v>0</v>
      </c>
      <c r="U32" s="58">
        <f t="shared" si="24"/>
        <v>0</v>
      </c>
      <c r="V32" s="58">
        <f t="shared" si="24"/>
        <v>0</v>
      </c>
      <c r="W32" s="58">
        <f t="shared" si="24"/>
        <v>0</v>
      </c>
      <c r="X32" s="58">
        <f t="shared" si="24"/>
        <v>0</v>
      </c>
      <c r="Y32" s="58">
        <f t="shared" si="24"/>
        <v>0</v>
      </c>
      <c r="Z32" s="58">
        <f t="shared" si="24"/>
        <v>0</v>
      </c>
      <c r="AA32" s="58">
        <f t="shared" si="24"/>
        <v>0</v>
      </c>
      <c r="AB32" s="58">
        <f t="shared" si="24"/>
        <v>0</v>
      </c>
      <c r="AC32" s="58">
        <f t="shared" si="20"/>
        <v>0</v>
      </c>
      <c r="AD32" s="58">
        <f t="shared" si="20"/>
        <v>0</v>
      </c>
      <c r="AE32" s="58">
        <f t="shared" si="20"/>
        <v>0</v>
      </c>
      <c r="AF32" s="58">
        <f t="shared" si="20"/>
        <v>0</v>
      </c>
      <c r="AG32" s="58">
        <f t="shared" si="20"/>
        <v>0</v>
      </c>
      <c r="AH32" s="58">
        <f t="shared" si="20"/>
        <v>0</v>
      </c>
      <c r="AI32" s="58">
        <f t="shared" si="20"/>
        <v>0</v>
      </c>
      <c r="AJ32" s="58">
        <f t="shared" si="20"/>
        <v>0</v>
      </c>
      <c r="AK32" s="58">
        <f t="shared" si="20"/>
        <v>0</v>
      </c>
      <c r="AL32" s="58">
        <f t="shared" si="20"/>
        <v>0</v>
      </c>
      <c r="AM32" s="58">
        <f t="shared" si="20"/>
        <v>0</v>
      </c>
      <c r="AN32" s="58">
        <f t="shared" si="20"/>
        <v>0</v>
      </c>
      <c r="AO32" s="58">
        <f t="shared" si="20"/>
        <v>0</v>
      </c>
      <c r="AP32" s="58">
        <f t="shared" si="20"/>
        <v>0</v>
      </c>
      <c r="AQ32" s="58">
        <f t="shared" si="20"/>
        <v>0</v>
      </c>
      <c r="AR32" s="58">
        <f t="shared" si="20"/>
        <v>0</v>
      </c>
      <c r="AS32" s="58">
        <f t="shared" si="15"/>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21"/>
        <v>0</v>
      </c>
      <c r="BJ32" s="58">
        <f t="shared" si="21"/>
        <v>0</v>
      </c>
      <c r="BK32" s="58">
        <f t="shared" si="21"/>
        <v>0</v>
      </c>
      <c r="BL32" s="58">
        <f t="shared" si="21"/>
        <v>0</v>
      </c>
      <c r="BM32" s="58">
        <f t="shared" si="21"/>
        <v>0</v>
      </c>
      <c r="BN32" s="58">
        <f t="shared" si="21"/>
        <v>0</v>
      </c>
      <c r="BO32" s="58">
        <f t="shared" si="21"/>
        <v>0</v>
      </c>
      <c r="BP32" s="58">
        <f t="shared" si="21"/>
        <v>0</v>
      </c>
      <c r="BQ32" s="58">
        <f t="shared" si="21"/>
        <v>0</v>
      </c>
      <c r="BR32" s="58">
        <f t="shared" si="21"/>
        <v>0</v>
      </c>
      <c r="BS32" s="58">
        <f t="shared" si="21"/>
        <v>0</v>
      </c>
      <c r="BT32" s="58">
        <f t="shared" si="21"/>
        <v>0</v>
      </c>
      <c r="BU32" s="58">
        <f t="shared" si="21"/>
        <v>0</v>
      </c>
      <c r="BV32" s="58">
        <f t="shared" si="21"/>
        <v>0</v>
      </c>
      <c r="BW32" s="58">
        <f t="shared" si="21"/>
        <v>0</v>
      </c>
      <c r="BX32" s="58">
        <f t="shared" si="21"/>
        <v>0</v>
      </c>
      <c r="BY32" s="58">
        <f t="shared" si="16"/>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7"/>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8"/>
        <v>0</v>
      </c>
      <c r="DF32" s="58">
        <f t="shared" si="18"/>
        <v>0</v>
      </c>
      <c r="DG32" s="58">
        <f t="shared" si="18"/>
        <v>0</v>
      </c>
      <c r="DH32" s="58"/>
      <c r="DI32" s="55">
        <f t="shared" si="7"/>
        <v>0</v>
      </c>
      <c r="DJ32" s="53"/>
      <c r="DK32" s="56">
        <f t="shared" si="8"/>
        <v>0</v>
      </c>
      <c r="DL32" s="56">
        <f t="shared" si="9"/>
        <v>0</v>
      </c>
      <c r="DM32" s="56">
        <f t="shared" si="9"/>
        <v>0</v>
      </c>
      <c r="DN32" s="56">
        <f t="shared" si="9"/>
        <v>0</v>
      </c>
      <c r="DO32" s="56">
        <f t="shared" si="9"/>
        <v>0</v>
      </c>
      <c r="DP32" s="56">
        <f t="shared" si="9"/>
        <v>0</v>
      </c>
      <c r="DQ32" s="56">
        <f t="shared" si="13"/>
        <v>0</v>
      </c>
      <c r="DR32" s="56">
        <f t="shared" si="9"/>
        <v>0</v>
      </c>
      <c r="DS32" s="56">
        <f t="shared" si="9"/>
        <v>0</v>
      </c>
      <c r="DT32" s="56">
        <f t="shared" si="9"/>
        <v>0</v>
      </c>
      <c r="DU32" s="55">
        <f t="shared" si="14"/>
        <v>0</v>
      </c>
    </row>
    <row r="33" spans="1:125" s="52" customFormat="1">
      <c r="A33" s="59"/>
      <c r="B33" s="59"/>
      <c r="C33" s="61"/>
      <c r="D33" s="61"/>
      <c r="E33" s="61"/>
      <c r="F33" s="59"/>
      <c r="G33" s="60"/>
      <c r="H33" s="57"/>
      <c r="I33" s="57"/>
      <c r="J33" s="57">
        <f t="shared" si="10"/>
        <v>0</v>
      </c>
      <c r="K33" s="59"/>
      <c r="L33" s="54"/>
      <c r="M33" s="58">
        <f t="shared" si="24"/>
        <v>0</v>
      </c>
      <c r="N33" s="58">
        <f t="shared" si="24"/>
        <v>0</v>
      </c>
      <c r="O33" s="58">
        <f t="shared" si="24"/>
        <v>0</v>
      </c>
      <c r="P33" s="58">
        <f t="shared" si="24"/>
        <v>0</v>
      </c>
      <c r="Q33" s="58">
        <f t="shared" si="24"/>
        <v>0</v>
      </c>
      <c r="R33" s="58">
        <f t="shared" si="24"/>
        <v>0</v>
      </c>
      <c r="S33" s="58">
        <f t="shared" si="24"/>
        <v>0</v>
      </c>
      <c r="T33" s="58">
        <f t="shared" si="24"/>
        <v>0</v>
      </c>
      <c r="U33" s="58">
        <f t="shared" si="24"/>
        <v>0</v>
      </c>
      <c r="V33" s="58">
        <f t="shared" si="24"/>
        <v>0</v>
      </c>
      <c r="W33" s="58">
        <f t="shared" si="24"/>
        <v>0</v>
      </c>
      <c r="X33" s="58">
        <f t="shared" si="24"/>
        <v>0</v>
      </c>
      <c r="Y33" s="58">
        <f t="shared" si="24"/>
        <v>0</v>
      </c>
      <c r="Z33" s="58">
        <f t="shared" si="24"/>
        <v>0</v>
      </c>
      <c r="AA33" s="58">
        <f t="shared" si="24"/>
        <v>0</v>
      </c>
      <c r="AB33" s="58">
        <f t="shared" si="24"/>
        <v>0</v>
      </c>
      <c r="AC33" s="58">
        <f t="shared" si="20"/>
        <v>0</v>
      </c>
      <c r="AD33" s="58">
        <f t="shared" si="20"/>
        <v>0</v>
      </c>
      <c r="AE33" s="58">
        <f t="shared" si="20"/>
        <v>0</v>
      </c>
      <c r="AF33" s="58">
        <f t="shared" si="20"/>
        <v>0</v>
      </c>
      <c r="AG33" s="58">
        <f t="shared" si="20"/>
        <v>0</v>
      </c>
      <c r="AH33" s="58">
        <f t="shared" si="20"/>
        <v>0</v>
      </c>
      <c r="AI33" s="58">
        <f t="shared" si="20"/>
        <v>0</v>
      </c>
      <c r="AJ33" s="58">
        <f t="shared" si="20"/>
        <v>0</v>
      </c>
      <c r="AK33" s="58">
        <f t="shared" si="20"/>
        <v>0</v>
      </c>
      <c r="AL33" s="58">
        <f t="shared" si="20"/>
        <v>0</v>
      </c>
      <c r="AM33" s="58">
        <f t="shared" si="20"/>
        <v>0</v>
      </c>
      <c r="AN33" s="58">
        <f t="shared" si="20"/>
        <v>0</v>
      </c>
      <c r="AO33" s="58">
        <f t="shared" si="20"/>
        <v>0</v>
      </c>
      <c r="AP33" s="58">
        <f t="shared" si="20"/>
        <v>0</v>
      </c>
      <c r="AQ33" s="58">
        <f t="shared" si="20"/>
        <v>0</v>
      </c>
      <c r="AR33" s="58">
        <f t="shared" si="20"/>
        <v>0</v>
      </c>
      <c r="AS33" s="58">
        <f t="shared" si="15"/>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21"/>
        <v>0</v>
      </c>
      <c r="BJ33" s="58">
        <f t="shared" si="21"/>
        <v>0</v>
      </c>
      <c r="BK33" s="58">
        <f t="shared" si="21"/>
        <v>0</v>
      </c>
      <c r="BL33" s="58">
        <f t="shared" si="21"/>
        <v>0</v>
      </c>
      <c r="BM33" s="58">
        <f t="shared" si="21"/>
        <v>0</v>
      </c>
      <c r="BN33" s="58">
        <f t="shared" si="21"/>
        <v>0</v>
      </c>
      <c r="BO33" s="58">
        <f t="shared" si="21"/>
        <v>0</v>
      </c>
      <c r="BP33" s="58">
        <f t="shared" si="21"/>
        <v>0</v>
      </c>
      <c r="BQ33" s="58">
        <f t="shared" si="21"/>
        <v>0</v>
      </c>
      <c r="BR33" s="58">
        <f t="shared" si="21"/>
        <v>0</v>
      </c>
      <c r="BS33" s="58">
        <f t="shared" si="21"/>
        <v>0</v>
      </c>
      <c r="BT33" s="58">
        <f t="shared" si="21"/>
        <v>0</v>
      </c>
      <c r="BU33" s="58">
        <f t="shared" si="21"/>
        <v>0</v>
      </c>
      <c r="BV33" s="58">
        <f t="shared" si="21"/>
        <v>0</v>
      </c>
      <c r="BW33" s="58">
        <f t="shared" si="21"/>
        <v>0</v>
      </c>
      <c r="BX33" s="58">
        <f t="shared" si="21"/>
        <v>0</v>
      </c>
      <c r="BY33" s="58">
        <f t="shared" si="16"/>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7"/>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8"/>
        <v>0</v>
      </c>
      <c r="DF33" s="58">
        <f t="shared" si="18"/>
        <v>0</v>
      </c>
      <c r="DG33" s="58">
        <f t="shared" si="18"/>
        <v>0</v>
      </c>
      <c r="DH33" s="58"/>
      <c r="DI33" s="55">
        <f t="shared" si="7"/>
        <v>0</v>
      </c>
      <c r="DJ33" s="53"/>
      <c r="DK33" s="56">
        <f t="shared" si="8"/>
        <v>0</v>
      </c>
      <c r="DL33" s="56">
        <f t="shared" si="9"/>
        <v>0</v>
      </c>
      <c r="DM33" s="56">
        <f t="shared" si="9"/>
        <v>0</v>
      </c>
      <c r="DN33" s="56">
        <f t="shared" si="9"/>
        <v>0</v>
      </c>
      <c r="DO33" s="56">
        <f t="shared" si="9"/>
        <v>0</v>
      </c>
      <c r="DP33" s="56">
        <f t="shared" si="9"/>
        <v>0</v>
      </c>
      <c r="DQ33" s="56">
        <f t="shared" si="13"/>
        <v>0</v>
      </c>
      <c r="DR33" s="56">
        <f t="shared" si="9"/>
        <v>0</v>
      </c>
      <c r="DS33" s="56">
        <f t="shared" si="9"/>
        <v>0</v>
      </c>
      <c r="DT33" s="56">
        <f t="shared" si="9"/>
        <v>0</v>
      </c>
      <c r="DU33" s="55">
        <f t="shared" si="14"/>
        <v>0</v>
      </c>
    </row>
    <row r="34" spans="1:125" s="52" customFormat="1">
      <c r="A34" s="59"/>
      <c r="B34" s="59"/>
      <c r="C34" s="61"/>
      <c r="D34" s="61"/>
      <c r="E34" s="61"/>
      <c r="F34" s="59"/>
      <c r="G34" s="60"/>
      <c r="H34" s="57"/>
      <c r="I34" s="57"/>
      <c r="J34" s="57">
        <f t="shared" si="10"/>
        <v>0</v>
      </c>
      <c r="K34" s="59"/>
      <c r="L34" s="54"/>
      <c r="M34" s="58">
        <f t="shared" si="24"/>
        <v>0</v>
      </c>
      <c r="N34" s="58">
        <f t="shared" si="24"/>
        <v>0</v>
      </c>
      <c r="O34" s="58">
        <f t="shared" si="24"/>
        <v>0</v>
      </c>
      <c r="P34" s="58">
        <f t="shared" si="24"/>
        <v>0</v>
      </c>
      <c r="Q34" s="58">
        <f t="shared" si="24"/>
        <v>0</v>
      </c>
      <c r="R34" s="58">
        <f t="shared" si="24"/>
        <v>0</v>
      </c>
      <c r="S34" s="58">
        <f t="shared" si="24"/>
        <v>0</v>
      </c>
      <c r="T34" s="58">
        <f t="shared" si="24"/>
        <v>0</v>
      </c>
      <c r="U34" s="58">
        <f t="shared" si="24"/>
        <v>0</v>
      </c>
      <c r="V34" s="58">
        <f t="shared" si="24"/>
        <v>0</v>
      </c>
      <c r="W34" s="58">
        <f t="shared" si="24"/>
        <v>0</v>
      </c>
      <c r="X34" s="58">
        <f t="shared" si="24"/>
        <v>0</v>
      </c>
      <c r="Y34" s="58">
        <f t="shared" si="24"/>
        <v>0</v>
      </c>
      <c r="Z34" s="58">
        <f t="shared" si="24"/>
        <v>0</v>
      </c>
      <c r="AA34" s="58">
        <f t="shared" si="24"/>
        <v>0</v>
      </c>
      <c r="AB34" s="58">
        <f t="shared" si="24"/>
        <v>0</v>
      </c>
      <c r="AC34" s="58">
        <f t="shared" si="20"/>
        <v>0</v>
      </c>
      <c r="AD34" s="58">
        <f t="shared" si="20"/>
        <v>0</v>
      </c>
      <c r="AE34" s="58">
        <f t="shared" si="20"/>
        <v>0</v>
      </c>
      <c r="AF34" s="58">
        <f t="shared" si="20"/>
        <v>0</v>
      </c>
      <c r="AG34" s="58">
        <f t="shared" si="20"/>
        <v>0</v>
      </c>
      <c r="AH34" s="58">
        <f t="shared" si="20"/>
        <v>0</v>
      </c>
      <c r="AI34" s="58">
        <f t="shared" si="20"/>
        <v>0</v>
      </c>
      <c r="AJ34" s="58">
        <f t="shared" si="20"/>
        <v>0</v>
      </c>
      <c r="AK34" s="58">
        <f t="shared" si="20"/>
        <v>0</v>
      </c>
      <c r="AL34" s="58">
        <f t="shared" si="20"/>
        <v>0</v>
      </c>
      <c r="AM34" s="58">
        <f t="shared" si="20"/>
        <v>0</v>
      </c>
      <c r="AN34" s="58">
        <f t="shared" si="20"/>
        <v>0</v>
      </c>
      <c r="AO34" s="58">
        <f t="shared" si="20"/>
        <v>0</v>
      </c>
      <c r="AP34" s="58">
        <f t="shared" si="20"/>
        <v>0</v>
      </c>
      <c r="AQ34" s="58">
        <f t="shared" si="20"/>
        <v>0</v>
      </c>
      <c r="AR34" s="58">
        <f t="shared" si="20"/>
        <v>0</v>
      </c>
      <c r="AS34" s="58">
        <f t="shared" si="15"/>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21"/>
        <v>0</v>
      </c>
      <c r="BJ34" s="58">
        <f t="shared" si="21"/>
        <v>0</v>
      </c>
      <c r="BK34" s="58">
        <f t="shared" si="21"/>
        <v>0</v>
      </c>
      <c r="BL34" s="58">
        <f t="shared" si="21"/>
        <v>0</v>
      </c>
      <c r="BM34" s="58">
        <f t="shared" si="21"/>
        <v>0</v>
      </c>
      <c r="BN34" s="58">
        <f t="shared" si="21"/>
        <v>0</v>
      </c>
      <c r="BO34" s="58">
        <f t="shared" si="21"/>
        <v>0</v>
      </c>
      <c r="BP34" s="58">
        <f t="shared" si="21"/>
        <v>0</v>
      </c>
      <c r="BQ34" s="58">
        <f t="shared" si="21"/>
        <v>0</v>
      </c>
      <c r="BR34" s="58">
        <f t="shared" si="21"/>
        <v>0</v>
      </c>
      <c r="BS34" s="58">
        <f t="shared" si="21"/>
        <v>0</v>
      </c>
      <c r="BT34" s="58">
        <f t="shared" si="21"/>
        <v>0</v>
      </c>
      <c r="BU34" s="58">
        <f t="shared" si="21"/>
        <v>0</v>
      </c>
      <c r="BV34" s="58">
        <f t="shared" si="21"/>
        <v>0</v>
      </c>
      <c r="BW34" s="58">
        <f t="shared" si="21"/>
        <v>0</v>
      </c>
      <c r="BX34" s="58">
        <f t="shared" si="21"/>
        <v>0</v>
      </c>
      <c r="BY34" s="58">
        <f t="shared" si="16"/>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7"/>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8"/>
        <v>0</v>
      </c>
      <c r="DF34" s="58">
        <f t="shared" si="18"/>
        <v>0</v>
      </c>
      <c r="DG34" s="58">
        <f t="shared" si="18"/>
        <v>0</v>
      </c>
      <c r="DH34" s="58"/>
      <c r="DI34" s="55">
        <f t="shared" si="7"/>
        <v>0</v>
      </c>
      <c r="DJ34" s="53"/>
      <c r="DK34" s="56">
        <f t="shared" si="8"/>
        <v>0</v>
      </c>
      <c r="DL34" s="56">
        <f t="shared" ref="DL34:DP41" si="25">IF(AND($F34&gt;=DL$1,$F34&lt;=DL$2),$J34,0)</f>
        <v>0</v>
      </c>
      <c r="DM34" s="56">
        <f t="shared" si="25"/>
        <v>0</v>
      </c>
      <c r="DN34" s="56">
        <f t="shared" si="25"/>
        <v>0</v>
      </c>
      <c r="DO34" s="56">
        <f t="shared" si="25"/>
        <v>0</v>
      </c>
      <c r="DP34" s="56">
        <f t="shared" si="25"/>
        <v>0</v>
      </c>
      <c r="DQ34" s="56">
        <f t="shared" si="13"/>
        <v>0</v>
      </c>
      <c r="DR34" s="56">
        <f t="shared" ref="DR34:DT41" si="26">IF(AND($F34&gt;=DR$1,$F34&lt;=DR$2),$J34,0)</f>
        <v>0</v>
      </c>
      <c r="DS34" s="56">
        <f t="shared" si="26"/>
        <v>0</v>
      </c>
      <c r="DT34" s="56">
        <f t="shared" si="26"/>
        <v>0</v>
      </c>
      <c r="DU34" s="55">
        <f t="shared" si="14"/>
        <v>0</v>
      </c>
    </row>
    <row r="35" spans="1:125" s="52" customFormat="1">
      <c r="A35" s="59"/>
      <c r="B35" s="59"/>
      <c r="C35" s="61"/>
      <c r="D35" s="61"/>
      <c r="E35" s="61"/>
      <c r="F35" s="59"/>
      <c r="G35" s="60"/>
      <c r="H35" s="57"/>
      <c r="I35" s="57"/>
      <c r="J35" s="57">
        <f t="shared" si="10"/>
        <v>0</v>
      </c>
      <c r="K35" s="59"/>
      <c r="L35" s="54"/>
      <c r="M35" s="58">
        <f t="shared" si="24"/>
        <v>0</v>
      </c>
      <c r="N35" s="58">
        <f t="shared" si="24"/>
        <v>0</v>
      </c>
      <c r="O35" s="58">
        <f t="shared" si="24"/>
        <v>0</v>
      </c>
      <c r="P35" s="58">
        <f t="shared" si="24"/>
        <v>0</v>
      </c>
      <c r="Q35" s="58">
        <f t="shared" si="24"/>
        <v>0</v>
      </c>
      <c r="R35" s="58">
        <f t="shared" si="24"/>
        <v>0</v>
      </c>
      <c r="S35" s="58">
        <f t="shared" si="24"/>
        <v>0</v>
      </c>
      <c r="T35" s="58">
        <f t="shared" si="24"/>
        <v>0</v>
      </c>
      <c r="U35" s="58">
        <f t="shared" si="24"/>
        <v>0</v>
      </c>
      <c r="V35" s="58">
        <f t="shared" si="24"/>
        <v>0</v>
      </c>
      <c r="W35" s="58">
        <f t="shared" si="24"/>
        <v>0</v>
      </c>
      <c r="X35" s="58">
        <f t="shared" si="24"/>
        <v>0</v>
      </c>
      <c r="Y35" s="58">
        <f t="shared" si="24"/>
        <v>0</v>
      </c>
      <c r="Z35" s="58">
        <f t="shared" si="24"/>
        <v>0</v>
      </c>
      <c r="AA35" s="58">
        <f t="shared" si="24"/>
        <v>0</v>
      </c>
      <c r="AB35" s="58">
        <f t="shared" si="24"/>
        <v>0</v>
      </c>
      <c r="AC35" s="58">
        <f t="shared" si="20"/>
        <v>0</v>
      </c>
      <c r="AD35" s="58">
        <f t="shared" si="20"/>
        <v>0</v>
      </c>
      <c r="AE35" s="58">
        <f t="shared" si="20"/>
        <v>0</v>
      </c>
      <c r="AF35" s="58">
        <f t="shared" si="20"/>
        <v>0</v>
      </c>
      <c r="AG35" s="58">
        <f t="shared" si="20"/>
        <v>0</v>
      </c>
      <c r="AH35" s="58">
        <f t="shared" si="20"/>
        <v>0</v>
      </c>
      <c r="AI35" s="58">
        <f t="shared" si="20"/>
        <v>0</v>
      </c>
      <c r="AJ35" s="58">
        <f t="shared" si="20"/>
        <v>0</v>
      </c>
      <c r="AK35" s="58">
        <f t="shared" si="20"/>
        <v>0</v>
      </c>
      <c r="AL35" s="58">
        <f t="shared" si="20"/>
        <v>0</v>
      </c>
      <c r="AM35" s="58">
        <f t="shared" si="20"/>
        <v>0</v>
      </c>
      <c r="AN35" s="58">
        <f t="shared" si="20"/>
        <v>0</v>
      </c>
      <c r="AO35" s="58">
        <f t="shared" si="20"/>
        <v>0</v>
      </c>
      <c r="AP35" s="58">
        <f t="shared" si="20"/>
        <v>0</v>
      </c>
      <c r="AQ35" s="58">
        <f t="shared" si="20"/>
        <v>0</v>
      </c>
      <c r="AR35" s="58">
        <f t="shared" si="20"/>
        <v>0</v>
      </c>
      <c r="AS35" s="58">
        <f t="shared" si="15"/>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ref="BH35:BW41" si="27">IF(AND($F35&gt;=BH$3,$F35&lt;BI$3),$J35,0)</f>
        <v>0</v>
      </c>
      <c r="BI35" s="58">
        <f t="shared" si="27"/>
        <v>0</v>
      </c>
      <c r="BJ35" s="58">
        <f t="shared" si="27"/>
        <v>0</v>
      </c>
      <c r="BK35" s="58">
        <f t="shared" si="27"/>
        <v>0</v>
      </c>
      <c r="BL35" s="58">
        <f t="shared" si="27"/>
        <v>0</v>
      </c>
      <c r="BM35" s="58">
        <f t="shared" si="27"/>
        <v>0</v>
      </c>
      <c r="BN35" s="58">
        <f t="shared" si="27"/>
        <v>0</v>
      </c>
      <c r="BO35" s="58">
        <f t="shared" si="27"/>
        <v>0</v>
      </c>
      <c r="BP35" s="58">
        <f t="shared" si="27"/>
        <v>0</v>
      </c>
      <c r="BQ35" s="58">
        <f t="shared" si="27"/>
        <v>0</v>
      </c>
      <c r="BR35" s="58">
        <f t="shared" si="27"/>
        <v>0</v>
      </c>
      <c r="BS35" s="58">
        <f t="shared" si="27"/>
        <v>0</v>
      </c>
      <c r="BT35" s="58">
        <f t="shared" si="27"/>
        <v>0</v>
      </c>
      <c r="BU35" s="58">
        <f t="shared" si="27"/>
        <v>0</v>
      </c>
      <c r="BV35" s="58">
        <f t="shared" si="27"/>
        <v>0</v>
      </c>
      <c r="BW35" s="58">
        <f t="shared" si="27"/>
        <v>0</v>
      </c>
      <c r="BX35" s="58">
        <f t="shared" si="21"/>
        <v>0</v>
      </c>
      <c r="BY35" s="58">
        <f t="shared" si="16"/>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7"/>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8"/>
        <v>0</v>
      </c>
      <c r="DF35" s="58">
        <f t="shared" si="18"/>
        <v>0</v>
      </c>
      <c r="DG35" s="58">
        <f t="shared" si="18"/>
        <v>0</v>
      </c>
      <c r="DH35" s="58"/>
      <c r="DI35" s="55">
        <f t="shared" si="7"/>
        <v>0</v>
      </c>
      <c r="DJ35" s="53"/>
      <c r="DK35" s="56">
        <f t="shared" si="8"/>
        <v>0</v>
      </c>
      <c r="DL35" s="56">
        <f t="shared" si="25"/>
        <v>0</v>
      </c>
      <c r="DM35" s="56">
        <f t="shared" si="25"/>
        <v>0</v>
      </c>
      <c r="DN35" s="56">
        <f t="shared" si="25"/>
        <v>0</v>
      </c>
      <c r="DO35" s="56">
        <f t="shared" si="25"/>
        <v>0</v>
      </c>
      <c r="DP35" s="56">
        <f t="shared" si="25"/>
        <v>0</v>
      </c>
      <c r="DQ35" s="56">
        <f t="shared" si="13"/>
        <v>0</v>
      </c>
      <c r="DR35" s="56">
        <f t="shared" si="26"/>
        <v>0</v>
      </c>
      <c r="DS35" s="56">
        <f t="shared" si="26"/>
        <v>0</v>
      </c>
      <c r="DT35" s="56">
        <f t="shared" si="26"/>
        <v>0</v>
      </c>
      <c r="DU35" s="55">
        <f t="shared" si="14"/>
        <v>0</v>
      </c>
    </row>
    <row r="36" spans="1:125" s="52" customFormat="1">
      <c r="A36" s="59"/>
      <c r="B36" s="59"/>
      <c r="C36" s="61"/>
      <c r="D36" s="61"/>
      <c r="E36" s="61"/>
      <c r="F36" s="59"/>
      <c r="G36" s="60"/>
      <c r="H36" s="57"/>
      <c r="I36" s="57"/>
      <c r="J36" s="57">
        <f t="shared" si="10"/>
        <v>0</v>
      </c>
      <c r="K36" s="59"/>
      <c r="L36" s="54"/>
      <c r="M36" s="58">
        <f t="shared" si="24"/>
        <v>0</v>
      </c>
      <c r="N36" s="58">
        <f t="shared" si="24"/>
        <v>0</v>
      </c>
      <c r="O36" s="58">
        <f t="shared" si="24"/>
        <v>0</v>
      </c>
      <c r="P36" s="58">
        <f t="shared" si="24"/>
        <v>0</v>
      </c>
      <c r="Q36" s="58">
        <f t="shared" si="24"/>
        <v>0</v>
      </c>
      <c r="R36" s="58">
        <f t="shared" si="24"/>
        <v>0</v>
      </c>
      <c r="S36" s="58">
        <f t="shared" si="24"/>
        <v>0</v>
      </c>
      <c r="T36" s="58">
        <f t="shared" si="24"/>
        <v>0</v>
      </c>
      <c r="U36" s="58">
        <f t="shared" si="24"/>
        <v>0</v>
      </c>
      <c r="V36" s="58">
        <f t="shared" si="24"/>
        <v>0</v>
      </c>
      <c r="W36" s="58">
        <f t="shared" si="24"/>
        <v>0</v>
      </c>
      <c r="X36" s="58">
        <f t="shared" si="24"/>
        <v>0</v>
      </c>
      <c r="Y36" s="58">
        <f t="shared" si="24"/>
        <v>0</v>
      </c>
      <c r="Z36" s="58">
        <f t="shared" si="24"/>
        <v>0</v>
      </c>
      <c r="AA36" s="58">
        <f t="shared" si="24"/>
        <v>0</v>
      </c>
      <c r="AB36" s="58">
        <f t="shared" si="24"/>
        <v>0</v>
      </c>
      <c r="AC36" s="58">
        <f t="shared" si="20"/>
        <v>0</v>
      </c>
      <c r="AD36" s="58">
        <f t="shared" si="20"/>
        <v>0</v>
      </c>
      <c r="AE36" s="58">
        <f t="shared" si="20"/>
        <v>0</v>
      </c>
      <c r="AF36" s="58">
        <f t="shared" si="20"/>
        <v>0</v>
      </c>
      <c r="AG36" s="58">
        <f t="shared" si="20"/>
        <v>0</v>
      </c>
      <c r="AH36" s="58">
        <f t="shared" si="20"/>
        <v>0</v>
      </c>
      <c r="AI36" s="58">
        <f t="shared" si="20"/>
        <v>0</v>
      </c>
      <c r="AJ36" s="58">
        <f t="shared" si="20"/>
        <v>0</v>
      </c>
      <c r="AK36" s="58">
        <f t="shared" si="20"/>
        <v>0</v>
      </c>
      <c r="AL36" s="58">
        <f t="shared" si="20"/>
        <v>0</v>
      </c>
      <c r="AM36" s="58">
        <f t="shared" si="20"/>
        <v>0</v>
      </c>
      <c r="AN36" s="58">
        <f t="shared" si="20"/>
        <v>0</v>
      </c>
      <c r="AO36" s="58">
        <f t="shared" si="20"/>
        <v>0</v>
      </c>
      <c r="AP36" s="58">
        <f t="shared" si="20"/>
        <v>0</v>
      </c>
      <c r="AQ36" s="58">
        <f t="shared" si="20"/>
        <v>0</v>
      </c>
      <c r="AR36" s="58">
        <f t="shared" si="20"/>
        <v>0</v>
      </c>
      <c r="AS36" s="58">
        <f t="shared" ref="AS36:BH36" si="28">IF(AND($F36&gt;=AS$3,$F36&lt;AT$3),$J36,0)</f>
        <v>0</v>
      </c>
      <c r="AT36" s="58">
        <f t="shared" si="28"/>
        <v>0</v>
      </c>
      <c r="AU36" s="58">
        <f t="shared" si="28"/>
        <v>0</v>
      </c>
      <c r="AV36" s="58">
        <f t="shared" si="28"/>
        <v>0</v>
      </c>
      <c r="AW36" s="58">
        <f t="shared" si="28"/>
        <v>0</v>
      </c>
      <c r="AX36" s="58">
        <f t="shared" si="28"/>
        <v>0</v>
      </c>
      <c r="AY36" s="58">
        <f t="shared" si="28"/>
        <v>0</v>
      </c>
      <c r="AZ36" s="58">
        <f t="shared" si="28"/>
        <v>0</v>
      </c>
      <c r="BA36" s="58">
        <f t="shared" si="28"/>
        <v>0</v>
      </c>
      <c r="BB36" s="58">
        <f t="shared" si="28"/>
        <v>0</v>
      </c>
      <c r="BC36" s="58">
        <f t="shared" si="28"/>
        <v>0</v>
      </c>
      <c r="BD36" s="58">
        <f t="shared" si="28"/>
        <v>0</v>
      </c>
      <c r="BE36" s="58">
        <f t="shared" si="28"/>
        <v>0</v>
      </c>
      <c r="BF36" s="58">
        <f t="shared" si="28"/>
        <v>0</v>
      </c>
      <c r="BG36" s="58">
        <f t="shared" si="28"/>
        <v>0</v>
      </c>
      <c r="BH36" s="58">
        <f t="shared" si="28"/>
        <v>0</v>
      </c>
      <c r="BI36" s="58">
        <f t="shared" si="27"/>
        <v>0</v>
      </c>
      <c r="BJ36" s="58">
        <f t="shared" si="27"/>
        <v>0</v>
      </c>
      <c r="BK36" s="58">
        <f t="shared" si="27"/>
        <v>0</v>
      </c>
      <c r="BL36" s="58">
        <f t="shared" si="27"/>
        <v>0</v>
      </c>
      <c r="BM36" s="58">
        <f t="shared" si="27"/>
        <v>0</v>
      </c>
      <c r="BN36" s="58">
        <f t="shared" si="27"/>
        <v>0</v>
      </c>
      <c r="BO36" s="58">
        <f t="shared" si="27"/>
        <v>0</v>
      </c>
      <c r="BP36" s="58">
        <f t="shared" si="27"/>
        <v>0</v>
      </c>
      <c r="BQ36" s="58">
        <f t="shared" si="27"/>
        <v>0</v>
      </c>
      <c r="BR36" s="58">
        <f t="shared" si="27"/>
        <v>0</v>
      </c>
      <c r="BS36" s="58">
        <f t="shared" si="27"/>
        <v>0</v>
      </c>
      <c r="BT36" s="58">
        <f t="shared" si="27"/>
        <v>0</v>
      </c>
      <c r="BU36" s="58">
        <f t="shared" si="27"/>
        <v>0</v>
      </c>
      <c r="BV36" s="58">
        <f t="shared" si="27"/>
        <v>0</v>
      </c>
      <c r="BW36" s="58">
        <f t="shared" si="27"/>
        <v>0</v>
      </c>
      <c r="BX36" s="58">
        <f t="shared" si="21"/>
        <v>0</v>
      </c>
      <c r="BY36" s="58">
        <f t="shared" si="16"/>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ref="CM36:DB41" si="29">IF(AND($F36&gt;=CM$3,$F36&lt;CN$3),$J36,0)</f>
        <v>0</v>
      </c>
      <c r="CN36" s="58">
        <f t="shared" si="29"/>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ref="DC36:DG41" si="30">IF(AND($F36&gt;=DC$3,$F36&lt;DD$3),$J36,0)</f>
        <v>0</v>
      </c>
      <c r="DD36" s="58">
        <f t="shared" si="30"/>
        <v>0</v>
      </c>
      <c r="DE36" s="58">
        <f t="shared" si="30"/>
        <v>0</v>
      </c>
      <c r="DF36" s="58">
        <f t="shared" si="30"/>
        <v>0</v>
      </c>
      <c r="DG36" s="58">
        <f t="shared" si="30"/>
        <v>0</v>
      </c>
      <c r="DH36" s="58"/>
      <c r="DI36" s="55">
        <f t="shared" si="7"/>
        <v>0</v>
      </c>
      <c r="DJ36" s="53"/>
      <c r="DK36" s="56">
        <f t="shared" si="8"/>
        <v>0</v>
      </c>
      <c r="DL36" s="56">
        <f t="shared" si="25"/>
        <v>0</v>
      </c>
      <c r="DM36" s="56">
        <f t="shared" si="25"/>
        <v>0</v>
      </c>
      <c r="DN36" s="56">
        <f t="shared" si="25"/>
        <v>0</v>
      </c>
      <c r="DO36" s="56">
        <f t="shared" si="25"/>
        <v>0</v>
      </c>
      <c r="DP36" s="56">
        <f t="shared" si="25"/>
        <v>0</v>
      </c>
      <c r="DQ36" s="56">
        <f t="shared" si="13"/>
        <v>0</v>
      </c>
      <c r="DR36" s="56">
        <f t="shared" si="26"/>
        <v>0</v>
      </c>
      <c r="DS36" s="56">
        <f t="shared" si="26"/>
        <v>0</v>
      </c>
      <c r="DT36" s="56">
        <f t="shared" si="26"/>
        <v>0</v>
      </c>
      <c r="DU36" s="55">
        <f t="shared" si="14"/>
        <v>0</v>
      </c>
    </row>
    <row r="37" spans="1:125" s="52" customFormat="1">
      <c r="A37" s="59"/>
      <c r="B37" s="59"/>
      <c r="C37" s="61"/>
      <c r="D37" s="61"/>
      <c r="E37" s="61"/>
      <c r="F37" s="59"/>
      <c r="G37" s="60"/>
      <c r="H37" s="57"/>
      <c r="I37" s="57"/>
      <c r="J37" s="57">
        <f t="shared" si="10"/>
        <v>0</v>
      </c>
      <c r="K37" s="59"/>
      <c r="L37" s="54"/>
      <c r="M37" s="58">
        <f t="shared" si="24"/>
        <v>0</v>
      </c>
      <c r="N37" s="58">
        <f t="shared" si="24"/>
        <v>0</v>
      </c>
      <c r="O37" s="58">
        <f t="shared" si="24"/>
        <v>0</v>
      </c>
      <c r="P37" s="58">
        <f t="shared" si="24"/>
        <v>0</v>
      </c>
      <c r="Q37" s="58">
        <f t="shared" si="24"/>
        <v>0</v>
      </c>
      <c r="R37" s="58">
        <f t="shared" si="24"/>
        <v>0</v>
      </c>
      <c r="S37" s="58">
        <f t="shared" si="24"/>
        <v>0</v>
      </c>
      <c r="T37" s="58">
        <f t="shared" si="24"/>
        <v>0</v>
      </c>
      <c r="U37" s="58">
        <f t="shared" si="24"/>
        <v>0</v>
      </c>
      <c r="V37" s="58">
        <f t="shared" si="24"/>
        <v>0</v>
      </c>
      <c r="W37" s="58">
        <f t="shared" si="24"/>
        <v>0</v>
      </c>
      <c r="X37" s="58">
        <f t="shared" si="24"/>
        <v>0</v>
      </c>
      <c r="Y37" s="58">
        <f t="shared" si="24"/>
        <v>0</v>
      </c>
      <c r="Z37" s="58">
        <f t="shared" si="24"/>
        <v>0</v>
      </c>
      <c r="AA37" s="58">
        <f t="shared" si="24"/>
        <v>0</v>
      </c>
      <c r="AB37" s="58">
        <f t="shared" ref="AB37:AQ41" si="31">IF(AND($F37&gt;=AB$3,$F37&lt;AC$3),$J37,0)</f>
        <v>0</v>
      </c>
      <c r="AC37" s="58">
        <f t="shared" si="31"/>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ref="AR37:BG41" si="32">IF(AND($F37&gt;=AR$3,$F37&lt;AS$3),$J37,0)</f>
        <v>0</v>
      </c>
      <c r="AS37" s="58">
        <f t="shared" si="32"/>
        <v>0</v>
      </c>
      <c r="AT37" s="58">
        <f t="shared" si="32"/>
        <v>0</v>
      </c>
      <c r="AU37" s="58">
        <f t="shared" si="32"/>
        <v>0</v>
      </c>
      <c r="AV37" s="58">
        <f t="shared" si="32"/>
        <v>0</v>
      </c>
      <c r="AW37" s="58">
        <f t="shared" si="32"/>
        <v>0</v>
      </c>
      <c r="AX37" s="58">
        <f t="shared" si="32"/>
        <v>0</v>
      </c>
      <c r="AY37" s="58">
        <f t="shared" si="32"/>
        <v>0</v>
      </c>
      <c r="AZ37" s="58">
        <f t="shared" si="32"/>
        <v>0</v>
      </c>
      <c r="BA37" s="58">
        <f t="shared" si="32"/>
        <v>0</v>
      </c>
      <c r="BB37" s="58">
        <f t="shared" si="32"/>
        <v>0</v>
      </c>
      <c r="BC37" s="58">
        <f t="shared" si="32"/>
        <v>0</v>
      </c>
      <c r="BD37" s="58">
        <f t="shared" si="32"/>
        <v>0</v>
      </c>
      <c r="BE37" s="58">
        <f t="shared" si="32"/>
        <v>0</v>
      </c>
      <c r="BF37" s="58">
        <f t="shared" si="32"/>
        <v>0</v>
      </c>
      <c r="BG37" s="58">
        <f t="shared" si="32"/>
        <v>0</v>
      </c>
      <c r="BH37" s="58">
        <f>IF(AND($F37&gt;=BH$3,$F37&lt;BI$3),$J37,0)</f>
        <v>0</v>
      </c>
      <c r="BI37" s="58">
        <f t="shared" si="27"/>
        <v>0</v>
      </c>
      <c r="BJ37" s="58">
        <f t="shared" si="27"/>
        <v>0</v>
      </c>
      <c r="BK37" s="58">
        <f t="shared" si="27"/>
        <v>0</v>
      </c>
      <c r="BL37" s="58">
        <f t="shared" si="27"/>
        <v>0</v>
      </c>
      <c r="BM37" s="58">
        <f t="shared" si="27"/>
        <v>0</v>
      </c>
      <c r="BN37" s="58">
        <f t="shared" si="27"/>
        <v>0</v>
      </c>
      <c r="BO37" s="58">
        <f t="shared" si="27"/>
        <v>0</v>
      </c>
      <c r="BP37" s="58">
        <f t="shared" si="27"/>
        <v>0</v>
      </c>
      <c r="BQ37" s="58">
        <f t="shared" si="27"/>
        <v>0</v>
      </c>
      <c r="BR37" s="58">
        <f t="shared" si="27"/>
        <v>0</v>
      </c>
      <c r="BS37" s="58">
        <f t="shared" si="27"/>
        <v>0</v>
      </c>
      <c r="BT37" s="58">
        <f t="shared" si="27"/>
        <v>0</v>
      </c>
      <c r="BU37" s="58">
        <f t="shared" si="27"/>
        <v>0</v>
      </c>
      <c r="BV37" s="58">
        <f t="shared" si="27"/>
        <v>0</v>
      </c>
      <c r="BW37" s="58">
        <f t="shared" si="27"/>
        <v>0</v>
      </c>
      <c r="BX37" s="58">
        <f t="shared" ref="BX37:CM41" si="33">IF(AND($F37&gt;=BX$3,$F37&lt;BY$3),$J37,0)</f>
        <v>0</v>
      </c>
      <c r="BY37" s="58">
        <f t="shared" si="33"/>
        <v>0</v>
      </c>
      <c r="BZ37" s="58">
        <f t="shared" si="33"/>
        <v>0</v>
      </c>
      <c r="CA37" s="58">
        <f t="shared" si="33"/>
        <v>0</v>
      </c>
      <c r="CB37" s="58">
        <f t="shared" si="33"/>
        <v>0</v>
      </c>
      <c r="CC37" s="58">
        <f t="shared" si="33"/>
        <v>0</v>
      </c>
      <c r="CD37" s="58">
        <f t="shared" si="33"/>
        <v>0</v>
      </c>
      <c r="CE37" s="58">
        <f t="shared" si="33"/>
        <v>0</v>
      </c>
      <c r="CF37" s="58">
        <f t="shared" si="33"/>
        <v>0</v>
      </c>
      <c r="CG37" s="58">
        <f t="shared" si="33"/>
        <v>0</v>
      </c>
      <c r="CH37" s="58">
        <f t="shared" si="33"/>
        <v>0</v>
      </c>
      <c r="CI37" s="58">
        <f t="shared" si="33"/>
        <v>0</v>
      </c>
      <c r="CJ37" s="58">
        <f t="shared" si="33"/>
        <v>0</v>
      </c>
      <c r="CK37" s="58">
        <f t="shared" si="33"/>
        <v>0</v>
      </c>
      <c r="CL37" s="58">
        <f t="shared" si="33"/>
        <v>0</v>
      </c>
      <c r="CM37" s="58">
        <f t="shared" si="33"/>
        <v>0</v>
      </c>
      <c r="CN37" s="58">
        <f t="shared" si="29"/>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30"/>
        <v>0</v>
      </c>
      <c r="DD37" s="58">
        <f t="shared" si="30"/>
        <v>0</v>
      </c>
      <c r="DE37" s="58">
        <f t="shared" si="30"/>
        <v>0</v>
      </c>
      <c r="DF37" s="58">
        <f t="shared" si="30"/>
        <v>0</v>
      </c>
      <c r="DG37" s="58">
        <f t="shared" si="30"/>
        <v>0</v>
      </c>
      <c r="DH37" s="58"/>
      <c r="DI37" s="55">
        <f t="shared" si="7"/>
        <v>0</v>
      </c>
      <c r="DJ37" s="53"/>
      <c r="DK37" s="56">
        <f t="shared" si="8"/>
        <v>0</v>
      </c>
      <c r="DL37" s="56">
        <f t="shared" si="25"/>
        <v>0</v>
      </c>
      <c r="DM37" s="56">
        <f t="shared" si="25"/>
        <v>0</v>
      </c>
      <c r="DN37" s="56">
        <f t="shared" si="25"/>
        <v>0</v>
      </c>
      <c r="DO37" s="56">
        <f t="shared" si="25"/>
        <v>0</v>
      </c>
      <c r="DP37" s="56">
        <f t="shared" si="25"/>
        <v>0</v>
      </c>
      <c r="DQ37" s="56">
        <f t="shared" si="13"/>
        <v>0</v>
      </c>
      <c r="DR37" s="56">
        <f t="shared" si="26"/>
        <v>0</v>
      </c>
      <c r="DS37" s="56">
        <f t="shared" si="26"/>
        <v>0</v>
      </c>
      <c r="DT37" s="56">
        <f t="shared" si="26"/>
        <v>0</v>
      </c>
      <c r="DU37" s="55">
        <f t="shared" si="14"/>
        <v>0</v>
      </c>
    </row>
    <row r="38" spans="1:125" s="52" customFormat="1">
      <c r="A38" s="59"/>
      <c r="B38" s="59"/>
      <c r="C38" s="61"/>
      <c r="D38" s="61"/>
      <c r="E38" s="61"/>
      <c r="F38" s="59"/>
      <c r="G38" s="60"/>
      <c r="H38" s="57"/>
      <c r="I38" s="57"/>
      <c r="J38" s="57">
        <f t="shared" si="10"/>
        <v>0</v>
      </c>
      <c r="K38" s="59"/>
      <c r="L38" s="54"/>
      <c r="M38" s="58">
        <f t="shared" ref="M38:AB41" si="34">IF(AND($F38&gt;=M$3,$F38&lt;N$3),$J38,0)</f>
        <v>0</v>
      </c>
      <c r="N38" s="58">
        <f t="shared" si="34"/>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1"/>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2"/>
        <v>0</v>
      </c>
      <c r="AS38" s="58">
        <f t="shared" si="32"/>
        <v>0</v>
      </c>
      <c r="AT38" s="58">
        <f t="shared" si="32"/>
        <v>0</v>
      </c>
      <c r="AU38" s="58">
        <f t="shared" si="32"/>
        <v>0</v>
      </c>
      <c r="AV38" s="58">
        <f t="shared" si="32"/>
        <v>0</v>
      </c>
      <c r="AW38" s="58">
        <f t="shared" si="32"/>
        <v>0</v>
      </c>
      <c r="AX38" s="58">
        <f t="shared" si="32"/>
        <v>0</v>
      </c>
      <c r="AY38" s="58">
        <f t="shared" si="32"/>
        <v>0</v>
      </c>
      <c r="AZ38" s="58">
        <f t="shared" si="32"/>
        <v>0</v>
      </c>
      <c r="BA38" s="58">
        <f t="shared" si="32"/>
        <v>0</v>
      </c>
      <c r="BB38" s="58">
        <f t="shared" si="32"/>
        <v>0</v>
      </c>
      <c r="BC38" s="58">
        <f t="shared" si="32"/>
        <v>0</v>
      </c>
      <c r="BD38" s="58">
        <f t="shared" si="32"/>
        <v>0</v>
      </c>
      <c r="BE38" s="58">
        <f t="shared" si="32"/>
        <v>0</v>
      </c>
      <c r="BF38" s="58">
        <f t="shared" si="32"/>
        <v>0</v>
      </c>
      <c r="BG38" s="58">
        <f t="shared" si="32"/>
        <v>0</v>
      </c>
      <c r="BH38" s="58">
        <f>IF(AND($F38&gt;=BH$3,$F38&lt;BI$3),$J38,0)</f>
        <v>0</v>
      </c>
      <c r="BI38" s="58">
        <f t="shared" si="27"/>
        <v>0</v>
      </c>
      <c r="BJ38" s="58">
        <f t="shared" si="27"/>
        <v>0</v>
      </c>
      <c r="BK38" s="58">
        <f t="shared" si="27"/>
        <v>0</v>
      </c>
      <c r="BL38" s="58">
        <f t="shared" si="27"/>
        <v>0</v>
      </c>
      <c r="BM38" s="58">
        <f t="shared" si="27"/>
        <v>0</v>
      </c>
      <c r="BN38" s="58">
        <f t="shared" si="27"/>
        <v>0</v>
      </c>
      <c r="BO38" s="58">
        <f t="shared" si="27"/>
        <v>0</v>
      </c>
      <c r="BP38" s="58">
        <f t="shared" si="27"/>
        <v>0</v>
      </c>
      <c r="BQ38" s="58">
        <f t="shared" si="27"/>
        <v>0</v>
      </c>
      <c r="BR38" s="58">
        <f t="shared" si="27"/>
        <v>0</v>
      </c>
      <c r="BS38" s="58">
        <f t="shared" si="27"/>
        <v>0</v>
      </c>
      <c r="BT38" s="58">
        <f t="shared" si="27"/>
        <v>0</v>
      </c>
      <c r="BU38" s="58">
        <f t="shared" si="27"/>
        <v>0</v>
      </c>
      <c r="BV38" s="58">
        <f t="shared" si="27"/>
        <v>0</v>
      </c>
      <c r="BW38" s="58">
        <f t="shared" si="27"/>
        <v>0</v>
      </c>
      <c r="BX38" s="58">
        <f t="shared" si="33"/>
        <v>0</v>
      </c>
      <c r="BY38" s="58">
        <f t="shared" si="33"/>
        <v>0</v>
      </c>
      <c r="BZ38" s="58">
        <f t="shared" si="33"/>
        <v>0</v>
      </c>
      <c r="CA38" s="58">
        <f t="shared" si="33"/>
        <v>0</v>
      </c>
      <c r="CB38" s="58">
        <f t="shared" si="33"/>
        <v>0</v>
      </c>
      <c r="CC38" s="58">
        <f t="shared" si="33"/>
        <v>0</v>
      </c>
      <c r="CD38" s="58">
        <f t="shared" si="33"/>
        <v>0</v>
      </c>
      <c r="CE38" s="58">
        <f t="shared" si="33"/>
        <v>0</v>
      </c>
      <c r="CF38" s="58">
        <f t="shared" si="33"/>
        <v>0</v>
      </c>
      <c r="CG38" s="58">
        <f t="shared" si="33"/>
        <v>0</v>
      </c>
      <c r="CH38" s="58">
        <f t="shared" si="33"/>
        <v>0</v>
      </c>
      <c r="CI38" s="58">
        <f t="shared" si="33"/>
        <v>0</v>
      </c>
      <c r="CJ38" s="58">
        <f t="shared" si="33"/>
        <v>0</v>
      </c>
      <c r="CK38" s="58">
        <f t="shared" si="33"/>
        <v>0</v>
      </c>
      <c r="CL38" s="58">
        <f t="shared" si="33"/>
        <v>0</v>
      </c>
      <c r="CM38" s="58">
        <f t="shared" si="33"/>
        <v>0</v>
      </c>
      <c r="CN38" s="58">
        <f t="shared" si="29"/>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30"/>
        <v>0</v>
      </c>
      <c r="DD38" s="58">
        <f t="shared" si="30"/>
        <v>0</v>
      </c>
      <c r="DE38" s="58">
        <f t="shared" si="30"/>
        <v>0</v>
      </c>
      <c r="DF38" s="58">
        <f t="shared" si="30"/>
        <v>0</v>
      </c>
      <c r="DG38" s="58">
        <f t="shared" si="30"/>
        <v>0</v>
      </c>
      <c r="DH38" s="58"/>
      <c r="DI38" s="55">
        <f t="shared" si="7"/>
        <v>0</v>
      </c>
      <c r="DJ38" s="53"/>
      <c r="DK38" s="56">
        <f t="shared" si="8"/>
        <v>0</v>
      </c>
      <c r="DL38" s="56">
        <f t="shared" si="25"/>
        <v>0</v>
      </c>
      <c r="DM38" s="56">
        <f t="shared" si="25"/>
        <v>0</v>
      </c>
      <c r="DN38" s="56">
        <f t="shared" si="25"/>
        <v>0</v>
      </c>
      <c r="DO38" s="56">
        <f t="shared" si="25"/>
        <v>0</v>
      </c>
      <c r="DP38" s="56">
        <f t="shared" si="25"/>
        <v>0</v>
      </c>
      <c r="DQ38" s="56">
        <f t="shared" si="13"/>
        <v>0</v>
      </c>
      <c r="DR38" s="56">
        <f t="shared" si="26"/>
        <v>0</v>
      </c>
      <c r="DS38" s="56">
        <f t="shared" si="26"/>
        <v>0</v>
      </c>
      <c r="DT38" s="56">
        <f t="shared" si="26"/>
        <v>0</v>
      </c>
      <c r="DU38" s="55">
        <f t="shared" si="14"/>
        <v>0</v>
      </c>
    </row>
    <row r="39" spans="1:125" s="52" customFormat="1">
      <c r="A39" s="59"/>
      <c r="B39" s="59"/>
      <c r="C39" s="61"/>
      <c r="D39" s="61"/>
      <c r="E39" s="61"/>
      <c r="F39" s="59"/>
      <c r="G39" s="60"/>
      <c r="H39" s="57"/>
      <c r="I39" s="57"/>
      <c r="J39" s="57">
        <f t="shared" si="10"/>
        <v>0</v>
      </c>
      <c r="K39" s="59"/>
      <c r="L39" s="54"/>
      <c r="M39" s="58">
        <f t="shared" si="34"/>
        <v>0</v>
      </c>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1"/>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2"/>
        <v>0</v>
      </c>
      <c r="AS39" s="58">
        <f t="shared" si="32"/>
        <v>0</v>
      </c>
      <c r="AT39" s="58">
        <f t="shared" si="32"/>
        <v>0</v>
      </c>
      <c r="AU39" s="58">
        <f t="shared" si="32"/>
        <v>0</v>
      </c>
      <c r="AV39" s="58">
        <f t="shared" si="32"/>
        <v>0</v>
      </c>
      <c r="AW39" s="58">
        <f t="shared" si="32"/>
        <v>0</v>
      </c>
      <c r="AX39" s="58">
        <f t="shared" si="32"/>
        <v>0</v>
      </c>
      <c r="AY39" s="58">
        <f t="shared" si="32"/>
        <v>0</v>
      </c>
      <c r="AZ39" s="58">
        <f t="shared" si="32"/>
        <v>0</v>
      </c>
      <c r="BA39" s="58">
        <f t="shared" si="32"/>
        <v>0</v>
      </c>
      <c r="BB39" s="58">
        <f t="shared" si="32"/>
        <v>0</v>
      </c>
      <c r="BC39" s="58">
        <f t="shared" si="32"/>
        <v>0</v>
      </c>
      <c r="BD39" s="58">
        <f t="shared" si="32"/>
        <v>0</v>
      </c>
      <c r="BE39" s="58">
        <f t="shared" si="32"/>
        <v>0</v>
      </c>
      <c r="BF39" s="58">
        <f t="shared" si="32"/>
        <v>0</v>
      </c>
      <c r="BG39" s="58">
        <f t="shared" si="32"/>
        <v>0</v>
      </c>
      <c r="BH39" s="58">
        <f>IF(AND($F39&gt;=BH$3,$F39&lt;BI$3),$J39,0)</f>
        <v>0</v>
      </c>
      <c r="BI39" s="58">
        <f t="shared" si="27"/>
        <v>0</v>
      </c>
      <c r="BJ39" s="58">
        <f t="shared" si="27"/>
        <v>0</v>
      </c>
      <c r="BK39" s="58">
        <f t="shared" si="27"/>
        <v>0</v>
      </c>
      <c r="BL39" s="58">
        <f t="shared" si="27"/>
        <v>0</v>
      </c>
      <c r="BM39" s="58">
        <f t="shared" si="27"/>
        <v>0</v>
      </c>
      <c r="BN39" s="58">
        <f t="shared" si="27"/>
        <v>0</v>
      </c>
      <c r="BO39" s="58">
        <f t="shared" si="27"/>
        <v>0</v>
      </c>
      <c r="BP39" s="58">
        <f t="shared" si="27"/>
        <v>0</v>
      </c>
      <c r="BQ39" s="58">
        <f t="shared" si="27"/>
        <v>0</v>
      </c>
      <c r="BR39" s="58">
        <f t="shared" si="27"/>
        <v>0</v>
      </c>
      <c r="BS39" s="58">
        <f t="shared" si="27"/>
        <v>0</v>
      </c>
      <c r="BT39" s="58">
        <f t="shared" si="27"/>
        <v>0</v>
      </c>
      <c r="BU39" s="58">
        <f t="shared" si="27"/>
        <v>0</v>
      </c>
      <c r="BV39" s="58">
        <f t="shared" si="27"/>
        <v>0</v>
      </c>
      <c r="BW39" s="58">
        <f t="shared" si="27"/>
        <v>0</v>
      </c>
      <c r="BX39" s="58">
        <f t="shared" si="33"/>
        <v>0</v>
      </c>
      <c r="BY39" s="58">
        <f t="shared" si="33"/>
        <v>0</v>
      </c>
      <c r="BZ39" s="58">
        <f t="shared" si="33"/>
        <v>0</v>
      </c>
      <c r="CA39" s="58">
        <f t="shared" si="33"/>
        <v>0</v>
      </c>
      <c r="CB39" s="58">
        <f t="shared" si="33"/>
        <v>0</v>
      </c>
      <c r="CC39" s="58">
        <f t="shared" si="33"/>
        <v>0</v>
      </c>
      <c r="CD39" s="58">
        <f t="shared" si="33"/>
        <v>0</v>
      </c>
      <c r="CE39" s="58">
        <f t="shared" si="33"/>
        <v>0</v>
      </c>
      <c r="CF39" s="58">
        <f t="shared" si="33"/>
        <v>0</v>
      </c>
      <c r="CG39" s="58">
        <f t="shared" si="33"/>
        <v>0</v>
      </c>
      <c r="CH39" s="58">
        <f t="shared" si="33"/>
        <v>0</v>
      </c>
      <c r="CI39" s="58">
        <f t="shared" si="33"/>
        <v>0</v>
      </c>
      <c r="CJ39" s="58">
        <f t="shared" si="33"/>
        <v>0</v>
      </c>
      <c r="CK39" s="58">
        <f t="shared" si="33"/>
        <v>0</v>
      </c>
      <c r="CL39" s="58">
        <f t="shared" si="33"/>
        <v>0</v>
      </c>
      <c r="CM39" s="58">
        <f t="shared" si="33"/>
        <v>0</v>
      </c>
      <c r="CN39" s="58">
        <f t="shared" si="29"/>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30"/>
        <v>0</v>
      </c>
      <c r="DD39" s="58">
        <f t="shared" si="30"/>
        <v>0</v>
      </c>
      <c r="DE39" s="58">
        <f t="shared" si="30"/>
        <v>0</v>
      </c>
      <c r="DF39" s="58">
        <f t="shared" si="30"/>
        <v>0</v>
      </c>
      <c r="DG39" s="58">
        <f t="shared" si="30"/>
        <v>0</v>
      </c>
      <c r="DH39" s="58"/>
      <c r="DI39" s="55">
        <f t="shared" si="7"/>
        <v>0</v>
      </c>
      <c r="DJ39" s="53"/>
      <c r="DK39" s="56">
        <f t="shared" si="8"/>
        <v>0</v>
      </c>
      <c r="DL39" s="56">
        <f t="shared" si="25"/>
        <v>0</v>
      </c>
      <c r="DM39" s="56">
        <f t="shared" si="25"/>
        <v>0</v>
      </c>
      <c r="DN39" s="56">
        <f t="shared" si="25"/>
        <v>0</v>
      </c>
      <c r="DO39" s="56">
        <f t="shared" si="25"/>
        <v>0</v>
      </c>
      <c r="DP39" s="56">
        <f t="shared" si="25"/>
        <v>0</v>
      </c>
      <c r="DQ39" s="56">
        <f t="shared" si="13"/>
        <v>0</v>
      </c>
      <c r="DR39" s="56">
        <f t="shared" si="26"/>
        <v>0</v>
      </c>
      <c r="DS39" s="56">
        <f t="shared" si="26"/>
        <v>0</v>
      </c>
      <c r="DT39" s="56">
        <f t="shared" si="26"/>
        <v>0</v>
      </c>
      <c r="DU39" s="55">
        <f t="shared" si="14"/>
        <v>0</v>
      </c>
    </row>
    <row r="40" spans="1:125" s="52" customFormat="1">
      <c r="A40" s="59"/>
      <c r="B40" s="59"/>
      <c r="C40" s="61"/>
      <c r="D40" s="61"/>
      <c r="E40" s="61"/>
      <c r="F40" s="59"/>
      <c r="G40" s="60"/>
      <c r="H40" s="57"/>
      <c r="I40" s="57"/>
      <c r="J40" s="57">
        <f t="shared" si="10"/>
        <v>0</v>
      </c>
      <c r="K40" s="59"/>
      <c r="L40" s="54"/>
      <c r="M40" s="58">
        <f t="shared" si="34"/>
        <v>0</v>
      </c>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1"/>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2"/>
        <v>0</v>
      </c>
      <c r="AS40" s="58">
        <f t="shared" si="32"/>
        <v>0</v>
      </c>
      <c r="AT40" s="58">
        <f t="shared" si="32"/>
        <v>0</v>
      </c>
      <c r="AU40" s="58">
        <f t="shared" si="32"/>
        <v>0</v>
      </c>
      <c r="AV40" s="58">
        <f t="shared" si="32"/>
        <v>0</v>
      </c>
      <c r="AW40" s="58">
        <f t="shared" si="32"/>
        <v>0</v>
      </c>
      <c r="AX40" s="58">
        <f t="shared" si="32"/>
        <v>0</v>
      </c>
      <c r="AY40" s="58">
        <f t="shared" si="32"/>
        <v>0</v>
      </c>
      <c r="AZ40" s="58">
        <f t="shared" si="32"/>
        <v>0</v>
      </c>
      <c r="BA40" s="58">
        <f t="shared" si="32"/>
        <v>0</v>
      </c>
      <c r="BB40" s="58">
        <f t="shared" si="32"/>
        <v>0</v>
      </c>
      <c r="BC40" s="58">
        <f t="shared" si="32"/>
        <v>0</v>
      </c>
      <c r="BD40" s="58">
        <f t="shared" si="32"/>
        <v>0</v>
      </c>
      <c r="BE40" s="58">
        <f t="shared" si="32"/>
        <v>0</v>
      </c>
      <c r="BF40" s="58">
        <f t="shared" si="32"/>
        <v>0</v>
      </c>
      <c r="BG40" s="58">
        <f t="shared" si="32"/>
        <v>0</v>
      </c>
      <c r="BH40" s="58">
        <f>IF(AND($F40&gt;=BH$3,$F40&lt;BI$3),$J40,0)</f>
        <v>0</v>
      </c>
      <c r="BI40" s="58">
        <f t="shared" si="27"/>
        <v>0</v>
      </c>
      <c r="BJ40" s="58">
        <f t="shared" si="27"/>
        <v>0</v>
      </c>
      <c r="BK40" s="58">
        <f t="shared" si="27"/>
        <v>0</v>
      </c>
      <c r="BL40" s="58">
        <f t="shared" si="27"/>
        <v>0</v>
      </c>
      <c r="BM40" s="58">
        <f t="shared" si="27"/>
        <v>0</v>
      </c>
      <c r="BN40" s="58">
        <f t="shared" si="27"/>
        <v>0</v>
      </c>
      <c r="BO40" s="58">
        <f t="shared" si="27"/>
        <v>0</v>
      </c>
      <c r="BP40" s="58">
        <f t="shared" si="27"/>
        <v>0</v>
      </c>
      <c r="BQ40" s="58">
        <f t="shared" si="27"/>
        <v>0</v>
      </c>
      <c r="BR40" s="58">
        <f t="shared" si="27"/>
        <v>0</v>
      </c>
      <c r="BS40" s="58">
        <f t="shared" si="27"/>
        <v>0</v>
      </c>
      <c r="BT40" s="58">
        <f t="shared" si="27"/>
        <v>0</v>
      </c>
      <c r="BU40" s="58">
        <f t="shared" si="27"/>
        <v>0</v>
      </c>
      <c r="BV40" s="58">
        <f t="shared" si="27"/>
        <v>0</v>
      </c>
      <c r="BW40" s="58">
        <f t="shared" si="27"/>
        <v>0</v>
      </c>
      <c r="BX40" s="58">
        <f t="shared" si="33"/>
        <v>0</v>
      </c>
      <c r="BY40" s="58">
        <f t="shared" si="33"/>
        <v>0</v>
      </c>
      <c r="BZ40" s="58">
        <f t="shared" si="33"/>
        <v>0</v>
      </c>
      <c r="CA40" s="58">
        <f t="shared" si="33"/>
        <v>0</v>
      </c>
      <c r="CB40" s="58">
        <f t="shared" si="33"/>
        <v>0</v>
      </c>
      <c r="CC40" s="58">
        <f t="shared" si="33"/>
        <v>0</v>
      </c>
      <c r="CD40" s="58">
        <f t="shared" si="33"/>
        <v>0</v>
      </c>
      <c r="CE40" s="58">
        <f t="shared" si="33"/>
        <v>0</v>
      </c>
      <c r="CF40" s="58">
        <f t="shared" si="33"/>
        <v>0</v>
      </c>
      <c r="CG40" s="58">
        <f t="shared" si="33"/>
        <v>0</v>
      </c>
      <c r="CH40" s="58">
        <f t="shared" si="33"/>
        <v>0</v>
      </c>
      <c r="CI40" s="58">
        <f t="shared" si="33"/>
        <v>0</v>
      </c>
      <c r="CJ40" s="58">
        <f t="shared" si="33"/>
        <v>0</v>
      </c>
      <c r="CK40" s="58">
        <f t="shared" si="33"/>
        <v>0</v>
      </c>
      <c r="CL40" s="58">
        <f t="shared" si="33"/>
        <v>0</v>
      </c>
      <c r="CM40" s="58">
        <f t="shared" si="33"/>
        <v>0</v>
      </c>
      <c r="CN40" s="58">
        <f t="shared" si="29"/>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30"/>
        <v>0</v>
      </c>
      <c r="DD40" s="58">
        <f t="shared" si="30"/>
        <v>0</v>
      </c>
      <c r="DE40" s="58">
        <f t="shared" si="30"/>
        <v>0</v>
      </c>
      <c r="DF40" s="58">
        <f t="shared" si="30"/>
        <v>0</v>
      </c>
      <c r="DG40" s="58">
        <f t="shared" si="30"/>
        <v>0</v>
      </c>
      <c r="DH40" s="58"/>
      <c r="DI40" s="55">
        <f t="shared" si="7"/>
        <v>0</v>
      </c>
      <c r="DJ40" s="53"/>
      <c r="DK40" s="56">
        <f t="shared" si="8"/>
        <v>0</v>
      </c>
      <c r="DL40" s="56">
        <f t="shared" si="25"/>
        <v>0</v>
      </c>
      <c r="DM40" s="56">
        <f t="shared" si="25"/>
        <v>0</v>
      </c>
      <c r="DN40" s="56">
        <f t="shared" si="25"/>
        <v>0</v>
      </c>
      <c r="DO40" s="56">
        <f t="shared" si="25"/>
        <v>0</v>
      </c>
      <c r="DP40" s="56">
        <f t="shared" si="25"/>
        <v>0</v>
      </c>
      <c r="DQ40" s="56">
        <f t="shared" si="13"/>
        <v>0</v>
      </c>
      <c r="DR40" s="56">
        <f t="shared" si="26"/>
        <v>0</v>
      </c>
      <c r="DS40" s="56">
        <f t="shared" si="26"/>
        <v>0</v>
      </c>
      <c r="DT40" s="56">
        <f t="shared" si="26"/>
        <v>0</v>
      </c>
      <c r="DU40" s="55">
        <f t="shared" si="14"/>
        <v>0</v>
      </c>
    </row>
    <row r="41" spans="1:125" s="52" customFormat="1">
      <c r="A41" s="59"/>
      <c r="B41" s="59"/>
      <c r="C41" s="61"/>
      <c r="D41" s="61"/>
      <c r="E41" s="61"/>
      <c r="F41" s="59"/>
      <c r="G41" s="60"/>
      <c r="H41" s="57"/>
      <c r="I41" s="57"/>
      <c r="J41" s="57">
        <f t="shared" si="10"/>
        <v>0</v>
      </c>
      <c r="K41" s="59"/>
      <c r="L41" s="54"/>
      <c r="M41" s="58">
        <f t="shared" si="34"/>
        <v>0</v>
      </c>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1"/>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2"/>
        <v>0</v>
      </c>
      <c r="AS41" s="58">
        <f t="shared" si="32"/>
        <v>0</v>
      </c>
      <c r="AT41" s="58">
        <f t="shared" si="32"/>
        <v>0</v>
      </c>
      <c r="AU41" s="58">
        <f t="shared" si="32"/>
        <v>0</v>
      </c>
      <c r="AV41" s="58">
        <f t="shared" si="32"/>
        <v>0</v>
      </c>
      <c r="AW41" s="58">
        <f t="shared" si="32"/>
        <v>0</v>
      </c>
      <c r="AX41" s="58">
        <f t="shared" si="32"/>
        <v>0</v>
      </c>
      <c r="AY41" s="58">
        <f t="shared" si="32"/>
        <v>0</v>
      </c>
      <c r="AZ41" s="58">
        <f t="shared" si="32"/>
        <v>0</v>
      </c>
      <c r="BA41" s="58">
        <f t="shared" si="32"/>
        <v>0</v>
      </c>
      <c r="BB41" s="58">
        <f t="shared" si="32"/>
        <v>0</v>
      </c>
      <c r="BC41" s="58">
        <f t="shared" si="32"/>
        <v>0</v>
      </c>
      <c r="BD41" s="58">
        <f t="shared" si="32"/>
        <v>0</v>
      </c>
      <c r="BE41" s="58">
        <f t="shared" si="32"/>
        <v>0</v>
      </c>
      <c r="BF41" s="58">
        <f t="shared" si="32"/>
        <v>0</v>
      </c>
      <c r="BG41" s="58">
        <f t="shared" si="32"/>
        <v>0</v>
      </c>
      <c r="BH41" s="58">
        <f>IF(AND($F41&gt;=BH$3,$F41&lt;BI$3),$J41,0)</f>
        <v>0</v>
      </c>
      <c r="BI41" s="58">
        <f t="shared" si="27"/>
        <v>0</v>
      </c>
      <c r="BJ41" s="58">
        <f t="shared" si="27"/>
        <v>0</v>
      </c>
      <c r="BK41" s="58">
        <f t="shared" si="27"/>
        <v>0</v>
      </c>
      <c r="BL41" s="58">
        <f t="shared" si="27"/>
        <v>0</v>
      </c>
      <c r="BM41" s="58">
        <f t="shared" si="27"/>
        <v>0</v>
      </c>
      <c r="BN41" s="58">
        <f t="shared" si="27"/>
        <v>0</v>
      </c>
      <c r="BO41" s="58">
        <f t="shared" si="27"/>
        <v>0</v>
      </c>
      <c r="BP41" s="58">
        <f t="shared" si="27"/>
        <v>0</v>
      </c>
      <c r="BQ41" s="58">
        <f t="shared" si="27"/>
        <v>0</v>
      </c>
      <c r="BR41" s="58">
        <f t="shared" si="27"/>
        <v>0</v>
      </c>
      <c r="BS41" s="58">
        <f t="shared" si="27"/>
        <v>0</v>
      </c>
      <c r="BT41" s="58">
        <f t="shared" si="27"/>
        <v>0</v>
      </c>
      <c r="BU41" s="58">
        <f t="shared" si="27"/>
        <v>0</v>
      </c>
      <c r="BV41" s="58">
        <f t="shared" si="27"/>
        <v>0</v>
      </c>
      <c r="BW41" s="58">
        <f t="shared" si="27"/>
        <v>0</v>
      </c>
      <c r="BX41" s="58">
        <f t="shared" si="33"/>
        <v>0</v>
      </c>
      <c r="BY41" s="58">
        <f t="shared" si="33"/>
        <v>0</v>
      </c>
      <c r="BZ41" s="58">
        <f t="shared" si="33"/>
        <v>0</v>
      </c>
      <c r="CA41" s="58">
        <f t="shared" si="33"/>
        <v>0</v>
      </c>
      <c r="CB41" s="58">
        <f t="shared" si="33"/>
        <v>0</v>
      </c>
      <c r="CC41" s="58">
        <f t="shared" si="33"/>
        <v>0</v>
      </c>
      <c r="CD41" s="58">
        <f t="shared" si="33"/>
        <v>0</v>
      </c>
      <c r="CE41" s="58">
        <f t="shared" si="33"/>
        <v>0</v>
      </c>
      <c r="CF41" s="58">
        <f t="shared" si="33"/>
        <v>0</v>
      </c>
      <c r="CG41" s="58">
        <f t="shared" si="33"/>
        <v>0</v>
      </c>
      <c r="CH41" s="58">
        <f t="shared" si="33"/>
        <v>0</v>
      </c>
      <c r="CI41" s="58">
        <f t="shared" si="33"/>
        <v>0</v>
      </c>
      <c r="CJ41" s="58">
        <f t="shared" si="33"/>
        <v>0</v>
      </c>
      <c r="CK41" s="58">
        <f t="shared" si="33"/>
        <v>0</v>
      </c>
      <c r="CL41" s="58">
        <f t="shared" si="33"/>
        <v>0</v>
      </c>
      <c r="CM41" s="58">
        <f t="shared" si="33"/>
        <v>0</v>
      </c>
      <c r="CN41" s="58">
        <f t="shared" si="29"/>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30"/>
        <v>0</v>
      </c>
      <c r="DD41" s="58">
        <f t="shared" si="30"/>
        <v>0</v>
      </c>
      <c r="DE41" s="58">
        <f t="shared" si="30"/>
        <v>0</v>
      </c>
      <c r="DF41" s="58">
        <f t="shared" si="30"/>
        <v>0</v>
      </c>
      <c r="DG41" s="58">
        <f t="shared" si="30"/>
        <v>0</v>
      </c>
      <c r="DH41" s="58"/>
      <c r="DI41" s="55">
        <f t="shared" si="7"/>
        <v>0</v>
      </c>
      <c r="DJ41" s="53"/>
      <c r="DK41" s="56">
        <f t="shared" si="8"/>
        <v>0</v>
      </c>
      <c r="DL41" s="56">
        <f t="shared" si="25"/>
        <v>0</v>
      </c>
      <c r="DM41" s="56">
        <f t="shared" si="25"/>
        <v>0</v>
      </c>
      <c r="DN41" s="56">
        <f t="shared" si="25"/>
        <v>0</v>
      </c>
      <c r="DO41" s="56">
        <f t="shared" si="25"/>
        <v>0</v>
      </c>
      <c r="DP41" s="56">
        <f t="shared" si="25"/>
        <v>0</v>
      </c>
      <c r="DQ41" s="56">
        <f t="shared" si="13"/>
        <v>0</v>
      </c>
      <c r="DR41" s="56">
        <f t="shared" si="26"/>
        <v>0</v>
      </c>
      <c r="DS41" s="56">
        <f t="shared" si="26"/>
        <v>0</v>
      </c>
      <c r="DT41" s="56">
        <f t="shared" si="26"/>
        <v>0</v>
      </c>
      <c r="DU41" s="55">
        <f t="shared" si="14"/>
        <v>0</v>
      </c>
    </row>
    <row r="42" spans="1:125" s="47" customFormat="1">
      <c r="A42" s="418" t="s">
        <v>400</v>
      </c>
      <c r="B42" s="418"/>
      <c r="C42" s="418"/>
      <c r="D42" s="418"/>
      <c r="E42" s="418"/>
      <c r="F42" s="418"/>
      <c r="G42" s="418"/>
      <c r="H42" s="418"/>
      <c r="I42" s="418"/>
      <c r="J42" s="48">
        <f>SUMIF($B$5:$B$41,"HW",J$5:J$41)</f>
        <v>0</v>
      </c>
      <c r="K42" s="51"/>
      <c r="L42" s="50"/>
      <c r="M42" s="48">
        <f t="shared" ref="M42:AR42" si="35">SUMIF($B$5:$B$41,"HW",M$5:M$41)</f>
        <v>0</v>
      </c>
      <c r="N42" s="48">
        <f t="shared" si="35"/>
        <v>0</v>
      </c>
      <c r="O42" s="48">
        <f t="shared" si="35"/>
        <v>0</v>
      </c>
      <c r="P42" s="48">
        <f t="shared" si="35"/>
        <v>0</v>
      </c>
      <c r="Q42" s="48">
        <f t="shared" si="35"/>
        <v>0</v>
      </c>
      <c r="R42" s="48">
        <f t="shared" si="35"/>
        <v>0</v>
      </c>
      <c r="S42" s="48">
        <f t="shared" si="35"/>
        <v>0</v>
      </c>
      <c r="T42" s="48">
        <f t="shared" si="35"/>
        <v>0</v>
      </c>
      <c r="U42" s="48">
        <f t="shared" si="35"/>
        <v>0</v>
      </c>
      <c r="V42" s="48">
        <f t="shared" si="35"/>
        <v>0</v>
      </c>
      <c r="W42" s="48">
        <f t="shared" si="35"/>
        <v>0</v>
      </c>
      <c r="X42" s="48">
        <f t="shared" si="35"/>
        <v>0</v>
      </c>
      <c r="Y42" s="48">
        <f t="shared" si="35"/>
        <v>0</v>
      </c>
      <c r="Z42" s="48">
        <f t="shared" si="35"/>
        <v>0</v>
      </c>
      <c r="AA42" s="48">
        <f t="shared" si="35"/>
        <v>0</v>
      </c>
      <c r="AB42" s="48">
        <f t="shared" si="35"/>
        <v>0</v>
      </c>
      <c r="AC42" s="48">
        <f t="shared" si="35"/>
        <v>0</v>
      </c>
      <c r="AD42" s="48">
        <f t="shared" si="35"/>
        <v>0</v>
      </c>
      <c r="AE42" s="48">
        <f t="shared" si="35"/>
        <v>0</v>
      </c>
      <c r="AF42" s="48">
        <f t="shared" si="35"/>
        <v>0</v>
      </c>
      <c r="AG42" s="48">
        <f t="shared" si="35"/>
        <v>0</v>
      </c>
      <c r="AH42" s="48">
        <f t="shared" si="35"/>
        <v>0</v>
      </c>
      <c r="AI42" s="48">
        <f t="shared" si="35"/>
        <v>0</v>
      </c>
      <c r="AJ42" s="48">
        <f t="shared" si="35"/>
        <v>0</v>
      </c>
      <c r="AK42" s="48">
        <f t="shared" si="35"/>
        <v>0</v>
      </c>
      <c r="AL42" s="48">
        <f t="shared" si="35"/>
        <v>0</v>
      </c>
      <c r="AM42" s="48">
        <f t="shared" si="35"/>
        <v>0</v>
      </c>
      <c r="AN42" s="48">
        <f t="shared" si="35"/>
        <v>0</v>
      </c>
      <c r="AO42" s="48">
        <f t="shared" si="35"/>
        <v>0</v>
      </c>
      <c r="AP42" s="48">
        <f t="shared" si="35"/>
        <v>0</v>
      </c>
      <c r="AQ42" s="48">
        <f t="shared" si="35"/>
        <v>0</v>
      </c>
      <c r="AR42" s="48">
        <f t="shared" si="35"/>
        <v>0</v>
      </c>
      <c r="AS42" s="48">
        <f t="shared" ref="AS42:BX42" si="36">SUMIF($B$5:$B$41,"HW",AS$5:AS$41)</f>
        <v>0</v>
      </c>
      <c r="AT42" s="48">
        <f t="shared" si="36"/>
        <v>0</v>
      </c>
      <c r="AU42" s="48">
        <f t="shared" si="36"/>
        <v>0</v>
      </c>
      <c r="AV42" s="48">
        <f t="shared" si="36"/>
        <v>0</v>
      </c>
      <c r="AW42" s="48">
        <f t="shared" si="36"/>
        <v>0</v>
      </c>
      <c r="AX42" s="48">
        <f t="shared" si="36"/>
        <v>0</v>
      </c>
      <c r="AY42" s="48">
        <f t="shared" si="36"/>
        <v>0</v>
      </c>
      <c r="AZ42" s="48">
        <f t="shared" si="36"/>
        <v>0</v>
      </c>
      <c r="BA42" s="48">
        <f t="shared" si="36"/>
        <v>0</v>
      </c>
      <c r="BB42" s="48">
        <f t="shared" si="36"/>
        <v>0</v>
      </c>
      <c r="BC42" s="48">
        <f t="shared" si="36"/>
        <v>0</v>
      </c>
      <c r="BD42" s="48">
        <f t="shared" si="36"/>
        <v>0</v>
      </c>
      <c r="BE42" s="48">
        <f t="shared" si="36"/>
        <v>0</v>
      </c>
      <c r="BF42" s="48">
        <f t="shared" si="36"/>
        <v>0</v>
      </c>
      <c r="BG42" s="48">
        <f t="shared" si="36"/>
        <v>0</v>
      </c>
      <c r="BH42" s="48">
        <f t="shared" si="36"/>
        <v>0</v>
      </c>
      <c r="BI42" s="48">
        <f t="shared" si="36"/>
        <v>0</v>
      </c>
      <c r="BJ42" s="48">
        <f t="shared" si="36"/>
        <v>0</v>
      </c>
      <c r="BK42" s="48">
        <f t="shared" si="36"/>
        <v>0</v>
      </c>
      <c r="BL42" s="48">
        <f t="shared" si="36"/>
        <v>0</v>
      </c>
      <c r="BM42" s="48">
        <f t="shared" si="36"/>
        <v>0</v>
      </c>
      <c r="BN42" s="48">
        <f t="shared" si="36"/>
        <v>0</v>
      </c>
      <c r="BO42" s="48">
        <f t="shared" si="36"/>
        <v>0</v>
      </c>
      <c r="BP42" s="48">
        <f t="shared" si="36"/>
        <v>0</v>
      </c>
      <c r="BQ42" s="48">
        <f t="shared" si="36"/>
        <v>0</v>
      </c>
      <c r="BR42" s="48">
        <f t="shared" si="36"/>
        <v>0</v>
      </c>
      <c r="BS42" s="48">
        <f t="shared" si="36"/>
        <v>0</v>
      </c>
      <c r="BT42" s="48">
        <f t="shared" si="36"/>
        <v>0</v>
      </c>
      <c r="BU42" s="48">
        <f t="shared" si="36"/>
        <v>0</v>
      </c>
      <c r="BV42" s="48">
        <f t="shared" si="36"/>
        <v>0</v>
      </c>
      <c r="BW42" s="48">
        <f t="shared" si="36"/>
        <v>0</v>
      </c>
      <c r="BX42" s="48">
        <f t="shared" si="36"/>
        <v>0</v>
      </c>
      <c r="BY42" s="48">
        <f t="shared" ref="BY42:DI42" si="37">SUMIF($B$5:$B$41,"HW",BY$5:BY$41)</f>
        <v>0</v>
      </c>
      <c r="BZ42" s="48">
        <f t="shared" si="37"/>
        <v>0</v>
      </c>
      <c r="CA42" s="48">
        <f t="shared" si="37"/>
        <v>0</v>
      </c>
      <c r="CB42" s="48">
        <f t="shared" si="37"/>
        <v>0</v>
      </c>
      <c r="CC42" s="48">
        <f t="shared" si="37"/>
        <v>0</v>
      </c>
      <c r="CD42" s="48">
        <f t="shared" si="37"/>
        <v>0</v>
      </c>
      <c r="CE42" s="48">
        <f t="shared" si="37"/>
        <v>0</v>
      </c>
      <c r="CF42" s="48">
        <f t="shared" si="37"/>
        <v>0</v>
      </c>
      <c r="CG42" s="48">
        <f t="shared" si="37"/>
        <v>0</v>
      </c>
      <c r="CH42" s="48">
        <f t="shared" si="37"/>
        <v>0</v>
      </c>
      <c r="CI42" s="48">
        <f t="shared" si="37"/>
        <v>0</v>
      </c>
      <c r="CJ42" s="48">
        <f t="shared" si="37"/>
        <v>0</v>
      </c>
      <c r="CK42" s="48">
        <f t="shared" si="37"/>
        <v>0</v>
      </c>
      <c r="CL42" s="48">
        <f t="shared" si="37"/>
        <v>0</v>
      </c>
      <c r="CM42" s="48">
        <f t="shared" si="37"/>
        <v>0</v>
      </c>
      <c r="CN42" s="48">
        <f t="shared" si="37"/>
        <v>0</v>
      </c>
      <c r="CO42" s="48">
        <f t="shared" si="37"/>
        <v>0</v>
      </c>
      <c r="CP42" s="48">
        <f t="shared" si="37"/>
        <v>0</v>
      </c>
      <c r="CQ42" s="48">
        <f t="shared" si="37"/>
        <v>0</v>
      </c>
      <c r="CR42" s="48">
        <f t="shared" si="37"/>
        <v>0</v>
      </c>
      <c r="CS42" s="48">
        <f t="shared" si="37"/>
        <v>0</v>
      </c>
      <c r="CT42" s="48">
        <f t="shared" si="37"/>
        <v>0</v>
      </c>
      <c r="CU42" s="48">
        <f t="shared" si="37"/>
        <v>0</v>
      </c>
      <c r="CV42" s="48">
        <f t="shared" si="37"/>
        <v>0</v>
      </c>
      <c r="CW42" s="48">
        <f t="shared" si="37"/>
        <v>0</v>
      </c>
      <c r="CX42" s="48">
        <f t="shared" si="37"/>
        <v>0</v>
      </c>
      <c r="CY42" s="48">
        <f t="shared" si="37"/>
        <v>0</v>
      </c>
      <c r="CZ42" s="48">
        <f t="shared" si="37"/>
        <v>0</v>
      </c>
      <c r="DA42" s="48">
        <f t="shared" si="37"/>
        <v>0</v>
      </c>
      <c r="DB42" s="48">
        <f t="shared" si="37"/>
        <v>0</v>
      </c>
      <c r="DC42" s="48">
        <f t="shared" si="37"/>
        <v>0</v>
      </c>
      <c r="DD42" s="48">
        <f t="shared" si="37"/>
        <v>0</v>
      </c>
      <c r="DE42" s="48">
        <f t="shared" si="37"/>
        <v>0</v>
      </c>
      <c r="DF42" s="48">
        <f t="shared" si="37"/>
        <v>0</v>
      </c>
      <c r="DG42" s="48">
        <f t="shared" si="37"/>
        <v>0</v>
      </c>
      <c r="DH42" s="48">
        <f t="shared" si="37"/>
        <v>0</v>
      </c>
      <c r="DI42" s="48">
        <f t="shared" si="37"/>
        <v>0</v>
      </c>
      <c r="DJ42" s="49"/>
      <c r="DK42" s="48">
        <f t="shared" ref="DK42:DU42" si="38">SUMIF($B$5:$B$41,"HW",DK$5:DK$41)</f>
        <v>0</v>
      </c>
      <c r="DL42" s="48">
        <f t="shared" si="38"/>
        <v>0</v>
      </c>
      <c r="DM42" s="48">
        <f t="shared" si="38"/>
        <v>0</v>
      </c>
      <c r="DN42" s="48">
        <f t="shared" si="38"/>
        <v>0</v>
      </c>
      <c r="DO42" s="48">
        <f t="shared" si="38"/>
        <v>0</v>
      </c>
      <c r="DP42" s="48">
        <f t="shared" si="38"/>
        <v>0</v>
      </c>
      <c r="DQ42" s="48">
        <f t="shared" si="38"/>
        <v>0</v>
      </c>
      <c r="DR42" s="48">
        <f t="shared" si="38"/>
        <v>0</v>
      </c>
      <c r="DS42" s="48">
        <f t="shared" si="38"/>
        <v>0</v>
      </c>
      <c r="DT42" s="48">
        <f t="shared" si="38"/>
        <v>0</v>
      </c>
      <c r="DU42" s="48">
        <f t="shared" si="38"/>
        <v>0</v>
      </c>
    </row>
    <row r="43" spans="1:125" s="47" customFormat="1">
      <c r="A43" s="418" t="s">
        <v>399</v>
      </c>
      <c r="B43" s="418"/>
      <c r="C43" s="418"/>
      <c r="D43" s="418"/>
      <c r="E43" s="418"/>
      <c r="F43" s="418"/>
      <c r="G43" s="418"/>
      <c r="H43" s="418"/>
      <c r="I43" s="418"/>
      <c r="J43" s="48">
        <f>SUMIF($B$5:$B$41,"SW",J$5:J$41)</f>
        <v>0</v>
      </c>
      <c r="K43" s="51"/>
      <c r="L43" s="50"/>
      <c r="M43" s="48">
        <f t="shared" ref="M43:AR43" si="39">SUMIF($B$5:$B$41,"SW",M$5:M$41)</f>
        <v>0</v>
      </c>
      <c r="N43" s="48">
        <f t="shared" si="39"/>
        <v>0</v>
      </c>
      <c r="O43" s="48">
        <f t="shared" si="39"/>
        <v>0</v>
      </c>
      <c r="P43" s="48">
        <f t="shared" si="39"/>
        <v>0</v>
      </c>
      <c r="Q43" s="48">
        <f t="shared" si="39"/>
        <v>0</v>
      </c>
      <c r="R43" s="48">
        <f t="shared" si="39"/>
        <v>0</v>
      </c>
      <c r="S43" s="48">
        <f t="shared" si="39"/>
        <v>0</v>
      </c>
      <c r="T43" s="48">
        <f t="shared" si="39"/>
        <v>0</v>
      </c>
      <c r="U43" s="48">
        <f t="shared" si="39"/>
        <v>0</v>
      </c>
      <c r="V43" s="48">
        <f t="shared" si="39"/>
        <v>0</v>
      </c>
      <c r="W43" s="48">
        <f t="shared" si="39"/>
        <v>0</v>
      </c>
      <c r="X43" s="48">
        <f t="shared" si="39"/>
        <v>0</v>
      </c>
      <c r="Y43" s="48">
        <f t="shared" si="39"/>
        <v>0</v>
      </c>
      <c r="Z43" s="48">
        <f t="shared" si="39"/>
        <v>0</v>
      </c>
      <c r="AA43" s="48">
        <f t="shared" si="39"/>
        <v>0</v>
      </c>
      <c r="AB43" s="48">
        <f t="shared" si="39"/>
        <v>0</v>
      </c>
      <c r="AC43" s="48">
        <f t="shared" si="39"/>
        <v>0</v>
      </c>
      <c r="AD43" s="48">
        <f t="shared" si="39"/>
        <v>0</v>
      </c>
      <c r="AE43" s="48">
        <f t="shared" si="39"/>
        <v>0</v>
      </c>
      <c r="AF43" s="48">
        <f t="shared" si="39"/>
        <v>0</v>
      </c>
      <c r="AG43" s="48">
        <f t="shared" si="39"/>
        <v>0</v>
      </c>
      <c r="AH43" s="48">
        <f t="shared" si="39"/>
        <v>0</v>
      </c>
      <c r="AI43" s="48">
        <f t="shared" si="39"/>
        <v>0</v>
      </c>
      <c r="AJ43" s="48">
        <f t="shared" si="39"/>
        <v>0</v>
      </c>
      <c r="AK43" s="48">
        <f t="shared" si="39"/>
        <v>0</v>
      </c>
      <c r="AL43" s="48">
        <f t="shared" si="39"/>
        <v>0</v>
      </c>
      <c r="AM43" s="48">
        <f t="shared" si="39"/>
        <v>0</v>
      </c>
      <c r="AN43" s="48">
        <f t="shared" si="39"/>
        <v>0</v>
      </c>
      <c r="AO43" s="48">
        <f t="shared" si="39"/>
        <v>0</v>
      </c>
      <c r="AP43" s="48">
        <f t="shared" si="39"/>
        <v>0</v>
      </c>
      <c r="AQ43" s="48">
        <f t="shared" si="39"/>
        <v>0</v>
      </c>
      <c r="AR43" s="48">
        <f t="shared" si="39"/>
        <v>0</v>
      </c>
      <c r="AS43" s="48">
        <f t="shared" ref="AS43:BX43" si="40">SUMIF($B$5:$B$41,"SW",AS$5:AS$41)</f>
        <v>0</v>
      </c>
      <c r="AT43" s="48">
        <f t="shared" si="40"/>
        <v>0</v>
      </c>
      <c r="AU43" s="48">
        <f t="shared" si="40"/>
        <v>0</v>
      </c>
      <c r="AV43" s="48">
        <f t="shared" si="40"/>
        <v>0</v>
      </c>
      <c r="AW43" s="48">
        <f t="shared" si="40"/>
        <v>0</v>
      </c>
      <c r="AX43" s="48">
        <f t="shared" si="40"/>
        <v>0</v>
      </c>
      <c r="AY43" s="48">
        <f t="shared" si="40"/>
        <v>0</v>
      </c>
      <c r="AZ43" s="48">
        <f t="shared" si="40"/>
        <v>0</v>
      </c>
      <c r="BA43" s="48">
        <f t="shared" si="40"/>
        <v>0</v>
      </c>
      <c r="BB43" s="48">
        <f t="shared" si="40"/>
        <v>0</v>
      </c>
      <c r="BC43" s="48">
        <f t="shared" si="40"/>
        <v>0</v>
      </c>
      <c r="BD43" s="48">
        <f t="shared" si="40"/>
        <v>0</v>
      </c>
      <c r="BE43" s="48">
        <f t="shared" si="40"/>
        <v>0</v>
      </c>
      <c r="BF43" s="48">
        <f t="shared" si="40"/>
        <v>0</v>
      </c>
      <c r="BG43" s="48">
        <f t="shared" si="40"/>
        <v>0</v>
      </c>
      <c r="BH43" s="48">
        <f t="shared" si="40"/>
        <v>0</v>
      </c>
      <c r="BI43" s="48">
        <f t="shared" si="40"/>
        <v>0</v>
      </c>
      <c r="BJ43" s="48">
        <f t="shared" si="40"/>
        <v>0</v>
      </c>
      <c r="BK43" s="48">
        <f t="shared" si="40"/>
        <v>0</v>
      </c>
      <c r="BL43" s="48">
        <f t="shared" si="40"/>
        <v>0</v>
      </c>
      <c r="BM43" s="48">
        <f t="shared" si="40"/>
        <v>0</v>
      </c>
      <c r="BN43" s="48">
        <f t="shared" si="40"/>
        <v>0</v>
      </c>
      <c r="BO43" s="48">
        <f t="shared" si="40"/>
        <v>0</v>
      </c>
      <c r="BP43" s="48">
        <f t="shared" si="40"/>
        <v>0</v>
      </c>
      <c r="BQ43" s="48">
        <f t="shared" si="40"/>
        <v>0</v>
      </c>
      <c r="BR43" s="48">
        <f t="shared" si="40"/>
        <v>0</v>
      </c>
      <c r="BS43" s="48">
        <f t="shared" si="40"/>
        <v>0</v>
      </c>
      <c r="BT43" s="48">
        <f t="shared" si="40"/>
        <v>0</v>
      </c>
      <c r="BU43" s="48">
        <f t="shared" si="40"/>
        <v>0</v>
      </c>
      <c r="BV43" s="48">
        <f t="shared" si="40"/>
        <v>0</v>
      </c>
      <c r="BW43" s="48">
        <f t="shared" si="40"/>
        <v>0</v>
      </c>
      <c r="BX43" s="48">
        <f t="shared" si="40"/>
        <v>0</v>
      </c>
      <c r="BY43" s="48">
        <f t="shared" ref="BY43:DG43" si="41">SUMIF($B$5:$B$41,"SW",BY$5:BY$41)</f>
        <v>0</v>
      </c>
      <c r="BZ43" s="48">
        <f t="shared" si="41"/>
        <v>0</v>
      </c>
      <c r="CA43" s="48">
        <f t="shared" si="41"/>
        <v>0</v>
      </c>
      <c r="CB43" s="48">
        <f t="shared" si="41"/>
        <v>0</v>
      </c>
      <c r="CC43" s="48">
        <f t="shared" si="41"/>
        <v>0</v>
      </c>
      <c r="CD43" s="48">
        <f t="shared" si="41"/>
        <v>0</v>
      </c>
      <c r="CE43" s="48">
        <f t="shared" si="41"/>
        <v>0</v>
      </c>
      <c r="CF43" s="48">
        <f t="shared" si="41"/>
        <v>0</v>
      </c>
      <c r="CG43" s="48">
        <f t="shared" si="41"/>
        <v>0</v>
      </c>
      <c r="CH43" s="48">
        <f t="shared" si="41"/>
        <v>0</v>
      </c>
      <c r="CI43" s="48">
        <f t="shared" si="41"/>
        <v>0</v>
      </c>
      <c r="CJ43" s="48">
        <f t="shared" si="41"/>
        <v>0</v>
      </c>
      <c r="CK43" s="48">
        <f t="shared" si="41"/>
        <v>0</v>
      </c>
      <c r="CL43" s="48">
        <f t="shared" si="41"/>
        <v>0</v>
      </c>
      <c r="CM43" s="48">
        <f t="shared" si="41"/>
        <v>0</v>
      </c>
      <c r="CN43" s="48">
        <f t="shared" si="41"/>
        <v>0</v>
      </c>
      <c r="CO43" s="48">
        <f t="shared" si="41"/>
        <v>0</v>
      </c>
      <c r="CP43" s="48">
        <f t="shared" si="41"/>
        <v>0</v>
      </c>
      <c r="CQ43" s="48">
        <f t="shared" si="41"/>
        <v>0</v>
      </c>
      <c r="CR43" s="48">
        <f t="shared" si="41"/>
        <v>0</v>
      </c>
      <c r="CS43" s="48">
        <f t="shared" si="41"/>
        <v>0</v>
      </c>
      <c r="CT43" s="48">
        <f t="shared" si="41"/>
        <v>0</v>
      </c>
      <c r="CU43" s="48">
        <f t="shared" si="41"/>
        <v>0</v>
      </c>
      <c r="CV43" s="48">
        <f t="shared" si="41"/>
        <v>0</v>
      </c>
      <c r="CW43" s="48">
        <f t="shared" si="41"/>
        <v>0</v>
      </c>
      <c r="CX43" s="48">
        <f t="shared" si="41"/>
        <v>0</v>
      </c>
      <c r="CY43" s="48">
        <f t="shared" si="41"/>
        <v>0</v>
      </c>
      <c r="CZ43" s="48">
        <f t="shared" si="41"/>
        <v>0</v>
      </c>
      <c r="DA43" s="48">
        <f t="shared" si="41"/>
        <v>0</v>
      </c>
      <c r="DB43" s="48">
        <f t="shared" si="41"/>
        <v>0</v>
      </c>
      <c r="DC43" s="48">
        <f t="shared" si="41"/>
        <v>0</v>
      </c>
      <c r="DD43" s="48">
        <f t="shared" si="41"/>
        <v>0</v>
      </c>
      <c r="DE43" s="48">
        <f t="shared" si="41"/>
        <v>0</v>
      </c>
      <c r="DF43" s="48">
        <f t="shared" si="41"/>
        <v>0</v>
      </c>
      <c r="DG43" s="48">
        <f t="shared" si="41"/>
        <v>0</v>
      </c>
      <c r="DH43" s="48"/>
      <c r="DI43" s="48">
        <f>SUMIF($B$5:$B$41,"SW",DI$5:DI$41)</f>
        <v>0</v>
      </c>
      <c r="DJ43" s="49"/>
      <c r="DK43" s="48">
        <f t="shared" ref="DK43:DU43" si="42">SUMIF($B$5:$B$41,"SW",DK$5:DK$41)</f>
        <v>0</v>
      </c>
      <c r="DL43" s="48">
        <f t="shared" si="42"/>
        <v>0</v>
      </c>
      <c r="DM43" s="48">
        <f t="shared" si="42"/>
        <v>0</v>
      </c>
      <c r="DN43" s="48">
        <f t="shared" si="42"/>
        <v>0</v>
      </c>
      <c r="DO43" s="48">
        <f t="shared" si="42"/>
        <v>0</v>
      </c>
      <c r="DP43" s="48">
        <f t="shared" si="42"/>
        <v>0</v>
      </c>
      <c r="DQ43" s="48">
        <f t="shared" si="42"/>
        <v>0</v>
      </c>
      <c r="DR43" s="48">
        <f t="shared" si="42"/>
        <v>0</v>
      </c>
      <c r="DS43" s="48">
        <f t="shared" si="42"/>
        <v>0</v>
      </c>
      <c r="DT43" s="48">
        <f t="shared" si="42"/>
        <v>0</v>
      </c>
      <c r="DU43" s="48">
        <f t="shared" si="42"/>
        <v>0</v>
      </c>
    </row>
    <row r="44" spans="1:125" s="47" customFormat="1">
      <c r="A44" s="425" t="s">
        <v>398</v>
      </c>
      <c r="B44" s="426"/>
      <c r="C44" s="426"/>
      <c r="D44" s="426"/>
      <c r="E44" s="426"/>
      <c r="F44" s="426"/>
      <c r="G44" s="426"/>
      <c r="H44" s="426"/>
      <c r="I44" s="427"/>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43">SUMIF($B$5:$B$41,"Service",DK$5:DK$41)</f>
        <v>0</v>
      </c>
      <c r="DL44" s="48">
        <f t="shared" si="43"/>
        <v>0</v>
      </c>
      <c r="DM44" s="48">
        <f t="shared" si="43"/>
        <v>0</v>
      </c>
      <c r="DN44" s="48">
        <f t="shared" si="43"/>
        <v>0</v>
      </c>
      <c r="DO44" s="48">
        <f t="shared" si="43"/>
        <v>0</v>
      </c>
      <c r="DP44" s="48">
        <f t="shared" si="43"/>
        <v>0</v>
      </c>
      <c r="DQ44" s="48">
        <f t="shared" si="43"/>
        <v>0</v>
      </c>
      <c r="DR44" s="48">
        <f t="shared" si="43"/>
        <v>0</v>
      </c>
      <c r="DS44" s="48">
        <f t="shared" si="43"/>
        <v>0</v>
      </c>
      <c r="DT44" s="48">
        <f t="shared" si="43"/>
        <v>0</v>
      </c>
      <c r="DU44" s="48">
        <f t="shared" si="43"/>
        <v>0</v>
      </c>
    </row>
    <row r="45" spans="1:125" s="47" customFormat="1">
      <c r="A45" s="418" t="s">
        <v>404</v>
      </c>
      <c r="B45" s="418"/>
      <c r="C45" s="418"/>
      <c r="D45" s="418"/>
      <c r="E45" s="418"/>
      <c r="F45" s="418"/>
      <c r="G45" s="418"/>
      <c r="H45" s="418"/>
      <c r="I45" s="418"/>
      <c r="J45" s="48">
        <f>SUM(J42:J44)</f>
        <v>0</v>
      </c>
      <c r="K45" s="51"/>
      <c r="L45" s="50"/>
      <c r="M45" s="48">
        <f t="shared" ref="M45:BX45" si="44">SUM(M42:M43)</f>
        <v>0</v>
      </c>
      <c r="N45" s="48">
        <f t="shared" si="44"/>
        <v>0</v>
      </c>
      <c r="O45" s="48">
        <f t="shared" si="44"/>
        <v>0</v>
      </c>
      <c r="P45" s="48">
        <f t="shared" si="44"/>
        <v>0</v>
      </c>
      <c r="Q45" s="48">
        <f t="shared" si="44"/>
        <v>0</v>
      </c>
      <c r="R45" s="48">
        <f t="shared" si="44"/>
        <v>0</v>
      </c>
      <c r="S45" s="48">
        <f t="shared" si="44"/>
        <v>0</v>
      </c>
      <c r="T45" s="48">
        <f t="shared" si="44"/>
        <v>0</v>
      </c>
      <c r="U45" s="48">
        <f t="shared" si="44"/>
        <v>0</v>
      </c>
      <c r="V45" s="48">
        <f t="shared" si="44"/>
        <v>0</v>
      </c>
      <c r="W45" s="48">
        <f t="shared" si="44"/>
        <v>0</v>
      </c>
      <c r="X45" s="48">
        <f t="shared" si="44"/>
        <v>0</v>
      </c>
      <c r="Y45" s="48">
        <f t="shared" si="44"/>
        <v>0</v>
      </c>
      <c r="Z45" s="48">
        <f t="shared" si="44"/>
        <v>0</v>
      </c>
      <c r="AA45" s="48">
        <f t="shared" si="44"/>
        <v>0</v>
      </c>
      <c r="AB45" s="48">
        <f t="shared" si="44"/>
        <v>0</v>
      </c>
      <c r="AC45" s="48">
        <f t="shared" si="44"/>
        <v>0</v>
      </c>
      <c r="AD45" s="48">
        <f t="shared" si="44"/>
        <v>0</v>
      </c>
      <c r="AE45" s="48">
        <f t="shared" si="44"/>
        <v>0</v>
      </c>
      <c r="AF45" s="48">
        <f t="shared" si="44"/>
        <v>0</v>
      </c>
      <c r="AG45" s="48">
        <f t="shared" si="44"/>
        <v>0</v>
      </c>
      <c r="AH45" s="48">
        <f t="shared" si="44"/>
        <v>0</v>
      </c>
      <c r="AI45" s="48">
        <f t="shared" si="44"/>
        <v>0</v>
      </c>
      <c r="AJ45" s="48">
        <f t="shared" si="44"/>
        <v>0</v>
      </c>
      <c r="AK45" s="48">
        <f t="shared" si="44"/>
        <v>0</v>
      </c>
      <c r="AL45" s="48">
        <f t="shared" si="44"/>
        <v>0</v>
      </c>
      <c r="AM45" s="48">
        <f t="shared" si="44"/>
        <v>0</v>
      </c>
      <c r="AN45" s="48">
        <f t="shared" si="44"/>
        <v>0</v>
      </c>
      <c r="AO45" s="48">
        <f t="shared" si="44"/>
        <v>0</v>
      </c>
      <c r="AP45" s="48">
        <f t="shared" si="44"/>
        <v>0</v>
      </c>
      <c r="AQ45" s="48">
        <f t="shared" si="44"/>
        <v>0</v>
      </c>
      <c r="AR45" s="48">
        <f t="shared" si="44"/>
        <v>0</v>
      </c>
      <c r="AS45" s="48">
        <f t="shared" si="44"/>
        <v>0</v>
      </c>
      <c r="AT45" s="48">
        <f t="shared" si="44"/>
        <v>0</v>
      </c>
      <c r="AU45" s="48">
        <f t="shared" si="44"/>
        <v>0</v>
      </c>
      <c r="AV45" s="48">
        <f t="shared" si="44"/>
        <v>0</v>
      </c>
      <c r="AW45" s="48">
        <f t="shared" si="44"/>
        <v>0</v>
      </c>
      <c r="AX45" s="48">
        <f t="shared" si="44"/>
        <v>0</v>
      </c>
      <c r="AY45" s="48">
        <f t="shared" si="44"/>
        <v>0</v>
      </c>
      <c r="AZ45" s="48">
        <f t="shared" si="44"/>
        <v>0</v>
      </c>
      <c r="BA45" s="48">
        <f t="shared" si="44"/>
        <v>0</v>
      </c>
      <c r="BB45" s="48">
        <f t="shared" si="44"/>
        <v>0</v>
      </c>
      <c r="BC45" s="48">
        <f t="shared" si="44"/>
        <v>0</v>
      </c>
      <c r="BD45" s="48">
        <f t="shared" si="44"/>
        <v>0</v>
      </c>
      <c r="BE45" s="48">
        <f t="shared" si="44"/>
        <v>0</v>
      </c>
      <c r="BF45" s="48">
        <f t="shared" si="44"/>
        <v>0</v>
      </c>
      <c r="BG45" s="48">
        <f t="shared" si="44"/>
        <v>0</v>
      </c>
      <c r="BH45" s="48">
        <f t="shared" si="44"/>
        <v>0</v>
      </c>
      <c r="BI45" s="48">
        <f t="shared" si="44"/>
        <v>0</v>
      </c>
      <c r="BJ45" s="48">
        <f t="shared" si="44"/>
        <v>0</v>
      </c>
      <c r="BK45" s="48">
        <f t="shared" si="44"/>
        <v>0</v>
      </c>
      <c r="BL45" s="48">
        <f t="shared" si="44"/>
        <v>0</v>
      </c>
      <c r="BM45" s="48">
        <f t="shared" si="44"/>
        <v>0</v>
      </c>
      <c r="BN45" s="48">
        <f t="shared" si="44"/>
        <v>0</v>
      </c>
      <c r="BO45" s="48">
        <f t="shared" si="44"/>
        <v>0</v>
      </c>
      <c r="BP45" s="48">
        <f t="shared" si="44"/>
        <v>0</v>
      </c>
      <c r="BQ45" s="48">
        <f t="shared" si="44"/>
        <v>0</v>
      </c>
      <c r="BR45" s="48">
        <f t="shared" si="44"/>
        <v>0</v>
      </c>
      <c r="BS45" s="48">
        <f t="shared" si="44"/>
        <v>0</v>
      </c>
      <c r="BT45" s="48">
        <f t="shared" si="44"/>
        <v>0</v>
      </c>
      <c r="BU45" s="48">
        <f t="shared" si="44"/>
        <v>0</v>
      </c>
      <c r="BV45" s="48">
        <f t="shared" si="44"/>
        <v>0</v>
      </c>
      <c r="BW45" s="48">
        <f t="shared" si="44"/>
        <v>0</v>
      </c>
      <c r="BX45" s="48">
        <f t="shared" si="44"/>
        <v>0</v>
      </c>
      <c r="BY45" s="48">
        <f t="shared" ref="BY45:DG45" si="45">SUM(BY42:BY43)</f>
        <v>0</v>
      </c>
      <c r="BZ45" s="48">
        <f t="shared" si="45"/>
        <v>0</v>
      </c>
      <c r="CA45" s="48">
        <f t="shared" si="45"/>
        <v>0</v>
      </c>
      <c r="CB45" s="48">
        <f t="shared" si="45"/>
        <v>0</v>
      </c>
      <c r="CC45" s="48">
        <f t="shared" si="45"/>
        <v>0</v>
      </c>
      <c r="CD45" s="48">
        <f t="shared" si="45"/>
        <v>0</v>
      </c>
      <c r="CE45" s="48">
        <f t="shared" si="45"/>
        <v>0</v>
      </c>
      <c r="CF45" s="48">
        <f t="shared" si="45"/>
        <v>0</v>
      </c>
      <c r="CG45" s="48">
        <f t="shared" si="45"/>
        <v>0</v>
      </c>
      <c r="CH45" s="48">
        <f t="shared" si="45"/>
        <v>0</v>
      </c>
      <c r="CI45" s="48">
        <f t="shared" si="45"/>
        <v>0</v>
      </c>
      <c r="CJ45" s="48">
        <f t="shared" si="45"/>
        <v>0</v>
      </c>
      <c r="CK45" s="48">
        <f t="shared" si="45"/>
        <v>0</v>
      </c>
      <c r="CL45" s="48">
        <f t="shared" si="45"/>
        <v>0</v>
      </c>
      <c r="CM45" s="48">
        <f t="shared" si="45"/>
        <v>0</v>
      </c>
      <c r="CN45" s="48">
        <f t="shared" si="45"/>
        <v>0</v>
      </c>
      <c r="CO45" s="48">
        <f t="shared" si="45"/>
        <v>0</v>
      </c>
      <c r="CP45" s="48">
        <f t="shared" si="45"/>
        <v>0</v>
      </c>
      <c r="CQ45" s="48">
        <f t="shared" si="45"/>
        <v>0</v>
      </c>
      <c r="CR45" s="48">
        <f t="shared" si="45"/>
        <v>0</v>
      </c>
      <c r="CS45" s="48">
        <f t="shared" si="45"/>
        <v>0</v>
      </c>
      <c r="CT45" s="48">
        <f t="shared" si="45"/>
        <v>0</v>
      </c>
      <c r="CU45" s="48">
        <f t="shared" si="45"/>
        <v>0</v>
      </c>
      <c r="CV45" s="48">
        <f t="shared" si="45"/>
        <v>0</v>
      </c>
      <c r="CW45" s="48">
        <f t="shared" si="45"/>
        <v>0</v>
      </c>
      <c r="CX45" s="48">
        <f t="shared" si="45"/>
        <v>0</v>
      </c>
      <c r="CY45" s="48">
        <f t="shared" si="45"/>
        <v>0</v>
      </c>
      <c r="CZ45" s="48">
        <f t="shared" si="45"/>
        <v>0</v>
      </c>
      <c r="DA45" s="48">
        <f t="shared" si="45"/>
        <v>0</v>
      </c>
      <c r="DB45" s="48">
        <f t="shared" si="45"/>
        <v>0</v>
      </c>
      <c r="DC45" s="48">
        <f t="shared" si="45"/>
        <v>0</v>
      </c>
      <c r="DD45" s="48">
        <f t="shared" si="45"/>
        <v>0</v>
      </c>
      <c r="DE45" s="48">
        <f t="shared" si="45"/>
        <v>0</v>
      </c>
      <c r="DF45" s="48">
        <f t="shared" si="45"/>
        <v>0</v>
      </c>
      <c r="DG45" s="48">
        <f t="shared" si="45"/>
        <v>0</v>
      </c>
      <c r="DH45" s="48"/>
      <c r="DI45" s="48">
        <f>SUM(DI42:DI43)</f>
        <v>0</v>
      </c>
      <c r="DJ45" s="49"/>
      <c r="DK45" s="48">
        <f t="shared" ref="DK45:DU45" si="46">SUM(DK42:DK44)</f>
        <v>0</v>
      </c>
      <c r="DL45" s="48">
        <f t="shared" si="46"/>
        <v>0</v>
      </c>
      <c r="DM45" s="48">
        <f t="shared" si="46"/>
        <v>0</v>
      </c>
      <c r="DN45" s="48">
        <f t="shared" si="46"/>
        <v>0</v>
      </c>
      <c r="DO45" s="48">
        <f t="shared" si="46"/>
        <v>0</v>
      </c>
      <c r="DP45" s="48">
        <f t="shared" si="46"/>
        <v>0</v>
      </c>
      <c r="DQ45" s="48">
        <f t="shared" si="46"/>
        <v>0</v>
      </c>
      <c r="DR45" s="48">
        <f t="shared" si="46"/>
        <v>0</v>
      </c>
      <c r="DS45" s="48">
        <f t="shared" si="46"/>
        <v>0</v>
      </c>
      <c r="DT45" s="48">
        <f t="shared" si="46"/>
        <v>0</v>
      </c>
      <c r="DU45" s="48">
        <f t="shared" si="46"/>
        <v>0</v>
      </c>
    </row>
    <row r="46" spans="1:125" s="161" customFormat="1" ht="18">
      <c r="A46" s="185" t="s">
        <v>396</v>
      </c>
      <c r="B46" s="185"/>
      <c r="C46" s="185"/>
      <c r="D46" s="185"/>
      <c r="E46" s="185"/>
      <c r="F46" s="185"/>
      <c r="G46" s="185"/>
      <c r="H46" s="185"/>
      <c r="I46" s="185"/>
      <c r="J46" s="185"/>
      <c r="K46" s="185"/>
      <c r="L46" s="185"/>
      <c r="M46" s="185"/>
      <c r="N46" s="185"/>
      <c r="O46" s="185"/>
      <c r="P46" s="174"/>
      <c r="Q46" s="185"/>
      <c r="R46" s="185"/>
      <c r="S46" s="185"/>
      <c r="T46" s="185"/>
      <c r="U46" s="185"/>
      <c r="V46" s="185"/>
      <c r="W46" s="185"/>
      <c r="X46" s="185"/>
      <c r="Y46" s="185"/>
      <c r="Z46" s="185"/>
      <c r="AA46" s="185"/>
      <c r="AB46" s="185"/>
      <c r="AC46" s="185"/>
      <c r="AD46" s="185"/>
      <c r="AE46" s="185"/>
      <c r="AF46" s="185"/>
      <c r="DK46" s="185"/>
      <c r="DL46" s="185"/>
      <c r="DM46" s="185"/>
      <c r="DN46" s="185"/>
      <c r="DO46" s="185"/>
      <c r="DP46" s="185"/>
      <c r="DQ46" s="185"/>
      <c r="DR46" s="185"/>
      <c r="DS46" s="185"/>
      <c r="DT46" s="185"/>
      <c r="DU46" s="185"/>
    </row>
    <row r="47" spans="1:125" s="224" customFormat="1" ht="15.75">
      <c r="A47" s="225" t="s">
        <v>385</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2" si="47">G48*(H48+I48)</f>
        <v>0</v>
      </c>
      <c r="K48" s="59"/>
      <c r="L48" s="54"/>
      <c r="M48" s="58">
        <f t="shared" ref="M48:AR48" si="48">IF(AND($F48&gt;=M$3,$F48&lt;N$3),$J48,0)</f>
        <v>0</v>
      </c>
      <c r="N48" s="58">
        <f t="shared" si="48"/>
        <v>0</v>
      </c>
      <c r="O48" s="58">
        <f t="shared" si="48"/>
        <v>0</v>
      </c>
      <c r="P48" s="58">
        <f t="shared" si="48"/>
        <v>0</v>
      </c>
      <c r="Q48" s="58">
        <f t="shared" si="48"/>
        <v>0</v>
      </c>
      <c r="R48" s="58">
        <f t="shared" si="48"/>
        <v>0</v>
      </c>
      <c r="S48" s="58">
        <f t="shared" si="48"/>
        <v>0</v>
      </c>
      <c r="T48" s="58">
        <f t="shared" si="48"/>
        <v>0</v>
      </c>
      <c r="U48" s="58">
        <f t="shared" si="48"/>
        <v>0</v>
      </c>
      <c r="V48" s="58">
        <f t="shared" si="48"/>
        <v>0</v>
      </c>
      <c r="W48" s="58">
        <f t="shared" si="48"/>
        <v>0</v>
      </c>
      <c r="X48" s="58">
        <f t="shared" si="48"/>
        <v>0</v>
      </c>
      <c r="Y48" s="58">
        <f t="shared" si="48"/>
        <v>0</v>
      </c>
      <c r="Z48" s="58">
        <f t="shared" si="48"/>
        <v>0</v>
      </c>
      <c r="AA48" s="58">
        <f t="shared" si="48"/>
        <v>0</v>
      </c>
      <c r="AB48" s="58">
        <f t="shared" si="48"/>
        <v>0</v>
      </c>
      <c r="AC48" s="58">
        <f t="shared" si="48"/>
        <v>0</v>
      </c>
      <c r="AD48" s="58">
        <f t="shared" si="48"/>
        <v>0</v>
      </c>
      <c r="AE48" s="58">
        <f t="shared" si="48"/>
        <v>0</v>
      </c>
      <c r="AF48" s="58">
        <f t="shared" si="48"/>
        <v>0</v>
      </c>
      <c r="AG48" s="58">
        <f t="shared" si="48"/>
        <v>0</v>
      </c>
      <c r="AH48" s="58">
        <f t="shared" si="48"/>
        <v>0</v>
      </c>
      <c r="AI48" s="58">
        <f t="shared" si="48"/>
        <v>0</v>
      </c>
      <c r="AJ48" s="58">
        <f t="shared" si="48"/>
        <v>0</v>
      </c>
      <c r="AK48" s="58">
        <f t="shared" si="48"/>
        <v>0</v>
      </c>
      <c r="AL48" s="58">
        <f t="shared" si="48"/>
        <v>0</v>
      </c>
      <c r="AM48" s="58">
        <f t="shared" si="48"/>
        <v>0</v>
      </c>
      <c r="AN48" s="58">
        <f t="shared" si="48"/>
        <v>0</v>
      </c>
      <c r="AO48" s="58">
        <f t="shared" si="48"/>
        <v>0</v>
      </c>
      <c r="AP48" s="58">
        <f t="shared" si="48"/>
        <v>0</v>
      </c>
      <c r="AQ48" s="58">
        <f t="shared" si="48"/>
        <v>0</v>
      </c>
      <c r="AR48" s="58">
        <f t="shared" si="48"/>
        <v>0</v>
      </c>
      <c r="AS48" s="58">
        <f t="shared" ref="AS48:BX48" si="49">IF(AND($F48&gt;=AS$3,$F48&lt;AT$3),$J48,0)</f>
        <v>0</v>
      </c>
      <c r="AT48" s="58">
        <f t="shared" si="49"/>
        <v>0</v>
      </c>
      <c r="AU48" s="58">
        <f t="shared" si="49"/>
        <v>0</v>
      </c>
      <c r="AV48" s="58">
        <f t="shared" si="49"/>
        <v>0</v>
      </c>
      <c r="AW48" s="58">
        <f t="shared" si="49"/>
        <v>0</v>
      </c>
      <c r="AX48" s="58">
        <f t="shared" si="49"/>
        <v>0</v>
      </c>
      <c r="AY48" s="58">
        <f t="shared" si="49"/>
        <v>0</v>
      </c>
      <c r="AZ48" s="58">
        <f t="shared" si="49"/>
        <v>0</v>
      </c>
      <c r="BA48" s="58">
        <f t="shared" si="49"/>
        <v>0</v>
      </c>
      <c r="BB48" s="58">
        <f t="shared" si="49"/>
        <v>0</v>
      </c>
      <c r="BC48" s="58">
        <f t="shared" si="49"/>
        <v>0</v>
      </c>
      <c r="BD48" s="58">
        <f t="shared" si="49"/>
        <v>0</v>
      </c>
      <c r="BE48" s="58">
        <f t="shared" si="49"/>
        <v>0</v>
      </c>
      <c r="BF48" s="58">
        <f t="shared" si="49"/>
        <v>0</v>
      </c>
      <c r="BG48" s="58">
        <f t="shared" si="49"/>
        <v>0</v>
      </c>
      <c r="BH48" s="58">
        <f t="shared" si="49"/>
        <v>0</v>
      </c>
      <c r="BI48" s="58">
        <f t="shared" si="49"/>
        <v>0</v>
      </c>
      <c r="BJ48" s="58">
        <f t="shared" si="49"/>
        <v>0</v>
      </c>
      <c r="BK48" s="58">
        <f t="shared" si="49"/>
        <v>0</v>
      </c>
      <c r="BL48" s="58">
        <f t="shared" si="49"/>
        <v>0</v>
      </c>
      <c r="BM48" s="58">
        <f t="shared" si="49"/>
        <v>0</v>
      </c>
      <c r="BN48" s="58">
        <f t="shared" si="49"/>
        <v>0</v>
      </c>
      <c r="BO48" s="58">
        <f t="shared" si="49"/>
        <v>0</v>
      </c>
      <c r="BP48" s="58">
        <f t="shared" si="49"/>
        <v>0</v>
      </c>
      <c r="BQ48" s="58">
        <f t="shared" si="49"/>
        <v>0</v>
      </c>
      <c r="BR48" s="58">
        <f t="shared" si="49"/>
        <v>0</v>
      </c>
      <c r="BS48" s="58">
        <f t="shared" si="49"/>
        <v>0</v>
      </c>
      <c r="BT48" s="58">
        <f t="shared" si="49"/>
        <v>0</v>
      </c>
      <c r="BU48" s="58">
        <f t="shared" si="49"/>
        <v>0</v>
      </c>
      <c r="BV48" s="58">
        <f t="shared" si="49"/>
        <v>0</v>
      </c>
      <c r="BW48" s="58">
        <f t="shared" si="49"/>
        <v>0</v>
      </c>
      <c r="BX48" s="58">
        <f t="shared" si="49"/>
        <v>0</v>
      </c>
      <c r="BY48" s="58">
        <f t="shared" ref="BY48:DG48" si="50">IF(AND($F48&gt;=BY$3,$F48&lt;BZ$3),$J48,0)</f>
        <v>0</v>
      </c>
      <c r="BZ48" s="58">
        <f t="shared" si="50"/>
        <v>0</v>
      </c>
      <c r="CA48" s="58">
        <f t="shared" si="50"/>
        <v>0</v>
      </c>
      <c r="CB48" s="58">
        <f t="shared" si="50"/>
        <v>0</v>
      </c>
      <c r="CC48" s="58">
        <f t="shared" si="50"/>
        <v>0</v>
      </c>
      <c r="CD48" s="58">
        <f t="shared" si="50"/>
        <v>0</v>
      </c>
      <c r="CE48" s="58">
        <f t="shared" si="50"/>
        <v>0</v>
      </c>
      <c r="CF48" s="58">
        <f t="shared" si="50"/>
        <v>0</v>
      </c>
      <c r="CG48" s="58">
        <f t="shared" si="50"/>
        <v>0</v>
      </c>
      <c r="CH48" s="58">
        <f t="shared" si="50"/>
        <v>0</v>
      </c>
      <c r="CI48" s="58">
        <f t="shared" si="50"/>
        <v>0</v>
      </c>
      <c r="CJ48" s="58">
        <f t="shared" si="50"/>
        <v>0</v>
      </c>
      <c r="CK48" s="58">
        <f t="shared" si="50"/>
        <v>0</v>
      </c>
      <c r="CL48" s="58">
        <f t="shared" si="50"/>
        <v>0</v>
      </c>
      <c r="CM48" s="58">
        <f t="shared" si="50"/>
        <v>0</v>
      </c>
      <c r="CN48" s="58">
        <f t="shared" si="50"/>
        <v>0</v>
      </c>
      <c r="CO48" s="58">
        <f t="shared" si="50"/>
        <v>0</v>
      </c>
      <c r="CP48" s="58">
        <f t="shared" si="50"/>
        <v>0</v>
      </c>
      <c r="CQ48" s="58">
        <f t="shared" si="50"/>
        <v>0</v>
      </c>
      <c r="CR48" s="58">
        <f t="shared" si="50"/>
        <v>0</v>
      </c>
      <c r="CS48" s="58">
        <f t="shared" si="50"/>
        <v>0</v>
      </c>
      <c r="CT48" s="58">
        <f t="shared" si="50"/>
        <v>0</v>
      </c>
      <c r="CU48" s="58">
        <f t="shared" si="50"/>
        <v>0</v>
      </c>
      <c r="CV48" s="58">
        <f t="shared" si="50"/>
        <v>0</v>
      </c>
      <c r="CW48" s="58">
        <f t="shared" si="50"/>
        <v>0</v>
      </c>
      <c r="CX48" s="58">
        <f t="shared" si="50"/>
        <v>0</v>
      </c>
      <c r="CY48" s="58">
        <f t="shared" si="50"/>
        <v>0</v>
      </c>
      <c r="CZ48" s="58">
        <f t="shared" si="50"/>
        <v>0</v>
      </c>
      <c r="DA48" s="58">
        <f t="shared" si="50"/>
        <v>0</v>
      </c>
      <c r="DB48" s="58">
        <f t="shared" si="50"/>
        <v>0</v>
      </c>
      <c r="DC48" s="58">
        <f t="shared" si="50"/>
        <v>0</v>
      </c>
      <c r="DD48" s="58">
        <f t="shared" si="50"/>
        <v>0</v>
      </c>
      <c r="DE48" s="58">
        <f t="shared" si="50"/>
        <v>0</v>
      </c>
      <c r="DF48" s="58">
        <f t="shared" si="50"/>
        <v>0</v>
      </c>
      <c r="DG48" s="58">
        <f t="shared" si="50"/>
        <v>0</v>
      </c>
      <c r="DH48" s="58"/>
      <c r="DI48" s="55">
        <f t="shared" ref="DI48:DI60" si="51">SUM(M48:DG48)</f>
        <v>0</v>
      </c>
      <c r="DJ48" s="62"/>
      <c r="DK48" s="56">
        <f t="shared" ref="DK48:DP62" si="52">IF(AND($F48&gt;=DK$1,$F48&lt;=DK$2),$J48,0)</f>
        <v>0</v>
      </c>
      <c r="DL48" s="56">
        <f t="shared" si="52"/>
        <v>0</v>
      </c>
      <c r="DM48" s="56">
        <f t="shared" si="52"/>
        <v>0</v>
      </c>
      <c r="DN48" s="56">
        <f t="shared" si="52"/>
        <v>0</v>
      </c>
      <c r="DO48" s="56">
        <f t="shared" si="52"/>
        <v>0</v>
      </c>
      <c r="DP48" s="56">
        <f t="shared" si="52"/>
        <v>0</v>
      </c>
      <c r="DQ48" s="56">
        <f t="shared" ref="DQ48:DQ60" si="53">SUM(DK48:DP48)</f>
        <v>0</v>
      </c>
      <c r="DR48" s="56">
        <f t="shared" ref="DR48:DT62" si="54">IF(AND($F48&gt;=DR$1,$F48&lt;=DR$2),$J48,0)</f>
        <v>0</v>
      </c>
      <c r="DS48" s="56">
        <f t="shared" si="54"/>
        <v>0</v>
      </c>
      <c r="DT48" s="56">
        <f t="shared" si="54"/>
        <v>0</v>
      </c>
      <c r="DU48" s="55">
        <f t="shared" ref="DU48:DU60" si="55">SUM(DQ48:DT48)</f>
        <v>0</v>
      </c>
    </row>
    <row r="49" spans="1:125" s="52" customFormat="1">
      <c r="A49" s="59"/>
      <c r="B49" s="59"/>
      <c r="C49" s="61"/>
      <c r="D49" s="64"/>
      <c r="E49" s="61"/>
      <c r="F49" s="63"/>
      <c r="G49" s="60"/>
      <c r="H49" s="57"/>
      <c r="I49" s="57"/>
      <c r="J49" s="57">
        <f t="shared" si="47"/>
        <v>0</v>
      </c>
      <c r="K49" s="59"/>
      <c r="L49" s="54"/>
      <c r="M49" s="58">
        <f t="shared" ref="M49:AR49" si="56">IF(AND($F49&gt;=M$3,$F49&lt;N$3),$J49,0)</f>
        <v>0</v>
      </c>
      <c r="N49" s="58">
        <f t="shared" si="56"/>
        <v>0</v>
      </c>
      <c r="O49" s="58">
        <f t="shared" si="56"/>
        <v>0</v>
      </c>
      <c r="P49" s="58">
        <f t="shared" si="56"/>
        <v>0</v>
      </c>
      <c r="Q49" s="58">
        <f t="shared" si="56"/>
        <v>0</v>
      </c>
      <c r="R49" s="58">
        <f t="shared" si="56"/>
        <v>0</v>
      </c>
      <c r="S49" s="58">
        <f t="shared" si="56"/>
        <v>0</v>
      </c>
      <c r="T49" s="58">
        <f t="shared" si="56"/>
        <v>0</v>
      </c>
      <c r="U49" s="58">
        <f t="shared" si="56"/>
        <v>0</v>
      </c>
      <c r="V49" s="58">
        <f t="shared" si="56"/>
        <v>0</v>
      </c>
      <c r="W49" s="58">
        <f t="shared" si="56"/>
        <v>0</v>
      </c>
      <c r="X49" s="58">
        <f t="shared" si="56"/>
        <v>0</v>
      </c>
      <c r="Y49" s="58">
        <f t="shared" si="56"/>
        <v>0</v>
      </c>
      <c r="Z49" s="58">
        <f t="shared" si="56"/>
        <v>0</v>
      </c>
      <c r="AA49" s="58">
        <f t="shared" si="56"/>
        <v>0</v>
      </c>
      <c r="AB49" s="58">
        <f t="shared" si="56"/>
        <v>0</v>
      </c>
      <c r="AC49" s="58">
        <f t="shared" si="56"/>
        <v>0</v>
      </c>
      <c r="AD49" s="58">
        <f t="shared" si="56"/>
        <v>0</v>
      </c>
      <c r="AE49" s="58">
        <f t="shared" si="56"/>
        <v>0</v>
      </c>
      <c r="AF49" s="58">
        <f t="shared" si="56"/>
        <v>0</v>
      </c>
      <c r="AG49" s="58">
        <f t="shared" si="56"/>
        <v>0</v>
      </c>
      <c r="AH49" s="58">
        <f t="shared" si="56"/>
        <v>0</v>
      </c>
      <c r="AI49" s="58">
        <f t="shared" si="56"/>
        <v>0</v>
      </c>
      <c r="AJ49" s="58">
        <f t="shared" si="56"/>
        <v>0</v>
      </c>
      <c r="AK49" s="58">
        <f t="shared" si="56"/>
        <v>0</v>
      </c>
      <c r="AL49" s="58">
        <f t="shared" si="56"/>
        <v>0</v>
      </c>
      <c r="AM49" s="58">
        <f t="shared" si="56"/>
        <v>0</v>
      </c>
      <c r="AN49" s="58">
        <f t="shared" si="56"/>
        <v>0</v>
      </c>
      <c r="AO49" s="58">
        <f t="shared" si="56"/>
        <v>0</v>
      </c>
      <c r="AP49" s="58">
        <f t="shared" si="56"/>
        <v>0</v>
      </c>
      <c r="AQ49" s="58">
        <f t="shared" si="56"/>
        <v>0</v>
      </c>
      <c r="AR49" s="58">
        <f t="shared" si="56"/>
        <v>0</v>
      </c>
      <c r="AS49" s="58">
        <f t="shared" ref="AS49:BX49" si="57">IF(AND($F49&gt;=AS$3,$F49&lt;AT$3),$J49,0)</f>
        <v>0</v>
      </c>
      <c r="AT49" s="58">
        <f t="shared" si="57"/>
        <v>0</v>
      </c>
      <c r="AU49" s="58">
        <f t="shared" si="57"/>
        <v>0</v>
      </c>
      <c r="AV49" s="58">
        <f t="shared" si="57"/>
        <v>0</v>
      </c>
      <c r="AW49" s="58">
        <f t="shared" si="57"/>
        <v>0</v>
      </c>
      <c r="AX49" s="58">
        <f t="shared" si="57"/>
        <v>0</v>
      </c>
      <c r="AY49" s="58">
        <f t="shared" si="57"/>
        <v>0</v>
      </c>
      <c r="AZ49" s="58">
        <f t="shared" si="57"/>
        <v>0</v>
      </c>
      <c r="BA49" s="58">
        <f t="shared" si="57"/>
        <v>0</v>
      </c>
      <c r="BB49" s="58">
        <f t="shared" si="57"/>
        <v>0</v>
      </c>
      <c r="BC49" s="58">
        <f t="shared" si="57"/>
        <v>0</v>
      </c>
      <c r="BD49" s="58">
        <f t="shared" si="57"/>
        <v>0</v>
      </c>
      <c r="BE49" s="58">
        <f t="shared" si="57"/>
        <v>0</v>
      </c>
      <c r="BF49" s="58">
        <f t="shared" si="57"/>
        <v>0</v>
      </c>
      <c r="BG49" s="58">
        <f t="shared" si="57"/>
        <v>0</v>
      </c>
      <c r="BH49" s="58">
        <f t="shared" si="57"/>
        <v>0</v>
      </c>
      <c r="BI49" s="58">
        <f t="shared" si="57"/>
        <v>0</v>
      </c>
      <c r="BJ49" s="58">
        <f t="shared" si="57"/>
        <v>0</v>
      </c>
      <c r="BK49" s="58">
        <f t="shared" si="57"/>
        <v>0</v>
      </c>
      <c r="BL49" s="58">
        <f t="shared" si="57"/>
        <v>0</v>
      </c>
      <c r="BM49" s="58">
        <f t="shared" si="57"/>
        <v>0</v>
      </c>
      <c r="BN49" s="58">
        <f t="shared" si="57"/>
        <v>0</v>
      </c>
      <c r="BO49" s="58">
        <f t="shared" si="57"/>
        <v>0</v>
      </c>
      <c r="BP49" s="58">
        <f t="shared" si="57"/>
        <v>0</v>
      </c>
      <c r="BQ49" s="58">
        <f t="shared" si="57"/>
        <v>0</v>
      </c>
      <c r="BR49" s="58">
        <f t="shared" si="57"/>
        <v>0</v>
      </c>
      <c r="BS49" s="58">
        <f t="shared" si="57"/>
        <v>0</v>
      </c>
      <c r="BT49" s="58">
        <f t="shared" si="57"/>
        <v>0</v>
      </c>
      <c r="BU49" s="58">
        <f t="shared" si="57"/>
        <v>0</v>
      </c>
      <c r="BV49" s="58">
        <f t="shared" si="57"/>
        <v>0</v>
      </c>
      <c r="BW49" s="58">
        <f t="shared" si="57"/>
        <v>0</v>
      </c>
      <c r="BX49" s="58">
        <f t="shared" si="57"/>
        <v>0</v>
      </c>
      <c r="BY49" s="58">
        <f t="shared" ref="BY49:DG49" si="58">IF(AND($F49&gt;=BY$3,$F49&lt;BZ$3),$J49,0)</f>
        <v>0</v>
      </c>
      <c r="BZ49" s="58">
        <f t="shared" si="58"/>
        <v>0</v>
      </c>
      <c r="CA49" s="58">
        <f t="shared" si="58"/>
        <v>0</v>
      </c>
      <c r="CB49" s="58">
        <f t="shared" si="58"/>
        <v>0</v>
      </c>
      <c r="CC49" s="58">
        <f t="shared" si="58"/>
        <v>0</v>
      </c>
      <c r="CD49" s="58">
        <f t="shared" si="58"/>
        <v>0</v>
      </c>
      <c r="CE49" s="58">
        <f t="shared" si="58"/>
        <v>0</v>
      </c>
      <c r="CF49" s="58">
        <f t="shared" si="58"/>
        <v>0</v>
      </c>
      <c r="CG49" s="58">
        <f t="shared" si="58"/>
        <v>0</v>
      </c>
      <c r="CH49" s="58">
        <f t="shared" si="58"/>
        <v>0</v>
      </c>
      <c r="CI49" s="58">
        <f t="shared" si="58"/>
        <v>0</v>
      </c>
      <c r="CJ49" s="58">
        <f t="shared" si="58"/>
        <v>0</v>
      </c>
      <c r="CK49" s="58">
        <f t="shared" si="58"/>
        <v>0</v>
      </c>
      <c r="CL49" s="58">
        <f t="shared" si="58"/>
        <v>0</v>
      </c>
      <c r="CM49" s="58">
        <f t="shared" si="58"/>
        <v>0</v>
      </c>
      <c r="CN49" s="58">
        <f t="shared" si="58"/>
        <v>0</v>
      </c>
      <c r="CO49" s="58">
        <f t="shared" si="58"/>
        <v>0</v>
      </c>
      <c r="CP49" s="58">
        <f t="shared" si="58"/>
        <v>0</v>
      </c>
      <c r="CQ49" s="58">
        <f t="shared" si="58"/>
        <v>0</v>
      </c>
      <c r="CR49" s="58">
        <f t="shared" si="58"/>
        <v>0</v>
      </c>
      <c r="CS49" s="58">
        <f t="shared" si="58"/>
        <v>0</v>
      </c>
      <c r="CT49" s="58">
        <f t="shared" si="58"/>
        <v>0</v>
      </c>
      <c r="CU49" s="58">
        <f t="shared" si="58"/>
        <v>0</v>
      </c>
      <c r="CV49" s="58">
        <f t="shared" si="58"/>
        <v>0</v>
      </c>
      <c r="CW49" s="58">
        <f t="shared" si="58"/>
        <v>0</v>
      </c>
      <c r="CX49" s="58">
        <f t="shared" si="58"/>
        <v>0</v>
      </c>
      <c r="CY49" s="58">
        <f t="shared" si="58"/>
        <v>0</v>
      </c>
      <c r="CZ49" s="58">
        <f t="shared" si="58"/>
        <v>0</v>
      </c>
      <c r="DA49" s="58">
        <f t="shared" si="58"/>
        <v>0</v>
      </c>
      <c r="DB49" s="58">
        <f t="shared" si="58"/>
        <v>0</v>
      </c>
      <c r="DC49" s="58">
        <f t="shared" si="58"/>
        <v>0</v>
      </c>
      <c r="DD49" s="58">
        <f t="shared" si="58"/>
        <v>0</v>
      </c>
      <c r="DE49" s="58">
        <f t="shared" si="58"/>
        <v>0</v>
      </c>
      <c r="DF49" s="58">
        <f t="shared" si="58"/>
        <v>0</v>
      </c>
      <c r="DG49" s="58">
        <f t="shared" si="58"/>
        <v>0</v>
      </c>
      <c r="DH49" s="58"/>
      <c r="DI49" s="55">
        <f t="shared" si="51"/>
        <v>0</v>
      </c>
      <c r="DJ49" s="62"/>
      <c r="DK49" s="56">
        <f t="shared" si="52"/>
        <v>0</v>
      </c>
      <c r="DL49" s="56">
        <f t="shared" si="52"/>
        <v>0</v>
      </c>
      <c r="DM49" s="56">
        <f t="shared" si="52"/>
        <v>0</v>
      </c>
      <c r="DN49" s="56">
        <f t="shared" si="52"/>
        <v>0</v>
      </c>
      <c r="DO49" s="56">
        <f t="shared" si="52"/>
        <v>0</v>
      </c>
      <c r="DP49" s="56">
        <f t="shared" si="52"/>
        <v>0</v>
      </c>
      <c r="DQ49" s="56">
        <f t="shared" si="53"/>
        <v>0</v>
      </c>
      <c r="DR49" s="56">
        <f t="shared" si="54"/>
        <v>0</v>
      </c>
      <c r="DS49" s="56">
        <f t="shared" si="54"/>
        <v>0</v>
      </c>
      <c r="DT49" s="56">
        <f t="shared" si="54"/>
        <v>0</v>
      </c>
      <c r="DU49" s="55">
        <f t="shared" si="55"/>
        <v>0</v>
      </c>
    </row>
    <row r="50" spans="1:125" s="52" customFormat="1">
      <c r="A50" s="59"/>
      <c r="B50" s="59"/>
      <c r="C50" s="61"/>
      <c r="D50" s="61"/>
      <c r="E50" s="61"/>
      <c r="F50" s="63"/>
      <c r="G50" s="60"/>
      <c r="H50" s="57"/>
      <c r="I50" s="57"/>
      <c r="J50" s="57">
        <f t="shared" si="47"/>
        <v>0</v>
      </c>
      <c r="K50" s="59"/>
      <c r="L50" s="54"/>
      <c r="M50" s="58">
        <f t="shared" ref="M50:AR50" si="59">IF(AND($F50&gt;=M$3,$F50&lt;N$3),$J50,0)</f>
        <v>0</v>
      </c>
      <c r="N50" s="58">
        <f t="shared" si="59"/>
        <v>0</v>
      </c>
      <c r="O50" s="58">
        <f t="shared" si="59"/>
        <v>0</v>
      </c>
      <c r="P50" s="58">
        <f t="shared" si="59"/>
        <v>0</v>
      </c>
      <c r="Q50" s="58">
        <f t="shared" si="59"/>
        <v>0</v>
      </c>
      <c r="R50" s="58">
        <f t="shared" si="59"/>
        <v>0</v>
      </c>
      <c r="S50" s="58">
        <f t="shared" si="59"/>
        <v>0</v>
      </c>
      <c r="T50" s="58">
        <f t="shared" si="59"/>
        <v>0</v>
      </c>
      <c r="U50" s="58">
        <f t="shared" si="59"/>
        <v>0</v>
      </c>
      <c r="V50" s="58">
        <f t="shared" si="59"/>
        <v>0</v>
      </c>
      <c r="W50" s="58">
        <f t="shared" si="59"/>
        <v>0</v>
      </c>
      <c r="X50" s="58">
        <f t="shared" si="59"/>
        <v>0</v>
      </c>
      <c r="Y50" s="58">
        <f t="shared" si="59"/>
        <v>0</v>
      </c>
      <c r="Z50" s="58">
        <f t="shared" si="59"/>
        <v>0</v>
      </c>
      <c r="AA50" s="58">
        <f t="shared" si="59"/>
        <v>0</v>
      </c>
      <c r="AB50" s="58">
        <f t="shared" si="59"/>
        <v>0</v>
      </c>
      <c r="AC50" s="58">
        <f t="shared" si="59"/>
        <v>0</v>
      </c>
      <c r="AD50" s="58">
        <f t="shared" si="59"/>
        <v>0</v>
      </c>
      <c r="AE50" s="58">
        <f t="shared" si="59"/>
        <v>0</v>
      </c>
      <c r="AF50" s="58">
        <f t="shared" si="59"/>
        <v>0</v>
      </c>
      <c r="AG50" s="58">
        <f t="shared" si="59"/>
        <v>0</v>
      </c>
      <c r="AH50" s="58">
        <f t="shared" si="59"/>
        <v>0</v>
      </c>
      <c r="AI50" s="58">
        <f t="shared" si="59"/>
        <v>0</v>
      </c>
      <c r="AJ50" s="58">
        <f t="shared" si="59"/>
        <v>0</v>
      </c>
      <c r="AK50" s="58">
        <f t="shared" si="59"/>
        <v>0</v>
      </c>
      <c r="AL50" s="58">
        <f t="shared" si="59"/>
        <v>0</v>
      </c>
      <c r="AM50" s="58">
        <f t="shared" si="59"/>
        <v>0</v>
      </c>
      <c r="AN50" s="58">
        <f t="shared" si="59"/>
        <v>0</v>
      </c>
      <c r="AO50" s="58">
        <f t="shared" si="59"/>
        <v>0</v>
      </c>
      <c r="AP50" s="58">
        <f t="shared" si="59"/>
        <v>0</v>
      </c>
      <c r="AQ50" s="58">
        <f t="shared" si="59"/>
        <v>0</v>
      </c>
      <c r="AR50" s="58">
        <f t="shared" si="59"/>
        <v>0</v>
      </c>
      <c r="AS50" s="58">
        <f t="shared" ref="AS50:BX50" si="60">IF(AND($F50&gt;=AS$3,$F50&lt;AT$3),$J50,0)</f>
        <v>0</v>
      </c>
      <c r="AT50" s="58">
        <f t="shared" si="60"/>
        <v>0</v>
      </c>
      <c r="AU50" s="58">
        <f t="shared" si="60"/>
        <v>0</v>
      </c>
      <c r="AV50" s="58">
        <f t="shared" si="60"/>
        <v>0</v>
      </c>
      <c r="AW50" s="58">
        <f t="shared" si="60"/>
        <v>0</v>
      </c>
      <c r="AX50" s="58">
        <f t="shared" si="60"/>
        <v>0</v>
      </c>
      <c r="AY50" s="58">
        <f t="shared" si="60"/>
        <v>0</v>
      </c>
      <c r="AZ50" s="58">
        <f t="shared" si="60"/>
        <v>0</v>
      </c>
      <c r="BA50" s="58">
        <f t="shared" si="60"/>
        <v>0</v>
      </c>
      <c r="BB50" s="58">
        <f t="shared" si="60"/>
        <v>0</v>
      </c>
      <c r="BC50" s="58">
        <f t="shared" si="60"/>
        <v>0</v>
      </c>
      <c r="BD50" s="58">
        <f t="shared" si="60"/>
        <v>0</v>
      </c>
      <c r="BE50" s="58">
        <f t="shared" si="60"/>
        <v>0</v>
      </c>
      <c r="BF50" s="58">
        <f t="shared" si="60"/>
        <v>0</v>
      </c>
      <c r="BG50" s="58">
        <f t="shared" si="60"/>
        <v>0</v>
      </c>
      <c r="BH50" s="58">
        <f t="shared" si="60"/>
        <v>0</v>
      </c>
      <c r="BI50" s="58">
        <f t="shared" si="60"/>
        <v>0</v>
      </c>
      <c r="BJ50" s="58">
        <f t="shared" si="60"/>
        <v>0</v>
      </c>
      <c r="BK50" s="58">
        <f t="shared" si="60"/>
        <v>0</v>
      </c>
      <c r="BL50" s="58">
        <f t="shared" si="60"/>
        <v>0</v>
      </c>
      <c r="BM50" s="58">
        <f t="shared" si="60"/>
        <v>0</v>
      </c>
      <c r="BN50" s="58">
        <f t="shared" si="60"/>
        <v>0</v>
      </c>
      <c r="BO50" s="58">
        <f t="shared" si="60"/>
        <v>0</v>
      </c>
      <c r="BP50" s="58">
        <f t="shared" si="60"/>
        <v>0</v>
      </c>
      <c r="BQ50" s="58">
        <f t="shared" si="60"/>
        <v>0</v>
      </c>
      <c r="BR50" s="58">
        <f t="shared" si="60"/>
        <v>0</v>
      </c>
      <c r="BS50" s="58">
        <f t="shared" si="60"/>
        <v>0</v>
      </c>
      <c r="BT50" s="58">
        <f t="shared" si="60"/>
        <v>0</v>
      </c>
      <c r="BU50" s="58">
        <f t="shared" si="60"/>
        <v>0</v>
      </c>
      <c r="BV50" s="58">
        <f t="shared" si="60"/>
        <v>0</v>
      </c>
      <c r="BW50" s="58">
        <f t="shared" si="60"/>
        <v>0</v>
      </c>
      <c r="BX50" s="58">
        <f t="shared" si="60"/>
        <v>0</v>
      </c>
      <c r="BY50" s="58">
        <f t="shared" ref="BY50:DG50" si="61">IF(AND($F50&gt;=BY$3,$F50&lt;BZ$3),$J50,0)</f>
        <v>0</v>
      </c>
      <c r="BZ50" s="58">
        <f t="shared" si="61"/>
        <v>0</v>
      </c>
      <c r="CA50" s="58">
        <f t="shared" si="61"/>
        <v>0</v>
      </c>
      <c r="CB50" s="58">
        <f t="shared" si="61"/>
        <v>0</v>
      </c>
      <c r="CC50" s="58">
        <f t="shared" si="61"/>
        <v>0</v>
      </c>
      <c r="CD50" s="58">
        <f t="shared" si="61"/>
        <v>0</v>
      </c>
      <c r="CE50" s="58">
        <f t="shared" si="61"/>
        <v>0</v>
      </c>
      <c r="CF50" s="58">
        <f t="shared" si="61"/>
        <v>0</v>
      </c>
      <c r="CG50" s="58">
        <f t="shared" si="61"/>
        <v>0</v>
      </c>
      <c r="CH50" s="58">
        <f t="shared" si="61"/>
        <v>0</v>
      </c>
      <c r="CI50" s="58">
        <f t="shared" si="61"/>
        <v>0</v>
      </c>
      <c r="CJ50" s="58">
        <f t="shared" si="61"/>
        <v>0</v>
      </c>
      <c r="CK50" s="58">
        <f t="shared" si="61"/>
        <v>0</v>
      </c>
      <c r="CL50" s="58">
        <f t="shared" si="61"/>
        <v>0</v>
      </c>
      <c r="CM50" s="58">
        <f t="shared" si="61"/>
        <v>0</v>
      </c>
      <c r="CN50" s="58">
        <f t="shared" si="61"/>
        <v>0</v>
      </c>
      <c r="CO50" s="58">
        <f t="shared" si="61"/>
        <v>0</v>
      </c>
      <c r="CP50" s="58">
        <f t="shared" si="61"/>
        <v>0</v>
      </c>
      <c r="CQ50" s="58">
        <f t="shared" si="61"/>
        <v>0</v>
      </c>
      <c r="CR50" s="58">
        <f t="shared" si="61"/>
        <v>0</v>
      </c>
      <c r="CS50" s="58">
        <f t="shared" si="61"/>
        <v>0</v>
      </c>
      <c r="CT50" s="58">
        <f t="shared" si="61"/>
        <v>0</v>
      </c>
      <c r="CU50" s="58">
        <f t="shared" si="61"/>
        <v>0</v>
      </c>
      <c r="CV50" s="58">
        <f t="shared" si="61"/>
        <v>0</v>
      </c>
      <c r="CW50" s="58">
        <f t="shared" si="61"/>
        <v>0</v>
      </c>
      <c r="CX50" s="58">
        <f t="shared" si="61"/>
        <v>0</v>
      </c>
      <c r="CY50" s="58">
        <f t="shared" si="61"/>
        <v>0</v>
      </c>
      <c r="CZ50" s="58">
        <f t="shared" si="61"/>
        <v>0</v>
      </c>
      <c r="DA50" s="58">
        <f t="shared" si="61"/>
        <v>0</v>
      </c>
      <c r="DB50" s="58">
        <f t="shared" si="61"/>
        <v>0</v>
      </c>
      <c r="DC50" s="58">
        <f t="shared" si="61"/>
        <v>0</v>
      </c>
      <c r="DD50" s="58">
        <f t="shared" si="61"/>
        <v>0</v>
      </c>
      <c r="DE50" s="58">
        <f t="shared" si="61"/>
        <v>0</v>
      </c>
      <c r="DF50" s="58">
        <f t="shared" si="61"/>
        <v>0</v>
      </c>
      <c r="DG50" s="58">
        <f t="shared" si="61"/>
        <v>0</v>
      </c>
      <c r="DH50" s="58"/>
      <c r="DI50" s="55">
        <f t="shared" si="51"/>
        <v>0</v>
      </c>
      <c r="DJ50" s="62"/>
      <c r="DK50" s="56">
        <f t="shared" si="52"/>
        <v>0</v>
      </c>
      <c r="DL50" s="56">
        <f t="shared" si="52"/>
        <v>0</v>
      </c>
      <c r="DM50" s="56">
        <f t="shared" si="52"/>
        <v>0</v>
      </c>
      <c r="DN50" s="56">
        <f t="shared" si="52"/>
        <v>0</v>
      </c>
      <c r="DO50" s="56">
        <f t="shared" si="52"/>
        <v>0</v>
      </c>
      <c r="DP50" s="56">
        <f t="shared" si="52"/>
        <v>0</v>
      </c>
      <c r="DQ50" s="56">
        <f t="shared" si="53"/>
        <v>0</v>
      </c>
      <c r="DR50" s="56">
        <f t="shared" si="54"/>
        <v>0</v>
      </c>
      <c r="DS50" s="56">
        <f t="shared" si="54"/>
        <v>0</v>
      </c>
      <c r="DT50" s="56">
        <f t="shared" si="54"/>
        <v>0</v>
      </c>
      <c r="DU50" s="55">
        <f t="shared" si="55"/>
        <v>0</v>
      </c>
    </row>
    <row r="51" spans="1:125" s="52" customFormat="1">
      <c r="A51" s="59"/>
      <c r="B51" s="59"/>
      <c r="C51" s="61"/>
      <c r="D51" s="61"/>
      <c r="E51" s="61"/>
      <c r="F51" s="63"/>
      <c r="G51" s="60"/>
      <c r="H51" s="57"/>
      <c r="I51" s="57"/>
      <c r="J51" s="57">
        <f t="shared" si="47"/>
        <v>0</v>
      </c>
      <c r="K51" s="59"/>
      <c r="L51" s="54"/>
      <c r="M51" s="58">
        <f t="shared" ref="M51:AR51" si="62">IF(AND($F51&gt;=M$3,$F51&lt;N$3),$J51,0)</f>
        <v>0</v>
      </c>
      <c r="N51" s="58">
        <f t="shared" si="62"/>
        <v>0</v>
      </c>
      <c r="O51" s="58">
        <f t="shared" si="62"/>
        <v>0</v>
      </c>
      <c r="P51" s="58">
        <f t="shared" si="62"/>
        <v>0</v>
      </c>
      <c r="Q51" s="58">
        <f t="shared" si="62"/>
        <v>0</v>
      </c>
      <c r="R51" s="58">
        <f t="shared" si="62"/>
        <v>0</v>
      </c>
      <c r="S51" s="58">
        <f t="shared" si="62"/>
        <v>0</v>
      </c>
      <c r="T51" s="58">
        <f t="shared" si="62"/>
        <v>0</v>
      </c>
      <c r="U51" s="58">
        <f t="shared" si="62"/>
        <v>0</v>
      </c>
      <c r="V51" s="58">
        <f t="shared" si="62"/>
        <v>0</v>
      </c>
      <c r="W51" s="58">
        <f t="shared" si="62"/>
        <v>0</v>
      </c>
      <c r="X51" s="58">
        <f t="shared" si="62"/>
        <v>0</v>
      </c>
      <c r="Y51" s="58">
        <f t="shared" si="62"/>
        <v>0</v>
      </c>
      <c r="Z51" s="58">
        <f t="shared" si="62"/>
        <v>0</v>
      </c>
      <c r="AA51" s="58">
        <f t="shared" si="62"/>
        <v>0</v>
      </c>
      <c r="AB51" s="58">
        <f t="shared" si="62"/>
        <v>0</v>
      </c>
      <c r="AC51" s="58">
        <f t="shared" si="62"/>
        <v>0</v>
      </c>
      <c r="AD51" s="58">
        <f t="shared" si="62"/>
        <v>0</v>
      </c>
      <c r="AE51" s="58">
        <f t="shared" si="62"/>
        <v>0</v>
      </c>
      <c r="AF51" s="58">
        <f t="shared" si="62"/>
        <v>0</v>
      </c>
      <c r="AG51" s="58">
        <f t="shared" si="62"/>
        <v>0</v>
      </c>
      <c r="AH51" s="58">
        <f t="shared" si="62"/>
        <v>0</v>
      </c>
      <c r="AI51" s="58">
        <f t="shared" si="62"/>
        <v>0</v>
      </c>
      <c r="AJ51" s="58">
        <f t="shared" si="62"/>
        <v>0</v>
      </c>
      <c r="AK51" s="58">
        <f t="shared" si="62"/>
        <v>0</v>
      </c>
      <c r="AL51" s="58">
        <f t="shared" si="62"/>
        <v>0</v>
      </c>
      <c r="AM51" s="58">
        <f t="shared" si="62"/>
        <v>0</v>
      </c>
      <c r="AN51" s="58">
        <f t="shared" si="62"/>
        <v>0</v>
      </c>
      <c r="AO51" s="58">
        <f t="shared" si="62"/>
        <v>0</v>
      </c>
      <c r="AP51" s="58">
        <f t="shared" si="62"/>
        <v>0</v>
      </c>
      <c r="AQ51" s="58">
        <f t="shared" si="62"/>
        <v>0</v>
      </c>
      <c r="AR51" s="58">
        <f t="shared" si="62"/>
        <v>0</v>
      </c>
      <c r="AS51" s="58">
        <f t="shared" ref="AS51:BX51" si="63">IF(AND($F51&gt;=AS$3,$F51&lt;AT$3),$J51,0)</f>
        <v>0</v>
      </c>
      <c r="AT51" s="58">
        <f t="shared" si="63"/>
        <v>0</v>
      </c>
      <c r="AU51" s="58">
        <f t="shared" si="63"/>
        <v>0</v>
      </c>
      <c r="AV51" s="58">
        <f t="shared" si="63"/>
        <v>0</v>
      </c>
      <c r="AW51" s="58">
        <f t="shared" si="63"/>
        <v>0</v>
      </c>
      <c r="AX51" s="58">
        <f t="shared" si="63"/>
        <v>0</v>
      </c>
      <c r="AY51" s="58">
        <f t="shared" si="63"/>
        <v>0</v>
      </c>
      <c r="AZ51" s="58">
        <f t="shared" si="63"/>
        <v>0</v>
      </c>
      <c r="BA51" s="58">
        <f t="shared" si="63"/>
        <v>0</v>
      </c>
      <c r="BB51" s="58">
        <f t="shared" si="63"/>
        <v>0</v>
      </c>
      <c r="BC51" s="58">
        <f t="shared" si="63"/>
        <v>0</v>
      </c>
      <c r="BD51" s="58">
        <f t="shared" si="63"/>
        <v>0</v>
      </c>
      <c r="BE51" s="58">
        <f t="shared" si="63"/>
        <v>0</v>
      </c>
      <c r="BF51" s="58">
        <f t="shared" si="63"/>
        <v>0</v>
      </c>
      <c r="BG51" s="58">
        <f t="shared" si="63"/>
        <v>0</v>
      </c>
      <c r="BH51" s="58">
        <f t="shared" si="63"/>
        <v>0</v>
      </c>
      <c r="BI51" s="58">
        <f t="shared" si="63"/>
        <v>0</v>
      </c>
      <c r="BJ51" s="58">
        <f t="shared" si="63"/>
        <v>0</v>
      </c>
      <c r="BK51" s="58">
        <f t="shared" si="63"/>
        <v>0</v>
      </c>
      <c r="BL51" s="58">
        <f t="shared" si="63"/>
        <v>0</v>
      </c>
      <c r="BM51" s="58">
        <f t="shared" si="63"/>
        <v>0</v>
      </c>
      <c r="BN51" s="58">
        <f t="shared" si="63"/>
        <v>0</v>
      </c>
      <c r="BO51" s="58">
        <f t="shared" si="63"/>
        <v>0</v>
      </c>
      <c r="BP51" s="58">
        <f t="shared" si="63"/>
        <v>0</v>
      </c>
      <c r="BQ51" s="58">
        <f t="shared" si="63"/>
        <v>0</v>
      </c>
      <c r="BR51" s="58">
        <f t="shared" si="63"/>
        <v>0</v>
      </c>
      <c r="BS51" s="58">
        <f t="shared" si="63"/>
        <v>0</v>
      </c>
      <c r="BT51" s="58">
        <f t="shared" si="63"/>
        <v>0</v>
      </c>
      <c r="BU51" s="58">
        <f t="shared" si="63"/>
        <v>0</v>
      </c>
      <c r="BV51" s="58">
        <f t="shared" si="63"/>
        <v>0</v>
      </c>
      <c r="BW51" s="58">
        <f t="shared" si="63"/>
        <v>0</v>
      </c>
      <c r="BX51" s="58">
        <f t="shared" si="63"/>
        <v>0</v>
      </c>
      <c r="BY51" s="58">
        <f t="shared" ref="BY51:DG51" si="64">IF(AND($F51&gt;=BY$3,$F51&lt;BZ$3),$J51,0)</f>
        <v>0</v>
      </c>
      <c r="BZ51" s="58">
        <f t="shared" si="64"/>
        <v>0</v>
      </c>
      <c r="CA51" s="58">
        <f t="shared" si="64"/>
        <v>0</v>
      </c>
      <c r="CB51" s="58">
        <f t="shared" si="64"/>
        <v>0</v>
      </c>
      <c r="CC51" s="58">
        <f t="shared" si="64"/>
        <v>0</v>
      </c>
      <c r="CD51" s="58">
        <f t="shared" si="64"/>
        <v>0</v>
      </c>
      <c r="CE51" s="58">
        <f t="shared" si="64"/>
        <v>0</v>
      </c>
      <c r="CF51" s="58">
        <f t="shared" si="64"/>
        <v>0</v>
      </c>
      <c r="CG51" s="58">
        <f t="shared" si="64"/>
        <v>0</v>
      </c>
      <c r="CH51" s="58">
        <f t="shared" si="64"/>
        <v>0</v>
      </c>
      <c r="CI51" s="58">
        <f t="shared" si="64"/>
        <v>0</v>
      </c>
      <c r="CJ51" s="58">
        <f t="shared" si="64"/>
        <v>0</v>
      </c>
      <c r="CK51" s="58">
        <f t="shared" si="64"/>
        <v>0</v>
      </c>
      <c r="CL51" s="58">
        <f t="shared" si="64"/>
        <v>0</v>
      </c>
      <c r="CM51" s="58">
        <f t="shared" si="64"/>
        <v>0</v>
      </c>
      <c r="CN51" s="58">
        <f t="shared" si="64"/>
        <v>0</v>
      </c>
      <c r="CO51" s="58">
        <f t="shared" si="64"/>
        <v>0</v>
      </c>
      <c r="CP51" s="58">
        <f t="shared" si="64"/>
        <v>0</v>
      </c>
      <c r="CQ51" s="58">
        <f t="shared" si="64"/>
        <v>0</v>
      </c>
      <c r="CR51" s="58">
        <f t="shared" si="64"/>
        <v>0</v>
      </c>
      <c r="CS51" s="58">
        <f t="shared" si="64"/>
        <v>0</v>
      </c>
      <c r="CT51" s="58">
        <f t="shared" si="64"/>
        <v>0</v>
      </c>
      <c r="CU51" s="58">
        <f t="shared" si="64"/>
        <v>0</v>
      </c>
      <c r="CV51" s="58">
        <f t="shared" si="64"/>
        <v>0</v>
      </c>
      <c r="CW51" s="58">
        <f t="shared" si="64"/>
        <v>0</v>
      </c>
      <c r="CX51" s="58">
        <f t="shared" si="64"/>
        <v>0</v>
      </c>
      <c r="CY51" s="58">
        <f t="shared" si="64"/>
        <v>0</v>
      </c>
      <c r="CZ51" s="58">
        <f t="shared" si="64"/>
        <v>0</v>
      </c>
      <c r="DA51" s="58">
        <f t="shared" si="64"/>
        <v>0</v>
      </c>
      <c r="DB51" s="58">
        <f t="shared" si="64"/>
        <v>0</v>
      </c>
      <c r="DC51" s="58">
        <f t="shared" si="64"/>
        <v>0</v>
      </c>
      <c r="DD51" s="58">
        <f t="shared" si="64"/>
        <v>0</v>
      </c>
      <c r="DE51" s="58">
        <f t="shared" si="64"/>
        <v>0</v>
      </c>
      <c r="DF51" s="58">
        <f t="shared" si="64"/>
        <v>0</v>
      </c>
      <c r="DG51" s="58">
        <f t="shared" si="64"/>
        <v>0</v>
      </c>
      <c r="DH51" s="58"/>
      <c r="DI51" s="55">
        <f t="shared" si="51"/>
        <v>0</v>
      </c>
      <c r="DJ51" s="62"/>
      <c r="DK51" s="56">
        <f t="shared" si="52"/>
        <v>0</v>
      </c>
      <c r="DL51" s="56">
        <f t="shared" si="52"/>
        <v>0</v>
      </c>
      <c r="DM51" s="56">
        <f t="shared" si="52"/>
        <v>0</v>
      </c>
      <c r="DN51" s="56">
        <f t="shared" si="52"/>
        <v>0</v>
      </c>
      <c r="DO51" s="56">
        <f t="shared" si="52"/>
        <v>0</v>
      </c>
      <c r="DP51" s="56">
        <f t="shared" si="52"/>
        <v>0</v>
      </c>
      <c r="DQ51" s="56">
        <f t="shared" si="53"/>
        <v>0</v>
      </c>
      <c r="DR51" s="56">
        <f t="shared" si="54"/>
        <v>0</v>
      </c>
      <c r="DS51" s="56">
        <f t="shared" si="54"/>
        <v>0</v>
      </c>
      <c r="DT51" s="56">
        <f t="shared" si="54"/>
        <v>0</v>
      </c>
      <c r="DU51" s="55">
        <f t="shared" si="55"/>
        <v>0</v>
      </c>
    </row>
    <row r="52" spans="1:125" s="52" customFormat="1">
      <c r="A52" s="59"/>
      <c r="B52" s="59"/>
      <c r="C52" s="61"/>
      <c r="D52" s="61"/>
      <c r="E52" s="61"/>
      <c r="F52" s="63"/>
      <c r="G52" s="60"/>
      <c r="H52" s="57"/>
      <c r="I52" s="57"/>
      <c r="J52" s="57">
        <f t="shared" si="47"/>
        <v>0</v>
      </c>
      <c r="K52" s="59"/>
      <c r="L52" s="54"/>
      <c r="M52" s="58">
        <f t="shared" ref="M52:AR52" si="65">IF(AND($F52&gt;=M$3,$F52&lt;N$3),$J52,0)</f>
        <v>0</v>
      </c>
      <c r="N52" s="58">
        <f t="shared" si="65"/>
        <v>0</v>
      </c>
      <c r="O52" s="58">
        <f t="shared" si="65"/>
        <v>0</v>
      </c>
      <c r="P52" s="58">
        <f t="shared" si="65"/>
        <v>0</v>
      </c>
      <c r="Q52" s="58">
        <f t="shared" si="65"/>
        <v>0</v>
      </c>
      <c r="R52" s="58">
        <f t="shared" si="65"/>
        <v>0</v>
      </c>
      <c r="S52" s="58">
        <f t="shared" si="65"/>
        <v>0</v>
      </c>
      <c r="T52" s="58">
        <f t="shared" si="65"/>
        <v>0</v>
      </c>
      <c r="U52" s="58">
        <f t="shared" si="65"/>
        <v>0</v>
      </c>
      <c r="V52" s="58">
        <f t="shared" si="65"/>
        <v>0</v>
      </c>
      <c r="W52" s="58">
        <f t="shared" si="65"/>
        <v>0</v>
      </c>
      <c r="X52" s="58">
        <f t="shared" si="65"/>
        <v>0</v>
      </c>
      <c r="Y52" s="58">
        <f t="shared" si="65"/>
        <v>0</v>
      </c>
      <c r="Z52" s="58">
        <f t="shared" si="65"/>
        <v>0</v>
      </c>
      <c r="AA52" s="58">
        <f t="shared" si="65"/>
        <v>0</v>
      </c>
      <c r="AB52" s="58">
        <f t="shared" si="65"/>
        <v>0</v>
      </c>
      <c r="AC52" s="58">
        <f t="shared" si="65"/>
        <v>0</v>
      </c>
      <c r="AD52" s="58">
        <f t="shared" si="65"/>
        <v>0</v>
      </c>
      <c r="AE52" s="58">
        <f t="shared" si="65"/>
        <v>0</v>
      </c>
      <c r="AF52" s="58">
        <f t="shared" si="65"/>
        <v>0</v>
      </c>
      <c r="AG52" s="58">
        <f t="shared" si="65"/>
        <v>0</v>
      </c>
      <c r="AH52" s="58">
        <f t="shared" si="65"/>
        <v>0</v>
      </c>
      <c r="AI52" s="58">
        <f t="shared" si="65"/>
        <v>0</v>
      </c>
      <c r="AJ52" s="58">
        <f t="shared" si="65"/>
        <v>0</v>
      </c>
      <c r="AK52" s="58">
        <f t="shared" si="65"/>
        <v>0</v>
      </c>
      <c r="AL52" s="58">
        <f t="shared" si="65"/>
        <v>0</v>
      </c>
      <c r="AM52" s="58">
        <f t="shared" si="65"/>
        <v>0</v>
      </c>
      <c r="AN52" s="58">
        <f t="shared" si="65"/>
        <v>0</v>
      </c>
      <c r="AO52" s="58">
        <f t="shared" si="65"/>
        <v>0</v>
      </c>
      <c r="AP52" s="58">
        <f t="shared" si="65"/>
        <v>0</v>
      </c>
      <c r="AQ52" s="58">
        <f t="shared" si="65"/>
        <v>0</v>
      </c>
      <c r="AR52" s="58">
        <f t="shared" si="65"/>
        <v>0</v>
      </c>
      <c r="AS52" s="58">
        <f t="shared" ref="AS52:BX52" si="66">IF(AND($F52&gt;=AS$3,$F52&lt;AT$3),$J52,0)</f>
        <v>0</v>
      </c>
      <c r="AT52" s="58">
        <f t="shared" si="66"/>
        <v>0</v>
      </c>
      <c r="AU52" s="58">
        <f t="shared" si="66"/>
        <v>0</v>
      </c>
      <c r="AV52" s="58">
        <f t="shared" si="66"/>
        <v>0</v>
      </c>
      <c r="AW52" s="58">
        <f t="shared" si="66"/>
        <v>0</v>
      </c>
      <c r="AX52" s="58">
        <f t="shared" si="66"/>
        <v>0</v>
      </c>
      <c r="AY52" s="58">
        <f t="shared" si="66"/>
        <v>0</v>
      </c>
      <c r="AZ52" s="58">
        <f t="shared" si="66"/>
        <v>0</v>
      </c>
      <c r="BA52" s="58">
        <f t="shared" si="66"/>
        <v>0</v>
      </c>
      <c r="BB52" s="58">
        <f t="shared" si="66"/>
        <v>0</v>
      </c>
      <c r="BC52" s="58">
        <f t="shared" si="66"/>
        <v>0</v>
      </c>
      <c r="BD52" s="58">
        <f t="shared" si="66"/>
        <v>0</v>
      </c>
      <c r="BE52" s="58">
        <f t="shared" si="66"/>
        <v>0</v>
      </c>
      <c r="BF52" s="58">
        <f t="shared" si="66"/>
        <v>0</v>
      </c>
      <c r="BG52" s="58">
        <f t="shared" si="66"/>
        <v>0</v>
      </c>
      <c r="BH52" s="58">
        <f t="shared" si="66"/>
        <v>0</v>
      </c>
      <c r="BI52" s="58">
        <f t="shared" si="66"/>
        <v>0</v>
      </c>
      <c r="BJ52" s="58">
        <f t="shared" si="66"/>
        <v>0</v>
      </c>
      <c r="BK52" s="58">
        <f t="shared" si="66"/>
        <v>0</v>
      </c>
      <c r="BL52" s="58">
        <f t="shared" si="66"/>
        <v>0</v>
      </c>
      <c r="BM52" s="58">
        <f t="shared" si="66"/>
        <v>0</v>
      </c>
      <c r="BN52" s="58">
        <f t="shared" si="66"/>
        <v>0</v>
      </c>
      <c r="BO52" s="58">
        <f t="shared" si="66"/>
        <v>0</v>
      </c>
      <c r="BP52" s="58">
        <f t="shared" si="66"/>
        <v>0</v>
      </c>
      <c r="BQ52" s="58">
        <f t="shared" si="66"/>
        <v>0</v>
      </c>
      <c r="BR52" s="58">
        <f t="shared" si="66"/>
        <v>0</v>
      </c>
      <c r="BS52" s="58">
        <f t="shared" si="66"/>
        <v>0</v>
      </c>
      <c r="BT52" s="58">
        <f t="shared" si="66"/>
        <v>0</v>
      </c>
      <c r="BU52" s="58">
        <f t="shared" si="66"/>
        <v>0</v>
      </c>
      <c r="BV52" s="58">
        <f t="shared" si="66"/>
        <v>0</v>
      </c>
      <c r="BW52" s="58">
        <f t="shared" si="66"/>
        <v>0</v>
      </c>
      <c r="BX52" s="58">
        <f t="shared" si="66"/>
        <v>0</v>
      </c>
      <c r="BY52" s="58">
        <f t="shared" ref="BY52:DG52" si="67">IF(AND($F52&gt;=BY$3,$F52&lt;BZ$3),$J52,0)</f>
        <v>0</v>
      </c>
      <c r="BZ52" s="58">
        <f t="shared" si="67"/>
        <v>0</v>
      </c>
      <c r="CA52" s="58">
        <f t="shared" si="67"/>
        <v>0</v>
      </c>
      <c r="CB52" s="58">
        <f t="shared" si="67"/>
        <v>0</v>
      </c>
      <c r="CC52" s="58">
        <f t="shared" si="67"/>
        <v>0</v>
      </c>
      <c r="CD52" s="58">
        <f t="shared" si="67"/>
        <v>0</v>
      </c>
      <c r="CE52" s="58">
        <f t="shared" si="67"/>
        <v>0</v>
      </c>
      <c r="CF52" s="58">
        <f t="shared" si="67"/>
        <v>0</v>
      </c>
      <c r="CG52" s="58">
        <f t="shared" si="67"/>
        <v>0</v>
      </c>
      <c r="CH52" s="58">
        <f t="shared" si="67"/>
        <v>0</v>
      </c>
      <c r="CI52" s="58">
        <f t="shared" si="67"/>
        <v>0</v>
      </c>
      <c r="CJ52" s="58">
        <f t="shared" si="67"/>
        <v>0</v>
      </c>
      <c r="CK52" s="58">
        <f t="shared" si="67"/>
        <v>0</v>
      </c>
      <c r="CL52" s="58">
        <f t="shared" si="67"/>
        <v>0</v>
      </c>
      <c r="CM52" s="58">
        <f t="shared" si="67"/>
        <v>0</v>
      </c>
      <c r="CN52" s="58">
        <f t="shared" si="67"/>
        <v>0</v>
      </c>
      <c r="CO52" s="58">
        <f t="shared" si="67"/>
        <v>0</v>
      </c>
      <c r="CP52" s="58">
        <f t="shared" si="67"/>
        <v>0</v>
      </c>
      <c r="CQ52" s="58">
        <f t="shared" si="67"/>
        <v>0</v>
      </c>
      <c r="CR52" s="58">
        <f t="shared" si="67"/>
        <v>0</v>
      </c>
      <c r="CS52" s="58">
        <f t="shared" si="67"/>
        <v>0</v>
      </c>
      <c r="CT52" s="58">
        <f t="shared" si="67"/>
        <v>0</v>
      </c>
      <c r="CU52" s="58">
        <f t="shared" si="67"/>
        <v>0</v>
      </c>
      <c r="CV52" s="58">
        <f t="shared" si="67"/>
        <v>0</v>
      </c>
      <c r="CW52" s="58">
        <f t="shared" si="67"/>
        <v>0</v>
      </c>
      <c r="CX52" s="58">
        <f t="shared" si="67"/>
        <v>0</v>
      </c>
      <c r="CY52" s="58">
        <f t="shared" si="67"/>
        <v>0</v>
      </c>
      <c r="CZ52" s="58">
        <f t="shared" si="67"/>
        <v>0</v>
      </c>
      <c r="DA52" s="58">
        <f t="shared" si="67"/>
        <v>0</v>
      </c>
      <c r="DB52" s="58">
        <f t="shared" si="67"/>
        <v>0</v>
      </c>
      <c r="DC52" s="58">
        <f t="shared" si="67"/>
        <v>0</v>
      </c>
      <c r="DD52" s="58">
        <f t="shared" si="67"/>
        <v>0</v>
      </c>
      <c r="DE52" s="58">
        <f t="shared" si="67"/>
        <v>0</v>
      </c>
      <c r="DF52" s="58">
        <f t="shared" si="67"/>
        <v>0</v>
      </c>
      <c r="DG52" s="58">
        <f t="shared" si="67"/>
        <v>0</v>
      </c>
      <c r="DH52" s="58"/>
      <c r="DI52" s="55">
        <f t="shared" si="51"/>
        <v>0</v>
      </c>
      <c r="DJ52" s="62"/>
      <c r="DK52" s="56">
        <f t="shared" si="52"/>
        <v>0</v>
      </c>
      <c r="DL52" s="56">
        <f t="shared" si="52"/>
        <v>0</v>
      </c>
      <c r="DM52" s="56">
        <f t="shared" si="52"/>
        <v>0</v>
      </c>
      <c r="DN52" s="56">
        <f t="shared" si="52"/>
        <v>0</v>
      </c>
      <c r="DO52" s="56">
        <f t="shared" si="52"/>
        <v>0</v>
      </c>
      <c r="DP52" s="56">
        <f t="shared" si="52"/>
        <v>0</v>
      </c>
      <c r="DQ52" s="56">
        <f t="shared" si="53"/>
        <v>0</v>
      </c>
      <c r="DR52" s="56">
        <f t="shared" si="54"/>
        <v>0</v>
      </c>
      <c r="DS52" s="56">
        <f t="shared" si="54"/>
        <v>0</v>
      </c>
      <c r="DT52" s="56">
        <f t="shared" si="54"/>
        <v>0</v>
      </c>
      <c r="DU52" s="55">
        <f t="shared" si="55"/>
        <v>0</v>
      </c>
    </row>
    <row r="53" spans="1:125" s="52" customFormat="1">
      <c r="A53" s="59"/>
      <c r="B53" s="59"/>
      <c r="C53" s="61"/>
      <c r="D53" s="61"/>
      <c r="E53" s="61"/>
      <c r="F53" s="63"/>
      <c r="G53" s="60"/>
      <c r="H53" s="57"/>
      <c r="I53" s="57"/>
      <c r="J53" s="57">
        <f t="shared" si="47"/>
        <v>0</v>
      </c>
      <c r="K53" s="59"/>
      <c r="L53" s="54"/>
      <c r="M53" s="58">
        <f t="shared" ref="M53:AR53" si="68">IF(AND($F53&gt;=M$3,$F53&lt;N$3),$J53,0)</f>
        <v>0</v>
      </c>
      <c r="N53" s="58">
        <f t="shared" si="68"/>
        <v>0</v>
      </c>
      <c r="O53" s="58">
        <f t="shared" si="68"/>
        <v>0</v>
      </c>
      <c r="P53" s="58">
        <f t="shared" si="68"/>
        <v>0</v>
      </c>
      <c r="Q53" s="58">
        <f t="shared" si="68"/>
        <v>0</v>
      </c>
      <c r="R53" s="58">
        <f t="shared" si="68"/>
        <v>0</v>
      </c>
      <c r="S53" s="58">
        <f t="shared" si="68"/>
        <v>0</v>
      </c>
      <c r="T53" s="58">
        <f t="shared" si="68"/>
        <v>0</v>
      </c>
      <c r="U53" s="58">
        <f t="shared" si="68"/>
        <v>0</v>
      </c>
      <c r="V53" s="58">
        <f t="shared" si="68"/>
        <v>0</v>
      </c>
      <c r="W53" s="58">
        <f t="shared" si="68"/>
        <v>0</v>
      </c>
      <c r="X53" s="58">
        <f t="shared" si="68"/>
        <v>0</v>
      </c>
      <c r="Y53" s="58">
        <f t="shared" si="68"/>
        <v>0</v>
      </c>
      <c r="Z53" s="58">
        <f t="shared" si="68"/>
        <v>0</v>
      </c>
      <c r="AA53" s="58">
        <f t="shared" si="68"/>
        <v>0</v>
      </c>
      <c r="AB53" s="58">
        <f t="shared" si="68"/>
        <v>0</v>
      </c>
      <c r="AC53" s="58">
        <f t="shared" si="68"/>
        <v>0</v>
      </c>
      <c r="AD53" s="58">
        <f t="shared" si="68"/>
        <v>0</v>
      </c>
      <c r="AE53" s="58">
        <f t="shared" si="68"/>
        <v>0</v>
      </c>
      <c r="AF53" s="58">
        <f t="shared" si="68"/>
        <v>0</v>
      </c>
      <c r="AG53" s="58">
        <f t="shared" si="68"/>
        <v>0</v>
      </c>
      <c r="AH53" s="58">
        <f t="shared" si="68"/>
        <v>0</v>
      </c>
      <c r="AI53" s="58">
        <f t="shared" si="68"/>
        <v>0</v>
      </c>
      <c r="AJ53" s="58">
        <f t="shared" si="68"/>
        <v>0</v>
      </c>
      <c r="AK53" s="58">
        <f t="shared" si="68"/>
        <v>0</v>
      </c>
      <c r="AL53" s="58">
        <f t="shared" si="68"/>
        <v>0</v>
      </c>
      <c r="AM53" s="58">
        <f t="shared" si="68"/>
        <v>0</v>
      </c>
      <c r="AN53" s="58">
        <f t="shared" si="68"/>
        <v>0</v>
      </c>
      <c r="AO53" s="58">
        <f t="shared" si="68"/>
        <v>0</v>
      </c>
      <c r="AP53" s="58">
        <f t="shared" si="68"/>
        <v>0</v>
      </c>
      <c r="AQ53" s="58">
        <f t="shared" si="68"/>
        <v>0</v>
      </c>
      <c r="AR53" s="58">
        <f t="shared" si="68"/>
        <v>0</v>
      </c>
      <c r="AS53" s="58">
        <f t="shared" ref="AS53:BX53" si="69">IF(AND($F53&gt;=AS$3,$F53&lt;AT$3),$J53,0)</f>
        <v>0</v>
      </c>
      <c r="AT53" s="58">
        <f t="shared" si="69"/>
        <v>0</v>
      </c>
      <c r="AU53" s="58">
        <f t="shared" si="69"/>
        <v>0</v>
      </c>
      <c r="AV53" s="58">
        <f t="shared" si="69"/>
        <v>0</v>
      </c>
      <c r="AW53" s="58">
        <f t="shared" si="69"/>
        <v>0</v>
      </c>
      <c r="AX53" s="58">
        <f t="shared" si="69"/>
        <v>0</v>
      </c>
      <c r="AY53" s="58">
        <f t="shared" si="69"/>
        <v>0</v>
      </c>
      <c r="AZ53" s="58">
        <f t="shared" si="69"/>
        <v>0</v>
      </c>
      <c r="BA53" s="58">
        <f t="shared" si="69"/>
        <v>0</v>
      </c>
      <c r="BB53" s="58">
        <f t="shared" si="69"/>
        <v>0</v>
      </c>
      <c r="BC53" s="58">
        <f t="shared" si="69"/>
        <v>0</v>
      </c>
      <c r="BD53" s="58">
        <f t="shared" si="69"/>
        <v>0</v>
      </c>
      <c r="BE53" s="58">
        <f t="shared" si="69"/>
        <v>0</v>
      </c>
      <c r="BF53" s="58">
        <f t="shared" si="69"/>
        <v>0</v>
      </c>
      <c r="BG53" s="58">
        <f t="shared" si="69"/>
        <v>0</v>
      </c>
      <c r="BH53" s="58">
        <f t="shared" si="69"/>
        <v>0</v>
      </c>
      <c r="BI53" s="58">
        <f t="shared" si="69"/>
        <v>0</v>
      </c>
      <c r="BJ53" s="58">
        <f t="shared" si="69"/>
        <v>0</v>
      </c>
      <c r="BK53" s="58">
        <f t="shared" si="69"/>
        <v>0</v>
      </c>
      <c r="BL53" s="58">
        <f t="shared" si="69"/>
        <v>0</v>
      </c>
      <c r="BM53" s="58">
        <f t="shared" si="69"/>
        <v>0</v>
      </c>
      <c r="BN53" s="58">
        <f t="shared" si="69"/>
        <v>0</v>
      </c>
      <c r="BO53" s="58">
        <f t="shared" si="69"/>
        <v>0</v>
      </c>
      <c r="BP53" s="58">
        <f t="shared" si="69"/>
        <v>0</v>
      </c>
      <c r="BQ53" s="58">
        <f t="shared" si="69"/>
        <v>0</v>
      </c>
      <c r="BR53" s="58">
        <f t="shared" si="69"/>
        <v>0</v>
      </c>
      <c r="BS53" s="58">
        <f t="shared" si="69"/>
        <v>0</v>
      </c>
      <c r="BT53" s="58">
        <f t="shared" si="69"/>
        <v>0</v>
      </c>
      <c r="BU53" s="58">
        <f t="shared" si="69"/>
        <v>0</v>
      </c>
      <c r="BV53" s="58">
        <f t="shared" si="69"/>
        <v>0</v>
      </c>
      <c r="BW53" s="58">
        <f t="shared" si="69"/>
        <v>0</v>
      </c>
      <c r="BX53" s="58">
        <f t="shared" si="69"/>
        <v>0</v>
      </c>
      <c r="BY53" s="58">
        <f t="shared" ref="BY53:DG53" si="70">IF(AND($F53&gt;=BY$3,$F53&lt;BZ$3),$J53,0)</f>
        <v>0</v>
      </c>
      <c r="BZ53" s="58">
        <f t="shared" si="70"/>
        <v>0</v>
      </c>
      <c r="CA53" s="58">
        <f t="shared" si="70"/>
        <v>0</v>
      </c>
      <c r="CB53" s="58">
        <f t="shared" si="70"/>
        <v>0</v>
      </c>
      <c r="CC53" s="58">
        <f t="shared" si="70"/>
        <v>0</v>
      </c>
      <c r="CD53" s="58">
        <f t="shared" si="70"/>
        <v>0</v>
      </c>
      <c r="CE53" s="58">
        <f t="shared" si="70"/>
        <v>0</v>
      </c>
      <c r="CF53" s="58">
        <f t="shared" si="70"/>
        <v>0</v>
      </c>
      <c r="CG53" s="58">
        <f t="shared" si="70"/>
        <v>0</v>
      </c>
      <c r="CH53" s="58">
        <f t="shared" si="70"/>
        <v>0</v>
      </c>
      <c r="CI53" s="58">
        <f t="shared" si="70"/>
        <v>0</v>
      </c>
      <c r="CJ53" s="58">
        <f t="shared" si="70"/>
        <v>0</v>
      </c>
      <c r="CK53" s="58">
        <f t="shared" si="70"/>
        <v>0</v>
      </c>
      <c r="CL53" s="58">
        <f t="shared" si="70"/>
        <v>0</v>
      </c>
      <c r="CM53" s="58">
        <f t="shared" si="70"/>
        <v>0</v>
      </c>
      <c r="CN53" s="58">
        <f t="shared" si="70"/>
        <v>0</v>
      </c>
      <c r="CO53" s="58">
        <f t="shared" si="70"/>
        <v>0</v>
      </c>
      <c r="CP53" s="58">
        <f t="shared" si="70"/>
        <v>0</v>
      </c>
      <c r="CQ53" s="58">
        <f t="shared" si="70"/>
        <v>0</v>
      </c>
      <c r="CR53" s="58">
        <f t="shared" si="70"/>
        <v>0</v>
      </c>
      <c r="CS53" s="58">
        <f t="shared" si="70"/>
        <v>0</v>
      </c>
      <c r="CT53" s="58">
        <f t="shared" si="70"/>
        <v>0</v>
      </c>
      <c r="CU53" s="58">
        <f t="shared" si="70"/>
        <v>0</v>
      </c>
      <c r="CV53" s="58">
        <f t="shared" si="70"/>
        <v>0</v>
      </c>
      <c r="CW53" s="58">
        <f t="shared" si="70"/>
        <v>0</v>
      </c>
      <c r="CX53" s="58">
        <f t="shared" si="70"/>
        <v>0</v>
      </c>
      <c r="CY53" s="58">
        <f t="shared" si="70"/>
        <v>0</v>
      </c>
      <c r="CZ53" s="58">
        <f t="shared" si="70"/>
        <v>0</v>
      </c>
      <c r="DA53" s="58">
        <f t="shared" si="70"/>
        <v>0</v>
      </c>
      <c r="DB53" s="58">
        <f t="shared" si="70"/>
        <v>0</v>
      </c>
      <c r="DC53" s="58">
        <f t="shared" si="70"/>
        <v>0</v>
      </c>
      <c r="DD53" s="58">
        <f t="shared" si="70"/>
        <v>0</v>
      </c>
      <c r="DE53" s="58">
        <f t="shared" si="70"/>
        <v>0</v>
      </c>
      <c r="DF53" s="58">
        <f t="shared" si="70"/>
        <v>0</v>
      </c>
      <c r="DG53" s="58">
        <f t="shared" si="70"/>
        <v>0</v>
      </c>
      <c r="DH53" s="58"/>
      <c r="DI53" s="55">
        <f t="shared" si="51"/>
        <v>0</v>
      </c>
      <c r="DJ53" s="62"/>
      <c r="DK53" s="56">
        <f t="shared" si="52"/>
        <v>0</v>
      </c>
      <c r="DL53" s="56">
        <f t="shared" si="52"/>
        <v>0</v>
      </c>
      <c r="DM53" s="56">
        <f t="shared" si="52"/>
        <v>0</v>
      </c>
      <c r="DN53" s="56">
        <f t="shared" si="52"/>
        <v>0</v>
      </c>
      <c r="DO53" s="56">
        <f t="shared" si="52"/>
        <v>0</v>
      </c>
      <c r="DP53" s="56">
        <f t="shared" si="52"/>
        <v>0</v>
      </c>
      <c r="DQ53" s="56">
        <f t="shared" si="53"/>
        <v>0</v>
      </c>
      <c r="DR53" s="56">
        <f t="shared" si="54"/>
        <v>0</v>
      </c>
      <c r="DS53" s="56">
        <f t="shared" si="54"/>
        <v>0</v>
      </c>
      <c r="DT53" s="56">
        <f t="shared" si="54"/>
        <v>0</v>
      </c>
      <c r="DU53" s="55">
        <f t="shared" si="55"/>
        <v>0</v>
      </c>
    </row>
    <row r="54" spans="1:125" s="52" customFormat="1">
      <c r="A54" s="59"/>
      <c r="B54" s="59"/>
      <c r="C54" s="61"/>
      <c r="D54" s="61"/>
      <c r="E54" s="61"/>
      <c r="F54" s="59"/>
      <c r="G54" s="60"/>
      <c r="H54" s="57"/>
      <c r="I54" s="57"/>
      <c r="J54" s="57">
        <f t="shared" si="47"/>
        <v>0</v>
      </c>
      <c r="K54" s="59"/>
      <c r="L54" s="54"/>
      <c r="M54" s="58">
        <f t="shared" ref="M54:AR54" si="71">IF(AND($F54&gt;=M$3,$F54&lt;N$3),$J54,0)</f>
        <v>0</v>
      </c>
      <c r="N54" s="58">
        <f t="shared" si="71"/>
        <v>0</v>
      </c>
      <c r="O54" s="58">
        <f t="shared" si="71"/>
        <v>0</v>
      </c>
      <c r="P54" s="58">
        <f t="shared" si="71"/>
        <v>0</v>
      </c>
      <c r="Q54" s="58">
        <f t="shared" si="71"/>
        <v>0</v>
      </c>
      <c r="R54" s="58">
        <f t="shared" si="71"/>
        <v>0</v>
      </c>
      <c r="S54" s="58">
        <f t="shared" si="71"/>
        <v>0</v>
      </c>
      <c r="T54" s="58">
        <f t="shared" si="71"/>
        <v>0</v>
      </c>
      <c r="U54" s="58">
        <f t="shared" si="71"/>
        <v>0</v>
      </c>
      <c r="V54" s="58">
        <f t="shared" si="71"/>
        <v>0</v>
      </c>
      <c r="W54" s="58">
        <f t="shared" si="71"/>
        <v>0</v>
      </c>
      <c r="X54" s="58">
        <f t="shared" si="71"/>
        <v>0</v>
      </c>
      <c r="Y54" s="58">
        <f t="shared" si="71"/>
        <v>0</v>
      </c>
      <c r="Z54" s="58">
        <f t="shared" si="71"/>
        <v>0</v>
      </c>
      <c r="AA54" s="58">
        <f t="shared" si="71"/>
        <v>0</v>
      </c>
      <c r="AB54" s="58">
        <f t="shared" si="71"/>
        <v>0</v>
      </c>
      <c r="AC54" s="58">
        <f t="shared" si="71"/>
        <v>0</v>
      </c>
      <c r="AD54" s="58">
        <f t="shared" si="71"/>
        <v>0</v>
      </c>
      <c r="AE54" s="58">
        <f t="shared" si="71"/>
        <v>0</v>
      </c>
      <c r="AF54" s="58">
        <f t="shared" si="71"/>
        <v>0</v>
      </c>
      <c r="AG54" s="58">
        <f t="shared" si="71"/>
        <v>0</v>
      </c>
      <c r="AH54" s="58">
        <f t="shared" si="71"/>
        <v>0</v>
      </c>
      <c r="AI54" s="58">
        <f t="shared" si="71"/>
        <v>0</v>
      </c>
      <c r="AJ54" s="58">
        <f t="shared" si="71"/>
        <v>0</v>
      </c>
      <c r="AK54" s="58">
        <f t="shared" si="71"/>
        <v>0</v>
      </c>
      <c r="AL54" s="58">
        <f t="shared" si="71"/>
        <v>0</v>
      </c>
      <c r="AM54" s="58">
        <f t="shared" si="71"/>
        <v>0</v>
      </c>
      <c r="AN54" s="58">
        <f t="shared" si="71"/>
        <v>0</v>
      </c>
      <c r="AO54" s="58">
        <f t="shared" si="71"/>
        <v>0</v>
      </c>
      <c r="AP54" s="58">
        <f t="shared" si="71"/>
        <v>0</v>
      </c>
      <c r="AQ54" s="58">
        <f t="shared" si="71"/>
        <v>0</v>
      </c>
      <c r="AR54" s="58">
        <f t="shared" si="71"/>
        <v>0</v>
      </c>
      <c r="AS54" s="58">
        <f t="shared" ref="AS54:BX54" si="72">IF(AND($F54&gt;=AS$3,$F54&lt;AT$3),$J54,0)</f>
        <v>0</v>
      </c>
      <c r="AT54" s="58">
        <f t="shared" si="72"/>
        <v>0</v>
      </c>
      <c r="AU54" s="58">
        <f t="shared" si="72"/>
        <v>0</v>
      </c>
      <c r="AV54" s="58">
        <f t="shared" si="72"/>
        <v>0</v>
      </c>
      <c r="AW54" s="58">
        <f t="shared" si="72"/>
        <v>0</v>
      </c>
      <c r="AX54" s="58">
        <f t="shared" si="72"/>
        <v>0</v>
      </c>
      <c r="AY54" s="58">
        <f t="shared" si="72"/>
        <v>0</v>
      </c>
      <c r="AZ54" s="58">
        <f t="shared" si="72"/>
        <v>0</v>
      </c>
      <c r="BA54" s="58">
        <f t="shared" si="72"/>
        <v>0</v>
      </c>
      <c r="BB54" s="58">
        <f t="shared" si="72"/>
        <v>0</v>
      </c>
      <c r="BC54" s="58">
        <f t="shared" si="72"/>
        <v>0</v>
      </c>
      <c r="BD54" s="58">
        <f t="shared" si="72"/>
        <v>0</v>
      </c>
      <c r="BE54" s="58">
        <f t="shared" si="72"/>
        <v>0</v>
      </c>
      <c r="BF54" s="58">
        <f t="shared" si="72"/>
        <v>0</v>
      </c>
      <c r="BG54" s="58">
        <f t="shared" si="72"/>
        <v>0</v>
      </c>
      <c r="BH54" s="58">
        <f t="shared" si="72"/>
        <v>0</v>
      </c>
      <c r="BI54" s="58">
        <f t="shared" si="72"/>
        <v>0</v>
      </c>
      <c r="BJ54" s="58">
        <f t="shared" si="72"/>
        <v>0</v>
      </c>
      <c r="BK54" s="58">
        <f t="shared" si="72"/>
        <v>0</v>
      </c>
      <c r="BL54" s="58">
        <f t="shared" si="72"/>
        <v>0</v>
      </c>
      <c r="BM54" s="58">
        <f t="shared" si="72"/>
        <v>0</v>
      </c>
      <c r="BN54" s="58">
        <f t="shared" si="72"/>
        <v>0</v>
      </c>
      <c r="BO54" s="58">
        <f t="shared" si="72"/>
        <v>0</v>
      </c>
      <c r="BP54" s="58">
        <f t="shared" si="72"/>
        <v>0</v>
      </c>
      <c r="BQ54" s="58">
        <f t="shared" si="72"/>
        <v>0</v>
      </c>
      <c r="BR54" s="58">
        <f t="shared" si="72"/>
        <v>0</v>
      </c>
      <c r="BS54" s="58">
        <f t="shared" si="72"/>
        <v>0</v>
      </c>
      <c r="BT54" s="58">
        <f t="shared" si="72"/>
        <v>0</v>
      </c>
      <c r="BU54" s="58">
        <f t="shared" si="72"/>
        <v>0</v>
      </c>
      <c r="BV54" s="58">
        <f t="shared" si="72"/>
        <v>0</v>
      </c>
      <c r="BW54" s="58">
        <f t="shared" si="72"/>
        <v>0</v>
      </c>
      <c r="BX54" s="58">
        <f t="shared" si="72"/>
        <v>0</v>
      </c>
      <c r="BY54" s="58">
        <f t="shared" ref="BY54:DG54" si="73">IF(AND($F54&gt;=BY$3,$F54&lt;BZ$3),$J54,0)</f>
        <v>0</v>
      </c>
      <c r="BZ54" s="58">
        <f t="shared" si="73"/>
        <v>0</v>
      </c>
      <c r="CA54" s="58">
        <f t="shared" si="73"/>
        <v>0</v>
      </c>
      <c r="CB54" s="58">
        <f t="shared" si="73"/>
        <v>0</v>
      </c>
      <c r="CC54" s="58">
        <f t="shared" si="73"/>
        <v>0</v>
      </c>
      <c r="CD54" s="58">
        <f t="shared" si="73"/>
        <v>0</v>
      </c>
      <c r="CE54" s="58">
        <f t="shared" si="73"/>
        <v>0</v>
      </c>
      <c r="CF54" s="58">
        <f t="shared" si="73"/>
        <v>0</v>
      </c>
      <c r="CG54" s="58">
        <f t="shared" si="73"/>
        <v>0</v>
      </c>
      <c r="CH54" s="58">
        <f t="shared" si="73"/>
        <v>0</v>
      </c>
      <c r="CI54" s="58">
        <f t="shared" si="73"/>
        <v>0</v>
      </c>
      <c r="CJ54" s="58">
        <f t="shared" si="73"/>
        <v>0</v>
      </c>
      <c r="CK54" s="58">
        <f t="shared" si="73"/>
        <v>0</v>
      </c>
      <c r="CL54" s="58">
        <f t="shared" si="73"/>
        <v>0</v>
      </c>
      <c r="CM54" s="58">
        <f t="shared" si="73"/>
        <v>0</v>
      </c>
      <c r="CN54" s="58">
        <f t="shared" si="73"/>
        <v>0</v>
      </c>
      <c r="CO54" s="58">
        <f t="shared" si="73"/>
        <v>0</v>
      </c>
      <c r="CP54" s="58">
        <f t="shared" si="73"/>
        <v>0</v>
      </c>
      <c r="CQ54" s="58">
        <f t="shared" si="73"/>
        <v>0</v>
      </c>
      <c r="CR54" s="58">
        <f t="shared" si="73"/>
        <v>0</v>
      </c>
      <c r="CS54" s="58">
        <f t="shared" si="73"/>
        <v>0</v>
      </c>
      <c r="CT54" s="58">
        <f t="shared" si="73"/>
        <v>0</v>
      </c>
      <c r="CU54" s="58">
        <f t="shared" si="73"/>
        <v>0</v>
      </c>
      <c r="CV54" s="58">
        <f t="shared" si="73"/>
        <v>0</v>
      </c>
      <c r="CW54" s="58">
        <f t="shared" si="73"/>
        <v>0</v>
      </c>
      <c r="CX54" s="58">
        <f t="shared" si="73"/>
        <v>0</v>
      </c>
      <c r="CY54" s="58">
        <f t="shared" si="73"/>
        <v>0</v>
      </c>
      <c r="CZ54" s="58">
        <f t="shared" si="73"/>
        <v>0</v>
      </c>
      <c r="DA54" s="58">
        <f t="shared" si="73"/>
        <v>0</v>
      </c>
      <c r="DB54" s="58">
        <f t="shared" si="73"/>
        <v>0</v>
      </c>
      <c r="DC54" s="58">
        <f t="shared" si="73"/>
        <v>0</v>
      </c>
      <c r="DD54" s="58">
        <f t="shared" si="73"/>
        <v>0</v>
      </c>
      <c r="DE54" s="58">
        <f t="shared" si="73"/>
        <v>0</v>
      </c>
      <c r="DF54" s="58">
        <f t="shared" si="73"/>
        <v>0</v>
      </c>
      <c r="DG54" s="58">
        <f t="shared" si="73"/>
        <v>0</v>
      </c>
      <c r="DH54" s="58"/>
      <c r="DI54" s="55">
        <f t="shared" si="51"/>
        <v>0</v>
      </c>
      <c r="DJ54" s="53"/>
      <c r="DK54" s="56">
        <f t="shared" si="52"/>
        <v>0</v>
      </c>
      <c r="DL54" s="56">
        <f t="shared" si="52"/>
        <v>0</v>
      </c>
      <c r="DM54" s="56">
        <f t="shared" si="52"/>
        <v>0</v>
      </c>
      <c r="DN54" s="56">
        <f t="shared" si="52"/>
        <v>0</v>
      </c>
      <c r="DO54" s="56">
        <f t="shared" si="52"/>
        <v>0</v>
      </c>
      <c r="DP54" s="56">
        <f t="shared" si="52"/>
        <v>0</v>
      </c>
      <c r="DQ54" s="56">
        <f t="shared" si="53"/>
        <v>0</v>
      </c>
      <c r="DR54" s="56">
        <f t="shared" si="54"/>
        <v>0</v>
      </c>
      <c r="DS54" s="56">
        <f t="shared" si="54"/>
        <v>0</v>
      </c>
      <c r="DT54" s="56">
        <f t="shared" si="54"/>
        <v>0</v>
      </c>
      <c r="DU54" s="55">
        <f t="shared" si="55"/>
        <v>0</v>
      </c>
    </row>
    <row r="55" spans="1:125" s="52" customFormat="1">
      <c r="A55" s="59"/>
      <c r="B55" s="59"/>
      <c r="C55" s="61"/>
      <c r="D55" s="61"/>
      <c r="E55" s="61"/>
      <c r="F55" s="59"/>
      <c r="G55" s="60"/>
      <c r="H55" s="57"/>
      <c r="I55" s="57"/>
      <c r="J55" s="57">
        <f t="shared" si="47"/>
        <v>0</v>
      </c>
      <c r="K55" s="59"/>
      <c r="L55" s="54"/>
      <c r="M55" s="58">
        <f t="shared" ref="M55:AR55" si="74">IF(AND($F55&gt;=M$3,$F55&lt;N$3),$J55,0)</f>
        <v>0</v>
      </c>
      <c r="N55" s="58">
        <f t="shared" si="74"/>
        <v>0</v>
      </c>
      <c r="O55" s="58">
        <f t="shared" si="74"/>
        <v>0</v>
      </c>
      <c r="P55" s="58">
        <f t="shared" si="74"/>
        <v>0</v>
      </c>
      <c r="Q55" s="58">
        <f t="shared" si="74"/>
        <v>0</v>
      </c>
      <c r="R55" s="58">
        <f t="shared" si="74"/>
        <v>0</v>
      </c>
      <c r="S55" s="58">
        <f t="shared" si="74"/>
        <v>0</v>
      </c>
      <c r="T55" s="58">
        <f t="shared" si="74"/>
        <v>0</v>
      </c>
      <c r="U55" s="58">
        <f t="shared" si="74"/>
        <v>0</v>
      </c>
      <c r="V55" s="58">
        <f t="shared" si="74"/>
        <v>0</v>
      </c>
      <c r="W55" s="58">
        <f t="shared" si="74"/>
        <v>0</v>
      </c>
      <c r="X55" s="58">
        <f t="shared" si="74"/>
        <v>0</v>
      </c>
      <c r="Y55" s="58">
        <f t="shared" si="74"/>
        <v>0</v>
      </c>
      <c r="Z55" s="58">
        <f t="shared" si="74"/>
        <v>0</v>
      </c>
      <c r="AA55" s="58">
        <f t="shared" si="74"/>
        <v>0</v>
      </c>
      <c r="AB55" s="58">
        <f t="shared" si="74"/>
        <v>0</v>
      </c>
      <c r="AC55" s="58">
        <f t="shared" si="74"/>
        <v>0</v>
      </c>
      <c r="AD55" s="58">
        <f t="shared" si="74"/>
        <v>0</v>
      </c>
      <c r="AE55" s="58">
        <f t="shared" si="74"/>
        <v>0</v>
      </c>
      <c r="AF55" s="58">
        <f t="shared" si="74"/>
        <v>0</v>
      </c>
      <c r="AG55" s="58">
        <f t="shared" si="74"/>
        <v>0</v>
      </c>
      <c r="AH55" s="58">
        <f t="shared" si="74"/>
        <v>0</v>
      </c>
      <c r="AI55" s="58">
        <f t="shared" si="74"/>
        <v>0</v>
      </c>
      <c r="AJ55" s="58">
        <f t="shared" si="74"/>
        <v>0</v>
      </c>
      <c r="AK55" s="58">
        <f t="shared" si="74"/>
        <v>0</v>
      </c>
      <c r="AL55" s="58">
        <f t="shared" si="74"/>
        <v>0</v>
      </c>
      <c r="AM55" s="58">
        <f t="shared" si="74"/>
        <v>0</v>
      </c>
      <c r="AN55" s="58">
        <f t="shared" si="74"/>
        <v>0</v>
      </c>
      <c r="AO55" s="58">
        <f t="shared" si="74"/>
        <v>0</v>
      </c>
      <c r="AP55" s="58">
        <f t="shared" si="74"/>
        <v>0</v>
      </c>
      <c r="AQ55" s="58">
        <f t="shared" si="74"/>
        <v>0</v>
      </c>
      <c r="AR55" s="58">
        <f t="shared" si="74"/>
        <v>0</v>
      </c>
      <c r="AS55" s="58">
        <f t="shared" ref="AS55:BX55" si="75">IF(AND($F55&gt;=AS$3,$F55&lt;AT$3),$J55,0)</f>
        <v>0</v>
      </c>
      <c r="AT55" s="58">
        <f t="shared" si="75"/>
        <v>0</v>
      </c>
      <c r="AU55" s="58">
        <f t="shared" si="75"/>
        <v>0</v>
      </c>
      <c r="AV55" s="58">
        <f t="shared" si="75"/>
        <v>0</v>
      </c>
      <c r="AW55" s="58">
        <f t="shared" si="75"/>
        <v>0</v>
      </c>
      <c r="AX55" s="58">
        <f t="shared" si="75"/>
        <v>0</v>
      </c>
      <c r="AY55" s="58">
        <f t="shared" si="75"/>
        <v>0</v>
      </c>
      <c r="AZ55" s="58">
        <f t="shared" si="75"/>
        <v>0</v>
      </c>
      <c r="BA55" s="58">
        <f t="shared" si="75"/>
        <v>0</v>
      </c>
      <c r="BB55" s="58">
        <f t="shared" si="75"/>
        <v>0</v>
      </c>
      <c r="BC55" s="58">
        <f t="shared" si="75"/>
        <v>0</v>
      </c>
      <c r="BD55" s="58">
        <f t="shared" si="75"/>
        <v>0</v>
      </c>
      <c r="BE55" s="58">
        <f t="shared" si="75"/>
        <v>0</v>
      </c>
      <c r="BF55" s="58">
        <f t="shared" si="75"/>
        <v>0</v>
      </c>
      <c r="BG55" s="58">
        <f t="shared" si="75"/>
        <v>0</v>
      </c>
      <c r="BH55" s="58">
        <f t="shared" si="75"/>
        <v>0</v>
      </c>
      <c r="BI55" s="58">
        <f t="shared" si="75"/>
        <v>0</v>
      </c>
      <c r="BJ55" s="58">
        <f t="shared" si="75"/>
        <v>0</v>
      </c>
      <c r="BK55" s="58">
        <f t="shared" si="75"/>
        <v>0</v>
      </c>
      <c r="BL55" s="58">
        <f t="shared" si="75"/>
        <v>0</v>
      </c>
      <c r="BM55" s="58">
        <f t="shared" si="75"/>
        <v>0</v>
      </c>
      <c r="BN55" s="58">
        <f t="shared" si="75"/>
        <v>0</v>
      </c>
      <c r="BO55" s="58">
        <f t="shared" si="75"/>
        <v>0</v>
      </c>
      <c r="BP55" s="58">
        <f t="shared" si="75"/>
        <v>0</v>
      </c>
      <c r="BQ55" s="58">
        <f t="shared" si="75"/>
        <v>0</v>
      </c>
      <c r="BR55" s="58">
        <f t="shared" si="75"/>
        <v>0</v>
      </c>
      <c r="BS55" s="58">
        <f t="shared" si="75"/>
        <v>0</v>
      </c>
      <c r="BT55" s="58">
        <f t="shared" si="75"/>
        <v>0</v>
      </c>
      <c r="BU55" s="58">
        <f t="shared" si="75"/>
        <v>0</v>
      </c>
      <c r="BV55" s="58">
        <f t="shared" si="75"/>
        <v>0</v>
      </c>
      <c r="BW55" s="58">
        <f t="shared" si="75"/>
        <v>0</v>
      </c>
      <c r="BX55" s="58">
        <f t="shared" si="75"/>
        <v>0</v>
      </c>
      <c r="BY55" s="58">
        <f t="shared" ref="BY55:DG55" si="76">IF(AND($F55&gt;=BY$3,$F55&lt;BZ$3),$J55,0)</f>
        <v>0</v>
      </c>
      <c r="BZ55" s="58">
        <f t="shared" si="76"/>
        <v>0</v>
      </c>
      <c r="CA55" s="58">
        <f t="shared" si="76"/>
        <v>0</v>
      </c>
      <c r="CB55" s="58">
        <f t="shared" si="76"/>
        <v>0</v>
      </c>
      <c r="CC55" s="58">
        <f t="shared" si="76"/>
        <v>0</v>
      </c>
      <c r="CD55" s="58">
        <f t="shared" si="76"/>
        <v>0</v>
      </c>
      <c r="CE55" s="58">
        <f t="shared" si="76"/>
        <v>0</v>
      </c>
      <c r="CF55" s="58">
        <f t="shared" si="76"/>
        <v>0</v>
      </c>
      <c r="CG55" s="58">
        <f t="shared" si="76"/>
        <v>0</v>
      </c>
      <c r="CH55" s="58">
        <f t="shared" si="76"/>
        <v>0</v>
      </c>
      <c r="CI55" s="58">
        <f t="shared" si="76"/>
        <v>0</v>
      </c>
      <c r="CJ55" s="58">
        <f t="shared" si="76"/>
        <v>0</v>
      </c>
      <c r="CK55" s="58">
        <f t="shared" si="76"/>
        <v>0</v>
      </c>
      <c r="CL55" s="58">
        <f t="shared" si="76"/>
        <v>0</v>
      </c>
      <c r="CM55" s="58">
        <f t="shared" si="76"/>
        <v>0</v>
      </c>
      <c r="CN55" s="58">
        <f t="shared" si="76"/>
        <v>0</v>
      </c>
      <c r="CO55" s="58">
        <f t="shared" si="76"/>
        <v>0</v>
      </c>
      <c r="CP55" s="58">
        <f t="shared" si="76"/>
        <v>0</v>
      </c>
      <c r="CQ55" s="58">
        <f t="shared" si="76"/>
        <v>0</v>
      </c>
      <c r="CR55" s="58">
        <f t="shared" si="76"/>
        <v>0</v>
      </c>
      <c r="CS55" s="58">
        <f t="shared" si="76"/>
        <v>0</v>
      </c>
      <c r="CT55" s="58">
        <f t="shared" si="76"/>
        <v>0</v>
      </c>
      <c r="CU55" s="58">
        <f t="shared" si="76"/>
        <v>0</v>
      </c>
      <c r="CV55" s="58">
        <f t="shared" si="76"/>
        <v>0</v>
      </c>
      <c r="CW55" s="58">
        <f t="shared" si="76"/>
        <v>0</v>
      </c>
      <c r="CX55" s="58">
        <f t="shared" si="76"/>
        <v>0</v>
      </c>
      <c r="CY55" s="58">
        <f t="shared" si="76"/>
        <v>0</v>
      </c>
      <c r="CZ55" s="58">
        <f t="shared" si="76"/>
        <v>0</v>
      </c>
      <c r="DA55" s="58">
        <f t="shared" si="76"/>
        <v>0</v>
      </c>
      <c r="DB55" s="58">
        <f t="shared" si="76"/>
        <v>0</v>
      </c>
      <c r="DC55" s="58">
        <f t="shared" si="76"/>
        <v>0</v>
      </c>
      <c r="DD55" s="58">
        <f t="shared" si="76"/>
        <v>0</v>
      </c>
      <c r="DE55" s="58">
        <f t="shared" si="76"/>
        <v>0</v>
      </c>
      <c r="DF55" s="58">
        <f t="shared" si="76"/>
        <v>0</v>
      </c>
      <c r="DG55" s="58">
        <f t="shared" si="76"/>
        <v>0</v>
      </c>
      <c r="DH55" s="58"/>
      <c r="DI55" s="55">
        <f t="shared" si="51"/>
        <v>0</v>
      </c>
      <c r="DJ55" s="53"/>
      <c r="DK55" s="56">
        <f t="shared" si="52"/>
        <v>0</v>
      </c>
      <c r="DL55" s="56">
        <f t="shared" si="52"/>
        <v>0</v>
      </c>
      <c r="DM55" s="56">
        <f t="shared" si="52"/>
        <v>0</v>
      </c>
      <c r="DN55" s="56">
        <f t="shared" si="52"/>
        <v>0</v>
      </c>
      <c r="DO55" s="56">
        <f t="shared" si="52"/>
        <v>0</v>
      </c>
      <c r="DP55" s="56">
        <f t="shared" si="52"/>
        <v>0</v>
      </c>
      <c r="DQ55" s="56">
        <f t="shared" si="53"/>
        <v>0</v>
      </c>
      <c r="DR55" s="56">
        <f t="shared" si="54"/>
        <v>0</v>
      </c>
      <c r="DS55" s="56">
        <f t="shared" si="54"/>
        <v>0</v>
      </c>
      <c r="DT55" s="56">
        <f t="shared" si="54"/>
        <v>0</v>
      </c>
      <c r="DU55" s="55">
        <f t="shared" si="55"/>
        <v>0</v>
      </c>
    </row>
    <row r="56" spans="1:125" s="52" customFormat="1">
      <c r="A56" s="59"/>
      <c r="B56" s="59"/>
      <c r="C56" s="61"/>
      <c r="D56" s="61"/>
      <c r="E56" s="61"/>
      <c r="F56" s="59"/>
      <c r="G56" s="60"/>
      <c r="H56" s="57"/>
      <c r="I56" s="57"/>
      <c r="J56" s="57">
        <f t="shared" si="47"/>
        <v>0</v>
      </c>
      <c r="K56" s="59"/>
      <c r="L56" s="54"/>
      <c r="M56" s="58">
        <f t="shared" ref="M56:AR56" si="77">IF(AND($F56&gt;=M$3,$F56&lt;N$3),$J56,0)</f>
        <v>0</v>
      </c>
      <c r="N56" s="58">
        <f t="shared" si="77"/>
        <v>0</v>
      </c>
      <c r="O56" s="58">
        <f t="shared" si="77"/>
        <v>0</v>
      </c>
      <c r="P56" s="58">
        <f t="shared" si="77"/>
        <v>0</v>
      </c>
      <c r="Q56" s="58">
        <f t="shared" si="77"/>
        <v>0</v>
      </c>
      <c r="R56" s="58">
        <f t="shared" si="77"/>
        <v>0</v>
      </c>
      <c r="S56" s="58">
        <f t="shared" si="77"/>
        <v>0</v>
      </c>
      <c r="T56" s="58">
        <f t="shared" si="77"/>
        <v>0</v>
      </c>
      <c r="U56" s="58">
        <f t="shared" si="77"/>
        <v>0</v>
      </c>
      <c r="V56" s="58">
        <f t="shared" si="77"/>
        <v>0</v>
      </c>
      <c r="W56" s="58">
        <f t="shared" si="77"/>
        <v>0</v>
      </c>
      <c r="X56" s="58">
        <f t="shared" si="77"/>
        <v>0</v>
      </c>
      <c r="Y56" s="58">
        <f t="shared" si="77"/>
        <v>0</v>
      </c>
      <c r="Z56" s="58">
        <f t="shared" si="77"/>
        <v>0</v>
      </c>
      <c r="AA56" s="58">
        <f t="shared" si="77"/>
        <v>0</v>
      </c>
      <c r="AB56" s="58">
        <f t="shared" si="77"/>
        <v>0</v>
      </c>
      <c r="AC56" s="58">
        <f t="shared" si="77"/>
        <v>0</v>
      </c>
      <c r="AD56" s="58">
        <f t="shared" si="77"/>
        <v>0</v>
      </c>
      <c r="AE56" s="58">
        <f t="shared" si="77"/>
        <v>0</v>
      </c>
      <c r="AF56" s="58">
        <f t="shared" si="77"/>
        <v>0</v>
      </c>
      <c r="AG56" s="58">
        <f t="shared" si="77"/>
        <v>0</v>
      </c>
      <c r="AH56" s="58">
        <f t="shared" si="77"/>
        <v>0</v>
      </c>
      <c r="AI56" s="58">
        <f t="shared" si="77"/>
        <v>0</v>
      </c>
      <c r="AJ56" s="58">
        <f t="shared" si="77"/>
        <v>0</v>
      </c>
      <c r="AK56" s="58">
        <f t="shared" si="77"/>
        <v>0</v>
      </c>
      <c r="AL56" s="58">
        <f t="shared" si="77"/>
        <v>0</v>
      </c>
      <c r="AM56" s="58">
        <f t="shared" si="77"/>
        <v>0</v>
      </c>
      <c r="AN56" s="58">
        <f t="shared" si="77"/>
        <v>0</v>
      </c>
      <c r="AO56" s="58">
        <f t="shared" si="77"/>
        <v>0</v>
      </c>
      <c r="AP56" s="58">
        <f t="shared" si="77"/>
        <v>0</v>
      </c>
      <c r="AQ56" s="58">
        <f t="shared" si="77"/>
        <v>0</v>
      </c>
      <c r="AR56" s="58">
        <f t="shared" si="77"/>
        <v>0</v>
      </c>
      <c r="AS56" s="58">
        <f t="shared" ref="AS56:BX56" si="78">IF(AND($F56&gt;=AS$3,$F56&lt;AT$3),$J56,0)</f>
        <v>0</v>
      </c>
      <c r="AT56" s="58">
        <f t="shared" si="78"/>
        <v>0</v>
      </c>
      <c r="AU56" s="58">
        <f t="shared" si="78"/>
        <v>0</v>
      </c>
      <c r="AV56" s="58">
        <f t="shared" si="78"/>
        <v>0</v>
      </c>
      <c r="AW56" s="58">
        <f t="shared" si="78"/>
        <v>0</v>
      </c>
      <c r="AX56" s="58">
        <f t="shared" si="78"/>
        <v>0</v>
      </c>
      <c r="AY56" s="58">
        <f t="shared" si="78"/>
        <v>0</v>
      </c>
      <c r="AZ56" s="58">
        <f t="shared" si="78"/>
        <v>0</v>
      </c>
      <c r="BA56" s="58">
        <f t="shared" si="78"/>
        <v>0</v>
      </c>
      <c r="BB56" s="58">
        <f t="shared" si="78"/>
        <v>0</v>
      </c>
      <c r="BC56" s="58">
        <f t="shared" si="78"/>
        <v>0</v>
      </c>
      <c r="BD56" s="58">
        <f t="shared" si="78"/>
        <v>0</v>
      </c>
      <c r="BE56" s="58">
        <f t="shared" si="78"/>
        <v>0</v>
      </c>
      <c r="BF56" s="58">
        <f t="shared" si="78"/>
        <v>0</v>
      </c>
      <c r="BG56" s="58">
        <f t="shared" si="78"/>
        <v>0</v>
      </c>
      <c r="BH56" s="58">
        <f t="shared" si="78"/>
        <v>0</v>
      </c>
      <c r="BI56" s="58">
        <f t="shared" si="78"/>
        <v>0</v>
      </c>
      <c r="BJ56" s="58">
        <f t="shared" si="78"/>
        <v>0</v>
      </c>
      <c r="BK56" s="58">
        <f t="shared" si="78"/>
        <v>0</v>
      </c>
      <c r="BL56" s="58">
        <f t="shared" si="78"/>
        <v>0</v>
      </c>
      <c r="BM56" s="58">
        <f t="shared" si="78"/>
        <v>0</v>
      </c>
      <c r="BN56" s="58">
        <f t="shared" si="78"/>
        <v>0</v>
      </c>
      <c r="BO56" s="58">
        <f t="shared" si="78"/>
        <v>0</v>
      </c>
      <c r="BP56" s="58">
        <f t="shared" si="78"/>
        <v>0</v>
      </c>
      <c r="BQ56" s="58">
        <f t="shared" si="78"/>
        <v>0</v>
      </c>
      <c r="BR56" s="58">
        <f t="shared" si="78"/>
        <v>0</v>
      </c>
      <c r="BS56" s="58">
        <f t="shared" si="78"/>
        <v>0</v>
      </c>
      <c r="BT56" s="58">
        <f t="shared" si="78"/>
        <v>0</v>
      </c>
      <c r="BU56" s="58">
        <f t="shared" si="78"/>
        <v>0</v>
      </c>
      <c r="BV56" s="58">
        <f t="shared" si="78"/>
        <v>0</v>
      </c>
      <c r="BW56" s="58">
        <f t="shared" si="78"/>
        <v>0</v>
      </c>
      <c r="BX56" s="58">
        <f t="shared" si="78"/>
        <v>0</v>
      </c>
      <c r="BY56" s="58">
        <f t="shared" ref="BY56:DG56" si="79">IF(AND($F56&gt;=BY$3,$F56&lt;BZ$3),$J56,0)</f>
        <v>0</v>
      </c>
      <c r="BZ56" s="58">
        <f t="shared" si="79"/>
        <v>0</v>
      </c>
      <c r="CA56" s="58">
        <f t="shared" si="79"/>
        <v>0</v>
      </c>
      <c r="CB56" s="58">
        <f t="shared" si="79"/>
        <v>0</v>
      </c>
      <c r="CC56" s="58">
        <f t="shared" si="79"/>
        <v>0</v>
      </c>
      <c r="CD56" s="58">
        <f t="shared" si="79"/>
        <v>0</v>
      </c>
      <c r="CE56" s="58">
        <f t="shared" si="79"/>
        <v>0</v>
      </c>
      <c r="CF56" s="58">
        <f t="shared" si="79"/>
        <v>0</v>
      </c>
      <c r="CG56" s="58">
        <f t="shared" si="79"/>
        <v>0</v>
      </c>
      <c r="CH56" s="58">
        <f t="shared" si="79"/>
        <v>0</v>
      </c>
      <c r="CI56" s="58">
        <f t="shared" si="79"/>
        <v>0</v>
      </c>
      <c r="CJ56" s="58">
        <f t="shared" si="79"/>
        <v>0</v>
      </c>
      <c r="CK56" s="58">
        <f t="shared" si="79"/>
        <v>0</v>
      </c>
      <c r="CL56" s="58">
        <f t="shared" si="79"/>
        <v>0</v>
      </c>
      <c r="CM56" s="58">
        <f t="shared" si="79"/>
        <v>0</v>
      </c>
      <c r="CN56" s="58">
        <f t="shared" si="79"/>
        <v>0</v>
      </c>
      <c r="CO56" s="58">
        <f t="shared" si="79"/>
        <v>0</v>
      </c>
      <c r="CP56" s="58">
        <f t="shared" si="79"/>
        <v>0</v>
      </c>
      <c r="CQ56" s="58">
        <f t="shared" si="79"/>
        <v>0</v>
      </c>
      <c r="CR56" s="58">
        <f t="shared" si="79"/>
        <v>0</v>
      </c>
      <c r="CS56" s="58">
        <f t="shared" si="79"/>
        <v>0</v>
      </c>
      <c r="CT56" s="58">
        <f t="shared" si="79"/>
        <v>0</v>
      </c>
      <c r="CU56" s="58">
        <f t="shared" si="79"/>
        <v>0</v>
      </c>
      <c r="CV56" s="58">
        <f t="shared" si="79"/>
        <v>0</v>
      </c>
      <c r="CW56" s="58">
        <f t="shared" si="79"/>
        <v>0</v>
      </c>
      <c r="CX56" s="58">
        <f t="shared" si="79"/>
        <v>0</v>
      </c>
      <c r="CY56" s="58">
        <f t="shared" si="79"/>
        <v>0</v>
      </c>
      <c r="CZ56" s="58">
        <f t="shared" si="79"/>
        <v>0</v>
      </c>
      <c r="DA56" s="58">
        <f t="shared" si="79"/>
        <v>0</v>
      </c>
      <c r="DB56" s="58">
        <f t="shared" si="79"/>
        <v>0</v>
      </c>
      <c r="DC56" s="58">
        <f t="shared" si="79"/>
        <v>0</v>
      </c>
      <c r="DD56" s="58">
        <f t="shared" si="79"/>
        <v>0</v>
      </c>
      <c r="DE56" s="58">
        <f t="shared" si="79"/>
        <v>0</v>
      </c>
      <c r="DF56" s="58">
        <f t="shared" si="79"/>
        <v>0</v>
      </c>
      <c r="DG56" s="58">
        <f t="shared" si="79"/>
        <v>0</v>
      </c>
      <c r="DH56" s="58"/>
      <c r="DI56" s="55">
        <f t="shared" si="51"/>
        <v>0</v>
      </c>
      <c r="DJ56" s="53"/>
      <c r="DK56" s="56">
        <f t="shared" si="52"/>
        <v>0</v>
      </c>
      <c r="DL56" s="56">
        <f t="shared" si="52"/>
        <v>0</v>
      </c>
      <c r="DM56" s="56">
        <f t="shared" si="52"/>
        <v>0</v>
      </c>
      <c r="DN56" s="56">
        <f t="shared" si="52"/>
        <v>0</v>
      </c>
      <c r="DO56" s="56">
        <f t="shared" si="52"/>
        <v>0</v>
      </c>
      <c r="DP56" s="56">
        <f t="shared" si="52"/>
        <v>0</v>
      </c>
      <c r="DQ56" s="56">
        <f t="shared" si="53"/>
        <v>0</v>
      </c>
      <c r="DR56" s="56">
        <f t="shared" si="54"/>
        <v>0</v>
      </c>
      <c r="DS56" s="56">
        <f t="shared" si="54"/>
        <v>0</v>
      </c>
      <c r="DT56" s="56">
        <f t="shared" si="54"/>
        <v>0</v>
      </c>
      <c r="DU56" s="55">
        <f t="shared" si="55"/>
        <v>0</v>
      </c>
    </row>
    <row r="57" spans="1:125" s="52" customFormat="1">
      <c r="A57" s="59"/>
      <c r="B57" s="59"/>
      <c r="C57" s="61"/>
      <c r="D57" s="61"/>
      <c r="E57" s="61"/>
      <c r="F57" s="63"/>
      <c r="G57" s="60"/>
      <c r="H57" s="57"/>
      <c r="I57" s="57"/>
      <c r="J57" s="57">
        <f t="shared" si="47"/>
        <v>0</v>
      </c>
      <c r="K57" s="59"/>
      <c r="L57" s="54"/>
      <c r="M57" s="58">
        <f t="shared" ref="M57:AR57" si="80">IF(AND($F57&gt;=M$3,$F57&lt;N$3),$J57,0)</f>
        <v>0</v>
      </c>
      <c r="N57" s="58">
        <f t="shared" si="80"/>
        <v>0</v>
      </c>
      <c r="O57" s="58">
        <f t="shared" si="80"/>
        <v>0</v>
      </c>
      <c r="P57" s="58">
        <f t="shared" si="80"/>
        <v>0</v>
      </c>
      <c r="Q57" s="58">
        <f t="shared" si="80"/>
        <v>0</v>
      </c>
      <c r="R57" s="58">
        <f t="shared" si="80"/>
        <v>0</v>
      </c>
      <c r="S57" s="58">
        <f t="shared" si="80"/>
        <v>0</v>
      </c>
      <c r="T57" s="58">
        <f t="shared" si="80"/>
        <v>0</v>
      </c>
      <c r="U57" s="58">
        <f t="shared" si="80"/>
        <v>0</v>
      </c>
      <c r="V57" s="58">
        <f t="shared" si="80"/>
        <v>0</v>
      </c>
      <c r="W57" s="58">
        <f t="shared" si="80"/>
        <v>0</v>
      </c>
      <c r="X57" s="58">
        <f t="shared" si="80"/>
        <v>0</v>
      </c>
      <c r="Y57" s="58">
        <f t="shared" si="80"/>
        <v>0</v>
      </c>
      <c r="Z57" s="58">
        <f t="shared" si="80"/>
        <v>0</v>
      </c>
      <c r="AA57" s="58">
        <f t="shared" si="80"/>
        <v>0</v>
      </c>
      <c r="AB57" s="58">
        <f t="shared" si="80"/>
        <v>0</v>
      </c>
      <c r="AC57" s="58">
        <f t="shared" si="80"/>
        <v>0</v>
      </c>
      <c r="AD57" s="58">
        <f t="shared" si="80"/>
        <v>0</v>
      </c>
      <c r="AE57" s="58">
        <f t="shared" si="80"/>
        <v>0</v>
      </c>
      <c r="AF57" s="58">
        <f t="shared" si="80"/>
        <v>0</v>
      </c>
      <c r="AG57" s="58">
        <f t="shared" si="80"/>
        <v>0</v>
      </c>
      <c r="AH57" s="58">
        <f t="shared" si="80"/>
        <v>0</v>
      </c>
      <c r="AI57" s="58">
        <f t="shared" si="80"/>
        <v>0</v>
      </c>
      <c r="AJ57" s="58">
        <f t="shared" si="80"/>
        <v>0</v>
      </c>
      <c r="AK57" s="58">
        <f t="shared" si="80"/>
        <v>0</v>
      </c>
      <c r="AL57" s="58">
        <f t="shared" si="80"/>
        <v>0</v>
      </c>
      <c r="AM57" s="58">
        <f t="shared" si="80"/>
        <v>0</v>
      </c>
      <c r="AN57" s="58">
        <f t="shared" si="80"/>
        <v>0</v>
      </c>
      <c r="AO57" s="58">
        <f t="shared" si="80"/>
        <v>0</v>
      </c>
      <c r="AP57" s="58">
        <f t="shared" si="80"/>
        <v>0</v>
      </c>
      <c r="AQ57" s="58">
        <f t="shared" si="80"/>
        <v>0</v>
      </c>
      <c r="AR57" s="58">
        <f t="shared" si="80"/>
        <v>0</v>
      </c>
      <c r="AS57" s="58">
        <f t="shared" ref="AS57:BX57" si="81">IF(AND($F57&gt;=AS$3,$F57&lt;AT$3),$J57,0)</f>
        <v>0</v>
      </c>
      <c r="AT57" s="58">
        <f t="shared" si="81"/>
        <v>0</v>
      </c>
      <c r="AU57" s="58">
        <f t="shared" si="81"/>
        <v>0</v>
      </c>
      <c r="AV57" s="58">
        <f t="shared" si="81"/>
        <v>0</v>
      </c>
      <c r="AW57" s="58">
        <f t="shared" si="81"/>
        <v>0</v>
      </c>
      <c r="AX57" s="58">
        <f t="shared" si="81"/>
        <v>0</v>
      </c>
      <c r="AY57" s="58">
        <f t="shared" si="81"/>
        <v>0</v>
      </c>
      <c r="AZ57" s="58">
        <f t="shared" si="81"/>
        <v>0</v>
      </c>
      <c r="BA57" s="58">
        <f t="shared" si="81"/>
        <v>0</v>
      </c>
      <c r="BB57" s="58">
        <f t="shared" si="81"/>
        <v>0</v>
      </c>
      <c r="BC57" s="58">
        <f t="shared" si="81"/>
        <v>0</v>
      </c>
      <c r="BD57" s="58">
        <f t="shared" si="81"/>
        <v>0</v>
      </c>
      <c r="BE57" s="58">
        <f t="shared" si="81"/>
        <v>0</v>
      </c>
      <c r="BF57" s="58">
        <f t="shared" si="81"/>
        <v>0</v>
      </c>
      <c r="BG57" s="58">
        <f t="shared" si="81"/>
        <v>0</v>
      </c>
      <c r="BH57" s="58">
        <f t="shared" si="81"/>
        <v>0</v>
      </c>
      <c r="BI57" s="58">
        <f t="shared" si="81"/>
        <v>0</v>
      </c>
      <c r="BJ57" s="58">
        <f t="shared" si="81"/>
        <v>0</v>
      </c>
      <c r="BK57" s="58">
        <f t="shared" si="81"/>
        <v>0</v>
      </c>
      <c r="BL57" s="58">
        <f t="shared" si="81"/>
        <v>0</v>
      </c>
      <c r="BM57" s="58">
        <f t="shared" si="81"/>
        <v>0</v>
      </c>
      <c r="BN57" s="58">
        <f t="shared" si="81"/>
        <v>0</v>
      </c>
      <c r="BO57" s="58">
        <f t="shared" si="81"/>
        <v>0</v>
      </c>
      <c r="BP57" s="58">
        <f t="shared" si="81"/>
        <v>0</v>
      </c>
      <c r="BQ57" s="58">
        <f t="shared" si="81"/>
        <v>0</v>
      </c>
      <c r="BR57" s="58">
        <f t="shared" si="81"/>
        <v>0</v>
      </c>
      <c r="BS57" s="58">
        <f t="shared" si="81"/>
        <v>0</v>
      </c>
      <c r="BT57" s="58">
        <f t="shared" si="81"/>
        <v>0</v>
      </c>
      <c r="BU57" s="58">
        <f t="shared" si="81"/>
        <v>0</v>
      </c>
      <c r="BV57" s="58">
        <f t="shared" si="81"/>
        <v>0</v>
      </c>
      <c r="BW57" s="58">
        <f t="shared" si="81"/>
        <v>0</v>
      </c>
      <c r="BX57" s="58">
        <f t="shared" si="81"/>
        <v>0</v>
      </c>
      <c r="BY57" s="58">
        <f t="shared" ref="BY57:DG57" si="82">IF(AND($F57&gt;=BY$3,$F57&lt;BZ$3),$J57,0)</f>
        <v>0</v>
      </c>
      <c r="BZ57" s="58">
        <f t="shared" si="82"/>
        <v>0</v>
      </c>
      <c r="CA57" s="58">
        <f t="shared" si="82"/>
        <v>0</v>
      </c>
      <c r="CB57" s="58">
        <f t="shared" si="82"/>
        <v>0</v>
      </c>
      <c r="CC57" s="58">
        <f t="shared" si="82"/>
        <v>0</v>
      </c>
      <c r="CD57" s="58">
        <f t="shared" si="82"/>
        <v>0</v>
      </c>
      <c r="CE57" s="58">
        <f t="shared" si="82"/>
        <v>0</v>
      </c>
      <c r="CF57" s="58">
        <f t="shared" si="82"/>
        <v>0</v>
      </c>
      <c r="CG57" s="58">
        <f t="shared" si="82"/>
        <v>0</v>
      </c>
      <c r="CH57" s="58">
        <f t="shared" si="82"/>
        <v>0</v>
      </c>
      <c r="CI57" s="58">
        <f t="shared" si="82"/>
        <v>0</v>
      </c>
      <c r="CJ57" s="58">
        <f t="shared" si="82"/>
        <v>0</v>
      </c>
      <c r="CK57" s="58">
        <f t="shared" si="82"/>
        <v>0</v>
      </c>
      <c r="CL57" s="58">
        <f t="shared" si="82"/>
        <v>0</v>
      </c>
      <c r="CM57" s="58">
        <f t="shared" si="82"/>
        <v>0</v>
      </c>
      <c r="CN57" s="58">
        <f t="shared" si="82"/>
        <v>0</v>
      </c>
      <c r="CO57" s="58">
        <f t="shared" si="82"/>
        <v>0</v>
      </c>
      <c r="CP57" s="58">
        <f t="shared" si="82"/>
        <v>0</v>
      </c>
      <c r="CQ57" s="58">
        <f t="shared" si="82"/>
        <v>0</v>
      </c>
      <c r="CR57" s="58">
        <f t="shared" si="82"/>
        <v>0</v>
      </c>
      <c r="CS57" s="58">
        <f t="shared" si="82"/>
        <v>0</v>
      </c>
      <c r="CT57" s="58">
        <f t="shared" si="82"/>
        <v>0</v>
      </c>
      <c r="CU57" s="58">
        <f t="shared" si="82"/>
        <v>0</v>
      </c>
      <c r="CV57" s="58">
        <f t="shared" si="82"/>
        <v>0</v>
      </c>
      <c r="CW57" s="58">
        <f t="shared" si="82"/>
        <v>0</v>
      </c>
      <c r="CX57" s="58">
        <f t="shared" si="82"/>
        <v>0</v>
      </c>
      <c r="CY57" s="58">
        <f t="shared" si="82"/>
        <v>0</v>
      </c>
      <c r="CZ57" s="58">
        <f t="shared" si="82"/>
        <v>0</v>
      </c>
      <c r="DA57" s="58">
        <f t="shared" si="82"/>
        <v>0</v>
      </c>
      <c r="DB57" s="58">
        <f t="shared" si="82"/>
        <v>0</v>
      </c>
      <c r="DC57" s="58">
        <f t="shared" si="82"/>
        <v>0</v>
      </c>
      <c r="DD57" s="58">
        <f t="shared" si="82"/>
        <v>0</v>
      </c>
      <c r="DE57" s="58">
        <f t="shared" si="82"/>
        <v>0</v>
      </c>
      <c r="DF57" s="58">
        <f t="shared" si="82"/>
        <v>0</v>
      </c>
      <c r="DG57" s="58">
        <f t="shared" si="82"/>
        <v>0</v>
      </c>
      <c r="DH57" s="58"/>
      <c r="DI57" s="55">
        <f t="shared" si="51"/>
        <v>0</v>
      </c>
      <c r="DJ57" s="53"/>
      <c r="DK57" s="56">
        <f t="shared" si="52"/>
        <v>0</v>
      </c>
      <c r="DL57" s="56">
        <f t="shared" si="52"/>
        <v>0</v>
      </c>
      <c r="DM57" s="56">
        <f t="shared" si="52"/>
        <v>0</v>
      </c>
      <c r="DN57" s="56">
        <f t="shared" si="52"/>
        <v>0</v>
      </c>
      <c r="DO57" s="56">
        <f t="shared" si="52"/>
        <v>0</v>
      </c>
      <c r="DP57" s="56">
        <f t="shared" si="52"/>
        <v>0</v>
      </c>
      <c r="DQ57" s="56">
        <f t="shared" si="53"/>
        <v>0</v>
      </c>
      <c r="DR57" s="56">
        <f t="shared" si="54"/>
        <v>0</v>
      </c>
      <c r="DS57" s="56">
        <f t="shared" si="54"/>
        <v>0</v>
      </c>
      <c r="DT57" s="56">
        <f t="shared" si="54"/>
        <v>0</v>
      </c>
      <c r="DU57" s="55">
        <f t="shared" si="55"/>
        <v>0</v>
      </c>
    </row>
    <row r="58" spans="1:125" s="52" customFormat="1">
      <c r="A58" s="59"/>
      <c r="B58" s="59"/>
      <c r="C58" s="61"/>
      <c r="D58" s="61"/>
      <c r="E58" s="61"/>
      <c r="F58" s="59"/>
      <c r="G58" s="60"/>
      <c r="H58" s="57"/>
      <c r="I58" s="57"/>
      <c r="J58" s="57">
        <f t="shared" si="47"/>
        <v>0</v>
      </c>
      <c r="K58" s="59"/>
      <c r="L58" s="54"/>
      <c r="M58" s="58">
        <f t="shared" ref="M58:AR58" si="83">IF(AND($F58&gt;=M$3,$F58&lt;N$3),$J58,0)</f>
        <v>0</v>
      </c>
      <c r="N58" s="58">
        <f t="shared" si="83"/>
        <v>0</v>
      </c>
      <c r="O58" s="58">
        <f t="shared" si="83"/>
        <v>0</v>
      </c>
      <c r="P58" s="58">
        <f t="shared" si="83"/>
        <v>0</v>
      </c>
      <c r="Q58" s="58">
        <f t="shared" si="83"/>
        <v>0</v>
      </c>
      <c r="R58" s="58">
        <f t="shared" si="83"/>
        <v>0</v>
      </c>
      <c r="S58" s="58">
        <f t="shared" si="83"/>
        <v>0</v>
      </c>
      <c r="T58" s="58">
        <f t="shared" si="83"/>
        <v>0</v>
      </c>
      <c r="U58" s="58">
        <f t="shared" si="83"/>
        <v>0</v>
      </c>
      <c r="V58" s="58">
        <f t="shared" si="83"/>
        <v>0</v>
      </c>
      <c r="W58" s="58">
        <f t="shared" si="83"/>
        <v>0</v>
      </c>
      <c r="X58" s="58">
        <f t="shared" si="83"/>
        <v>0</v>
      </c>
      <c r="Y58" s="58">
        <f t="shared" si="83"/>
        <v>0</v>
      </c>
      <c r="Z58" s="58">
        <f t="shared" si="83"/>
        <v>0</v>
      </c>
      <c r="AA58" s="58">
        <f t="shared" si="83"/>
        <v>0</v>
      </c>
      <c r="AB58" s="58">
        <f t="shared" si="83"/>
        <v>0</v>
      </c>
      <c r="AC58" s="58">
        <f t="shared" si="83"/>
        <v>0</v>
      </c>
      <c r="AD58" s="58">
        <f t="shared" si="83"/>
        <v>0</v>
      </c>
      <c r="AE58" s="58">
        <f t="shared" si="83"/>
        <v>0</v>
      </c>
      <c r="AF58" s="58">
        <f t="shared" si="83"/>
        <v>0</v>
      </c>
      <c r="AG58" s="58">
        <f t="shared" si="83"/>
        <v>0</v>
      </c>
      <c r="AH58" s="58">
        <f t="shared" si="83"/>
        <v>0</v>
      </c>
      <c r="AI58" s="58">
        <f t="shared" si="83"/>
        <v>0</v>
      </c>
      <c r="AJ58" s="58">
        <f t="shared" si="83"/>
        <v>0</v>
      </c>
      <c r="AK58" s="58">
        <f t="shared" si="83"/>
        <v>0</v>
      </c>
      <c r="AL58" s="58">
        <f t="shared" si="83"/>
        <v>0</v>
      </c>
      <c r="AM58" s="58">
        <f t="shared" si="83"/>
        <v>0</v>
      </c>
      <c r="AN58" s="58">
        <f t="shared" si="83"/>
        <v>0</v>
      </c>
      <c r="AO58" s="58">
        <f t="shared" si="83"/>
        <v>0</v>
      </c>
      <c r="AP58" s="58">
        <f t="shared" si="83"/>
        <v>0</v>
      </c>
      <c r="AQ58" s="58">
        <f t="shared" si="83"/>
        <v>0</v>
      </c>
      <c r="AR58" s="58">
        <f t="shared" si="83"/>
        <v>0</v>
      </c>
      <c r="AS58" s="58">
        <f t="shared" ref="AS58:BX58" si="84">IF(AND($F58&gt;=AS$3,$F58&lt;AT$3),$J58,0)</f>
        <v>0</v>
      </c>
      <c r="AT58" s="58">
        <f t="shared" si="84"/>
        <v>0</v>
      </c>
      <c r="AU58" s="58">
        <f t="shared" si="84"/>
        <v>0</v>
      </c>
      <c r="AV58" s="58">
        <f t="shared" si="84"/>
        <v>0</v>
      </c>
      <c r="AW58" s="58">
        <f t="shared" si="84"/>
        <v>0</v>
      </c>
      <c r="AX58" s="58">
        <f t="shared" si="84"/>
        <v>0</v>
      </c>
      <c r="AY58" s="58">
        <f t="shared" si="84"/>
        <v>0</v>
      </c>
      <c r="AZ58" s="58">
        <f t="shared" si="84"/>
        <v>0</v>
      </c>
      <c r="BA58" s="58">
        <f t="shared" si="84"/>
        <v>0</v>
      </c>
      <c r="BB58" s="58">
        <f t="shared" si="84"/>
        <v>0</v>
      </c>
      <c r="BC58" s="58">
        <f t="shared" si="84"/>
        <v>0</v>
      </c>
      <c r="BD58" s="58">
        <f t="shared" si="84"/>
        <v>0</v>
      </c>
      <c r="BE58" s="58">
        <f t="shared" si="84"/>
        <v>0</v>
      </c>
      <c r="BF58" s="58">
        <f t="shared" si="84"/>
        <v>0</v>
      </c>
      <c r="BG58" s="58">
        <f t="shared" si="84"/>
        <v>0</v>
      </c>
      <c r="BH58" s="58">
        <f t="shared" si="84"/>
        <v>0</v>
      </c>
      <c r="BI58" s="58">
        <f t="shared" si="84"/>
        <v>0</v>
      </c>
      <c r="BJ58" s="58">
        <f t="shared" si="84"/>
        <v>0</v>
      </c>
      <c r="BK58" s="58">
        <f t="shared" si="84"/>
        <v>0</v>
      </c>
      <c r="BL58" s="58">
        <f t="shared" si="84"/>
        <v>0</v>
      </c>
      <c r="BM58" s="58">
        <f t="shared" si="84"/>
        <v>0</v>
      </c>
      <c r="BN58" s="58">
        <f t="shared" si="84"/>
        <v>0</v>
      </c>
      <c r="BO58" s="58">
        <f t="shared" si="84"/>
        <v>0</v>
      </c>
      <c r="BP58" s="58">
        <f t="shared" si="84"/>
        <v>0</v>
      </c>
      <c r="BQ58" s="58">
        <f t="shared" si="84"/>
        <v>0</v>
      </c>
      <c r="BR58" s="58">
        <f t="shared" si="84"/>
        <v>0</v>
      </c>
      <c r="BS58" s="58">
        <f t="shared" si="84"/>
        <v>0</v>
      </c>
      <c r="BT58" s="58">
        <f t="shared" si="84"/>
        <v>0</v>
      </c>
      <c r="BU58" s="58">
        <f t="shared" si="84"/>
        <v>0</v>
      </c>
      <c r="BV58" s="58">
        <f t="shared" si="84"/>
        <v>0</v>
      </c>
      <c r="BW58" s="58">
        <f t="shared" si="84"/>
        <v>0</v>
      </c>
      <c r="BX58" s="58">
        <f t="shared" si="84"/>
        <v>0</v>
      </c>
      <c r="BY58" s="58">
        <f t="shared" ref="BY58:DG58" si="85">IF(AND($F58&gt;=BY$3,$F58&lt;BZ$3),$J58,0)</f>
        <v>0</v>
      </c>
      <c r="BZ58" s="58">
        <f t="shared" si="85"/>
        <v>0</v>
      </c>
      <c r="CA58" s="58">
        <f t="shared" si="85"/>
        <v>0</v>
      </c>
      <c r="CB58" s="58">
        <f t="shared" si="85"/>
        <v>0</v>
      </c>
      <c r="CC58" s="58">
        <f t="shared" si="85"/>
        <v>0</v>
      </c>
      <c r="CD58" s="58">
        <f t="shared" si="85"/>
        <v>0</v>
      </c>
      <c r="CE58" s="58">
        <f t="shared" si="85"/>
        <v>0</v>
      </c>
      <c r="CF58" s="58">
        <f t="shared" si="85"/>
        <v>0</v>
      </c>
      <c r="CG58" s="58">
        <f t="shared" si="85"/>
        <v>0</v>
      </c>
      <c r="CH58" s="58">
        <f t="shared" si="85"/>
        <v>0</v>
      </c>
      <c r="CI58" s="58">
        <f t="shared" si="85"/>
        <v>0</v>
      </c>
      <c r="CJ58" s="58">
        <f t="shared" si="85"/>
        <v>0</v>
      </c>
      <c r="CK58" s="58">
        <f t="shared" si="85"/>
        <v>0</v>
      </c>
      <c r="CL58" s="58">
        <f t="shared" si="85"/>
        <v>0</v>
      </c>
      <c r="CM58" s="58">
        <f t="shared" si="85"/>
        <v>0</v>
      </c>
      <c r="CN58" s="58">
        <f t="shared" si="85"/>
        <v>0</v>
      </c>
      <c r="CO58" s="58">
        <f t="shared" si="85"/>
        <v>0</v>
      </c>
      <c r="CP58" s="58">
        <f t="shared" si="85"/>
        <v>0</v>
      </c>
      <c r="CQ58" s="58">
        <f t="shared" si="85"/>
        <v>0</v>
      </c>
      <c r="CR58" s="58">
        <f t="shared" si="85"/>
        <v>0</v>
      </c>
      <c r="CS58" s="58">
        <f t="shared" si="85"/>
        <v>0</v>
      </c>
      <c r="CT58" s="58">
        <f t="shared" si="85"/>
        <v>0</v>
      </c>
      <c r="CU58" s="58">
        <f t="shared" si="85"/>
        <v>0</v>
      </c>
      <c r="CV58" s="58">
        <f t="shared" si="85"/>
        <v>0</v>
      </c>
      <c r="CW58" s="58">
        <f t="shared" si="85"/>
        <v>0</v>
      </c>
      <c r="CX58" s="58">
        <f t="shared" si="85"/>
        <v>0</v>
      </c>
      <c r="CY58" s="58">
        <f t="shared" si="85"/>
        <v>0</v>
      </c>
      <c r="CZ58" s="58">
        <f t="shared" si="85"/>
        <v>0</v>
      </c>
      <c r="DA58" s="58">
        <f t="shared" si="85"/>
        <v>0</v>
      </c>
      <c r="DB58" s="58">
        <f t="shared" si="85"/>
        <v>0</v>
      </c>
      <c r="DC58" s="58">
        <f t="shared" si="85"/>
        <v>0</v>
      </c>
      <c r="DD58" s="58">
        <f t="shared" si="85"/>
        <v>0</v>
      </c>
      <c r="DE58" s="58">
        <f t="shared" si="85"/>
        <v>0</v>
      </c>
      <c r="DF58" s="58">
        <f t="shared" si="85"/>
        <v>0</v>
      </c>
      <c r="DG58" s="58">
        <f t="shared" si="85"/>
        <v>0</v>
      </c>
      <c r="DH58" s="58"/>
      <c r="DI58" s="55">
        <f t="shared" si="51"/>
        <v>0</v>
      </c>
      <c r="DJ58" s="53"/>
      <c r="DK58" s="56">
        <f t="shared" si="52"/>
        <v>0</v>
      </c>
      <c r="DL58" s="56">
        <f t="shared" si="52"/>
        <v>0</v>
      </c>
      <c r="DM58" s="56">
        <f t="shared" si="52"/>
        <v>0</v>
      </c>
      <c r="DN58" s="56">
        <f t="shared" si="52"/>
        <v>0</v>
      </c>
      <c r="DO58" s="56">
        <f t="shared" si="52"/>
        <v>0</v>
      </c>
      <c r="DP58" s="56">
        <f t="shared" si="52"/>
        <v>0</v>
      </c>
      <c r="DQ58" s="56">
        <f t="shared" si="53"/>
        <v>0</v>
      </c>
      <c r="DR58" s="56">
        <f t="shared" si="54"/>
        <v>0</v>
      </c>
      <c r="DS58" s="56">
        <f t="shared" si="54"/>
        <v>0</v>
      </c>
      <c r="DT58" s="56">
        <f t="shared" si="54"/>
        <v>0</v>
      </c>
      <c r="DU58" s="55">
        <f t="shared" si="55"/>
        <v>0</v>
      </c>
    </row>
    <row r="59" spans="1:125" s="52" customFormat="1">
      <c r="A59" s="59"/>
      <c r="B59" s="59"/>
      <c r="C59" s="61"/>
      <c r="D59" s="61"/>
      <c r="E59" s="61"/>
      <c r="F59" s="59"/>
      <c r="G59" s="60"/>
      <c r="H59" s="57"/>
      <c r="I59" s="57"/>
      <c r="J59" s="57">
        <f t="shared" si="47"/>
        <v>0</v>
      </c>
      <c r="K59" s="59"/>
      <c r="L59" s="54"/>
      <c r="M59" s="58">
        <f t="shared" ref="M59:AR59" si="86">IF(AND($F59&gt;=M$3,$F59&lt;N$3),$J59,0)</f>
        <v>0</v>
      </c>
      <c r="N59" s="58">
        <f t="shared" si="86"/>
        <v>0</v>
      </c>
      <c r="O59" s="58">
        <f t="shared" si="86"/>
        <v>0</v>
      </c>
      <c r="P59" s="58">
        <f t="shared" si="86"/>
        <v>0</v>
      </c>
      <c r="Q59" s="58">
        <f t="shared" si="86"/>
        <v>0</v>
      </c>
      <c r="R59" s="58">
        <f t="shared" si="86"/>
        <v>0</v>
      </c>
      <c r="S59" s="58">
        <f t="shared" si="86"/>
        <v>0</v>
      </c>
      <c r="T59" s="58">
        <f t="shared" si="86"/>
        <v>0</v>
      </c>
      <c r="U59" s="58">
        <f t="shared" si="86"/>
        <v>0</v>
      </c>
      <c r="V59" s="58">
        <f t="shared" si="86"/>
        <v>0</v>
      </c>
      <c r="W59" s="58">
        <f t="shared" si="86"/>
        <v>0</v>
      </c>
      <c r="X59" s="58">
        <f t="shared" si="86"/>
        <v>0</v>
      </c>
      <c r="Y59" s="58">
        <f t="shared" si="86"/>
        <v>0</v>
      </c>
      <c r="Z59" s="58">
        <f t="shared" si="86"/>
        <v>0</v>
      </c>
      <c r="AA59" s="58">
        <f t="shared" si="86"/>
        <v>0</v>
      </c>
      <c r="AB59" s="58">
        <f t="shared" si="86"/>
        <v>0</v>
      </c>
      <c r="AC59" s="58">
        <f t="shared" si="86"/>
        <v>0</v>
      </c>
      <c r="AD59" s="58">
        <f t="shared" si="86"/>
        <v>0</v>
      </c>
      <c r="AE59" s="58">
        <f t="shared" si="86"/>
        <v>0</v>
      </c>
      <c r="AF59" s="58">
        <f t="shared" si="86"/>
        <v>0</v>
      </c>
      <c r="AG59" s="58">
        <f t="shared" si="86"/>
        <v>0</v>
      </c>
      <c r="AH59" s="58">
        <f t="shared" si="86"/>
        <v>0</v>
      </c>
      <c r="AI59" s="58">
        <f t="shared" si="86"/>
        <v>0</v>
      </c>
      <c r="AJ59" s="58">
        <f t="shared" si="86"/>
        <v>0</v>
      </c>
      <c r="AK59" s="58">
        <f t="shared" si="86"/>
        <v>0</v>
      </c>
      <c r="AL59" s="58">
        <f t="shared" si="86"/>
        <v>0</v>
      </c>
      <c r="AM59" s="58">
        <f t="shared" si="86"/>
        <v>0</v>
      </c>
      <c r="AN59" s="58">
        <f t="shared" si="86"/>
        <v>0</v>
      </c>
      <c r="AO59" s="58">
        <f t="shared" si="86"/>
        <v>0</v>
      </c>
      <c r="AP59" s="58">
        <f t="shared" si="86"/>
        <v>0</v>
      </c>
      <c r="AQ59" s="58">
        <f t="shared" si="86"/>
        <v>0</v>
      </c>
      <c r="AR59" s="58">
        <f t="shared" si="86"/>
        <v>0</v>
      </c>
      <c r="AS59" s="58">
        <f t="shared" ref="AS59:BX59" si="87">IF(AND($F59&gt;=AS$3,$F59&lt;AT$3),$J59,0)</f>
        <v>0</v>
      </c>
      <c r="AT59" s="58">
        <f t="shared" si="87"/>
        <v>0</v>
      </c>
      <c r="AU59" s="58">
        <f t="shared" si="87"/>
        <v>0</v>
      </c>
      <c r="AV59" s="58">
        <f t="shared" si="87"/>
        <v>0</v>
      </c>
      <c r="AW59" s="58">
        <f t="shared" si="87"/>
        <v>0</v>
      </c>
      <c r="AX59" s="58">
        <f t="shared" si="87"/>
        <v>0</v>
      </c>
      <c r="AY59" s="58">
        <f t="shared" si="87"/>
        <v>0</v>
      </c>
      <c r="AZ59" s="58">
        <f t="shared" si="87"/>
        <v>0</v>
      </c>
      <c r="BA59" s="58">
        <f t="shared" si="87"/>
        <v>0</v>
      </c>
      <c r="BB59" s="58">
        <f t="shared" si="87"/>
        <v>0</v>
      </c>
      <c r="BC59" s="58">
        <f t="shared" si="87"/>
        <v>0</v>
      </c>
      <c r="BD59" s="58">
        <f t="shared" si="87"/>
        <v>0</v>
      </c>
      <c r="BE59" s="58">
        <f t="shared" si="87"/>
        <v>0</v>
      </c>
      <c r="BF59" s="58">
        <f t="shared" si="87"/>
        <v>0</v>
      </c>
      <c r="BG59" s="58">
        <f t="shared" si="87"/>
        <v>0</v>
      </c>
      <c r="BH59" s="58">
        <f t="shared" si="87"/>
        <v>0</v>
      </c>
      <c r="BI59" s="58">
        <f t="shared" si="87"/>
        <v>0</v>
      </c>
      <c r="BJ59" s="58">
        <f t="shared" si="87"/>
        <v>0</v>
      </c>
      <c r="BK59" s="58">
        <f t="shared" si="87"/>
        <v>0</v>
      </c>
      <c r="BL59" s="58">
        <f t="shared" si="87"/>
        <v>0</v>
      </c>
      <c r="BM59" s="58">
        <f t="shared" si="87"/>
        <v>0</v>
      </c>
      <c r="BN59" s="58">
        <f t="shared" si="87"/>
        <v>0</v>
      </c>
      <c r="BO59" s="58">
        <f t="shared" si="87"/>
        <v>0</v>
      </c>
      <c r="BP59" s="58">
        <f t="shared" si="87"/>
        <v>0</v>
      </c>
      <c r="BQ59" s="58">
        <f t="shared" si="87"/>
        <v>0</v>
      </c>
      <c r="BR59" s="58">
        <f t="shared" si="87"/>
        <v>0</v>
      </c>
      <c r="BS59" s="58">
        <f t="shared" si="87"/>
        <v>0</v>
      </c>
      <c r="BT59" s="58">
        <f t="shared" si="87"/>
        <v>0</v>
      </c>
      <c r="BU59" s="58">
        <f t="shared" si="87"/>
        <v>0</v>
      </c>
      <c r="BV59" s="58">
        <f t="shared" si="87"/>
        <v>0</v>
      </c>
      <c r="BW59" s="58">
        <f t="shared" si="87"/>
        <v>0</v>
      </c>
      <c r="BX59" s="58">
        <f t="shared" si="87"/>
        <v>0</v>
      </c>
      <c r="BY59" s="58">
        <f t="shared" ref="BY59:DG59" si="88">IF(AND($F59&gt;=BY$3,$F59&lt;BZ$3),$J59,0)</f>
        <v>0</v>
      </c>
      <c r="BZ59" s="58">
        <f t="shared" si="88"/>
        <v>0</v>
      </c>
      <c r="CA59" s="58">
        <f t="shared" si="88"/>
        <v>0</v>
      </c>
      <c r="CB59" s="58">
        <f t="shared" si="88"/>
        <v>0</v>
      </c>
      <c r="CC59" s="58">
        <f t="shared" si="88"/>
        <v>0</v>
      </c>
      <c r="CD59" s="58">
        <f t="shared" si="88"/>
        <v>0</v>
      </c>
      <c r="CE59" s="58">
        <f t="shared" si="88"/>
        <v>0</v>
      </c>
      <c r="CF59" s="58">
        <f t="shared" si="88"/>
        <v>0</v>
      </c>
      <c r="CG59" s="58">
        <f t="shared" si="88"/>
        <v>0</v>
      </c>
      <c r="CH59" s="58">
        <f t="shared" si="88"/>
        <v>0</v>
      </c>
      <c r="CI59" s="58">
        <f t="shared" si="88"/>
        <v>0</v>
      </c>
      <c r="CJ59" s="58">
        <f t="shared" si="88"/>
        <v>0</v>
      </c>
      <c r="CK59" s="58">
        <f t="shared" si="88"/>
        <v>0</v>
      </c>
      <c r="CL59" s="58">
        <f t="shared" si="88"/>
        <v>0</v>
      </c>
      <c r="CM59" s="58">
        <f t="shared" si="88"/>
        <v>0</v>
      </c>
      <c r="CN59" s="58">
        <f t="shared" si="88"/>
        <v>0</v>
      </c>
      <c r="CO59" s="58">
        <f t="shared" si="88"/>
        <v>0</v>
      </c>
      <c r="CP59" s="58">
        <f t="shared" si="88"/>
        <v>0</v>
      </c>
      <c r="CQ59" s="58">
        <f t="shared" si="88"/>
        <v>0</v>
      </c>
      <c r="CR59" s="58">
        <f t="shared" si="88"/>
        <v>0</v>
      </c>
      <c r="CS59" s="58">
        <f t="shared" si="88"/>
        <v>0</v>
      </c>
      <c r="CT59" s="58">
        <f t="shared" si="88"/>
        <v>0</v>
      </c>
      <c r="CU59" s="58">
        <f t="shared" si="88"/>
        <v>0</v>
      </c>
      <c r="CV59" s="58">
        <f t="shared" si="88"/>
        <v>0</v>
      </c>
      <c r="CW59" s="58">
        <f t="shared" si="88"/>
        <v>0</v>
      </c>
      <c r="CX59" s="58">
        <f t="shared" si="88"/>
        <v>0</v>
      </c>
      <c r="CY59" s="58">
        <f t="shared" si="88"/>
        <v>0</v>
      </c>
      <c r="CZ59" s="58">
        <f t="shared" si="88"/>
        <v>0</v>
      </c>
      <c r="DA59" s="58">
        <f t="shared" si="88"/>
        <v>0</v>
      </c>
      <c r="DB59" s="58">
        <f t="shared" si="88"/>
        <v>0</v>
      </c>
      <c r="DC59" s="58">
        <f t="shared" si="88"/>
        <v>0</v>
      </c>
      <c r="DD59" s="58">
        <f t="shared" si="88"/>
        <v>0</v>
      </c>
      <c r="DE59" s="58">
        <f t="shared" si="88"/>
        <v>0</v>
      </c>
      <c r="DF59" s="58">
        <f t="shared" si="88"/>
        <v>0</v>
      </c>
      <c r="DG59" s="58">
        <f t="shared" si="88"/>
        <v>0</v>
      </c>
      <c r="DH59" s="58"/>
      <c r="DI59" s="55">
        <f t="shared" si="51"/>
        <v>0</v>
      </c>
      <c r="DJ59" s="53"/>
      <c r="DK59" s="56">
        <f t="shared" si="52"/>
        <v>0</v>
      </c>
      <c r="DL59" s="56">
        <f t="shared" si="52"/>
        <v>0</v>
      </c>
      <c r="DM59" s="56">
        <f t="shared" si="52"/>
        <v>0</v>
      </c>
      <c r="DN59" s="56">
        <f t="shared" si="52"/>
        <v>0</v>
      </c>
      <c r="DO59" s="56">
        <f t="shared" si="52"/>
        <v>0</v>
      </c>
      <c r="DP59" s="56">
        <f t="shared" si="52"/>
        <v>0</v>
      </c>
      <c r="DQ59" s="56">
        <f t="shared" si="53"/>
        <v>0</v>
      </c>
      <c r="DR59" s="56">
        <f t="shared" si="54"/>
        <v>0</v>
      </c>
      <c r="DS59" s="56">
        <f t="shared" si="54"/>
        <v>0</v>
      </c>
      <c r="DT59" s="56">
        <f t="shared" si="54"/>
        <v>0</v>
      </c>
      <c r="DU59" s="55">
        <f t="shared" si="55"/>
        <v>0</v>
      </c>
    </row>
    <row r="60" spans="1:125" s="52" customFormat="1">
      <c r="A60" s="59"/>
      <c r="B60" s="59"/>
      <c r="C60" s="61"/>
      <c r="D60" s="61"/>
      <c r="E60" s="61"/>
      <c r="F60" s="59"/>
      <c r="G60" s="60"/>
      <c r="H60" s="57"/>
      <c r="I60" s="57"/>
      <c r="J60" s="57">
        <f t="shared" si="47"/>
        <v>0</v>
      </c>
      <c r="K60" s="59"/>
      <c r="L60" s="54"/>
      <c r="M60" s="58">
        <f t="shared" ref="M60:AR60" si="89">IF(AND($F60&gt;=M$3,$F60&lt;N$3),$J60,0)</f>
        <v>0</v>
      </c>
      <c r="N60" s="58">
        <f t="shared" si="89"/>
        <v>0</v>
      </c>
      <c r="O60" s="58">
        <f t="shared" si="89"/>
        <v>0</v>
      </c>
      <c r="P60" s="58">
        <f t="shared" si="89"/>
        <v>0</v>
      </c>
      <c r="Q60" s="58">
        <f t="shared" si="89"/>
        <v>0</v>
      </c>
      <c r="R60" s="58">
        <f t="shared" si="89"/>
        <v>0</v>
      </c>
      <c r="S60" s="58">
        <f t="shared" si="89"/>
        <v>0</v>
      </c>
      <c r="T60" s="58">
        <f t="shared" si="89"/>
        <v>0</v>
      </c>
      <c r="U60" s="58">
        <f t="shared" si="89"/>
        <v>0</v>
      </c>
      <c r="V60" s="58">
        <f t="shared" si="89"/>
        <v>0</v>
      </c>
      <c r="W60" s="58">
        <f t="shared" si="89"/>
        <v>0</v>
      </c>
      <c r="X60" s="58">
        <f t="shared" si="89"/>
        <v>0</v>
      </c>
      <c r="Y60" s="58">
        <f t="shared" si="89"/>
        <v>0</v>
      </c>
      <c r="Z60" s="58">
        <f t="shared" si="89"/>
        <v>0</v>
      </c>
      <c r="AA60" s="58">
        <f t="shared" si="89"/>
        <v>0</v>
      </c>
      <c r="AB60" s="58">
        <f t="shared" si="89"/>
        <v>0</v>
      </c>
      <c r="AC60" s="58">
        <f t="shared" si="89"/>
        <v>0</v>
      </c>
      <c r="AD60" s="58">
        <f t="shared" si="89"/>
        <v>0</v>
      </c>
      <c r="AE60" s="58">
        <f t="shared" si="89"/>
        <v>0</v>
      </c>
      <c r="AF60" s="58">
        <f t="shared" si="89"/>
        <v>0</v>
      </c>
      <c r="AG60" s="58">
        <f t="shared" si="89"/>
        <v>0</v>
      </c>
      <c r="AH60" s="58">
        <f t="shared" si="89"/>
        <v>0</v>
      </c>
      <c r="AI60" s="58">
        <f t="shared" si="89"/>
        <v>0</v>
      </c>
      <c r="AJ60" s="58">
        <f t="shared" si="89"/>
        <v>0</v>
      </c>
      <c r="AK60" s="58">
        <f t="shared" si="89"/>
        <v>0</v>
      </c>
      <c r="AL60" s="58">
        <f t="shared" si="89"/>
        <v>0</v>
      </c>
      <c r="AM60" s="58">
        <f t="shared" si="89"/>
        <v>0</v>
      </c>
      <c r="AN60" s="58">
        <f t="shared" si="89"/>
        <v>0</v>
      </c>
      <c r="AO60" s="58">
        <f t="shared" si="89"/>
        <v>0</v>
      </c>
      <c r="AP60" s="58">
        <f t="shared" si="89"/>
        <v>0</v>
      </c>
      <c r="AQ60" s="58">
        <f t="shared" si="89"/>
        <v>0</v>
      </c>
      <c r="AR60" s="58">
        <f t="shared" si="89"/>
        <v>0</v>
      </c>
      <c r="AS60" s="58">
        <f t="shared" ref="AS60:BX60" si="90">IF(AND($F60&gt;=AS$3,$F60&lt;AT$3),$J60,0)</f>
        <v>0</v>
      </c>
      <c r="AT60" s="58">
        <f t="shared" si="90"/>
        <v>0</v>
      </c>
      <c r="AU60" s="58">
        <f t="shared" si="90"/>
        <v>0</v>
      </c>
      <c r="AV60" s="58">
        <f t="shared" si="90"/>
        <v>0</v>
      </c>
      <c r="AW60" s="58">
        <f t="shared" si="90"/>
        <v>0</v>
      </c>
      <c r="AX60" s="58">
        <f t="shared" si="90"/>
        <v>0</v>
      </c>
      <c r="AY60" s="58">
        <f t="shared" si="90"/>
        <v>0</v>
      </c>
      <c r="AZ60" s="58">
        <f t="shared" si="90"/>
        <v>0</v>
      </c>
      <c r="BA60" s="58">
        <f t="shared" si="90"/>
        <v>0</v>
      </c>
      <c r="BB60" s="58">
        <f t="shared" si="90"/>
        <v>0</v>
      </c>
      <c r="BC60" s="58">
        <f t="shared" si="90"/>
        <v>0</v>
      </c>
      <c r="BD60" s="58">
        <f t="shared" si="90"/>
        <v>0</v>
      </c>
      <c r="BE60" s="58">
        <f t="shared" si="90"/>
        <v>0</v>
      </c>
      <c r="BF60" s="58">
        <f t="shared" si="90"/>
        <v>0</v>
      </c>
      <c r="BG60" s="58">
        <f t="shared" si="90"/>
        <v>0</v>
      </c>
      <c r="BH60" s="58">
        <f t="shared" si="90"/>
        <v>0</v>
      </c>
      <c r="BI60" s="58">
        <f t="shared" si="90"/>
        <v>0</v>
      </c>
      <c r="BJ60" s="58">
        <f t="shared" si="90"/>
        <v>0</v>
      </c>
      <c r="BK60" s="58">
        <f t="shared" si="90"/>
        <v>0</v>
      </c>
      <c r="BL60" s="58">
        <f t="shared" si="90"/>
        <v>0</v>
      </c>
      <c r="BM60" s="58">
        <f t="shared" si="90"/>
        <v>0</v>
      </c>
      <c r="BN60" s="58">
        <f t="shared" si="90"/>
        <v>0</v>
      </c>
      <c r="BO60" s="58">
        <f t="shared" si="90"/>
        <v>0</v>
      </c>
      <c r="BP60" s="58">
        <f t="shared" si="90"/>
        <v>0</v>
      </c>
      <c r="BQ60" s="58">
        <f t="shared" si="90"/>
        <v>0</v>
      </c>
      <c r="BR60" s="58">
        <f t="shared" si="90"/>
        <v>0</v>
      </c>
      <c r="BS60" s="58">
        <f t="shared" si="90"/>
        <v>0</v>
      </c>
      <c r="BT60" s="58">
        <f t="shared" si="90"/>
        <v>0</v>
      </c>
      <c r="BU60" s="58">
        <f t="shared" si="90"/>
        <v>0</v>
      </c>
      <c r="BV60" s="58">
        <f t="shared" si="90"/>
        <v>0</v>
      </c>
      <c r="BW60" s="58">
        <f t="shared" si="90"/>
        <v>0</v>
      </c>
      <c r="BX60" s="58">
        <f t="shared" si="90"/>
        <v>0</v>
      </c>
      <c r="BY60" s="58">
        <f t="shared" ref="BY60:DG60" si="91">IF(AND($F60&gt;=BY$3,$F60&lt;BZ$3),$J60,0)</f>
        <v>0</v>
      </c>
      <c r="BZ60" s="58">
        <f t="shared" si="91"/>
        <v>0</v>
      </c>
      <c r="CA60" s="58">
        <f t="shared" si="91"/>
        <v>0</v>
      </c>
      <c r="CB60" s="58">
        <f t="shared" si="91"/>
        <v>0</v>
      </c>
      <c r="CC60" s="58">
        <f t="shared" si="91"/>
        <v>0</v>
      </c>
      <c r="CD60" s="58">
        <f t="shared" si="91"/>
        <v>0</v>
      </c>
      <c r="CE60" s="58">
        <f t="shared" si="91"/>
        <v>0</v>
      </c>
      <c r="CF60" s="58">
        <f t="shared" si="91"/>
        <v>0</v>
      </c>
      <c r="CG60" s="58">
        <f t="shared" si="91"/>
        <v>0</v>
      </c>
      <c r="CH60" s="58">
        <f t="shared" si="91"/>
        <v>0</v>
      </c>
      <c r="CI60" s="58">
        <f t="shared" si="91"/>
        <v>0</v>
      </c>
      <c r="CJ60" s="58">
        <f t="shared" si="91"/>
        <v>0</v>
      </c>
      <c r="CK60" s="58">
        <f t="shared" si="91"/>
        <v>0</v>
      </c>
      <c r="CL60" s="58">
        <f t="shared" si="91"/>
        <v>0</v>
      </c>
      <c r="CM60" s="58">
        <f t="shared" si="91"/>
        <v>0</v>
      </c>
      <c r="CN60" s="58">
        <f t="shared" si="91"/>
        <v>0</v>
      </c>
      <c r="CO60" s="58">
        <f t="shared" si="91"/>
        <v>0</v>
      </c>
      <c r="CP60" s="58">
        <f t="shared" si="91"/>
        <v>0</v>
      </c>
      <c r="CQ60" s="58">
        <f t="shared" si="91"/>
        <v>0</v>
      </c>
      <c r="CR60" s="58">
        <f t="shared" si="91"/>
        <v>0</v>
      </c>
      <c r="CS60" s="58">
        <f t="shared" si="91"/>
        <v>0</v>
      </c>
      <c r="CT60" s="58">
        <f t="shared" si="91"/>
        <v>0</v>
      </c>
      <c r="CU60" s="58">
        <f t="shared" si="91"/>
        <v>0</v>
      </c>
      <c r="CV60" s="58">
        <f t="shared" si="91"/>
        <v>0</v>
      </c>
      <c r="CW60" s="58">
        <f t="shared" si="91"/>
        <v>0</v>
      </c>
      <c r="CX60" s="58">
        <f t="shared" si="91"/>
        <v>0</v>
      </c>
      <c r="CY60" s="58">
        <f t="shared" si="91"/>
        <v>0</v>
      </c>
      <c r="CZ60" s="58">
        <f t="shared" si="91"/>
        <v>0</v>
      </c>
      <c r="DA60" s="58">
        <f t="shared" si="91"/>
        <v>0</v>
      </c>
      <c r="DB60" s="58">
        <f t="shared" si="91"/>
        <v>0</v>
      </c>
      <c r="DC60" s="58">
        <f t="shared" si="91"/>
        <v>0</v>
      </c>
      <c r="DD60" s="58">
        <f t="shared" si="91"/>
        <v>0</v>
      </c>
      <c r="DE60" s="58">
        <f t="shared" si="91"/>
        <v>0</v>
      </c>
      <c r="DF60" s="58">
        <f t="shared" si="91"/>
        <v>0</v>
      </c>
      <c r="DG60" s="58">
        <f t="shared" si="91"/>
        <v>0</v>
      </c>
      <c r="DH60" s="58"/>
      <c r="DI60" s="55">
        <f t="shared" si="51"/>
        <v>0</v>
      </c>
      <c r="DJ60" s="53"/>
      <c r="DK60" s="56">
        <f t="shared" si="52"/>
        <v>0</v>
      </c>
      <c r="DL60" s="56">
        <f t="shared" si="52"/>
        <v>0</v>
      </c>
      <c r="DM60" s="56">
        <f t="shared" si="52"/>
        <v>0</v>
      </c>
      <c r="DN60" s="56">
        <f t="shared" si="52"/>
        <v>0</v>
      </c>
      <c r="DO60" s="56">
        <f t="shared" si="52"/>
        <v>0</v>
      </c>
      <c r="DP60" s="56">
        <f t="shared" si="52"/>
        <v>0</v>
      </c>
      <c r="DQ60" s="56">
        <f t="shared" si="53"/>
        <v>0</v>
      </c>
      <c r="DR60" s="56">
        <f t="shared" si="54"/>
        <v>0</v>
      </c>
      <c r="DS60" s="56">
        <f t="shared" si="54"/>
        <v>0</v>
      </c>
      <c r="DT60" s="56">
        <f t="shared" si="54"/>
        <v>0</v>
      </c>
      <c r="DU60" s="55">
        <f t="shared" si="55"/>
        <v>0</v>
      </c>
    </row>
    <row r="61" spans="1:125" s="52" customFormat="1">
      <c r="A61" s="59"/>
      <c r="B61" s="59"/>
      <c r="C61" s="61"/>
      <c r="D61" s="61"/>
      <c r="E61" s="61"/>
      <c r="F61" s="59"/>
      <c r="G61" s="60"/>
      <c r="H61" s="57"/>
      <c r="I61" s="57"/>
      <c r="J61" s="57">
        <f t="shared" si="47"/>
        <v>0</v>
      </c>
      <c r="K61" s="59"/>
      <c r="L61" s="54"/>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5"/>
      <c r="DJ61" s="53"/>
      <c r="DK61" s="56">
        <f t="shared" si="52"/>
        <v>0</v>
      </c>
      <c r="DL61" s="56">
        <f t="shared" si="52"/>
        <v>0</v>
      </c>
      <c r="DM61" s="56">
        <f t="shared" si="52"/>
        <v>0</v>
      </c>
      <c r="DN61" s="56">
        <f t="shared" si="52"/>
        <v>0</v>
      </c>
      <c r="DO61" s="56">
        <f t="shared" si="52"/>
        <v>0</v>
      </c>
      <c r="DP61" s="56">
        <f t="shared" si="52"/>
        <v>0</v>
      </c>
      <c r="DQ61" s="56">
        <f t="shared" ref="DQ61:DQ62" si="92">SUM(DK61:DP61)</f>
        <v>0</v>
      </c>
      <c r="DR61" s="56">
        <f t="shared" si="54"/>
        <v>0</v>
      </c>
      <c r="DS61" s="56">
        <f t="shared" si="54"/>
        <v>0</v>
      </c>
      <c r="DT61" s="56">
        <f t="shared" si="54"/>
        <v>0</v>
      </c>
      <c r="DU61" s="55">
        <f t="shared" ref="DU61:DU62" si="93">SUM(DQ61:DT61)</f>
        <v>0</v>
      </c>
    </row>
    <row r="62" spans="1:125" s="52" customFormat="1">
      <c r="A62" s="59"/>
      <c r="B62" s="59"/>
      <c r="C62" s="61"/>
      <c r="D62" s="61"/>
      <c r="E62" s="61"/>
      <c r="F62" s="59"/>
      <c r="G62" s="60"/>
      <c r="H62" s="57"/>
      <c r="I62" s="57"/>
      <c r="J62" s="57">
        <f t="shared" si="47"/>
        <v>0</v>
      </c>
      <c r="K62" s="59"/>
      <c r="L62" s="54"/>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8"/>
      <c r="BL62" s="58"/>
      <c r="BM62" s="58"/>
      <c r="BN62" s="58"/>
      <c r="BO62" s="58"/>
      <c r="BP62" s="58"/>
      <c r="BQ62" s="58"/>
      <c r="BR62" s="58"/>
      <c r="BS62" s="58"/>
      <c r="BT62" s="58"/>
      <c r="BU62" s="58"/>
      <c r="BV62" s="58"/>
      <c r="BW62" s="58"/>
      <c r="BX62" s="58"/>
      <c r="BY62" s="58"/>
      <c r="BZ62" s="58"/>
      <c r="CA62" s="58"/>
      <c r="CB62" s="58"/>
      <c r="CC62" s="58"/>
      <c r="CD62" s="58"/>
      <c r="CE62" s="58"/>
      <c r="CF62" s="58"/>
      <c r="CG62" s="58"/>
      <c r="CH62" s="58"/>
      <c r="CI62" s="58"/>
      <c r="CJ62" s="58"/>
      <c r="CK62" s="58"/>
      <c r="CL62" s="58"/>
      <c r="CM62" s="58"/>
      <c r="CN62" s="58"/>
      <c r="CO62" s="58"/>
      <c r="CP62" s="58"/>
      <c r="CQ62" s="58"/>
      <c r="CR62" s="58"/>
      <c r="CS62" s="58"/>
      <c r="CT62" s="58"/>
      <c r="CU62" s="58"/>
      <c r="CV62" s="58"/>
      <c r="CW62" s="58"/>
      <c r="CX62" s="58"/>
      <c r="CY62" s="58"/>
      <c r="CZ62" s="58"/>
      <c r="DA62" s="58"/>
      <c r="DB62" s="58"/>
      <c r="DC62" s="58"/>
      <c r="DD62" s="58"/>
      <c r="DE62" s="58"/>
      <c r="DF62" s="58"/>
      <c r="DG62" s="58"/>
      <c r="DH62" s="58"/>
      <c r="DI62" s="55"/>
      <c r="DJ62" s="53"/>
      <c r="DK62" s="56">
        <f t="shared" si="52"/>
        <v>0</v>
      </c>
      <c r="DL62" s="56">
        <f t="shared" si="52"/>
        <v>0</v>
      </c>
      <c r="DM62" s="56">
        <f t="shared" si="52"/>
        <v>0</v>
      </c>
      <c r="DN62" s="56">
        <f t="shared" si="52"/>
        <v>0</v>
      </c>
      <c r="DO62" s="56">
        <f t="shared" si="52"/>
        <v>0</v>
      </c>
      <c r="DP62" s="56">
        <f t="shared" si="52"/>
        <v>0</v>
      </c>
      <c r="DQ62" s="56">
        <f t="shared" si="92"/>
        <v>0</v>
      </c>
      <c r="DR62" s="56">
        <f t="shared" si="54"/>
        <v>0</v>
      </c>
      <c r="DS62" s="56">
        <f t="shared" si="54"/>
        <v>0</v>
      </c>
      <c r="DT62" s="56">
        <f t="shared" si="54"/>
        <v>0</v>
      </c>
      <c r="DU62" s="55">
        <f t="shared" si="93"/>
        <v>0</v>
      </c>
    </row>
    <row r="63" spans="1:125" s="47" customFormat="1">
      <c r="A63" s="418" t="s">
        <v>401</v>
      </c>
      <c r="B63" s="418"/>
      <c r="C63" s="418"/>
      <c r="D63" s="418"/>
      <c r="E63" s="418"/>
      <c r="F63" s="418"/>
      <c r="G63" s="418"/>
      <c r="H63" s="418"/>
      <c r="I63" s="418"/>
      <c r="J63" s="48">
        <f>SUMIF($B$48:$B$62,"HW",J$48:J$62)</f>
        <v>0</v>
      </c>
      <c r="K63" s="51"/>
      <c r="L63" s="50"/>
      <c r="M63" s="48">
        <f t="shared" ref="M63:AR63" si="94">SUMIF($B$5:$B$41,"HW",M$5:M$41)</f>
        <v>0</v>
      </c>
      <c r="N63" s="48">
        <f t="shared" si="94"/>
        <v>0</v>
      </c>
      <c r="O63" s="48">
        <f t="shared" si="94"/>
        <v>0</v>
      </c>
      <c r="P63" s="48">
        <f t="shared" si="94"/>
        <v>0</v>
      </c>
      <c r="Q63" s="48">
        <f t="shared" si="94"/>
        <v>0</v>
      </c>
      <c r="R63" s="48">
        <f t="shared" si="94"/>
        <v>0</v>
      </c>
      <c r="S63" s="48">
        <f t="shared" si="94"/>
        <v>0</v>
      </c>
      <c r="T63" s="48">
        <f t="shared" si="94"/>
        <v>0</v>
      </c>
      <c r="U63" s="48">
        <f t="shared" si="94"/>
        <v>0</v>
      </c>
      <c r="V63" s="48">
        <f t="shared" si="94"/>
        <v>0</v>
      </c>
      <c r="W63" s="48">
        <f t="shared" si="94"/>
        <v>0</v>
      </c>
      <c r="X63" s="48">
        <f t="shared" si="94"/>
        <v>0</v>
      </c>
      <c r="Y63" s="48">
        <f t="shared" si="94"/>
        <v>0</v>
      </c>
      <c r="Z63" s="48">
        <f t="shared" si="94"/>
        <v>0</v>
      </c>
      <c r="AA63" s="48">
        <f t="shared" si="94"/>
        <v>0</v>
      </c>
      <c r="AB63" s="48">
        <f t="shared" si="94"/>
        <v>0</v>
      </c>
      <c r="AC63" s="48">
        <f t="shared" si="94"/>
        <v>0</v>
      </c>
      <c r="AD63" s="48">
        <f t="shared" si="94"/>
        <v>0</v>
      </c>
      <c r="AE63" s="48">
        <f t="shared" si="94"/>
        <v>0</v>
      </c>
      <c r="AF63" s="48">
        <f t="shared" si="94"/>
        <v>0</v>
      </c>
      <c r="AG63" s="48">
        <f t="shared" si="94"/>
        <v>0</v>
      </c>
      <c r="AH63" s="48">
        <f t="shared" si="94"/>
        <v>0</v>
      </c>
      <c r="AI63" s="48">
        <f t="shared" si="94"/>
        <v>0</v>
      </c>
      <c r="AJ63" s="48">
        <f t="shared" si="94"/>
        <v>0</v>
      </c>
      <c r="AK63" s="48">
        <f t="shared" si="94"/>
        <v>0</v>
      </c>
      <c r="AL63" s="48">
        <f t="shared" si="94"/>
        <v>0</v>
      </c>
      <c r="AM63" s="48">
        <f t="shared" si="94"/>
        <v>0</v>
      </c>
      <c r="AN63" s="48">
        <f t="shared" si="94"/>
        <v>0</v>
      </c>
      <c r="AO63" s="48">
        <f t="shared" si="94"/>
        <v>0</v>
      </c>
      <c r="AP63" s="48">
        <f t="shared" si="94"/>
        <v>0</v>
      </c>
      <c r="AQ63" s="48">
        <f t="shared" si="94"/>
        <v>0</v>
      </c>
      <c r="AR63" s="48">
        <f t="shared" si="94"/>
        <v>0</v>
      </c>
      <c r="AS63" s="48">
        <f t="shared" ref="AS63:BX63" si="95">SUMIF($B$5:$B$41,"HW",AS$5:AS$41)</f>
        <v>0</v>
      </c>
      <c r="AT63" s="48">
        <f t="shared" si="95"/>
        <v>0</v>
      </c>
      <c r="AU63" s="48">
        <f t="shared" si="95"/>
        <v>0</v>
      </c>
      <c r="AV63" s="48">
        <f t="shared" si="95"/>
        <v>0</v>
      </c>
      <c r="AW63" s="48">
        <f t="shared" si="95"/>
        <v>0</v>
      </c>
      <c r="AX63" s="48">
        <f t="shared" si="95"/>
        <v>0</v>
      </c>
      <c r="AY63" s="48">
        <f t="shared" si="95"/>
        <v>0</v>
      </c>
      <c r="AZ63" s="48">
        <f t="shared" si="95"/>
        <v>0</v>
      </c>
      <c r="BA63" s="48">
        <f t="shared" si="95"/>
        <v>0</v>
      </c>
      <c r="BB63" s="48">
        <f t="shared" si="95"/>
        <v>0</v>
      </c>
      <c r="BC63" s="48">
        <f t="shared" si="95"/>
        <v>0</v>
      </c>
      <c r="BD63" s="48">
        <f t="shared" si="95"/>
        <v>0</v>
      </c>
      <c r="BE63" s="48">
        <f t="shared" si="95"/>
        <v>0</v>
      </c>
      <c r="BF63" s="48">
        <f t="shared" si="95"/>
        <v>0</v>
      </c>
      <c r="BG63" s="48">
        <f t="shared" si="95"/>
        <v>0</v>
      </c>
      <c r="BH63" s="48">
        <f t="shared" si="95"/>
        <v>0</v>
      </c>
      <c r="BI63" s="48">
        <f t="shared" si="95"/>
        <v>0</v>
      </c>
      <c r="BJ63" s="48">
        <f t="shared" si="95"/>
        <v>0</v>
      </c>
      <c r="BK63" s="48">
        <f t="shared" si="95"/>
        <v>0</v>
      </c>
      <c r="BL63" s="48">
        <f t="shared" si="95"/>
        <v>0</v>
      </c>
      <c r="BM63" s="48">
        <f t="shared" si="95"/>
        <v>0</v>
      </c>
      <c r="BN63" s="48">
        <f t="shared" si="95"/>
        <v>0</v>
      </c>
      <c r="BO63" s="48">
        <f t="shared" si="95"/>
        <v>0</v>
      </c>
      <c r="BP63" s="48">
        <f t="shared" si="95"/>
        <v>0</v>
      </c>
      <c r="BQ63" s="48">
        <f t="shared" si="95"/>
        <v>0</v>
      </c>
      <c r="BR63" s="48">
        <f t="shared" si="95"/>
        <v>0</v>
      </c>
      <c r="BS63" s="48">
        <f t="shared" si="95"/>
        <v>0</v>
      </c>
      <c r="BT63" s="48">
        <f t="shared" si="95"/>
        <v>0</v>
      </c>
      <c r="BU63" s="48">
        <f t="shared" si="95"/>
        <v>0</v>
      </c>
      <c r="BV63" s="48">
        <f t="shared" si="95"/>
        <v>0</v>
      </c>
      <c r="BW63" s="48">
        <f t="shared" si="95"/>
        <v>0</v>
      </c>
      <c r="BX63" s="48">
        <f t="shared" si="95"/>
        <v>0</v>
      </c>
      <c r="BY63" s="48">
        <f t="shared" ref="BY63:DI63" si="96">SUMIF($B$5:$B$41,"HW",BY$5:BY$41)</f>
        <v>0</v>
      </c>
      <c r="BZ63" s="48">
        <f t="shared" si="96"/>
        <v>0</v>
      </c>
      <c r="CA63" s="48">
        <f t="shared" si="96"/>
        <v>0</v>
      </c>
      <c r="CB63" s="48">
        <f t="shared" si="96"/>
        <v>0</v>
      </c>
      <c r="CC63" s="48">
        <f t="shared" si="96"/>
        <v>0</v>
      </c>
      <c r="CD63" s="48">
        <f t="shared" si="96"/>
        <v>0</v>
      </c>
      <c r="CE63" s="48">
        <f t="shared" si="96"/>
        <v>0</v>
      </c>
      <c r="CF63" s="48">
        <f t="shared" si="96"/>
        <v>0</v>
      </c>
      <c r="CG63" s="48">
        <f t="shared" si="96"/>
        <v>0</v>
      </c>
      <c r="CH63" s="48">
        <f t="shared" si="96"/>
        <v>0</v>
      </c>
      <c r="CI63" s="48">
        <f t="shared" si="96"/>
        <v>0</v>
      </c>
      <c r="CJ63" s="48">
        <f t="shared" si="96"/>
        <v>0</v>
      </c>
      <c r="CK63" s="48">
        <f t="shared" si="96"/>
        <v>0</v>
      </c>
      <c r="CL63" s="48">
        <f t="shared" si="96"/>
        <v>0</v>
      </c>
      <c r="CM63" s="48">
        <f t="shared" si="96"/>
        <v>0</v>
      </c>
      <c r="CN63" s="48">
        <f t="shared" si="96"/>
        <v>0</v>
      </c>
      <c r="CO63" s="48">
        <f t="shared" si="96"/>
        <v>0</v>
      </c>
      <c r="CP63" s="48">
        <f t="shared" si="96"/>
        <v>0</v>
      </c>
      <c r="CQ63" s="48">
        <f t="shared" si="96"/>
        <v>0</v>
      </c>
      <c r="CR63" s="48">
        <f t="shared" si="96"/>
        <v>0</v>
      </c>
      <c r="CS63" s="48">
        <f t="shared" si="96"/>
        <v>0</v>
      </c>
      <c r="CT63" s="48">
        <f t="shared" si="96"/>
        <v>0</v>
      </c>
      <c r="CU63" s="48">
        <f t="shared" si="96"/>
        <v>0</v>
      </c>
      <c r="CV63" s="48">
        <f t="shared" si="96"/>
        <v>0</v>
      </c>
      <c r="CW63" s="48">
        <f t="shared" si="96"/>
        <v>0</v>
      </c>
      <c r="CX63" s="48">
        <f t="shared" si="96"/>
        <v>0</v>
      </c>
      <c r="CY63" s="48">
        <f t="shared" si="96"/>
        <v>0</v>
      </c>
      <c r="CZ63" s="48">
        <f t="shared" si="96"/>
        <v>0</v>
      </c>
      <c r="DA63" s="48">
        <f t="shared" si="96"/>
        <v>0</v>
      </c>
      <c r="DB63" s="48">
        <f t="shared" si="96"/>
        <v>0</v>
      </c>
      <c r="DC63" s="48">
        <f t="shared" si="96"/>
        <v>0</v>
      </c>
      <c r="DD63" s="48">
        <f t="shared" si="96"/>
        <v>0</v>
      </c>
      <c r="DE63" s="48">
        <f t="shared" si="96"/>
        <v>0</v>
      </c>
      <c r="DF63" s="48">
        <f t="shared" si="96"/>
        <v>0</v>
      </c>
      <c r="DG63" s="48">
        <f t="shared" si="96"/>
        <v>0</v>
      </c>
      <c r="DH63" s="48">
        <f t="shared" si="96"/>
        <v>0</v>
      </c>
      <c r="DI63" s="48">
        <f t="shared" si="96"/>
        <v>0</v>
      </c>
      <c r="DJ63" s="49"/>
      <c r="DK63" s="48">
        <f t="shared" ref="DK63:DT63" si="97">SUMIF($B$48:$B$62,"HW",DK$48:DK$62)</f>
        <v>0</v>
      </c>
      <c r="DL63" s="48">
        <f t="shared" si="97"/>
        <v>0</v>
      </c>
      <c r="DM63" s="48">
        <f t="shared" si="97"/>
        <v>0</v>
      </c>
      <c r="DN63" s="48">
        <f t="shared" si="97"/>
        <v>0</v>
      </c>
      <c r="DO63" s="48">
        <f t="shared" si="97"/>
        <v>0</v>
      </c>
      <c r="DP63" s="48">
        <f t="shared" si="97"/>
        <v>0</v>
      </c>
      <c r="DQ63" s="48">
        <f t="shared" si="97"/>
        <v>0</v>
      </c>
      <c r="DR63" s="48">
        <f t="shared" si="97"/>
        <v>0</v>
      </c>
      <c r="DS63" s="48">
        <f t="shared" si="97"/>
        <v>0</v>
      </c>
      <c r="DT63" s="48">
        <f t="shared" si="97"/>
        <v>0</v>
      </c>
      <c r="DU63" s="48">
        <f>SUMIF($B$48:$B$62,"HW",DU$48:DU$62)</f>
        <v>0</v>
      </c>
    </row>
    <row r="64" spans="1:125" s="47" customFormat="1">
      <c r="A64" s="418" t="s">
        <v>402</v>
      </c>
      <c r="B64" s="418"/>
      <c r="C64" s="418"/>
      <c r="D64" s="418"/>
      <c r="E64" s="418"/>
      <c r="F64" s="418"/>
      <c r="G64" s="418"/>
      <c r="H64" s="418"/>
      <c r="I64" s="418"/>
      <c r="J64" s="48">
        <f>SUMIF($B$48:$B$62,"SW",J$48:J$62)</f>
        <v>0</v>
      </c>
      <c r="K64" s="51"/>
      <c r="L64" s="50"/>
      <c r="M64" s="48">
        <f t="shared" ref="M64:AR64" si="98">SUMIF($B$5:$B$41,"SW",M$5:M$41)</f>
        <v>0</v>
      </c>
      <c r="N64" s="48">
        <f t="shared" si="98"/>
        <v>0</v>
      </c>
      <c r="O64" s="48">
        <f t="shared" si="98"/>
        <v>0</v>
      </c>
      <c r="P64" s="48">
        <f t="shared" si="98"/>
        <v>0</v>
      </c>
      <c r="Q64" s="48">
        <f t="shared" si="98"/>
        <v>0</v>
      </c>
      <c r="R64" s="48">
        <f t="shared" si="98"/>
        <v>0</v>
      </c>
      <c r="S64" s="48">
        <f t="shared" si="98"/>
        <v>0</v>
      </c>
      <c r="T64" s="48">
        <f t="shared" si="98"/>
        <v>0</v>
      </c>
      <c r="U64" s="48">
        <f t="shared" si="98"/>
        <v>0</v>
      </c>
      <c r="V64" s="48">
        <f t="shared" si="98"/>
        <v>0</v>
      </c>
      <c r="W64" s="48">
        <f t="shared" si="98"/>
        <v>0</v>
      </c>
      <c r="X64" s="48">
        <f t="shared" si="98"/>
        <v>0</v>
      </c>
      <c r="Y64" s="48">
        <f t="shared" si="98"/>
        <v>0</v>
      </c>
      <c r="Z64" s="48">
        <f t="shared" si="98"/>
        <v>0</v>
      </c>
      <c r="AA64" s="48">
        <f t="shared" si="98"/>
        <v>0</v>
      </c>
      <c r="AB64" s="48">
        <f t="shared" si="98"/>
        <v>0</v>
      </c>
      <c r="AC64" s="48">
        <f t="shared" si="98"/>
        <v>0</v>
      </c>
      <c r="AD64" s="48">
        <f t="shared" si="98"/>
        <v>0</v>
      </c>
      <c r="AE64" s="48">
        <f t="shared" si="98"/>
        <v>0</v>
      </c>
      <c r="AF64" s="48">
        <f t="shared" si="98"/>
        <v>0</v>
      </c>
      <c r="AG64" s="48">
        <f t="shared" si="98"/>
        <v>0</v>
      </c>
      <c r="AH64" s="48">
        <f t="shared" si="98"/>
        <v>0</v>
      </c>
      <c r="AI64" s="48">
        <f t="shared" si="98"/>
        <v>0</v>
      </c>
      <c r="AJ64" s="48">
        <f t="shared" si="98"/>
        <v>0</v>
      </c>
      <c r="AK64" s="48">
        <f t="shared" si="98"/>
        <v>0</v>
      </c>
      <c r="AL64" s="48">
        <f t="shared" si="98"/>
        <v>0</v>
      </c>
      <c r="AM64" s="48">
        <f t="shared" si="98"/>
        <v>0</v>
      </c>
      <c r="AN64" s="48">
        <f t="shared" si="98"/>
        <v>0</v>
      </c>
      <c r="AO64" s="48">
        <f t="shared" si="98"/>
        <v>0</v>
      </c>
      <c r="AP64" s="48">
        <f t="shared" si="98"/>
        <v>0</v>
      </c>
      <c r="AQ64" s="48">
        <f t="shared" si="98"/>
        <v>0</v>
      </c>
      <c r="AR64" s="48">
        <f t="shared" si="98"/>
        <v>0</v>
      </c>
      <c r="AS64" s="48">
        <f t="shared" ref="AS64:BX64" si="99">SUMIF($B$5:$B$41,"SW",AS$5:AS$41)</f>
        <v>0</v>
      </c>
      <c r="AT64" s="48">
        <f t="shared" si="99"/>
        <v>0</v>
      </c>
      <c r="AU64" s="48">
        <f t="shared" si="99"/>
        <v>0</v>
      </c>
      <c r="AV64" s="48">
        <f t="shared" si="99"/>
        <v>0</v>
      </c>
      <c r="AW64" s="48">
        <f t="shared" si="99"/>
        <v>0</v>
      </c>
      <c r="AX64" s="48">
        <f t="shared" si="99"/>
        <v>0</v>
      </c>
      <c r="AY64" s="48">
        <f t="shared" si="99"/>
        <v>0</v>
      </c>
      <c r="AZ64" s="48">
        <f t="shared" si="99"/>
        <v>0</v>
      </c>
      <c r="BA64" s="48">
        <f t="shared" si="99"/>
        <v>0</v>
      </c>
      <c r="BB64" s="48">
        <f t="shared" si="99"/>
        <v>0</v>
      </c>
      <c r="BC64" s="48">
        <f t="shared" si="99"/>
        <v>0</v>
      </c>
      <c r="BD64" s="48">
        <f t="shared" si="99"/>
        <v>0</v>
      </c>
      <c r="BE64" s="48">
        <f t="shared" si="99"/>
        <v>0</v>
      </c>
      <c r="BF64" s="48">
        <f t="shared" si="99"/>
        <v>0</v>
      </c>
      <c r="BG64" s="48">
        <f t="shared" si="99"/>
        <v>0</v>
      </c>
      <c r="BH64" s="48">
        <f t="shared" si="99"/>
        <v>0</v>
      </c>
      <c r="BI64" s="48">
        <f t="shared" si="99"/>
        <v>0</v>
      </c>
      <c r="BJ64" s="48">
        <f t="shared" si="99"/>
        <v>0</v>
      </c>
      <c r="BK64" s="48">
        <f t="shared" si="99"/>
        <v>0</v>
      </c>
      <c r="BL64" s="48">
        <f t="shared" si="99"/>
        <v>0</v>
      </c>
      <c r="BM64" s="48">
        <f t="shared" si="99"/>
        <v>0</v>
      </c>
      <c r="BN64" s="48">
        <f t="shared" si="99"/>
        <v>0</v>
      </c>
      <c r="BO64" s="48">
        <f t="shared" si="99"/>
        <v>0</v>
      </c>
      <c r="BP64" s="48">
        <f t="shared" si="99"/>
        <v>0</v>
      </c>
      <c r="BQ64" s="48">
        <f t="shared" si="99"/>
        <v>0</v>
      </c>
      <c r="BR64" s="48">
        <f t="shared" si="99"/>
        <v>0</v>
      </c>
      <c r="BS64" s="48">
        <f t="shared" si="99"/>
        <v>0</v>
      </c>
      <c r="BT64" s="48">
        <f t="shared" si="99"/>
        <v>0</v>
      </c>
      <c r="BU64" s="48">
        <f t="shared" si="99"/>
        <v>0</v>
      </c>
      <c r="BV64" s="48">
        <f t="shared" si="99"/>
        <v>0</v>
      </c>
      <c r="BW64" s="48">
        <f t="shared" si="99"/>
        <v>0</v>
      </c>
      <c r="BX64" s="48">
        <f t="shared" si="99"/>
        <v>0</v>
      </c>
      <c r="BY64" s="48">
        <f t="shared" ref="BY64:DG64" si="100">SUMIF($B$5:$B$41,"SW",BY$5:BY$41)</f>
        <v>0</v>
      </c>
      <c r="BZ64" s="48">
        <f t="shared" si="100"/>
        <v>0</v>
      </c>
      <c r="CA64" s="48">
        <f t="shared" si="100"/>
        <v>0</v>
      </c>
      <c r="CB64" s="48">
        <f t="shared" si="100"/>
        <v>0</v>
      </c>
      <c r="CC64" s="48">
        <f t="shared" si="100"/>
        <v>0</v>
      </c>
      <c r="CD64" s="48">
        <f t="shared" si="100"/>
        <v>0</v>
      </c>
      <c r="CE64" s="48">
        <f t="shared" si="100"/>
        <v>0</v>
      </c>
      <c r="CF64" s="48">
        <f t="shared" si="100"/>
        <v>0</v>
      </c>
      <c r="CG64" s="48">
        <f t="shared" si="100"/>
        <v>0</v>
      </c>
      <c r="CH64" s="48">
        <f t="shared" si="100"/>
        <v>0</v>
      </c>
      <c r="CI64" s="48">
        <f t="shared" si="100"/>
        <v>0</v>
      </c>
      <c r="CJ64" s="48">
        <f t="shared" si="100"/>
        <v>0</v>
      </c>
      <c r="CK64" s="48">
        <f t="shared" si="100"/>
        <v>0</v>
      </c>
      <c r="CL64" s="48">
        <f t="shared" si="100"/>
        <v>0</v>
      </c>
      <c r="CM64" s="48">
        <f t="shared" si="100"/>
        <v>0</v>
      </c>
      <c r="CN64" s="48">
        <f t="shared" si="100"/>
        <v>0</v>
      </c>
      <c r="CO64" s="48">
        <f t="shared" si="100"/>
        <v>0</v>
      </c>
      <c r="CP64" s="48">
        <f t="shared" si="100"/>
        <v>0</v>
      </c>
      <c r="CQ64" s="48">
        <f t="shared" si="100"/>
        <v>0</v>
      </c>
      <c r="CR64" s="48">
        <f t="shared" si="100"/>
        <v>0</v>
      </c>
      <c r="CS64" s="48">
        <f t="shared" si="100"/>
        <v>0</v>
      </c>
      <c r="CT64" s="48">
        <f t="shared" si="100"/>
        <v>0</v>
      </c>
      <c r="CU64" s="48">
        <f t="shared" si="100"/>
        <v>0</v>
      </c>
      <c r="CV64" s="48">
        <f t="shared" si="100"/>
        <v>0</v>
      </c>
      <c r="CW64" s="48">
        <f t="shared" si="100"/>
        <v>0</v>
      </c>
      <c r="CX64" s="48">
        <f t="shared" si="100"/>
        <v>0</v>
      </c>
      <c r="CY64" s="48">
        <f t="shared" si="100"/>
        <v>0</v>
      </c>
      <c r="CZ64" s="48">
        <f t="shared" si="100"/>
        <v>0</v>
      </c>
      <c r="DA64" s="48">
        <f t="shared" si="100"/>
        <v>0</v>
      </c>
      <c r="DB64" s="48">
        <f t="shared" si="100"/>
        <v>0</v>
      </c>
      <c r="DC64" s="48">
        <f t="shared" si="100"/>
        <v>0</v>
      </c>
      <c r="DD64" s="48">
        <f t="shared" si="100"/>
        <v>0</v>
      </c>
      <c r="DE64" s="48">
        <f t="shared" si="100"/>
        <v>0</v>
      </c>
      <c r="DF64" s="48">
        <f t="shared" si="100"/>
        <v>0</v>
      </c>
      <c r="DG64" s="48">
        <f t="shared" si="100"/>
        <v>0</v>
      </c>
      <c r="DH64" s="48"/>
      <c r="DI64" s="48">
        <f>SUMIF($B$5:$B$41,"SW",DI$5:DI$41)</f>
        <v>0</v>
      </c>
      <c r="DJ64" s="49"/>
      <c r="DK64" s="48">
        <f t="shared" ref="DK64:DT64" si="101">SUMIF($B$48:$B$62,"SW",DK$48:DK$62)</f>
        <v>0</v>
      </c>
      <c r="DL64" s="48">
        <f t="shared" si="101"/>
        <v>0</v>
      </c>
      <c r="DM64" s="48">
        <f t="shared" si="101"/>
        <v>0</v>
      </c>
      <c r="DN64" s="48">
        <f t="shared" si="101"/>
        <v>0</v>
      </c>
      <c r="DO64" s="48">
        <f t="shared" si="101"/>
        <v>0</v>
      </c>
      <c r="DP64" s="48">
        <f t="shared" si="101"/>
        <v>0</v>
      </c>
      <c r="DQ64" s="48">
        <f t="shared" si="101"/>
        <v>0</v>
      </c>
      <c r="DR64" s="48">
        <f t="shared" si="101"/>
        <v>0</v>
      </c>
      <c r="DS64" s="48">
        <f t="shared" si="101"/>
        <v>0</v>
      </c>
      <c r="DT64" s="48">
        <f t="shared" si="101"/>
        <v>0</v>
      </c>
      <c r="DU64" s="48">
        <f>SUMIF($B$48:$B$62,"SW",DU$48:DU$62)</f>
        <v>0</v>
      </c>
    </row>
    <row r="65" spans="1:125" s="47" customFormat="1">
      <c r="A65" s="425" t="s">
        <v>403</v>
      </c>
      <c r="B65" s="426"/>
      <c r="C65" s="426"/>
      <c r="D65" s="426"/>
      <c r="E65" s="426"/>
      <c r="F65" s="426"/>
      <c r="G65" s="426"/>
      <c r="H65" s="426"/>
      <c r="I65" s="427"/>
      <c r="J65" s="48">
        <f>SUMIF($B$48:$B$62,"Service",J$48:J$62)</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02">SUMIF($B$48:$B$62,"Service",DK$48:DK$62)</f>
        <v>0</v>
      </c>
      <c r="DL65" s="48">
        <f t="shared" si="102"/>
        <v>0</v>
      </c>
      <c r="DM65" s="48">
        <f t="shared" si="102"/>
        <v>0</v>
      </c>
      <c r="DN65" s="48">
        <f t="shared" si="102"/>
        <v>0</v>
      </c>
      <c r="DO65" s="48">
        <f t="shared" si="102"/>
        <v>0</v>
      </c>
      <c r="DP65" s="48">
        <f t="shared" si="102"/>
        <v>0</v>
      </c>
      <c r="DQ65" s="48">
        <f t="shared" si="102"/>
        <v>0</v>
      </c>
      <c r="DR65" s="48">
        <f t="shared" si="102"/>
        <v>0</v>
      </c>
      <c r="DS65" s="48">
        <f t="shared" si="102"/>
        <v>0</v>
      </c>
      <c r="DT65" s="48">
        <f t="shared" si="102"/>
        <v>0</v>
      </c>
      <c r="DU65" s="48">
        <f>SUMIF($B$48:$B$62,"Service",DU$48:DU$62)</f>
        <v>0</v>
      </c>
    </row>
    <row r="66" spans="1:125" s="47" customFormat="1">
      <c r="A66" s="418" t="s">
        <v>405</v>
      </c>
      <c r="B66" s="418"/>
      <c r="C66" s="418"/>
      <c r="D66" s="418"/>
      <c r="E66" s="418"/>
      <c r="F66" s="418"/>
      <c r="G66" s="418"/>
      <c r="H66" s="418"/>
      <c r="I66" s="418"/>
      <c r="J66" s="48">
        <f>SUM(J63:J64)</f>
        <v>0</v>
      </c>
      <c r="K66" s="51"/>
      <c r="L66" s="50"/>
      <c r="M66" s="48">
        <f t="shared" ref="M66:BX66" si="103">SUM(M63:M64)</f>
        <v>0</v>
      </c>
      <c r="N66" s="48">
        <f t="shared" si="103"/>
        <v>0</v>
      </c>
      <c r="O66" s="48">
        <f t="shared" si="103"/>
        <v>0</v>
      </c>
      <c r="P66" s="48">
        <f t="shared" si="103"/>
        <v>0</v>
      </c>
      <c r="Q66" s="48">
        <f t="shared" si="103"/>
        <v>0</v>
      </c>
      <c r="R66" s="48">
        <f t="shared" si="103"/>
        <v>0</v>
      </c>
      <c r="S66" s="48">
        <f t="shared" si="103"/>
        <v>0</v>
      </c>
      <c r="T66" s="48">
        <f t="shared" si="103"/>
        <v>0</v>
      </c>
      <c r="U66" s="48">
        <f t="shared" si="103"/>
        <v>0</v>
      </c>
      <c r="V66" s="48">
        <f t="shared" si="103"/>
        <v>0</v>
      </c>
      <c r="W66" s="48">
        <f t="shared" si="103"/>
        <v>0</v>
      </c>
      <c r="X66" s="48">
        <f t="shared" si="103"/>
        <v>0</v>
      </c>
      <c r="Y66" s="48">
        <f t="shared" si="103"/>
        <v>0</v>
      </c>
      <c r="Z66" s="48">
        <f t="shared" si="103"/>
        <v>0</v>
      </c>
      <c r="AA66" s="48">
        <f t="shared" si="103"/>
        <v>0</v>
      </c>
      <c r="AB66" s="48">
        <f t="shared" si="103"/>
        <v>0</v>
      </c>
      <c r="AC66" s="48">
        <f t="shared" si="103"/>
        <v>0</v>
      </c>
      <c r="AD66" s="48">
        <f t="shared" si="103"/>
        <v>0</v>
      </c>
      <c r="AE66" s="48">
        <f t="shared" si="103"/>
        <v>0</v>
      </c>
      <c r="AF66" s="48">
        <f t="shared" si="103"/>
        <v>0</v>
      </c>
      <c r="AG66" s="48">
        <f t="shared" si="103"/>
        <v>0</v>
      </c>
      <c r="AH66" s="48">
        <f t="shared" si="103"/>
        <v>0</v>
      </c>
      <c r="AI66" s="48">
        <f t="shared" si="103"/>
        <v>0</v>
      </c>
      <c r="AJ66" s="48">
        <f t="shared" si="103"/>
        <v>0</v>
      </c>
      <c r="AK66" s="48">
        <f t="shared" si="103"/>
        <v>0</v>
      </c>
      <c r="AL66" s="48">
        <f t="shared" si="103"/>
        <v>0</v>
      </c>
      <c r="AM66" s="48">
        <f t="shared" si="103"/>
        <v>0</v>
      </c>
      <c r="AN66" s="48">
        <f t="shared" si="103"/>
        <v>0</v>
      </c>
      <c r="AO66" s="48">
        <f t="shared" si="103"/>
        <v>0</v>
      </c>
      <c r="AP66" s="48">
        <f t="shared" si="103"/>
        <v>0</v>
      </c>
      <c r="AQ66" s="48">
        <f t="shared" si="103"/>
        <v>0</v>
      </c>
      <c r="AR66" s="48">
        <f t="shared" si="103"/>
        <v>0</v>
      </c>
      <c r="AS66" s="48">
        <f t="shared" si="103"/>
        <v>0</v>
      </c>
      <c r="AT66" s="48">
        <f t="shared" si="103"/>
        <v>0</v>
      </c>
      <c r="AU66" s="48">
        <f t="shared" si="103"/>
        <v>0</v>
      </c>
      <c r="AV66" s="48">
        <f t="shared" si="103"/>
        <v>0</v>
      </c>
      <c r="AW66" s="48">
        <f t="shared" si="103"/>
        <v>0</v>
      </c>
      <c r="AX66" s="48">
        <f t="shared" si="103"/>
        <v>0</v>
      </c>
      <c r="AY66" s="48">
        <f t="shared" si="103"/>
        <v>0</v>
      </c>
      <c r="AZ66" s="48">
        <f t="shared" si="103"/>
        <v>0</v>
      </c>
      <c r="BA66" s="48">
        <f t="shared" si="103"/>
        <v>0</v>
      </c>
      <c r="BB66" s="48">
        <f t="shared" si="103"/>
        <v>0</v>
      </c>
      <c r="BC66" s="48">
        <f t="shared" si="103"/>
        <v>0</v>
      </c>
      <c r="BD66" s="48">
        <f t="shared" si="103"/>
        <v>0</v>
      </c>
      <c r="BE66" s="48">
        <f t="shared" si="103"/>
        <v>0</v>
      </c>
      <c r="BF66" s="48">
        <f t="shared" si="103"/>
        <v>0</v>
      </c>
      <c r="BG66" s="48">
        <f t="shared" si="103"/>
        <v>0</v>
      </c>
      <c r="BH66" s="48">
        <f t="shared" si="103"/>
        <v>0</v>
      </c>
      <c r="BI66" s="48">
        <f t="shared" si="103"/>
        <v>0</v>
      </c>
      <c r="BJ66" s="48">
        <f t="shared" si="103"/>
        <v>0</v>
      </c>
      <c r="BK66" s="48">
        <f t="shared" si="103"/>
        <v>0</v>
      </c>
      <c r="BL66" s="48">
        <f t="shared" si="103"/>
        <v>0</v>
      </c>
      <c r="BM66" s="48">
        <f t="shared" si="103"/>
        <v>0</v>
      </c>
      <c r="BN66" s="48">
        <f t="shared" si="103"/>
        <v>0</v>
      </c>
      <c r="BO66" s="48">
        <f t="shared" si="103"/>
        <v>0</v>
      </c>
      <c r="BP66" s="48">
        <f t="shared" si="103"/>
        <v>0</v>
      </c>
      <c r="BQ66" s="48">
        <f t="shared" si="103"/>
        <v>0</v>
      </c>
      <c r="BR66" s="48">
        <f t="shared" si="103"/>
        <v>0</v>
      </c>
      <c r="BS66" s="48">
        <f t="shared" si="103"/>
        <v>0</v>
      </c>
      <c r="BT66" s="48">
        <f t="shared" si="103"/>
        <v>0</v>
      </c>
      <c r="BU66" s="48">
        <f t="shared" si="103"/>
        <v>0</v>
      </c>
      <c r="BV66" s="48">
        <f t="shared" si="103"/>
        <v>0</v>
      </c>
      <c r="BW66" s="48">
        <f t="shared" si="103"/>
        <v>0</v>
      </c>
      <c r="BX66" s="48">
        <f t="shared" si="103"/>
        <v>0</v>
      </c>
      <c r="BY66" s="48">
        <f t="shared" ref="BY66:DG66" si="104">SUM(BY63:BY64)</f>
        <v>0</v>
      </c>
      <c r="BZ66" s="48">
        <f t="shared" si="104"/>
        <v>0</v>
      </c>
      <c r="CA66" s="48">
        <f t="shared" si="104"/>
        <v>0</v>
      </c>
      <c r="CB66" s="48">
        <f t="shared" si="104"/>
        <v>0</v>
      </c>
      <c r="CC66" s="48">
        <f t="shared" si="104"/>
        <v>0</v>
      </c>
      <c r="CD66" s="48">
        <f t="shared" si="104"/>
        <v>0</v>
      </c>
      <c r="CE66" s="48">
        <f t="shared" si="104"/>
        <v>0</v>
      </c>
      <c r="CF66" s="48">
        <f t="shared" si="104"/>
        <v>0</v>
      </c>
      <c r="CG66" s="48">
        <f t="shared" si="104"/>
        <v>0</v>
      </c>
      <c r="CH66" s="48">
        <f t="shared" si="104"/>
        <v>0</v>
      </c>
      <c r="CI66" s="48">
        <f t="shared" si="104"/>
        <v>0</v>
      </c>
      <c r="CJ66" s="48">
        <f t="shared" si="104"/>
        <v>0</v>
      </c>
      <c r="CK66" s="48">
        <f t="shared" si="104"/>
        <v>0</v>
      </c>
      <c r="CL66" s="48">
        <f t="shared" si="104"/>
        <v>0</v>
      </c>
      <c r="CM66" s="48">
        <f t="shared" si="104"/>
        <v>0</v>
      </c>
      <c r="CN66" s="48">
        <f t="shared" si="104"/>
        <v>0</v>
      </c>
      <c r="CO66" s="48">
        <f t="shared" si="104"/>
        <v>0</v>
      </c>
      <c r="CP66" s="48">
        <f t="shared" si="104"/>
        <v>0</v>
      </c>
      <c r="CQ66" s="48">
        <f t="shared" si="104"/>
        <v>0</v>
      </c>
      <c r="CR66" s="48">
        <f t="shared" si="104"/>
        <v>0</v>
      </c>
      <c r="CS66" s="48">
        <f t="shared" si="104"/>
        <v>0</v>
      </c>
      <c r="CT66" s="48">
        <f t="shared" si="104"/>
        <v>0</v>
      </c>
      <c r="CU66" s="48">
        <f t="shared" si="104"/>
        <v>0</v>
      </c>
      <c r="CV66" s="48">
        <f t="shared" si="104"/>
        <v>0</v>
      </c>
      <c r="CW66" s="48">
        <f t="shared" si="104"/>
        <v>0</v>
      </c>
      <c r="CX66" s="48">
        <f t="shared" si="104"/>
        <v>0</v>
      </c>
      <c r="CY66" s="48">
        <f t="shared" si="104"/>
        <v>0</v>
      </c>
      <c r="CZ66" s="48">
        <f t="shared" si="104"/>
        <v>0</v>
      </c>
      <c r="DA66" s="48">
        <f t="shared" si="104"/>
        <v>0</v>
      </c>
      <c r="DB66" s="48">
        <f t="shared" si="104"/>
        <v>0</v>
      </c>
      <c r="DC66" s="48">
        <f t="shared" si="104"/>
        <v>0</v>
      </c>
      <c r="DD66" s="48">
        <f t="shared" si="104"/>
        <v>0</v>
      </c>
      <c r="DE66" s="48">
        <f t="shared" si="104"/>
        <v>0</v>
      </c>
      <c r="DF66" s="48">
        <f t="shared" si="104"/>
        <v>0</v>
      </c>
      <c r="DG66" s="48">
        <f t="shared" si="104"/>
        <v>0</v>
      </c>
      <c r="DH66" s="48"/>
      <c r="DI66" s="48">
        <f>SUM(DI63:DI64)</f>
        <v>0</v>
      </c>
      <c r="DJ66" s="49"/>
      <c r="DK66" s="48">
        <f t="shared" ref="DK66:DU66" si="105">SUM(DK63:DK64)</f>
        <v>0</v>
      </c>
      <c r="DL66" s="48">
        <f t="shared" si="105"/>
        <v>0</v>
      </c>
      <c r="DM66" s="48">
        <f t="shared" si="105"/>
        <v>0</v>
      </c>
      <c r="DN66" s="48">
        <f t="shared" si="105"/>
        <v>0</v>
      </c>
      <c r="DO66" s="48">
        <f t="shared" si="105"/>
        <v>0</v>
      </c>
      <c r="DP66" s="48">
        <f t="shared" si="105"/>
        <v>0</v>
      </c>
      <c r="DQ66" s="48">
        <f t="shared" si="105"/>
        <v>0</v>
      </c>
      <c r="DR66" s="48">
        <f t="shared" si="105"/>
        <v>0</v>
      </c>
      <c r="DS66" s="48">
        <f t="shared" si="105"/>
        <v>0</v>
      </c>
      <c r="DT66" s="48">
        <f t="shared" si="105"/>
        <v>0</v>
      </c>
      <c r="DU66" s="48">
        <f t="shared" si="105"/>
        <v>0</v>
      </c>
    </row>
    <row r="67" spans="1:125" s="224" customFormat="1" ht="15.75">
      <c r="A67" s="225" t="s">
        <v>386</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06">IF(AND($F68&gt;=N$3,$F68&lt;O$3),$J68,0)</f>
        <v>0</v>
      </c>
      <c r="O68" s="58">
        <f t="shared" si="106"/>
        <v>0</v>
      </c>
      <c r="P68" s="58">
        <f t="shared" si="106"/>
        <v>0</v>
      </c>
      <c r="Q68" s="58">
        <f t="shared" si="106"/>
        <v>0</v>
      </c>
      <c r="R68" s="58">
        <f t="shared" si="106"/>
        <v>0</v>
      </c>
      <c r="S68" s="58">
        <f t="shared" si="106"/>
        <v>0</v>
      </c>
      <c r="T68" s="58">
        <f t="shared" si="106"/>
        <v>0</v>
      </c>
      <c r="U68" s="58">
        <f t="shared" si="106"/>
        <v>0</v>
      </c>
      <c r="V68" s="58">
        <f t="shared" si="106"/>
        <v>0</v>
      </c>
      <c r="W68" s="58">
        <f t="shared" si="106"/>
        <v>0</v>
      </c>
      <c r="X68" s="58">
        <f t="shared" si="106"/>
        <v>0</v>
      </c>
      <c r="Y68" s="58">
        <f t="shared" si="106"/>
        <v>0</v>
      </c>
      <c r="Z68" s="58">
        <f t="shared" si="106"/>
        <v>0</v>
      </c>
      <c r="AA68" s="58">
        <f t="shared" si="106"/>
        <v>0</v>
      </c>
      <c r="AB68" s="58">
        <f t="shared" si="106"/>
        <v>0</v>
      </c>
      <c r="AC68" s="58">
        <f t="shared" si="106"/>
        <v>0</v>
      </c>
      <c r="AD68" s="58">
        <f t="shared" ref="AD68:AS82" si="107">IF(AND($F68&gt;=AD$3,$F68&lt;AE$3),$J68,0)</f>
        <v>0</v>
      </c>
      <c r="AE68" s="58">
        <f t="shared" si="107"/>
        <v>0</v>
      </c>
      <c r="AF68" s="58">
        <f t="shared" si="107"/>
        <v>0</v>
      </c>
      <c r="AG68" s="58">
        <f t="shared" si="107"/>
        <v>0</v>
      </c>
      <c r="AH68" s="58">
        <f t="shared" si="107"/>
        <v>0</v>
      </c>
      <c r="AI68" s="58">
        <f t="shared" si="107"/>
        <v>0</v>
      </c>
      <c r="AJ68" s="58">
        <f t="shared" si="107"/>
        <v>0</v>
      </c>
      <c r="AK68" s="58">
        <f t="shared" si="107"/>
        <v>0</v>
      </c>
      <c r="AL68" s="58">
        <f t="shared" si="107"/>
        <v>0</v>
      </c>
      <c r="AM68" s="58">
        <f t="shared" si="107"/>
        <v>0</v>
      </c>
      <c r="AN68" s="58">
        <f t="shared" si="107"/>
        <v>0</v>
      </c>
      <c r="AO68" s="58">
        <f t="shared" si="107"/>
        <v>0</v>
      </c>
      <c r="AP68" s="58">
        <f t="shared" si="107"/>
        <v>0</v>
      </c>
      <c r="AQ68" s="58">
        <f t="shared" si="107"/>
        <v>0</v>
      </c>
      <c r="AR68" s="58">
        <f t="shared" si="107"/>
        <v>0</v>
      </c>
      <c r="AS68" s="58">
        <f t="shared" si="107"/>
        <v>0</v>
      </c>
      <c r="AT68" s="58">
        <f t="shared" ref="AT68:BI82" si="108">IF(AND($F68&gt;=AT$3,$F68&lt;AU$3),$J68,0)</f>
        <v>0</v>
      </c>
      <c r="AU68" s="58">
        <f t="shared" si="108"/>
        <v>0</v>
      </c>
      <c r="AV68" s="58">
        <f t="shared" si="108"/>
        <v>0</v>
      </c>
      <c r="AW68" s="58">
        <f t="shared" si="108"/>
        <v>0</v>
      </c>
      <c r="AX68" s="58">
        <f t="shared" si="108"/>
        <v>0</v>
      </c>
      <c r="AY68" s="58">
        <f t="shared" si="108"/>
        <v>0</v>
      </c>
      <c r="AZ68" s="58">
        <f t="shared" si="108"/>
        <v>0</v>
      </c>
      <c r="BA68" s="58">
        <f t="shared" si="108"/>
        <v>0</v>
      </c>
      <c r="BB68" s="58">
        <f t="shared" si="108"/>
        <v>0</v>
      </c>
      <c r="BC68" s="58">
        <f t="shared" si="108"/>
        <v>0</v>
      </c>
      <c r="BD68" s="58">
        <f t="shared" si="108"/>
        <v>0</v>
      </c>
      <c r="BE68" s="58">
        <f t="shared" si="108"/>
        <v>0</v>
      </c>
      <c r="BF68" s="58">
        <f t="shared" si="108"/>
        <v>0</v>
      </c>
      <c r="BG68" s="58">
        <f t="shared" si="108"/>
        <v>0</v>
      </c>
      <c r="BH68" s="58">
        <f t="shared" si="108"/>
        <v>0</v>
      </c>
      <c r="BI68" s="58">
        <f t="shared" si="108"/>
        <v>0</v>
      </c>
      <c r="BJ68" s="58">
        <f t="shared" ref="BJ68:BY82" si="109">IF(AND($F68&gt;=BJ$3,$F68&lt;BK$3),$J68,0)</f>
        <v>0</v>
      </c>
      <c r="BK68" s="58">
        <f t="shared" si="109"/>
        <v>0</v>
      </c>
      <c r="BL68" s="58">
        <f t="shared" si="109"/>
        <v>0</v>
      </c>
      <c r="BM68" s="58">
        <f t="shared" si="109"/>
        <v>0</v>
      </c>
      <c r="BN68" s="58">
        <f t="shared" si="109"/>
        <v>0</v>
      </c>
      <c r="BO68" s="58">
        <f t="shared" si="109"/>
        <v>0</v>
      </c>
      <c r="BP68" s="58">
        <f t="shared" si="109"/>
        <v>0</v>
      </c>
      <c r="BQ68" s="58">
        <f t="shared" si="109"/>
        <v>0</v>
      </c>
      <c r="BR68" s="58">
        <f t="shared" si="109"/>
        <v>0</v>
      </c>
      <c r="BS68" s="58">
        <f t="shared" si="109"/>
        <v>0</v>
      </c>
      <c r="BT68" s="58">
        <f t="shared" si="109"/>
        <v>0</v>
      </c>
      <c r="BU68" s="58">
        <f t="shared" si="109"/>
        <v>0</v>
      </c>
      <c r="BV68" s="58">
        <f t="shared" si="109"/>
        <v>0</v>
      </c>
      <c r="BW68" s="58">
        <f t="shared" si="109"/>
        <v>0</v>
      </c>
      <c r="BX68" s="58">
        <f t="shared" si="109"/>
        <v>0</v>
      </c>
      <c r="BY68" s="58">
        <f t="shared" si="109"/>
        <v>0</v>
      </c>
      <c r="BZ68" s="58">
        <f t="shared" ref="BZ68:CO80" si="110">IF(AND($F68&gt;=BZ$3,$F68&lt;CA$3),$J68,0)</f>
        <v>0</v>
      </c>
      <c r="CA68" s="58">
        <f t="shared" si="110"/>
        <v>0</v>
      </c>
      <c r="CB68" s="58">
        <f t="shared" si="110"/>
        <v>0</v>
      </c>
      <c r="CC68" s="58">
        <f t="shared" si="110"/>
        <v>0</v>
      </c>
      <c r="CD68" s="58">
        <f t="shared" si="110"/>
        <v>0</v>
      </c>
      <c r="CE68" s="58">
        <f t="shared" si="110"/>
        <v>0</v>
      </c>
      <c r="CF68" s="58">
        <f t="shared" si="110"/>
        <v>0</v>
      </c>
      <c r="CG68" s="58">
        <f t="shared" si="110"/>
        <v>0</v>
      </c>
      <c r="CH68" s="58">
        <f t="shared" si="110"/>
        <v>0</v>
      </c>
      <c r="CI68" s="58">
        <f t="shared" si="110"/>
        <v>0</v>
      </c>
      <c r="CJ68" s="58">
        <f t="shared" si="110"/>
        <v>0</v>
      </c>
      <c r="CK68" s="58">
        <f t="shared" si="110"/>
        <v>0</v>
      </c>
      <c r="CL68" s="58">
        <f t="shared" si="110"/>
        <v>0</v>
      </c>
      <c r="CM68" s="58">
        <f t="shared" si="110"/>
        <v>0</v>
      </c>
      <c r="CN68" s="58">
        <f t="shared" si="110"/>
        <v>0</v>
      </c>
      <c r="CO68" s="58">
        <f t="shared" si="110"/>
        <v>0</v>
      </c>
      <c r="CP68" s="58">
        <f t="shared" ref="CP68:DE80" si="111">IF(AND($F68&gt;=CP$3,$F68&lt;CQ$3),$J68,0)</f>
        <v>0</v>
      </c>
      <c r="CQ68" s="58">
        <f t="shared" si="111"/>
        <v>0</v>
      </c>
      <c r="CR68" s="58">
        <f t="shared" si="111"/>
        <v>0</v>
      </c>
      <c r="CS68" s="58">
        <f t="shared" si="111"/>
        <v>0</v>
      </c>
      <c r="CT68" s="58">
        <f t="shared" si="111"/>
        <v>0</v>
      </c>
      <c r="CU68" s="58">
        <f t="shared" si="111"/>
        <v>0</v>
      </c>
      <c r="CV68" s="58">
        <f t="shared" si="111"/>
        <v>0</v>
      </c>
      <c r="CW68" s="58">
        <f t="shared" si="111"/>
        <v>0</v>
      </c>
      <c r="CX68" s="58">
        <f t="shared" si="111"/>
        <v>0</v>
      </c>
      <c r="CY68" s="58">
        <f t="shared" si="111"/>
        <v>0</v>
      </c>
      <c r="CZ68" s="58">
        <f t="shared" si="111"/>
        <v>0</v>
      </c>
      <c r="DA68" s="58">
        <f t="shared" si="111"/>
        <v>0</v>
      </c>
      <c r="DB68" s="58">
        <f t="shared" si="111"/>
        <v>0</v>
      </c>
      <c r="DC68" s="58">
        <f t="shared" si="111"/>
        <v>0</v>
      </c>
      <c r="DD68" s="58">
        <f t="shared" si="111"/>
        <v>0</v>
      </c>
      <c r="DE68" s="58">
        <f t="shared" si="111"/>
        <v>0</v>
      </c>
      <c r="DF68" s="58">
        <f t="shared" ref="DF68:DG80" si="112">IF(AND($F68&gt;=DF$3,$F68&lt;DG$3),$J68,0)</f>
        <v>0</v>
      </c>
      <c r="DG68" s="58">
        <f t="shared" si="112"/>
        <v>0</v>
      </c>
      <c r="DH68" s="58"/>
      <c r="DI68" s="55">
        <f t="shared" ref="DI68:DI80" si="113">SUM(M68:DG68)</f>
        <v>0</v>
      </c>
      <c r="DJ68" s="62"/>
      <c r="DK68" s="56">
        <f t="shared" ref="DK68:DK82" si="114">IF(AND($F68&gt;=DK$1,$F68&lt;=DK$2),$J68,0)</f>
        <v>0</v>
      </c>
      <c r="DL68" s="56">
        <f t="shared" ref="DL68:DT80" si="115">IF(AND($F68&gt;=DL$1,$F68&lt;=DL$2),$J68,0)</f>
        <v>0</v>
      </c>
      <c r="DM68" s="56">
        <f t="shared" si="115"/>
        <v>0</v>
      </c>
      <c r="DN68" s="56">
        <f t="shared" si="115"/>
        <v>0</v>
      </c>
      <c r="DO68" s="56">
        <f t="shared" si="115"/>
        <v>0</v>
      </c>
      <c r="DP68" s="56">
        <f t="shared" si="115"/>
        <v>0</v>
      </c>
      <c r="DQ68" s="56">
        <f>SUM(DK68:DP68)</f>
        <v>0</v>
      </c>
      <c r="DR68" s="56">
        <f t="shared" si="115"/>
        <v>0</v>
      </c>
      <c r="DS68" s="56">
        <f t="shared" si="115"/>
        <v>0</v>
      </c>
      <c r="DT68" s="56">
        <f t="shared" si="115"/>
        <v>0</v>
      </c>
      <c r="DU68" s="55">
        <f>SUM(DQ68:DT68)</f>
        <v>0</v>
      </c>
    </row>
    <row r="69" spans="1:125" s="52" customFormat="1">
      <c r="A69" s="59"/>
      <c r="B69" s="59"/>
      <c r="C69" s="61"/>
      <c r="D69" s="64"/>
      <c r="E69" s="61"/>
      <c r="F69" s="63"/>
      <c r="G69" s="60"/>
      <c r="H69" s="57"/>
      <c r="I69" s="57"/>
      <c r="J69" s="57">
        <f t="shared" ref="J69:J80" si="116">G69*(H69+I69)</f>
        <v>0</v>
      </c>
      <c r="K69" s="59"/>
      <c r="L69" s="54"/>
      <c r="M69" s="58">
        <f t="shared" ref="M69:M80" si="117">IF(AND($F69&gt;=M$3,$F69&lt;N$3),$J69,0)</f>
        <v>0</v>
      </c>
      <c r="N69" s="58">
        <f t="shared" si="106"/>
        <v>0</v>
      </c>
      <c r="O69" s="58">
        <f t="shared" si="106"/>
        <v>0</v>
      </c>
      <c r="P69" s="58">
        <f t="shared" si="106"/>
        <v>0</v>
      </c>
      <c r="Q69" s="58">
        <f t="shared" si="106"/>
        <v>0</v>
      </c>
      <c r="R69" s="58">
        <f t="shared" si="106"/>
        <v>0</v>
      </c>
      <c r="S69" s="58">
        <f t="shared" si="106"/>
        <v>0</v>
      </c>
      <c r="T69" s="58">
        <f t="shared" si="106"/>
        <v>0</v>
      </c>
      <c r="U69" s="58">
        <f t="shared" si="106"/>
        <v>0</v>
      </c>
      <c r="V69" s="58">
        <f t="shared" si="106"/>
        <v>0</v>
      </c>
      <c r="W69" s="58">
        <f t="shared" si="106"/>
        <v>0</v>
      </c>
      <c r="X69" s="58">
        <f t="shared" si="106"/>
        <v>0</v>
      </c>
      <c r="Y69" s="58">
        <f t="shared" si="106"/>
        <v>0</v>
      </c>
      <c r="Z69" s="58">
        <f t="shared" si="106"/>
        <v>0</v>
      </c>
      <c r="AA69" s="58">
        <f t="shared" si="106"/>
        <v>0</v>
      </c>
      <c r="AB69" s="58">
        <f t="shared" si="106"/>
        <v>0</v>
      </c>
      <c r="AC69" s="58">
        <f t="shared" si="106"/>
        <v>0</v>
      </c>
      <c r="AD69" s="58">
        <f t="shared" si="107"/>
        <v>0</v>
      </c>
      <c r="AE69" s="58">
        <f t="shared" si="107"/>
        <v>0</v>
      </c>
      <c r="AF69" s="58">
        <f t="shared" si="107"/>
        <v>0</v>
      </c>
      <c r="AG69" s="58">
        <f t="shared" si="107"/>
        <v>0</v>
      </c>
      <c r="AH69" s="58">
        <f t="shared" si="107"/>
        <v>0</v>
      </c>
      <c r="AI69" s="58">
        <f t="shared" si="107"/>
        <v>0</v>
      </c>
      <c r="AJ69" s="58">
        <f t="shared" si="107"/>
        <v>0</v>
      </c>
      <c r="AK69" s="58">
        <f t="shared" si="107"/>
        <v>0</v>
      </c>
      <c r="AL69" s="58">
        <f t="shared" si="107"/>
        <v>0</v>
      </c>
      <c r="AM69" s="58">
        <f t="shared" si="107"/>
        <v>0</v>
      </c>
      <c r="AN69" s="58">
        <f t="shared" si="107"/>
        <v>0</v>
      </c>
      <c r="AO69" s="58">
        <f t="shared" si="107"/>
        <v>0</v>
      </c>
      <c r="AP69" s="58">
        <f t="shared" si="107"/>
        <v>0</v>
      </c>
      <c r="AQ69" s="58">
        <f t="shared" si="107"/>
        <v>0</v>
      </c>
      <c r="AR69" s="58">
        <f t="shared" si="107"/>
        <v>0</v>
      </c>
      <c r="AS69" s="58">
        <f t="shared" si="107"/>
        <v>0</v>
      </c>
      <c r="AT69" s="58">
        <f t="shared" si="108"/>
        <v>0</v>
      </c>
      <c r="AU69" s="58">
        <f t="shared" si="108"/>
        <v>0</v>
      </c>
      <c r="AV69" s="58">
        <f t="shared" si="108"/>
        <v>0</v>
      </c>
      <c r="AW69" s="58">
        <f t="shared" si="108"/>
        <v>0</v>
      </c>
      <c r="AX69" s="58">
        <f t="shared" si="108"/>
        <v>0</v>
      </c>
      <c r="AY69" s="58">
        <f t="shared" si="108"/>
        <v>0</v>
      </c>
      <c r="AZ69" s="58">
        <f t="shared" si="108"/>
        <v>0</v>
      </c>
      <c r="BA69" s="58">
        <f t="shared" si="108"/>
        <v>0</v>
      </c>
      <c r="BB69" s="58">
        <f t="shared" si="108"/>
        <v>0</v>
      </c>
      <c r="BC69" s="58">
        <f t="shared" si="108"/>
        <v>0</v>
      </c>
      <c r="BD69" s="58">
        <f t="shared" si="108"/>
        <v>0</v>
      </c>
      <c r="BE69" s="58">
        <f t="shared" si="108"/>
        <v>0</v>
      </c>
      <c r="BF69" s="58">
        <f t="shared" si="108"/>
        <v>0</v>
      </c>
      <c r="BG69" s="58">
        <f t="shared" si="108"/>
        <v>0</v>
      </c>
      <c r="BH69" s="58">
        <f t="shared" si="108"/>
        <v>0</v>
      </c>
      <c r="BI69" s="58">
        <f t="shared" si="108"/>
        <v>0</v>
      </c>
      <c r="BJ69" s="58">
        <f t="shared" si="109"/>
        <v>0</v>
      </c>
      <c r="BK69" s="58">
        <f t="shared" si="109"/>
        <v>0</v>
      </c>
      <c r="BL69" s="58">
        <f t="shared" si="109"/>
        <v>0</v>
      </c>
      <c r="BM69" s="58">
        <f t="shared" si="109"/>
        <v>0</v>
      </c>
      <c r="BN69" s="58">
        <f t="shared" si="109"/>
        <v>0</v>
      </c>
      <c r="BO69" s="58">
        <f t="shared" si="109"/>
        <v>0</v>
      </c>
      <c r="BP69" s="58">
        <f t="shared" si="109"/>
        <v>0</v>
      </c>
      <c r="BQ69" s="58">
        <f t="shared" si="109"/>
        <v>0</v>
      </c>
      <c r="BR69" s="58">
        <f t="shared" si="109"/>
        <v>0</v>
      </c>
      <c r="BS69" s="58">
        <f t="shared" si="109"/>
        <v>0</v>
      </c>
      <c r="BT69" s="58">
        <f t="shared" si="109"/>
        <v>0</v>
      </c>
      <c r="BU69" s="58">
        <f t="shared" si="109"/>
        <v>0</v>
      </c>
      <c r="BV69" s="58">
        <f t="shared" si="109"/>
        <v>0</v>
      </c>
      <c r="BW69" s="58">
        <f t="shared" si="109"/>
        <v>0</v>
      </c>
      <c r="BX69" s="58">
        <f t="shared" si="109"/>
        <v>0</v>
      </c>
      <c r="BY69" s="58">
        <f t="shared" si="109"/>
        <v>0</v>
      </c>
      <c r="BZ69" s="58">
        <f t="shared" si="110"/>
        <v>0</v>
      </c>
      <c r="CA69" s="58">
        <f t="shared" si="110"/>
        <v>0</v>
      </c>
      <c r="CB69" s="58">
        <f t="shared" si="110"/>
        <v>0</v>
      </c>
      <c r="CC69" s="58">
        <f t="shared" si="110"/>
        <v>0</v>
      </c>
      <c r="CD69" s="58">
        <f t="shared" si="110"/>
        <v>0</v>
      </c>
      <c r="CE69" s="58">
        <f t="shared" si="110"/>
        <v>0</v>
      </c>
      <c r="CF69" s="58">
        <f t="shared" si="110"/>
        <v>0</v>
      </c>
      <c r="CG69" s="58">
        <f t="shared" si="110"/>
        <v>0</v>
      </c>
      <c r="CH69" s="58">
        <f t="shared" si="110"/>
        <v>0</v>
      </c>
      <c r="CI69" s="58">
        <f t="shared" si="110"/>
        <v>0</v>
      </c>
      <c r="CJ69" s="58">
        <f t="shared" si="110"/>
        <v>0</v>
      </c>
      <c r="CK69" s="58">
        <f t="shared" si="110"/>
        <v>0</v>
      </c>
      <c r="CL69" s="58">
        <f t="shared" si="110"/>
        <v>0</v>
      </c>
      <c r="CM69" s="58">
        <f t="shared" si="110"/>
        <v>0</v>
      </c>
      <c r="CN69" s="58">
        <f t="shared" si="110"/>
        <v>0</v>
      </c>
      <c r="CO69" s="58">
        <f t="shared" si="110"/>
        <v>0</v>
      </c>
      <c r="CP69" s="58">
        <f t="shared" si="111"/>
        <v>0</v>
      </c>
      <c r="CQ69" s="58">
        <f t="shared" si="111"/>
        <v>0</v>
      </c>
      <c r="CR69" s="58">
        <f t="shared" si="111"/>
        <v>0</v>
      </c>
      <c r="CS69" s="58">
        <f t="shared" si="111"/>
        <v>0</v>
      </c>
      <c r="CT69" s="58">
        <f t="shared" si="111"/>
        <v>0</v>
      </c>
      <c r="CU69" s="58">
        <f t="shared" si="111"/>
        <v>0</v>
      </c>
      <c r="CV69" s="58">
        <f t="shared" si="111"/>
        <v>0</v>
      </c>
      <c r="CW69" s="58">
        <f t="shared" si="111"/>
        <v>0</v>
      </c>
      <c r="CX69" s="58">
        <f t="shared" si="111"/>
        <v>0</v>
      </c>
      <c r="CY69" s="58">
        <f t="shared" si="111"/>
        <v>0</v>
      </c>
      <c r="CZ69" s="58">
        <f t="shared" si="111"/>
        <v>0</v>
      </c>
      <c r="DA69" s="58">
        <f t="shared" si="111"/>
        <v>0</v>
      </c>
      <c r="DB69" s="58">
        <f t="shared" si="111"/>
        <v>0</v>
      </c>
      <c r="DC69" s="58">
        <f t="shared" si="111"/>
        <v>0</v>
      </c>
      <c r="DD69" s="58">
        <f t="shared" si="111"/>
        <v>0</v>
      </c>
      <c r="DE69" s="58">
        <f t="shared" si="111"/>
        <v>0</v>
      </c>
      <c r="DF69" s="58">
        <f t="shared" si="112"/>
        <v>0</v>
      </c>
      <c r="DG69" s="58">
        <f t="shared" si="112"/>
        <v>0</v>
      </c>
      <c r="DH69" s="58"/>
      <c r="DI69" s="55">
        <f t="shared" si="113"/>
        <v>0</v>
      </c>
      <c r="DJ69" s="62"/>
      <c r="DK69" s="56">
        <f t="shared" si="114"/>
        <v>0</v>
      </c>
      <c r="DL69" s="56">
        <f t="shared" si="115"/>
        <v>0</v>
      </c>
      <c r="DM69" s="56">
        <f t="shared" si="115"/>
        <v>0</v>
      </c>
      <c r="DN69" s="56">
        <f t="shared" si="115"/>
        <v>0</v>
      </c>
      <c r="DO69" s="56">
        <f t="shared" si="115"/>
        <v>0</v>
      </c>
      <c r="DP69" s="56">
        <f t="shared" si="115"/>
        <v>0</v>
      </c>
      <c r="DQ69" s="56">
        <f t="shared" ref="DQ69:DQ80" si="118">SUM(DK69:DP69)</f>
        <v>0</v>
      </c>
      <c r="DR69" s="56">
        <f t="shared" si="115"/>
        <v>0</v>
      </c>
      <c r="DS69" s="56">
        <f t="shared" si="115"/>
        <v>0</v>
      </c>
      <c r="DT69" s="56">
        <f t="shared" si="115"/>
        <v>0</v>
      </c>
      <c r="DU69" s="55">
        <f t="shared" ref="DU69:DU80" si="119">SUM(DQ69:DT69)</f>
        <v>0</v>
      </c>
    </row>
    <row r="70" spans="1:125" s="52" customFormat="1">
      <c r="A70" s="59"/>
      <c r="B70" s="59"/>
      <c r="C70" s="61"/>
      <c r="D70" s="61"/>
      <c r="E70" s="61"/>
      <c r="F70" s="63"/>
      <c r="G70" s="60"/>
      <c r="H70" s="57"/>
      <c r="I70" s="57"/>
      <c r="J70" s="57">
        <f t="shared" si="116"/>
        <v>0</v>
      </c>
      <c r="K70" s="59"/>
      <c r="L70" s="54"/>
      <c r="M70" s="58">
        <f t="shared" si="117"/>
        <v>0</v>
      </c>
      <c r="N70" s="58">
        <f t="shared" si="106"/>
        <v>0</v>
      </c>
      <c r="O70" s="58">
        <f t="shared" si="106"/>
        <v>0</v>
      </c>
      <c r="P70" s="58">
        <f t="shared" si="106"/>
        <v>0</v>
      </c>
      <c r="Q70" s="58">
        <f t="shared" si="106"/>
        <v>0</v>
      </c>
      <c r="R70" s="58">
        <f t="shared" si="106"/>
        <v>0</v>
      </c>
      <c r="S70" s="58">
        <f t="shared" si="106"/>
        <v>0</v>
      </c>
      <c r="T70" s="58">
        <f t="shared" si="106"/>
        <v>0</v>
      </c>
      <c r="U70" s="58">
        <f t="shared" si="106"/>
        <v>0</v>
      </c>
      <c r="V70" s="58">
        <f t="shared" si="106"/>
        <v>0</v>
      </c>
      <c r="W70" s="58">
        <f t="shared" si="106"/>
        <v>0</v>
      </c>
      <c r="X70" s="58">
        <f t="shared" si="106"/>
        <v>0</v>
      </c>
      <c r="Y70" s="58">
        <f t="shared" si="106"/>
        <v>0</v>
      </c>
      <c r="Z70" s="58">
        <f t="shared" si="106"/>
        <v>0</v>
      </c>
      <c r="AA70" s="58">
        <f t="shared" si="106"/>
        <v>0</v>
      </c>
      <c r="AB70" s="58">
        <f t="shared" si="106"/>
        <v>0</v>
      </c>
      <c r="AC70" s="58">
        <f t="shared" si="106"/>
        <v>0</v>
      </c>
      <c r="AD70" s="58">
        <f t="shared" si="107"/>
        <v>0</v>
      </c>
      <c r="AE70" s="58">
        <f t="shared" si="107"/>
        <v>0</v>
      </c>
      <c r="AF70" s="58">
        <f t="shared" si="107"/>
        <v>0</v>
      </c>
      <c r="AG70" s="58">
        <f t="shared" si="107"/>
        <v>0</v>
      </c>
      <c r="AH70" s="58">
        <f t="shared" si="107"/>
        <v>0</v>
      </c>
      <c r="AI70" s="58">
        <f t="shared" si="107"/>
        <v>0</v>
      </c>
      <c r="AJ70" s="58">
        <f t="shared" si="107"/>
        <v>0</v>
      </c>
      <c r="AK70" s="58">
        <f t="shared" si="107"/>
        <v>0</v>
      </c>
      <c r="AL70" s="58">
        <f t="shared" si="107"/>
        <v>0</v>
      </c>
      <c r="AM70" s="58">
        <f t="shared" si="107"/>
        <v>0</v>
      </c>
      <c r="AN70" s="58">
        <f t="shared" si="107"/>
        <v>0</v>
      </c>
      <c r="AO70" s="58">
        <f t="shared" si="107"/>
        <v>0</v>
      </c>
      <c r="AP70" s="58">
        <f t="shared" si="107"/>
        <v>0</v>
      </c>
      <c r="AQ70" s="58">
        <f t="shared" si="107"/>
        <v>0</v>
      </c>
      <c r="AR70" s="58">
        <f t="shared" si="107"/>
        <v>0</v>
      </c>
      <c r="AS70" s="58">
        <f t="shared" si="107"/>
        <v>0</v>
      </c>
      <c r="AT70" s="58">
        <f t="shared" si="108"/>
        <v>0</v>
      </c>
      <c r="AU70" s="58">
        <f t="shared" si="108"/>
        <v>0</v>
      </c>
      <c r="AV70" s="58">
        <f t="shared" si="108"/>
        <v>0</v>
      </c>
      <c r="AW70" s="58">
        <f t="shared" si="108"/>
        <v>0</v>
      </c>
      <c r="AX70" s="58">
        <f t="shared" si="108"/>
        <v>0</v>
      </c>
      <c r="AY70" s="58">
        <f t="shared" si="108"/>
        <v>0</v>
      </c>
      <c r="AZ70" s="58">
        <f t="shared" si="108"/>
        <v>0</v>
      </c>
      <c r="BA70" s="58">
        <f t="shared" si="108"/>
        <v>0</v>
      </c>
      <c r="BB70" s="58">
        <f t="shared" si="108"/>
        <v>0</v>
      </c>
      <c r="BC70" s="58">
        <f t="shared" si="108"/>
        <v>0</v>
      </c>
      <c r="BD70" s="58">
        <f t="shared" si="108"/>
        <v>0</v>
      </c>
      <c r="BE70" s="58">
        <f t="shared" si="108"/>
        <v>0</v>
      </c>
      <c r="BF70" s="58">
        <f t="shared" si="108"/>
        <v>0</v>
      </c>
      <c r="BG70" s="58">
        <f t="shared" si="108"/>
        <v>0</v>
      </c>
      <c r="BH70" s="58">
        <f t="shared" si="108"/>
        <v>0</v>
      </c>
      <c r="BI70" s="58">
        <f t="shared" si="108"/>
        <v>0</v>
      </c>
      <c r="BJ70" s="58">
        <f t="shared" si="109"/>
        <v>0</v>
      </c>
      <c r="BK70" s="58">
        <f t="shared" si="109"/>
        <v>0</v>
      </c>
      <c r="BL70" s="58">
        <f t="shared" si="109"/>
        <v>0</v>
      </c>
      <c r="BM70" s="58">
        <f t="shared" si="109"/>
        <v>0</v>
      </c>
      <c r="BN70" s="58">
        <f t="shared" si="109"/>
        <v>0</v>
      </c>
      <c r="BO70" s="58">
        <f t="shared" si="109"/>
        <v>0</v>
      </c>
      <c r="BP70" s="58">
        <f t="shared" si="109"/>
        <v>0</v>
      </c>
      <c r="BQ70" s="58">
        <f t="shared" si="109"/>
        <v>0</v>
      </c>
      <c r="BR70" s="58">
        <f t="shared" si="109"/>
        <v>0</v>
      </c>
      <c r="BS70" s="58">
        <f t="shared" si="109"/>
        <v>0</v>
      </c>
      <c r="BT70" s="58">
        <f t="shared" si="109"/>
        <v>0</v>
      </c>
      <c r="BU70" s="58">
        <f t="shared" si="109"/>
        <v>0</v>
      </c>
      <c r="BV70" s="58">
        <f t="shared" si="109"/>
        <v>0</v>
      </c>
      <c r="BW70" s="58">
        <f t="shared" si="109"/>
        <v>0</v>
      </c>
      <c r="BX70" s="58">
        <f t="shared" si="109"/>
        <v>0</v>
      </c>
      <c r="BY70" s="58">
        <f t="shared" si="109"/>
        <v>0</v>
      </c>
      <c r="BZ70" s="58">
        <f t="shared" si="110"/>
        <v>0</v>
      </c>
      <c r="CA70" s="58">
        <f t="shared" si="110"/>
        <v>0</v>
      </c>
      <c r="CB70" s="58">
        <f t="shared" si="110"/>
        <v>0</v>
      </c>
      <c r="CC70" s="58">
        <f t="shared" si="110"/>
        <v>0</v>
      </c>
      <c r="CD70" s="58">
        <f t="shared" si="110"/>
        <v>0</v>
      </c>
      <c r="CE70" s="58">
        <f t="shared" si="110"/>
        <v>0</v>
      </c>
      <c r="CF70" s="58">
        <f t="shared" si="110"/>
        <v>0</v>
      </c>
      <c r="CG70" s="58">
        <f t="shared" si="110"/>
        <v>0</v>
      </c>
      <c r="CH70" s="58">
        <f t="shared" si="110"/>
        <v>0</v>
      </c>
      <c r="CI70" s="58">
        <f t="shared" si="110"/>
        <v>0</v>
      </c>
      <c r="CJ70" s="58">
        <f t="shared" si="110"/>
        <v>0</v>
      </c>
      <c r="CK70" s="58">
        <f t="shared" si="110"/>
        <v>0</v>
      </c>
      <c r="CL70" s="58">
        <f t="shared" si="110"/>
        <v>0</v>
      </c>
      <c r="CM70" s="58">
        <f t="shared" si="110"/>
        <v>0</v>
      </c>
      <c r="CN70" s="58">
        <f t="shared" si="110"/>
        <v>0</v>
      </c>
      <c r="CO70" s="58">
        <f t="shared" si="110"/>
        <v>0</v>
      </c>
      <c r="CP70" s="58">
        <f t="shared" si="111"/>
        <v>0</v>
      </c>
      <c r="CQ70" s="58">
        <f t="shared" si="111"/>
        <v>0</v>
      </c>
      <c r="CR70" s="58">
        <f t="shared" si="111"/>
        <v>0</v>
      </c>
      <c r="CS70" s="58">
        <f t="shared" si="111"/>
        <v>0</v>
      </c>
      <c r="CT70" s="58">
        <f t="shared" si="111"/>
        <v>0</v>
      </c>
      <c r="CU70" s="58">
        <f t="shared" si="111"/>
        <v>0</v>
      </c>
      <c r="CV70" s="58">
        <f t="shared" si="111"/>
        <v>0</v>
      </c>
      <c r="CW70" s="58">
        <f t="shared" si="111"/>
        <v>0</v>
      </c>
      <c r="CX70" s="58">
        <f t="shared" si="111"/>
        <v>0</v>
      </c>
      <c r="CY70" s="58">
        <f t="shared" si="111"/>
        <v>0</v>
      </c>
      <c r="CZ70" s="58">
        <f t="shared" si="111"/>
        <v>0</v>
      </c>
      <c r="DA70" s="58">
        <f t="shared" si="111"/>
        <v>0</v>
      </c>
      <c r="DB70" s="58">
        <f t="shared" si="111"/>
        <v>0</v>
      </c>
      <c r="DC70" s="58">
        <f t="shared" si="111"/>
        <v>0</v>
      </c>
      <c r="DD70" s="58">
        <f t="shared" si="111"/>
        <v>0</v>
      </c>
      <c r="DE70" s="58">
        <f t="shared" si="111"/>
        <v>0</v>
      </c>
      <c r="DF70" s="58">
        <f t="shared" si="112"/>
        <v>0</v>
      </c>
      <c r="DG70" s="58">
        <f t="shared" si="112"/>
        <v>0</v>
      </c>
      <c r="DH70" s="58"/>
      <c r="DI70" s="55">
        <f t="shared" si="113"/>
        <v>0</v>
      </c>
      <c r="DJ70" s="62"/>
      <c r="DK70" s="56">
        <f t="shared" si="114"/>
        <v>0</v>
      </c>
      <c r="DL70" s="56">
        <f t="shared" si="115"/>
        <v>0</v>
      </c>
      <c r="DM70" s="56">
        <f t="shared" si="115"/>
        <v>0</v>
      </c>
      <c r="DN70" s="56">
        <f t="shared" si="115"/>
        <v>0</v>
      </c>
      <c r="DO70" s="56">
        <f t="shared" si="115"/>
        <v>0</v>
      </c>
      <c r="DP70" s="56">
        <f t="shared" si="115"/>
        <v>0</v>
      </c>
      <c r="DQ70" s="56">
        <f t="shared" si="118"/>
        <v>0</v>
      </c>
      <c r="DR70" s="56">
        <f t="shared" si="115"/>
        <v>0</v>
      </c>
      <c r="DS70" s="56">
        <f t="shared" si="115"/>
        <v>0</v>
      </c>
      <c r="DT70" s="56">
        <f t="shared" si="115"/>
        <v>0</v>
      </c>
      <c r="DU70" s="55">
        <f t="shared" si="119"/>
        <v>0</v>
      </c>
    </row>
    <row r="71" spans="1:125" s="52" customFormat="1">
      <c r="A71" s="59"/>
      <c r="B71" s="59"/>
      <c r="C71" s="61"/>
      <c r="D71" s="61"/>
      <c r="E71" s="61"/>
      <c r="F71" s="63"/>
      <c r="G71" s="60"/>
      <c r="H71" s="57"/>
      <c r="I71" s="57"/>
      <c r="J71" s="57">
        <f t="shared" si="116"/>
        <v>0</v>
      </c>
      <c r="K71" s="59"/>
      <c r="L71" s="54"/>
      <c r="M71" s="58">
        <f t="shared" si="117"/>
        <v>0</v>
      </c>
      <c r="N71" s="58">
        <f t="shared" si="106"/>
        <v>0</v>
      </c>
      <c r="O71" s="58">
        <f t="shared" si="106"/>
        <v>0</v>
      </c>
      <c r="P71" s="58">
        <f t="shared" si="106"/>
        <v>0</v>
      </c>
      <c r="Q71" s="58">
        <f t="shared" si="106"/>
        <v>0</v>
      </c>
      <c r="R71" s="58">
        <f t="shared" si="106"/>
        <v>0</v>
      </c>
      <c r="S71" s="58">
        <f t="shared" si="106"/>
        <v>0</v>
      </c>
      <c r="T71" s="58">
        <f t="shared" si="106"/>
        <v>0</v>
      </c>
      <c r="U71" s="58">
        <f t="shared" si="106"/>
        <v>0</v>
      </c>
      <c r="V71" s="58">
        <f t="shared" si="106"/>
        <v>0</v>
      </c>
      <c r="W71" s="58">
        <f t="shared" si="106"/>
        <v>0</v>
      </c>
      <c r="X71" s="58">
        <f t="shared" si="106"/>
        <v>0</v>
      </c>
      <c r="Y71" s="58">
        <f t="shared" si="106"/>
        <v>0</v>
      </c>
      <c r="Z71" s="58">
        <f t="shared" si="106"/>
        <v>0</v>
      </c>
      <c r="AA71" s="58">
        <f t="shared" si="106"/>
        <v>0</v>
      </c>
      <c r="AB71" s="58">
        <f t="shared" si="106"/>
        <v>0</v>
      </c>
      <c r="AC71" s="58">
        <f t="shared" si="106"/>
        <v>0</v>
      </c>
      <c r="AD71" s="58">
        <f t="shared" si="107"/>
        <v>0</v>
      </c>
      <c r="AE71" s="58">
        <f t="shared" si="107"/>
        <v>0</v>
      </c>
      <c r="AF71" s="58">
        <f t="shared" si="107"/>
        <v>0</v>
      </c>
      <c r="AG71" s="58">
        <f t="shared" si="107"/>
        <v>0</v>
      </c>
      <c r="AH71" s="58">
        <f t="shared" si="107"/>
        <v>0</v>
      </c>
      <c r="AI71" s="58">
        <f t="shared" si="107"/>
        <v>0</v>
      </c>
      <c r="AJ71" s="58">
        <f t="shared" si="107"/>
        <v>0</v>
      </c>
      <c r="AK71" s="58">
        <f t="shared" si="107"/>
        <v>0</v>
      </c>
      <c r="AL71" s="58">
        <f t="shared" si="107"/>
        <v>0</v>
      </c>
      <c r="AM71" s="58">
        <f t="shared" si="107"/>
        <v>0</v>
      </c>
      <c r="AN71" s="58">
        <f t="shared" si="107"/>
        <v>0</v>
      </c>
      <c r="AO71" s="58">
        <f t="shared" si="107"/>
        <v>0</v>
      </c>
      <c r="AP71" s="58">
        <f t="shared" si="107"/>
        <v>0</v>
      </c>
      <c r="AQ71" s="58">
        <f t="shared" si="107"/>
        <v>0</v>
      </c>
      <c r="AR71" s="58">
        <f t="shared" si="107"/>
        <v>0</v>
      </c>
      <c r="AS71" s="58">
        <f t="shared" si="107"/>
        <v>0</v>
      </c>
      <c r="AT71" s="58">
        <f t="shared" si="108"/>
        <v>0</v>
      </c>
      <c r="AU71" s="58">
        <f t="shared" si="108"/>
        <v>0</v>
      </c>
      <c r="AV71" s="58">
        <f t="shared" si="108"/>
        <v>0</v>
      </c>
      <c r="AW71" s="58">
        <f t="shared" si="108"/>
        <v>0</v>
      </c>
      <c r="AX71" s="58">
        <f t="shared" si="108"/>
        <v>0</v>
      </c>
      <c r="AY71" s="58">
        <f t="shared" si="108"/>
        <v>0</v>
      </c>
      <c r="AZ71" s="58">
        <f t="shared" si="108"/>
        <v>0</v>
      </c>
      <c r="BA71" s="58">
        <f t="shared" si="108"/>
        <v>0</v>
      </c>
      <c r="BB71" s="58">
        <f t="shared" si="108"/>
        <v>0</v>
      </c>
      <c r="BC71" s="58">
        <f t="shared" si="108"/>
        <v>0</v>
      </c>
      <c r="BD71" s="58">
        <f t="shared" si="108"/>
        <v>0</v>
      </c>
      <c r="BE71" s="58">
        <f t="shared" si="108"/>
        <v>0</v>
      </c>
      <c r="BF71" s="58">
        <f t="shared" si="108"/>
        <v>0</v>
      </c>
      <c r="BG71" s="58">
        <f t="shared" si="108"/>
        <v>0</v>
      </c>
      <c r="BH71" s="58">
        <f t="shared" si="108"/>
        <v>0</v>
      </c>
      <c r="BI71" s="58">
        <f t="shared" si="108"/>
        <v>0</v>
      </c>
      <c r="BJ71" s="58">
        <f t="shared" si="109"/>
        <v>0</v>
      </c>
      <c r="BK71" s="58">
        <f t="shared" si="109"/>
        <v>0</v>
      </c>
      <c r="BL71" s="58">
        <f t="shared" si="109"/>
        <v>0</v>
      </c>
      <c r="BM71" s="58">
        <f t="shared" si="109"/>
        <v>0</v>
      </c>
      <c r="BN71" s="58">
        <f t="shared" si="109"/>
        <v>0</v>
      </c>
      <c r="BO71" s="58">
        <f t="shared" si="109"/>
        <v>0</v>
      </c>
      <c r="BP71" s="58">
        <f t="shared" si="109"/>
        <v>0</v>
      </c>
      <c r="BQ71" s="58">
        <f t="shared" si="109"/>
        <v>0</v>
      </c>
      <c r="BR71" s="58">
        <f t="shared" si="109"/>
        <v>0</v>
      </c>
      <c r="BS71" s="58">
        <f t="shared" si="109"/>
        <v>0</v>
      </c>
      <c r="BT71" s="58">
        <f t="shared" si="109"/>
        <v>0</v>
      </c>
      <c r="BU71" s="58">
        <f t="shared" si="109"/>
        <v>0</v>
      </c>
      <c r="BV71" s="58">
        <f t="shared" si="109"/>
        <v>0</v>
      </c>
      <c r="BW71" s="58">
        <f t="shared" si="109"/>
        <v>0</v>
      </c>
      <c r="BX71" s="58">
        <f t="shared" si="109"/>
        <v>0</v>
      </c>
      <c r="BY71" s="58">
        <f t="shared" si="109"/>
        <v>0</v>
      </c>
      <c r="BZ71" s="58">
        <f t="shared" si="110"/>
        <v>0</v>
      </c>
      <c r="CA71" s="58">
        <f t="shared" si="110"/>
        <v>0</v>
      </c>
      <c r="CB71" s="58">
        <f t="shared" si="110"/>
        <v>0</v>
      </c>
      <c r="CC71" s="58">
        <f t="shared" si="110"/>
        <v>0</v>
      </c>
      <c r="CD71" s="58">
        <f t="shared" si="110"/>
        <v>0</v>
      </c>
      <c r="CE71" s="58">
        <f t="shared" si="110"/>
        <v>0</v>
      </c>
      <c r="CF71" s="58">
        <f t="shared" si="110"/>
        <v>0</v>
      </c>
      <c r="CG71" s="58">
        <f t="shared" si="110"/>
        <v>0</v>
      </c>
      <c r="CH71" s="58">
        <f t="shared" si="110"/>
        <v>0</v>
      </c>
      <c r="CI71" s="58">
        <f t="shared" si="110"/>
        <v>0</v>
      </c>
      <c r="CJ71" s="58">
        <f t="shared" si="110"/>
        <v>0</v>
      </c>
      <c r="CK71" s="58">
        <f t="shared" si="110"/>
        <v>0</v>
      </c>
      <c r="CL71" s="58">
        <f t="shared" si="110"/>
        <v>0</v>
      </c>
      <c r="CM71" s="58">
        <f t="shared" si="110"/>
        <v>0</v>
      </c>
      <c r="CN71" s="58">
        <f t="shared" si="110"/>
        <v>0</v>
      </c>
      <c r="CO71" s="58">
        <f t="shared" si="110"/>
        <v>0</v>
      </c>
      <c r="CP71" s="58">
        <f t="shared" si="111"/>
        <v>0</v>
      </c>
      <c r="CQ71" s="58">
        <f t="shared" si="111"/>
        <v>0</v>
      </c>
      <c r="CR71" s="58">
        <f t="shared" si="111"/>
        <v>0</v>
      </c>
      <c r="CS71" s="58">
        <f t="shared" si="111"/>
        <v>0</v>
      </c>
      <c r="CT71" s="58">
        <f t="shared" si="111"/>
        <v>0</v>
      </c>
      <c r="CU71" s="58">
        <f t="shared" si="111"/>
        <v>0</v>
      </c>
      <c r="CV71" s="58">
        <f t="shared" si="111"/>
        <v>0</v>
      </c>
      <c r="CW71" s="58">
        <f t="shared" si="111"/>
        <v>0</v>
      </c>
      <c r="CX71" s="58">
        <f t="shared" si="111"/>
        <v>0</v>
      </c>
      <c r="CY71" s="58">
        <f t="shared" si="111"/>
        <v>0</v>
      </c>
      <c r="CZ71" s="58">
        <f t="shared" si="111"/>
        <v>0</v>
      </c>
      <c r="DA71" s="58">
        <f t="shared" si="111"/>
        <v>0</v>
      </c>
      <c r="DB71" s="58">
        <f t="shared" si="111"/>
        <v>0</v>
      </c>
      <c r="DC71" s="58">
        <f t="shared" si="111"/>
        <v>0</v>
      </c>
      <c r="DD71" s="58">
        <f t="shared" si="111"/>
        <v>0</v>
      </c>
      <c r="DE71" s="58">
        <f t="shared" si="111"/>
        <v>0</v>
      </c>
      <c r="DF71" s="58">
        <f t="shared" si="112"/>
        <v>0</v>
      </c>
      <c r="DG71" s="58">
        <f t="shared" si="112"/>
        <v>0</v>
      </c>
      <c r="DH71" s="58"/>
      <c r="DI71" s="55">
        <f t="shared" si="113"/>
        <v>0</v>
      </c>
      <c r="DJ71" s="62"/>
      <c r="DK71" s="56">
        <f t="shared" si="114"/>
        <v>0</v>
      </c>
      <c r="DL71" s="56">
        <f t="shared" si="115"/>
        <v>0</v>
      </c>
      <c r="DM71" s="56">
        <f t="shared" si="115"/>
        <v>0</v>
      </c>
      <c r="DN71" s="56">
        <f t="shared" si="115"/>
        <v>0</v>
      </c>
      <c r="DO71" s="56">
        <f t="shared" si="115"/>
        <v>0</v>
      </c>
      <c r="DP71" s="56">
        <f t="shared" si="115"/>
        <v>0</v>
      </c>
      <c r="DQ71" s="56">
        <f t="shared" si="118"/>
        <v>0</v>
      </c>
      <c r="DR71" s="56">
        <f t="shared" si="115"/>
        <v>0</v>
      </c>
      <c r="DS71" s="56">
        <f t="shared" si="115"/>
        <v>0</v>
      </c>
      <c r="DT71" s="56">
        <f t="shared" si="115"/>
        <v>0</v>
      </c>
      <c r="DU71" s="55">
        <f t="shared" si="119"/>
        <v>0</v>
      </c>
    </row>
    <row r="72" spans="1:125" s="52" customFormat="1">
      <c r="A72" s="59"/>
      <c r="B72" s="59"/>
      <c r="C72" s="61"/>
      <c r="D72" s="61"/>
      <c r="E72" s="61"/>
      <c r="F72" s="63"/>
      <c r="G72" s="60"/>
      <c r="H72" s="57"/>
      <c r="I72" s="57"/>
      <c r="J72" s="57">
        <f t="shared" si="116"/>
        <v>0</v>
      </c>
      <c r="K72" s="59"/>
      <c r="L72" s="54"/>
      <c r="M72" s="58">
        <f t="shared" si="117"/>
        <v>0</v>
      </c>
      <c r="N72" s="58">
        <f t="shared" si="106"/>
        <v>0</v>
      </c>
      <c r="O72" s="58">
        <f t="shared" si="106"/>
        <v>0</v>
      </c>
      <c r="P72" s="58">
        <f t="shared" si="106"/>
        <v>0</v>
      </c>
      <c r="Q72" s="58">
        <f t="shared" si="106"/>
        <v>0</v>
      </c>
      <c r="R72" s="58">
        <f t="shared" si="106"/>
        <v>0</v>
      </c>
      <c r="S72" s="58">
        <f t="shared" si="106"/>
        <v>0</v>
      </c>
      <c r="T72" s="58">
        <f t="shared" si="106"/>
        <v>0</v>
      </c>
      <c r="U72" s="58">
        <f t="shared" si="106"/>
        <v>0</v>
      </c>
      <c r="V72" s="58">
        <f t="shared" si="106"/>
        <v>0</v>
      </c>
      <c r="W72" s="58">
        <f t="shared" si="106"/>
        <v>0</v>
      </c>
      <c r="X72" s="58">
        <f t="shared" si="106"/>
        <v>0</v>
      </c>
      <c r="Y72" s="58">
        <f t="shared" si="106"/>
        <v>0</v>
      </c>
      <c r="Z72" s="58">
        <f t="shared" si="106"/>
        <v>0</v>
      </c>
      <c r="AA72" s="58">
        <f t="shared" si="106"/>
        <v>0</v>
      </c>
      <c r="AB72" s="58">
        <f t="shared" si="106"/>
        <v>0</v>
      </c>
      <c r="AC72" s="58">
        <f t="shared" si="106"/>
        <v>0</v>
      </c>
      <c r="AD72" s="58">
        <f t="shared" si="107"/>
        <v>0</v>
      </c>
      <c r="AE72" s="58">
        <f t="shared" si="107"/>
        <v>0</v>
      </c>
      <c r="AF72" s="58">
        <f t="shared" si="107"/>
        <v>0</v>
      </c>
      <c r="AG72" s="58">
        <f t="shared" si="107"/>
        <v>0</v>
      </c>
      <c r="AH72" s="58">
        <f t="shared" si="107"/>
        <v>0</v>
      </c>
      <c r="AI72" s="58">
        <f t="shared" si="107"/>
        <v>0</v>
      </c>
      <c r="AJ72" s="58">
        <f t="shared" si="107"/>
        <v>0</v>
      </c>
      <c r="AK72" s="58">
        <f t="shared" si="107"/>
        <v>0</v>
      </c>
      <c r="AL72" s="58">
        <f t="shared" si="107"/>
        <v>0</v>
      </c>
      <c r="AM72" s="58">
        <f t="shared" si="107"/>
        <v>0</v>
      </c>
      <c r="AN72" s="58">
        <f t="shared" si="107"/>
        <v>0</v>
      </c>
      <c r="AO72" s="58">
        <f t="shared" si="107"/>
        <v>0</v>
      </c>
      <c r="AP72" s="58">
        <f t="shared" si="107"/>
        <v>0</v>
      </c>
      <c r="AQ72" s="58">
        <f t="shared" si="107"/>
        <v>0</v>
      </c>
      <c r="AR72" s="58">
        <f t="shared" si="107"/>
        <v>0</v>
      </c>
      <c r="AS72" s="58">
        <f t="shared" si="107"/>
        <v>0</v>
      </c>
      <c r="AT72" s="58">
        <f t="shared" si="108"/>
        <v>0</v>
      </c>
      <c r="AU72" s="58">
        <f t="shared" si="108"/>
        <v>0</v>
      </c>
      <c r="AV72" s="58">
        <f t="shared" si="108"/>
        <v>0</v>
      </c>
      <c r="AW72" s="58">
        <f t="shared" si="108"/>
        <v>0</v>
      </c>
      <c r="AX72" s="58">
        <f t="shared" si="108"/>
        <v>0</v>
      </c>
      <c r="AY72" s="58">
        <f t="shared" si="108"/>
        <v>0</v>
      </c>
      <c r="AZ72" s="58">
        <f t="shared" si="108"/>
        <v>0</v>
      </c>
      <c r="BA72" s="58">
        <f t="shared" si="108"/>
        <v>0</v>
      </c>
      <c r="BB72" s="58">
        <f t="shared" si="108"/>
        <v>0</v>
      </c>
      <c r="BC72" s="58">
        <f t="shared" si="108"/>
        <v>0</v>
      </c>
      <c r="BD72" s="58">
        <f t="shared" si="108"/>
        <v>0</v>
      </c>
      <c r="BE72" s="58">
        <f t="shared" si="108"/>
        <v>0</v>
      </c>
      <c r="BF72" s="58">
        <f t="shared" si="108"/>
        <v>0</v>
      </c>
      <c r="BG72" s="58">
        <f t="shared" si="108"/>
        <v>0</v>
      </c>
      <c r="BH72" s="58">
        <f t="shared" si="108"/>
        <v>0</v>
      </c>
      <c r="BI72" s="58">
        <f t="shared" si="108"/>
        <v>0</v>
      </c>
      <c r="BJ72" s="58">
        <f t="shared" si="109"/>
        <v>0</v>
      </c>
      <c r="BK72" s="58">
        <f t="shared" si="109"/>
        <v>0</v>
      </c>
      <c r="BL72" s="58">
        <f t="shared" si="109"/>
        <v>0</v>
      </c>
      <c r="BM72" s="58">
        <f t="shared" si="109"/>
        <v>0</v>
      </c>
      <c r="BN72" s="58">
        <f t="shared" si="109"/>
        <v>0</v>
      </c>
      <c r="BO72" s="58">
        <f t="shared" si="109"/>
        <v>0</v>
      </c>
      <c r="BP72" s="58">
        <f t="shared" si="109"/>
        <v>0</v>
      </c>
      <c r="BQ72" s="58">
        <f t="shared" si="109"/>
        <v>0</v>
      </c>
      <c r="BR72" s="58">
        <f t="shared" si="109"/>
        <v>0</v>
      </c>
      <c r="BS72" s="58">
        <f t="shared" si="109"/>
        <v>0</v>
      </c>
      <c r="BT72" s="58">
        <f t="shared" si="109"/>
        <v>0</v>
      </c>
      <c r="BU72" s="58">
        <f t="shared" si="109"/>
        <v>0</v>
      </c>
      <c r="BV72" s="58">
        <f t="shared" si="109"/>
        <v>0</v>
      </c>
      <c r="BW72" s="58">
        <f t="shared" si="109"/>
        <v>0</v>
      </c>
      <c r="BX72" s="58">
        <f t="shared" si="109"/>
        <v>0</v>
      </c>
      <c r="BY72" s="58">
        <f t="shared" si="109"/>
        <v>0</v>
      </c>
      <c r="BZ72" s="58">
        <f t="shared" si="110"/>
        <v>0</v>
      </c>
      <c r="CA72" s="58">
        <f t="shared" si="110"/>
        <v>0</v>
      </c>
      <c r="CB72" s="58">
        <f t="shared" si="110"/>
        <v>0</v>
      </c>
      <c r="CC72" s="58">
        <f t="shared" si="110"/>
        <v>0</v>
      </c>
      <c r="CD72" s="58">
        <f t="shared" si="110"/>
        <v>0</v>
      </c>
      <c r="CE72" s="58">
        <f t="shared" si="110"/>
        <v>0</v>
      </c>
      <c r="CF72" s="58">
        <f t="shared" si="110"/>
        <v>0</v>
      </c>
      <c r="CG72" s="58">
        <f t="shared" si="110"/>
        <v>0</v>
      </c>
      <c r="CH72" s="58">
        <f t="shared" si="110"/>
        <v>0</v>
      </c>
      <c r="CI72" s="58">
        <f t="shared" si="110"/>
        <v>0</v>
      </c>
      <c r="CJ72" s="58">
        <f t="shared" si="110"/>
        <v>0</v>
      </c>
      <c r="CK72" s="58">
        <f t="shared" si="110"/>
        <v>0</v>
      </c>
      <c r="CL72" s="58">
        <f t="shared" si="110"/>
        <v>0</v>
      </c>
      <c r="CM72" s="58">
        <f t="shared" si="110"/>
        <v>0</v>
      </c>
      <c r="CN72" s="58">
        <f t="shared" si="110"/>
        <v>0</v>
      </c>
      <c r="CO72" s="58">
        <f t="shared" si="110"/>
        <v>0</v>
      </c>
      <c r="CP72" s="58">
        <f t="shared" si="111"/>
        <v>0</v>
      </c>
      <c r="CQ72" s="58">
        <f t="shared" si="111"/>
        <v>0</v>
      </c>
      <c r="CR72" s="58">
        <f t="shared" si="111"/>
        <v>0</v>
      </c>
      <c r="CS72" s="58">
        <f t="shared" si="111"/>
        <v>0</v>
      </c>
      <c r="CT72" s="58">
        <f t="shared" si="111"/>
        <v>0</v>
      </c>
      <c r="CU72" s="58">
        <f t="shared" si="111"/>
        <v>0</v>
      </c>
      <c r="CV72" s="58">
        <f t="shared" si="111"/>
        <v>0</v>
      </c>
      <c r="CW72" s="58">
        <f t="shared" si="111"/>
        <v>0</v>
      </c>
      <c r="CX72" s="58">
        <f t="shared" si="111"/>
        <v>0</v>
      </c>
      <c r="CY72" s="58">
        <f t="shared" si="111"/>
        <v>0</v>
      </c>
      <c r="CZ72" s="58">
        <f t="shared" si="111"/>
        <v>0</v>
      </c>
      <c r="DA72" s="58">
        <f t="shared" si="111"/>
        <v>0</v>
      </c>
      <c r="DB72" s="58">
        <f t="shared" si="111"/>
        <v>0</v>
      </c>
      <c r="DC72" s="58">
        <f t="shared" si="111"/>
        <v>0</v>
      </c>
      <c r="DD72" s="58">
        <f t="shared" si="111"/>
        <v>0</v>
      </c>
      <c r="DE72" s="58">
        <f t="shared" si="111"/>
        <v>0</v>
      </c>
      <c r="DF72" s="58">
        <f t="shared" si="112"/>
        <v>0</v>
      </c>
      <c r="DG72" s="58">
        <f t="shared" si="112"/>
        <v>0</v>
      </c>
      <c r="DH72" s="58"/>
      <c r="DI72" s="55">
        <f t="shared" si="113"/>
        <v>0</v>
      </c>
      <c r="DJ72" s="62"/>
      <c r="DK72" s="56">
        <f t="shared" si="114"/>
        <v>0</v>
      </c>
      <c r="DL72" s="56">
        <f t="shared" si="115"/>
        <v>0</v>
      </c>
      <c r="DM72" s="56">
        <f t="shared" si="115"/>
        <v>0</v>
      </c>
      <c r="DN72" s="56">
        <f t="shared" si="115"/>
        <v>0</v>
      </c>
      <c r="DO72" s="56">
        <f t="shared" si="115"/>
        <v>0</v>
      </c>
      <c r="DP72" s="56">
        <f t="shared" si="115"/>
        <v>0</v>
      </c>
      <c r="DQ72" s="56">
        <f t="shared" si="118"/>
        <v>0</v>
      </c>
      <c r="DR72" s="56">
        <f t="shared" si="115"/>
        <v>0</v>
      </c>
      <c r="DS72" s="56">
        <f t="shared" si="115"/>
        <v>0</v>
      </c>
      <c r="DT72" s="56">
        <f t="shared" si="115"/>
        <v>0</v>
      </c>
      <c r="DU72" s="55">
        <f t="shared" si="119"/>
        <v>0</v>
      </c>
    </row>
    <row r="73" spans="1:125" s="52" customFormat="1">
      <c r="A73" s="59"/>
      <c r="B73" s="59"/>
      <c r="C73" s="61"/>
      <c r="D73" s="61"/>
      <c r="E73" s="61"/>
      <c r="F73" s="63"/>
      <c r="G73" s="60"/>
      <c r="H73" s="57"/>
      <c r="I73" s="57"/>
      <c r="J73" s="57">
        <f t="shared" si="116"/>
        <v>0</v>
      </c>
      <c r="K73" s="59"/>
      <c r="L73" s="54"/>
      <c r="M73" s="58">
        <f t="shared" si="117"/>
        <v>0</v>
      </c>
      <c r="N73" s="58">
        <f t="shared" si="106"/>
        <v>0</v>
      </c>
      <c r="O73" s="58">
        <f t="shared" si="106"/>
        <v>0</v>
      </c>
      <c r="P73" s="58">
        <f t="shared" si="106"/>
        <v>0</v>
      </c>
      <c r="Q73" s="58">
        <f t="shared" si="106"/>
        <v>0</v>
      </c>
      <c r="R73" s="58">
        <f t="shared" si="106"/>
        <v>0</v>
      </c>
      <c r="S73" s="58">
        <f t="shared" si="106"/>
        <v>0</v>
      </c>
      <c r="T73" s="58">
        <f t="shared" si="106"/>
        <v>0</v>
      </c>
      <c r="U73" s="58">
        <f t="shared" si="106"/>
        <v>0</v>
      </c>
      <c r="V73" s="58">
        <f t="shared" si="106"/>
        <v>0</v>
      </c>
      <c r="W73" s="58">
        <f t="shared" si="106"/>
        <v>0</v>
      </c>
      <c r="X73" s="58">
        <f t="shared" si="106"/>
        <v>0</v>
      </c>
      <c r="Y73" s="58">
        <f t="shared" si="106"/>
        <v>0</v>
      </c>
      <c r="Z73" s="58">
        <f t="shared" si="106"/>
        <v>0</v>
      </c>
      <c r="AA73" s="58">
        <f t="shared" si="106"/>
        <v>0</v>
      </c>
      <c r="AB73" s="58">
        <f t="shared" si="106"/>
        <v>0</v>
      </c>
      <c r="AC73" s="58">
        <f t="shared" si="106"/>
        <v>0</v>
      </c>
      <c r="AD73" s="58">
        <f t="shared" si="107"/>
        <v>0</v>
      </c>
      <c r="AE73" s="58">
        <f t="shared" si="107"/>
        <v>0</v>
      </c>
      <c r="AF73" s="58">
        <f t="shared" si="107"/>
        <v>0</v>
      </c>
      <c r="AG73" s="58">
        <f t="shared" si="107"/>
        <v>0</v>
      </c>
      <c r="AH73" s="58">
        <f t="shared" si="107"/>
        <v>0</v>
      </c>
      <c r="AI73" s="58">
        <f t="shared" si="107"/>
        <v>0</v>
      </c>
      <c r="AJ73" s="58">
        <f t="shared" si="107"/>
        <v>0</v>
      </c>
      <c r="AK73" s="58">
        <f t="shared" si="107"/>
        <v>0</v>
      </c>
      <c r="AL73" s="58">
        <f t="shared" si="107"/>
        <v>0</v>
      </c>
      <c r="AM73" s="58">
        <f t="shared" si="107"/>
        <v>0</v>
      </c>
      <c r="AN73" s="58">
        <f t="shared" si="107"/>
        <v>0</v>
      </c>
      <c r="AO73" s="58">
        <f t="shared" si="107"/>
        <v>0</v>
      </c>
      <c r="AP73" s="58">
        <f t="shared" si="107"/>
        <v>0</v>
      </c>
      <c r="AQ73" s="58">
        <f t="shared" si="107"/>
        <v>0</v>
      </c>
      <c r="AR73" s="58">
        <f t="shared" si="107"/>
        <v>0</v>
      </c>
      <c r="AS73" s="58">
        <f t="shared" si="107"/>
        <v>0</v>
      </c>
      <c r="AT73" s="58">
        <f t="shared" si="108"/>
        <v>0</v>
      </c>
      <c r="AU73" s="58">
        <f t="shared" si="108"/>
        <v>0</v>
      </c>
      <c r="AV73" s="58">
        <f t="shared" si="108"/>
        <v>0</v>
      </c>
      <c r="AW73" s="58">
        <f t="shared" si="108"/>
        <v>0</v>
      </c>
      <c r="AX73" s="58">
        <f t="shared" si="108"/>
        <v>0</v>
      </c>
      <c r="AY73" s="58">
        <f t="shared" si="108"/>
        <v>0</v>
      </c>
      <c r="AZ73" s="58">
        <f t="shared" si="108"/>
        <v>0</v>
      </c>
      <c r="BA73" s="58">
        <f t="shared" si="108"/>
        <v>0</v>
      </c>
      <c r="BB73" s="58">
        <f t="shared" si="108"/>
        <v>0</v>
      </c>
      <c r="BC73" s="58">
        <f t="shared" si="108"/>
        <v>0</v>
      </c>
      <c r="BD73" s="58">
        <f t="shared" si="108"/>
        <v>0</v>
      </c>
      <c r="BE73" s="58">
        <f t="shared" si="108"/>
        <v>0</v>
      </c>
      <c r="BF73" s="58">
        <f t="shared" si="108"/>
        <v>0</v>
      </c>
      <c r="BG73" s="58">
        <f t="shared" si="108"/>
        <v>0</v>
      </c>
      <c r="BH73" s="58">
        <f t="shared" si="108"/>
        <v>0</v>
      </c>
      <c r="BI73" s="58">
        <f t="shared" si="108"/>
        <v>0</v>
      </c>
      <c r="BJ73" s="58">
        <f t="shared" si="109"/>
        <v>0</v>
      </c>
      <c r="BK73" s="58">
        <f t="shared" si="109"/>
        <v>0</v>
      </c>
      <c r="BL73" s="58">
        <f t="shared" si="109"/>
        <v>0</v>
      </c>
      <c r="BM73" s="58">
        <f t="shared" si="109"/>
        <v>0</v>
      </c>
      <c r="BN73" s="58">
        <f t="shared" si="109"/>
        <v>0</v>
      </c>
      <c r="BO73" s="58">
        <f t="shared" si="109"/>
        <v>0</v>
      </c>
      <c r="BP73" s="58">
        <f t="shared" si="109"/>
        <v>0</v>
      </c>
      <c r="BQ73" s="58">
        <f t="shared" si="109"/>
        <v>0</v>
      </c>
      <c r="BR73" s="58">
        <f t="shared" si="109"/>
        <v>0</v>
      </c>
      <c r="BS73" s="58">
        <f t="shared" si="109"/>
        <v>0</v>
      </c>
      <c r="BT73" s="58">
        <f t="shared" si="109"/>
        <v>0</v>
      </c>
      <c r="BU73" s="58">
        <f t="shared" si="109"/>
        <v>0</v>
      </c>
      <c r="BV73" s="58">
        <f t="shared" si="109"/>
        <v>0</v>
      </c>
      <c r="BW73" s="58">
        <f t="shared" si="109"/>
        <v>0</v>
      </c>
      <c r="BX73" s="58">
        <f t="shared" si="109"/>
        <v>0</v>
      </c>
      <c r="BY73" s="58">
        <f t="shared" si="109"/>
        <v>0</v>
      </c>
      <c r="BZ73" s="58">
        <f t="shared" si="110"/>
        <v>0</v>
      </c>
      <c r="CA73" s="58">
        <f t="shared" si="110"/>
        <v>0</v>
      </c>
      <c r="CB73" s="58">
        <f t="shared" si="110"/>
        <v>0</v>
      </c>
      <c r="CC73" s="58">
        <f t="shared" si="110"/>
        <v>0</v>
      </c>
      <c r="CD73" s="58">
        <f t="shared" si="110"/>
        <v>0</v>
      </c>
      <c r="CE73" s="58">
        <f t="shared" si="110"/>
        <v>0</v>
      </c>
      <c r="CF73" s="58">
        <f t="shared" si="110"/>
        <v>0</v>
      </c>
      <c r="CG73" s="58">
        <f t="shared" si="110"/>
        <v>0</v>
      </c>
      <c r="CH73" s="58">
        <f t="shared" si="110"/>
        <v>0</v>
      </c>
      <c r="CI73" s="58">
        <f t="shared" si="110"/>
        <v>0</v>
      </c>
      <c r="CJ73" s="58">
        <f t="shared" si="110"/>
        <v>0</v>
      </c>
      <c r="CK73" s="58">
        <f t="shared" si="110"/>
        <v>0</v>
      </c>
      <c r="CL73" s="58">
        <f t="shared" si="110"/>
        <v>0</v>
      </c>
      <c r="CM73" s="58">
        <f t="shared" si="110"/>
        <v>0</v>
      </c>
      <c r="CN73" s="58">
        <f t="shared" si="110"/>
        <v>0</v>
      </c>
      <c r="CO73" s="58">
        <f t="shared" si="110"/>
        <v>0</v>
      </c>
      <c r="CP73" s="58">
        <f t="shared" si="111"/>
        <v>0</v>
      </c>
      <c r="CQ73" s="58">
        <f t="shared" si="111"/>
        <v>0</v>
      </c>
      <c r="CR73" s="58">
        <f t="shared" si="111"/>
        <v>0</v>
      </c>
      <c r="CS73" s="58">
        <f t="shared" si="111"/>
        <v>0</v>
      </c>
      <c r="CT73" s="58">
        <f t="shared" si="111"/>
        <v>0</v>
      </c>
      <c r="CU73" s="58">
        <f t="shared" si="111"/>
        <v>0</v>
      </c>
      <c r="CV73" s="58">
        <f t="shared" si="111"/>
        <v>0</v>
      </c>
      <c r="CW73" s="58">
        <f t="shared" si="111"/>
        <v>0</v>
      </c>
      <c r="CX73" s="58">
        <f t="shared" si="111"/>
        <v>0</v>
      </c>
      <c r="CY73" s="58">
        <f t="shared" si="111"/>
        <v>0</v>
      </c>
      <c r="CZ73" s="58">
        <f t="shared" si="111"/>
        <v>0</v>
      </c>
      <c r="DA73" s="58">
        <f t="shared" si="111"/>
        <v>0</v>
      </c>
      <c r="DB73" s="58">
        <f t="shared" si="111"/>
        <v>0</v>
      </c>
      <c r="DC73" s="58">
        <f t="shared" si="111"/>
        <v>0</v>
      </c>
      <c r="DD73" s="58">
        <f t="shared" si="111"/>
        <v>0</v>
      </c>
      <c r="DE73" s="58">
        <f t="shared" si="111"/>
        <v>0</v>
      </c>
      <c r="DF73" s="58">
        <f t="shared" si="112"/>
        <v>0</v>
      </c>
      <c r="DG73" s="58">
        <f t="shared" si="112"/>
        <v>0</v>
      </c>
      <c r="DH73" s="58"/>
      <c r="DI73" s="55">
        <f t="shared" si="113"/>
        <v>0</v>
      </c>
      <c r="DJ73" s="62"/>
      <c r="DK73" s="56">
        <f t="shared" si="114"/>
        <v>0</v>
      </c>
      <c r="DL73" s="56">
        <f t="shared" si="115"/>
        <v>0</v>
      </c>
      <c r="DM73" s="56">
        <f t="shared" si="115"/>
        <v>0</v>
      </c>
      <c r="DN73" s="56">
        <f t="shared" si="115"/>
        <v>0</v>
      </c>
      <c r="DO73" s="56">
        <f t="shared" si="115"/>
        <v>0</v>
      </c>
      <c r="DP73" s="56">
        <f t="shared" si="115"/>
        <v>0</v>
      </c>
      <c r="DQ73" s="56">
        <f t="shared" si="118"/>
        <v>0</v>
      </c>
      <c r="DR73" s="56">
        <f t="shared" si="115"/>
        <v>0</v>
      </c>
      <c r="DS73" s="56">
        <f t="shared" si="115"/>
        <v>0</v>
      </c>
      <c r="DT73" s="56">
        <f t="shared" si="115"/>
        <v>0</v>
      </c>
      <c r="DU73" s="55">
        <f t="shared" si="119"/>
        <v>0</v>
      </c>
    </row>
    <row r="74" spans="1:125" s="52" customFormat="1">
      <c r="A74" s="59"/>
      <c r="B74" s="59"/>
      <c r="C74" s="61"/>
      <c r="D74" s="61"/>
      <c r="E74" s="61"/>
      <c r="F74" s="59"/>
      <c r="G74" s="60"/>
      <c r="H74" s="57"/>
      <c r="I74" s="57"/>
      <c r="J74" s="57">
        <f t="shared" si="116"/>
        <v>0</v>
      </c>
      <c r="K74" s="59"/>
      <c r="L74" s="54"/>
      <c r="M74" s="58">
        <f t="shared" si="117"/>
        <v>0</v>
      </c>
      <c r="N74" s="58">
        <f t="shared" si="106"/>
        <v>0</v>
      </c>
      <c r="O74" s="58">
        <f t="shared" si="106"/>
        <v>0</v>
      </c>
      <c r="P74" s="58">
        <f t="shared" si="106"/>
        <v>0</v>
      </c>
      <c r="Q74" s="58">
        <f t="shared" si="106"/>
        <v>0</v>
      </c>
      <c r="R74" s="58">
        <f t="shared" si="106"/>
        <v>0</v>
      </c>
      <c r="S74" s="58">
        <f t="shared" si="106"/>
        <v>0</v>
      </c>
      <c r="T74" s="58">
        <f t="shared" si="106"/>
        <v>0</v>
      </c>
      <c r="U74" s="58">
        <f t="shared" si="106"/>
        <v>0</v>
      </c>
      <c r="V74" s="58">
        <f t="shared" si="106"/>
        <v>0</v>
      </c>
      <c r="W74" s="58">
        <f t="shared" si="106"/>
        <v>0</v>
      </c>
      <c r="X74" s="58">
        <f t="shared" si="106"/>
        <v>0</v>
      </c>
      <c r="Y74" s="58">
        <f t="shared" si="106"/>
        <v>0</v>
      </c>
      <c r="Z74" s="58">
        <f t="shared" si="106"/>
        <v>0</v>
      </c>
      <c r="AA74" s="58">
        <f t="shared" si="106"/>
        <v>0</v>
      </c>
      <c r="AB74" s="58">
        <f t="shared" si="106"/>
        <v>0</v>
      </c>
      <c r="AC74" s="58">
        <f t="shared" si="106"/>
        <v>0</v>
      </c>
      <c r="AD74" s="58">
        <f t="shared" si="107"/>
        <v>0</v>
      </c>
      <c r="AE74" s="58">
        <f t="shared" si="107"/>
        <v>0</v>
      </c>
      <c r="AF74" s="58">
        <f t="shared" si="107"/>
        <v>0</v>
      </c>
      <c r="AG74" s="58">
        <f t="shared" si="107"/>
        <v>0</v>
      </c>
      <c r="AH74" s="58">
        <f t="shared" si="107"/>
        <v>0</v>
      </c>
      <c r="AI74" s="58">
        <f t="shared" si="107"/>
        <v>0</v>
      </c>
      <c r="AJ74" s="58">
        <f t="shared" si="107"/>
        <v>0</v>
      </c>
      <c r="AK74" s="58">
        <f t="shared" si="107"/>
        <v>0</v>
      </c>
      <c r="AL74" s="58">
        <f t="shared" si="107"/>
        <v>0</v>
      </c>
      <c r="AM74" s="58">
        <f t="shared" si="107"/>
        <v>0</v>
      </c>
      <c r="AN74" s="58">
        <f t="shared" si="107"/>
        <v>0</v>
      </c>
      <c r="AO74" s="58">
        <f t="shared" si="107"/>
        <v>0</v>
      </c>
      <c r="AP74" s="58">
        <f t="shared" si="107"/>
        <v>0</v>
      </c>
      <c r="AQ74" s="58">
        <f t="shared" si="107"/>
        <v>0</v>
      </c>
      <c r="AR74" s="58">
        <f t="shared" si="107"/>
        <v>0</v>
      </c>
      <c r="AS74" s="58">
        <f t="shared" si="107"/>
        <v>0</v>
      </c>
      <c r="AT74" s="58">
        <f t="shared" si="108"/>
        <v>0</v>
      </c>
      <c r="AU74" s="58">
        <f t="shared" si="108"/>
        <v>0</v>
      </c>
      <c r="AV74" s="58">
        <f t="shared" si="108"/>
        <v>0</v>
      </c>
      <c r="AW74" s="58">
        <f t="shared" si="108"/>
        <v>0</v>
      </c>
      <c r="AX74" s="58">
        <f t="shared" si="108"/>
        <v>0</v>
      </c>
      <c r="AY74" s="58">
        <f t="shared" si="108"/>
        <v>0</v>
      </c>
      <c r="AZ74" s="58">
        <f t="shared" si="108"/>
        <v>0</v>
      </c>
      <c r="BA74" s="58">
        <f t="shared" si="108"/>
        <v>0</v>
      </c>
      <c r="BB74" s="58">
        <f t="shared" si="108"/>
        <v>0</v>
      </c>
      <c r="BC74" s="58">
        <f t="shared" si="108"/>
        <v>0</v>
      </c>
      <c r="BD74" s="58">
        <f t="shared" si="108"/>
        <v>0</v>
      </c>
      <c r="BE74" s="58">
        <f t="shared" si="108"/>
        <v>0</v>
      </c>
      <c r="BF74" s="58">
        <f t="shared" si="108"/>
        <v>0</v>
      </c>
      <c r="BG74" s="58">
        <f t="shared" si="108"/>
        <v>0</v>
      </c>
      <c r="BH74" s="58">
        <f t="shared" si="108"/>
        <v>0</v>
      </c>
      <c r="BI74" s="58">
        <f t="shared" si="108"/>
        <v>0</v>
      </c>
      <c r="BJ74" s="58">
        <f t="shared" si="109"/>
        <v>0</v>
      </c>
      <c r="BK74" s="58">
        <f t="shared" si="109"/>
        <v>0</v>
      </c>
      <c r="BL74" s="58">
        <f t="shared" si="109"/>
        <v>0</v>
      </c>
      <c r="BM74" s="58">
        <f t="shared" si="109"/>
        <v>0</v>
      </c>
      <c r="BN74" s="58">
        <f t="shared" si="109"/>
        <v>0</v>
      </c>
      <c r="BO74" s="58">
        <f t="shared" si="109"/>
        <v>0</v>
      </c>
      <c r="BP74" s="58">
        <f t="shared" si="109"/>
        <v>0</v>
      </c>
      <c r="BQ74" s="58">
        <f t="shared" si="109"/>
        <v>0</v>
      </c>
      <c r="BR74" s="58">
        <f t="shared" si="109"/>
        <v>0</v>
      </c>
      <c r="BS74" s="58">
        <f t="shared" si="109"/>
        <v>0</v>
      </c>
      <c r="BT74" s="58">
        <f t="shared" si="109"/>
        <v>0</v>
      </c>
      <c r="BU74" s="58">
        <f t="shared" si="109"/>
        <v>0</v>
      </c>
      <c r="BV74" s="58">
        <f t="shared" si="109"/>
        <v>0</v>
      </c>
      <c r="BW74" s="58">
        <f t="shared" si="109"/>
        <v>0</v>
      </c>
      <c r="BX74" s="58">
        <f t="shared" si="109"/>
        <v>0</v>
      </c>
      <c r="BY74" s="58">
        <f t="shared" si="109"/>
        <v>0</v>
      </c>
      <c r="BZ74" s="58">
        <f t="shared" si="110"/>
        <v>0</v>
      </c>
      <c r="CA74" s="58">
        <f t="shared" si="110"/>
        <v>0</v>
      </c>
      <c r="CB74" s="58">
        <f t="shared" si="110"/>
        <v>0</v>
      </c>
      <c r="CC74" s="58">
        <f t="shared" si="110"/>
        <v>0</v>
      </c>
      <c r="CD74" s="58">
        <f t="shared" si="110"/>
        <v>0</v>
      </c>
      <c r="CE74" s="58">
        <f t="shared" si="110"/>
        <v>0</v>
      </c>
      <c r="CF74" s="58">
        <f t="shared" si="110"/>
        <v>0</v>
      </c>
      <c r="CG74" s="58">
        <f t="shared" si="110"/>
        <v>0</v>
      </c>
      <c r="CH74" s="58">
        <f t="shared" si="110"/>
        <v>0</v>
      </c>
      <c r="CI74" s="58">
        <f t="shared" si="110"/>
        <v>0</v>
      </c>
      <c r="CJ74" s="58">
        <f t="shared" si="110"/>
        <v>0</v>
      </c>
      <c r="CK74" s="58">
        <f t="shared" si="110"/>
        <v>0</v>
      </c>
      <c r="CL74" s="58">
        <f t="shared" si="110"/>
        <v>0</v>
      </c>
      <c r="CM74" s="58">
        <f t="shared" si="110"/>
        <v>0</v>
      </c>
      <c r="CN74" s="58">
        <f t="shared" si="110"/>
        <v>0</v>
      </c>
      <c r="CO74" s="58">
        <f t="shared" si="110"/>
        <v>0</v>
      </c>
      <c r="CP74" s="58">
        <f t="shared" si="111"/>
        <v>0</v>
      </c>
      <c r="CQ74" s="58">
        <f t="shared" si="111"/>
        <v>0</v>
      </c>
      <c r="CR74" s="58">
        <f t="shared" si="111"/>
        <v>0</v>
      </c>
      <c r="CS74" s="58">
        <f t="shared" si="111"/>
        <v>0</v>
      </c>
      <c r="CT74" s="58">
        <f t="shared" si="111"/>
        <v>0</v>
      </c>
      <c r="CU74" s="58">
        <f t="shared" si="111"/>
        <v>0</v>
      </c>
      <c r="CV74" s="58">
        <f t="shared" si="111"/>
        <v>0</v>
      </c>
      <c r="CW74" s="58">
        <f t="shared" si="111"/>
        <v>0</v>
      </c>
      <c r="CX74" s="58">
        <f t="shared" si="111"/>
        <v>0</v>
      </c>
      <c r="CY74" s="58">
        <f t="shared" si="111"/>
        <v>0</v>
      </c>
      <c r="CZ74" s="58">
        <f t="shared" si="111"/>
        <v>0</v>
      </c>
      <c r="DA74" s="58">
        <f t="shared" si="111"/>
        <v>0</v>
      </c>
      <c r="DB74" s="58">
        <f t="shared" si="111"/>
        <v>0</v>
      </c>
      <c r="DC74" s="58">
        <f t="shared" si="111"/>
        <v>0</v>
      </c>
      <c r="DD74" s="58">
        <f t="shared" si="111"/>
        <v>0</v>
      </c>
      <c r="DE74" s="58">
        <f t="shared" si="111"/>
        <v>0</v>
      </c>
      <c r="DF74" s="58">
        <f t="shared" si="112"/>
        <v>0</v>
      </c>
      <c r="DG74" s="58">
        <f t="shared" si="112"/>
        <v>0</v>
      </c>
      <c r="DH74" s="58"/>
      <c r="DI74" s="55">
        <f t="shared" si="113"/>
        <v>0</v>
      </c>
      <c r="DJ74" s="53"/>
      <c r="DK74" s="56">
        <f t="shared" si="114"/>
        <v>0</v>
      </c>
      <c r="DL74" s="56">
        <f t="shared" si="115"/>
        <v>0</v>
      </c>
      <c r="DM74" s="56">
        <f t="shared" si="115"/>
        <v>0</v>
      </c>
      <c r="DN74" s="56">
        <f t="shared" si="115"/>
        <v>0</v>
      </c>
      <c r="DO74" s="56">
        <f t="shared" si="115"/>
        <v>0</v>
      </c>
      <c r="DP74" s="56">
        <f t="shared" si="115"/>
        <v>0</v>
      </c>
      <c r="DQ74" s="56">
        <f t="shared" si="118"/>
        <v>0</v>
      </c>
      <c r="DR74" s="56">
        <f t="shared" si="115"/>
        <v>0</v>
      </c>
      <c r="DS74" s="56">
        <f t="shared" si="115"/>
        <v>0</v>
      </c>
      <c r="DT74" s="56">
        <f t="shared" si="115"/>
        <v>0</v>
      </c>
      <c r="DU74" s="55">
        <f t="shared" si="119"/>
        <v>0</v>
      </c>
    </row>
    <row r="75" spans="1:125" s="52" customFormat="1">
      <c r="A75" s="59"/>
      <c r="B75" s="59"/>
      <c r="C75" s="61"/>
      <c r="D75" s="61"/>
      <c r="E75" s="61"/>
      <c r="F75" s="59"/>
      <c r="G75" s="60"/>
      <c r="H75" s="57"/>
      <c r="I75" s="57"/>
      <c r="J75" s="57">
        <f t="shared" si="116"/>
        <v>0</v>
      </c>
      <c r="K75" s="59"/>
      <c r="L75" s="54"/>
      <c r="M75" s="58">
        <f t="shared" si="117"/>
        <v>0</v>
      </c>
      <c r="N75" s="58">
        <f t="shared" si="106"/>
        <v>0</v>
      </c>
      <c r="O75" s="58">
        <f t="shared" si="106"/>
        <v>0</v>
      </c>
      <c r="P75" s="58">
        <f t="shared" si="106"/>
        <v>0</v>
      </c>
      <c r="Q75" s="58">
        <f t="shared" si="106"/>
        <v>0</v>
      </c>
      <c r="R75" s="58">
        <f t="shared" si="106"/>
        <v>0</v>
      </c>
      <c r="S75" s="58">
        <f t="shared" si="106"/>
        <v>0</v>
      </c>
      <c r="T75" s="58">
        <f t="shared" si="106"/>
        <v>0</v>
      </c>
      <c r="U75" s="58">
        <f t="shared" si="106"/>
        <v>0</v>
      </c>
      <c r="V75" s="58">
        <f t="shared" si="106"/>
        <v>0</v>
      </c>
      <c r="W75" s="58">
        <f t="shared" si="106"/>
        <v>0</v>
      </c>
      <c r="X75" s="58">
        <f t="shared" si="106"/>
        <v>0</v>
      </c>
      <c r="Y75" s="58">
        <f t="shared" si="106"/>
        <v>0</v>
      </c>
      <c r="Z75" s="58">
        <f t="shared" si="106"/>
        <v>0</v>
      </c>
      <c r="AA75" s="58">
        <f t="shared" si="106"/>
        <v>0</v>
      </c>
      <c r="AB75" s="58">
        <f t="shared" si="106"/>
        <v>0</v>
      </c>
      <c r="AC75" s="58">
        <f t="shared" si="106"/>
        <v>0</v>
      </c>
      <c r="AD75" s="58">
        <f t="shared" si="107"/>
        <v>0</v>
      </c>
      <c r="AE75" s="58">
        <f t="shared" si="107"/>
        <v>0</v>
      </c>
      <c r="AF75" s="58">
        <f t="shared" si="107"/>
        <v>0</v>
      </c>
      <c r="AG75" s="58">
        <f t="shared" si="107"/>
        <v>0</v>
      </c>
      <c r="AH75" s="58">
        <f t="shared" si="107"/>
        <v>0</v>
      </c>
      <c r="AI75" s="58">
        <f t="shared" si="107"/>
        <v>0</v>
      </c>
      <c r="AJ75" s="58">
        <f t="shared" si="107"/>
        <v>0</v>
      </c>
      <c r="AK75" s="58">
        <f t="shared" si="107"/>
        <v>0</v>
      </c>
      <c r="AL75" s="58">
        <f t="shared" si="107"/>
        <v>0</v>
      </c>
      <c r="AM75" s="58">
        <f t="shared" si="107"/>
        <v>0</v>
      </c>
      <c r="AN75" s="58">
        <f t="shared" si="107"/>
        <v>0</v>
      </c>
      <c r="AO75" s="58">
        <f t="shared" si="107"/>
        <v>0</v>
      </c>
      <c r="AP75" s="58">
        <f t="shared" si="107"/>
        <v>0</v>
      </c>
      <c r="AQ75" s="58">
        <f t="shared" si="107"/>
        <v>0</v>
      </c>
      <c r="AR75" s="58">
        <f t="shared" si="107"/>
        <v>0</v>
      </c>
      <c r="AS75" s="58">
        <f t="shared" si="107"/>
        <v>0</v>
      </c>
      <c r="AT75" s="58">
        <f t="shared" si="108"/>
        <v>0</v>
      </c>
      <c r="AU75" s="58">
        <f t="shared" si="108"/>
        <v>0</v>
      </c>
      <c r="AV75" s="58">
        <f t="shared" si="108"/>
        <v>0</v>
      </c>
      <c r="AW75" s="58">
        <f t="shared" si="108"/>
        <v>0</v>
      </c>
      <c r="AX75" s="58">
        <f t="shared" si="108"/>
        <v>0</v>
      </c>
      <c r="AY75" s="58">
        <f t="shared" si="108"/>
        <v>0</v>
      </c>
      <c r="AZ75" s="58">
        <f t="shared" si="108"/>
        <v>0</v>
      </c>
      <c r="BA75" s="58">
        <f t="shared" si="108"/>
        <v>0</v>
      </c>
      <c r="BB75" s="58">
        <f t="shared" si="108"/>
        <v>0</v>
      </c>
      <c r="BC75" s="58">
        <f t="shared" si="108"/>
        <v>0</v>
      </c>
      <c r="BD75" s="58">
        <f t="shared" si="108"/>
        <v>0</v>
      </c>
      <c r="BE75" s="58">
        <f t="shared" si="108"/>
        <v>0</v>
      </c>
      <c r="BF75" s="58">
        <f t="shared" si="108"/>
        <v>0</v>
      </c>
      <c r="BG75" s="58">
        <f t="shared" si="108"/>
        <v>0</v>
      </c>
      <c r="BH75" s="58">
        <f t="shared" si="108"/>
        <v>0</v>
      </c>
      <c r="BI75" s="58">
        <f t="shared" si="108"/>
        <v>0</v>
      </c>
      <c r="BJ75" s="58">
        <f t="shared" si="109"/>
        <v>0</v>
      </c>
      <c r="BK75" s="58">
        <f t="shared" si="109"/>
        <v>0</v>
      </c>
      <c r="BL75" s="58">
        <f t="shared" si="109"/>
        <v>0</v>
      </c>
      <c r="BM75" s="58">
        <f t="shared" si="109"/>
        <v>0</v>
      </c>
      <c r="BN75" s="58">
        <f t="shared" si="109"/>
        <v>0</v>
      </c>
      <c r="BO75" s="58">
        <f t="shared" si="109"/>
        <v>0</v>
      </c>
      <c r="BP75" s="58">
        <f t="shared" si="109"/>
        <v>0</v>
      </c>
      <c r="BQ75" s="58">
        <f t="shared" si="109"/>
        <v>0</v>
      </c>
      <c r="BR75" s="58">
        <f t="shared" si="109"/>
        <v>0</v>
      </c>
      <c r="BS75" s="58">
        <f t="shared" si="109"/>
        <v>0</v>
      </c>
      <c r="BT75" s="58">
        <f t="shared" si="109"/>
        <v>0</v>
      </c>
      <c r="BU75" s="58">
        <f t="shared" si="109"/>
        <v>0</v>
      </c>
      <c r="BV75" s="58">
        <f t="shared" si="109"/>
        <v>0</v>
      </c>
      <c r="BW75" s="58">
        <f t="shared" si="109"/>
        <v>0</v>
      </c>
      <c r="BX75" s="58">
        <f t="shared" si="109"/>
        <v>0</v>
      </c>
      <c r="BY75" s="58">
        <f t="shared" si="109"/>
        <v>0</v>
      </c>
      <c r="BZ75" s="58">
        <f t="shared" si="110"/>
        <v>0</v>
      </c>
      <c r="CA75" s="58">
        <f t="shared" si="110"/>
        <v>0</v>
      </c>
      <c r="CB75" s="58">
        <f t="shared" si="110"/>
        <v>0</v>
      </c>
      <c r="CC75" s="58">
        <f t="shared" si="110"/>
        <v>0</v>
      </c>
      <c r="CD75" s="58">
        <f t="shared" si="110"/>
        <v>0</v>
      </c>
      <c r="CE75" s="58">
        <f t="shared" si="110"/>
        <v>0</v>
      </c>
      <c r="CF75" s="58">
        <f t="shared" si="110"/>
        <v>0</v>
      </c>
      <c r="CG75" s="58">
        <f t="shared" si="110"/>
        <v>0</v>
      </c>
      <c r="CH75" s="58">
        <f t="shared" si="110"/>
        <v>0</v>
      </c>
      <c r="CI75" s="58">
        <f t="shared" si="110"/>
        <v>0</v>
      </c>
      <c r="CJ75" s="58">
        <f t="shared" si="110"/>
        <v>0</v>
      </c>
      <c r="CK75" s="58">
        <f t="shared" si="110"/>
        <v>0</v>
      </c>
      <c r="CL75" s="58">
        <f t="shared" si="110"/>
        <v>0</v>
      </c>
      <c r="CM75" s="58">
        <f t="shared" si="110"/>
        <v>0</v>
      </c>
      <c r="CN75" s="58">
        <f t="shared" si="110"/>
        <v>0</v>
      </c>
      <c r="CO75" s="58">
        <f t="shared" si="110"/>
        <v>0</v>
      </c>
      <c r="CP75" s="58">
        <f t="shared" si="111"/>
        <v>0</v>
      </c>
      <c r="CQ75" s="58">
        <f t="shared" si="111"/>
        <v>0</v>
      </c>
      <c r="CR75" s="58">
        <f t="shared" si="111"/>
        <v>0</v>
      </c>
      <c r="CS75" s="58">
        <f t="shared" si="111"/>
        <v>0</v>
      </c>
      <c r="CT75" s="58">
        <f t="shared" si="111"/>
        <v>0</v>
      </c>
      <c r="CU75" s="58">
        <f t="shared" si="111"/>
        <v>0</v>
      </c>
      <c r="CV75" s="58">
        <f t="shared" si="111"/>
        <v>0</v>
      </c>
      <c r="CW75" s="58">
        <f t="shared" si="111"/>
        <v>0</v>
      </c>
      <c r="CX75" s="58">
        <f t="shared" si="111"/>
        <v>0</v>
      </c>
      <c r="CY75" s="58">
        <f t="shared" si="111"/>
        <v>0</v>
      </c>
      <c r="CZ75" s="58">
        <f t="shared" si="111"/>
        <v>0</v>
      </c>
      <c r="DA75" s="58">
        <f t="shared" si="111"/>
        <v>0</v>
      </c>
      <c r="DB75" s="58">
        <f t="shared" si="111"/>
        <v>0</v>
      </c>
      <c r="DC75" s="58">
        <f t="shared" si="111"/>
        <v>0</v>
      </c>
      <c r="DD75" s="58">
        <f t="shared" si="111"/>
        <v>0</v>
      </c>
      <c r="DE75" s="58">
        <f t="shared" si="111"/>
        <v>0</v>
      </c>
      <c r="DF75" s="58">
        <f t="shared" si="112"/>
        <v>0</v>
      </c>
      <c r="DG75" s="58">
        <f t="shared" si="112"/>
        <v>0</v>
      </c>
      <c r="DH75" s="58"/>
      <c r="DI75" s="55">
        <f t="shared" si="113"/>
        <v>0</v>
      </c>
      <c r="DJ75" s="53"/>
      <c r="DK75" s="56">
        <f t="shared" si="114"/>
        <v>0</v>
      </c>
      <c r="DL75" s="56">
        <f t="shared" si="115"/>
        <v>0</v>
      </c>
      <c r="DM75" s="56">
        <f t="shared" si="115"/>
        <v>0</v>
      </c>
      <c r="DN75" s="56">
        <f t="shared" si="115"/>
        <v>0</v>
      </c>
      <c r="DO75" s="56">
        <f t="shared" si="115"/>
        <v>0</v>
      </c>
      <c r="DP75" s="56">
        <f t="shared" si="115"/>
        <v>0</v>
      </c>
      <c r="DQ75" s="56">
        <f t="shared" si="118"/>
        <v>0</v>
      </c>
      <c r="DR75" s="56">
        <f t="shared" si="115"/>
        <v>0</v>
      </c>
      <c r="DS75" s="56">
        <f t="shared" si="115"/>
        <v>0</v>
      </c>
      <c r="DT75" s="56">
        <f t="shared" si="115"/>
        <v>0</v>
      </c>
      <c r="DU75" s="55">
        <f t="shared" si="119"/>
        <v>0</v>
      </c>
    </row>
    <row r="76" spans="1:125" s="52" customFormat="1">
      <c r="A76" s="59"/>
      <c r="B76" s="59"/>
      <c r="C76" s="61"/>
      <c r="D76" s="61"/>
      <c r="E76" s="61"/>
      <c r="F76" s="59"/>
      <c r="G76" s="60"/>
      <c r="H76" s="57"/>
      <c r="I76" s="57"/>
      <c r="J76" s="57">
        <f t="shared" si="116"/>
        <v>0</v>
      </c>
      <c r="K76" s="59"/>
      <c r="L76" s="54"/>
      <c r="M76" s="58">
        <f t="shared" si="117"/>
        <v>0</v>
      </c>
      <c r="N76" s="58">
        <f t="shared" si="106"/>
        <v>0</v>
      </c>
      <c r="O76" s="58">
        <f t="shared" si="106"/>
        <v>0</v>
      </c>
      <c r="P76" s="58">
        <f t="shared" si="106"/>
        <v>0</v>
      </c>
      <c r="Q76" s="58">
        <f t="shared" si="106"/>
        <v>0</v>
      </c>
      <c r="R76" s="58">
        <f t="shared" si="106"/>
        <v>0</v>
      </c>
      <c r="S76" s="58">
        <f t="shared" si="106"/>
        <v>0</v>
      </c>
      <c r="T76" s="58">
        <f t="shared" si="106"/>
        <v>0</v>
      </c>
      <c r="U76" s="58">
        <f t="shared" si="106"/>
        <v>0</v>
      </c>
      <c r="V76" s="58">
        <f t="shared" si="106"/>
        <v>0</v>
      </c>
      <c r="W76" s="58">
        <f t="shared" si="106"/>
        <v>0</v>
      </c>
      <c r="X76" s="58">
        <f t="shared" si="106"/>
        <v>0</v>
      </c>
      <c r="Y76" s="58">
        <f t="shared" si="106"/>
        <v>0</v>
      </c>
      <c r="Z76" s="58">
        <f t="shared" si="106"/>
        <v>0</v>
      </c>
      <c r="AA76" s="58">
        <f t="shared" si="106"/>
        <v>0</v>
      </c>
      <c r="AB76" s="58">
        <f t="shared" si="106"/>
        <v>0</v>
      </c>
      <c r="AC76" s="58">
        <f t="shared" si="106"/>
        <v>0</v>
      </c>
      <c r="AD76" s="58">
        <f t="shared" si="107"/>
        <v>0</v>
      </c>
      <c r="AE76" s="58">
        <f t="shared" si="107"/>
        <v>0</v>
      </c>
      <c r="AF76" s="58">
        <f t="shared" si="107"/>
        <v>0</v>
      </c>
      <c r="AG76" s="58">
        <f t="shared" si="107"/>
        <v>0</v>
      </c>
      <c r="AH76" s="58">
        <f t="shared" si="107"/>
        <v>0</v>
      </c>
      <c r="AI76" s="58">
        <f t="shared" si="107"/>
        <v>0</v>
      </c>
      <c r="AJ76" s="58">
        <f t="shared" si="107"/>
        <v>0</v>
      </c>
      <c r="AK76" s="58">
        <f t="shared" si="107"/>
        <v>0</v>
      </c>
      <c r="AL76" s="58">
        <f t="shared" si="107"/>
        <v>0</v>
      </c>
      <c r="AM76" s="58">
        <f t="shared" si="107"/>
        <v>0</v>
      </c>
      <c r="AN76" s="58">
        <f t="shared" si="107"/>
        <v>0</v>
      </c>
      <c r="AO76" s="58">
        <f t="shared" si="107"/>
        <v>0</v>
      </c>
      <c r="AP76" s="58">
        <f t="shared" si="107"/>
        <v>0</v>
      </c>
      <c r="AQ76" s="58">
        <f t="shared" si="107"/>
        <v>0</v>
      </c>
      <c r="AR76" s="58">
        <f t="shared" si="107"/>
        <v>0</v>
      </c>
      <c r="AS76" s="58">
        <f t="shared" si="107"/>
        <v>0</v>
      </c>
      <c r="AT76" s="58">
        <f t="shared" si="108"/>
        <v>0</v>
      </c>
      <c r="AU76" s="58">
        <f t="shared" si="108"/>
        <v>0</v>
      </c>
      <c r="AV76" s="58">
        <f t="shared" si="108"/>
        <v>0</v>
      </c>
      <c r="AW76" s="58">
        <f t="shared" si="108"/>
        <v>0</v>
      </c>
      <c r="AX76" s="58">
        <f t="shared" si="108"/>
        <v>0</v>
      </c>
      <c r="AY76" s="58">
        <f t="shared" si="108"/>
        <v>0</v>
      </c>
      <c r="AZ76" s="58">
        <f t="shared" si="108"/>
        <v>0</v>
      </c>
      <c r="BA76" s="58">
        <f t="shared" si="108"/>
        <v>0</v>
      </c>
      <c r="BB76" s="58">
        <f t="shared" si="108"/>
        <v>0</v>
      </c>
      <c r="BC76" s="58">
        <f t="shared" si="108"/>
        <v>0</v>
      </c>
      <c r="BD76" s="58">
        <f t="shared" si="108"/>
        <v>0</v>
      </c>
      <c r="BE76" s="58">
        <f t="shared" si="108"/>
        <v>0</v>
      </c>
      <c r="BF76" s="58">
        <f t="shared" si="108"/>
        <v>0</v>
      </c>
      <c r="BG76" s="58">
        <f t="shared" si="108"/>
        <v>0</v>
      </c>
      <c r="BH76" s="58">
        <f t="shared" si="108"/>
        <v>0</v>
      </c>
      <c r="BI76" s="58">
        <f t="shared" si="108"/>
        <v>0</v>
      </c>
      <c r="BJ76" s="58">
        <f t="shared" si="109"/>
        <v>0</v>
      </c>
      <c r="BK76" s="58">
        <f t="shared" si="109"/>
        <v>0</v>
      </c>
      <c r="BL76" s="58">
        <f t="shared" si="109"/>
        <v>0</v>
      </c>
      <c r="BM76" s="58">
        <f t="shared" si="109"/>
        <v>0</v>
      </c>
      <c r="BN76" s="58">
        <f t="shared" si="109"/>
        <v>0</v>
      </c>
      <c r="BO76" s="58">
        <f t="shared" si="109"/>
        <v>0</v>
      </c>
      <c r="BP76" s="58">
        <f t="shared" si="109"/>
        <v>0</v>
      </c>
      <c r="BQ76" s="58">
        <f t="shared" si="109"/>
        <v>0</v>
      </c>
      <c r="BR76" s="58">
        <f t="shared" si="109"/>
        <v>0</v>
      </c>
      <c r="BS76" s="58">
        <f t="shared" si="109"/>
        <v>0</v>
      </c>
      <c r="BT76" s="58">
        <f t="shared" si="109"/>
        <v>0</v>
      </c>
      <c r="BU76" s="58">
        <f t="shared" si="109"/>
        <v>0</v>
      </c>
      <c r="BV76" s="58">
        <f t="shared" si="109"/>
        <v>0</v>
      </c>
      <c r="BW76" s="58">
        <f t="shared" si="109"/>
        <v>0</v>
      </c>
      <c r="BX76" s="58">
        <f t="shared" si="109"/>
        <v>0</v>
      </c>
      <c r="BY76" s="58">
        <f t="shared" si="109"/>
        <v>0</v>
      </c>
      <c r="BZ76" s="58">
        <f t="shared" si="110"/>
        <v>0</v>
      </c>
      <c r="CA76" s="58">
        <f t="shared" si="110"/>
        <v>0</v>
      </c>
      <c r="CB76" s="58">
        <f t="shared" si="110"/>
        <v>0</v>
      </c>
      <c r="CC76" s="58">
        <f t="shared" si="110"/>
        <v>0</v>
      </c>
      <c r="CD76" s="58">
        <f t="shared" si="110"/>
        <v>0</v>
      </c>
      <c r="CE76" s="58">
        <f t="shared" si="110"/>
        <v>0</v>
      </c>
      <c r="CF76" s="58">
        <f t="shared" si="110"/>
        <v>0</v>
      </c>
      <c r="CG76" s="58">
        <f t="shared" si="110"/>
        <v>0</v>
      </c>
      <c r="CH76" s="58">
        <f t="shared" si="110"/>
        <v>0</v>
      </c>
      <c r="CI76" s="58">
        <f t="shared" si="110"/>
        <v>0</v>
      </c>
      <c r="CJ76" s="58">
        <f t="shared" si="110"/>
        <v>0</v>
      </c>
      <c r="CK76" s="58">
        <f t="shared" si="110"/>
        <v>0</v>
      </c>
      <c r="CL76" s="58">
        <f t="shared" si="110"/>
        <v>0</v>
      </c>
      <c r="CM76" s="58">
        <f t="shared" si="110"/>
        <v>0</v>
      </c>
      <c r="CN76" s="58">
        <f t="shared" si="110"/>
        <v>0</v>
      </c>
      <c r="CO76" s="58">
        <f t="shared" si="110"/>
        <v>0</v>
      </c>
      <c r="CP76" s="58">
        <f t="shared" si="111"/>
        <v>0</v>
      </c>
      <c r="CQ76" s="58">
        <f t="shared" si="111"/>
        <v>0</v>
      </c>
      <c r="CR76" s="58">
        <f t="shared" si="111"/>
        <v>0</v>
      </c>
      <c r="CS76" s="58">
        <f t="shared" si="111"/>
        <v>0</v>
      </c>
      <c r="CT76" s="58">
        <f t="shared" si="111"/>
        <v>0</v>
      </c>
      <c r="CU76" s="58">
        <f t="shared" si="111"/>
        <v>0</v>
      </c>
      <c r="CV76" s="58">
        <f t="shared" si="111"/>
        <v>0</v>
      </c>
      <c r="CW76" s="58">
        <f t="shared" si="111"/>
        <v>0</v>
      </c>
      <c r="CX76" s="58">
        <f t="shared" si="111"/>
        <v>0</v>
      </c>
      <c r="CY76" s="58">
        <f t="shared" si="111"/>
        <v>0</v>
      </c>
      <c r="CZ76" s="58">
        <f t="shared" si="111"/>
        <v>0</v>
      </c>
      <c r="DA76" s="58">
        <f t="shared" si="111"/>
        <v>0</v>
      </c>
      <c r="DB76" s="58">
        <f t="shared" si="111"/>
        <v>0</v>
      </c>
      <c r="DC76" s="58">
        <f t="shared" si="111"/>
        <v>0</v>
      </c>
      <c r="DD76" s="58">
        <f t="shared" si="111"/>
        <v>0</v>
      </c>
      <c r="DE76" s="58">
        <f t="shared" si="111"/>
        <v>0</v>
      </c>
      <c r="DF76" s="58">
        <f t="shared" si="112"/>
        <v>0</v>
      </c>
      <c r="DG76" s="58">
        <f t="shared" si="112"/>
        <v>0</v>
      </c>
      <c r="DH76" s="58"/>
      <c r="DI76" s="55">
        <f t="shared" si="113"/>
        <v>0</v>
      </c>
      <c r="DJ76" s="53"/>
      <c r="DK76" s="56">
        <f t="shared" si="114"/>
        <v>0</v>
      </c>
      <c r="DL76" s="56">
        <f t="shared" si="115"/>
        <v>0</v>
      </c>
      <c r="DM76" s="56">
        <f t="shared" si="115"/>
        <v>0</v>
      </c>
      <c r="DN76" s="56">
        <f t="shared" si="115"/>
        <v>0</v>
      </c>
      <c r="DO76" s="56">
        <f t="shared" si="115"/>
        <v>0</v>
      </c>
      <c r="DP76" s="56">
        <f t="shared" si="115"/>
        <v>0</v>
      </c>
      <c r="DQ76" s="56">
        <f t="shared" si="118"/>
        <v>0</v>
      </c>
      <c r="DR76" s="56">
        <f t="shared" si="115"/>
        <v>0</v>
      </c>
      <c r="DS76" s="56">
        <f t="shared" si="115"/>
        <v>0</v>
      </c>
      <c r="DT76" s="56">
        <f t="shared" si="115"/>
        <v>0</v>
      </c>
      <c r="DU76" s="55">
        <f t="shared" si="119"/>
        <v>0</v>
      </c>
    </row>
    <row r="77" spans="1:125" s="52" customFormat="1">
      <c r="A77" s="59"/>
      <c r="B77" s="59"/>
      <c r="C77" s="61"/>
      <c r="D77" s="61"/>
      <c r="E77" s="61"/>
      <c r="F77" s="63"/>
      <c r="G77" s="60"/>
      <c r="H77" s="57"/>
      <c r="I77" s="57"/>
      <c r="J77" s="57">
        <f t="shared" si="116"/>
        <v>0</v>
      </c>
      <c r="K77" s="59"/>
      <c r="L77" s="54"/>
      <c r="M77" s="58">
        <f t="shared" si="117"/>
        <v>0</v>
      </c>
      <c r="N77" s="58">
        <f t="shared" si="106"/>
        <v>0</v>
      </c>
      <c r="O77" s="58">
        <f t="shared" si="106"/>
        <v>0</v>
      </c>
      <c r="P77" s="58">
        <f t="shared" si="106"/>
        <v>0</v>
      </c>
      <c r="Q77" s="58">
        <f t="shared" si="106"/>
        <v>0</v>
      </c>
      <c r="R77" s="58">
        <f t="shared" si="106"/>
        <v>0</v>
      </c>
      <c r="S77" s="58">
        <f t="shared" si="106"/>
        <v>0</v>
      </c>
      <c r="T77" s="58">
        <f t="shared" si="106"/>
        <v>0</v>
      </c>
      <c r="U77" s="58">
        <f t="shared" si="106"/>
        <v>0</v>
      </c>
      <c r="V77" s="58">
        <f t="shared" si="106"/>
        <v>0</v>
      </c>
      <c r="W77" s="58">
        <f t="shared" si="106"/>
        <v>0</v>
      </c>
      <c r="X77" s="58">
        <f t="shared" si="106"/>
        <v>0</v>
      </c>
      <c r="Y77" s="58">
        <f t="shared" si="106"/>
        <v>0</v>
      </c>
      <c r="Z77" s="58">
        <f t="shared" si="106"/>
        <v>0</v>
      </c>
      <c r="AA77" s="58">
        <f t="shared" si="106"/>
        <v>0</v>
      </c>
      <c r="AB77" s="58">
        <f t="shared" si="106"/>
        <v>0</v>
      </c>
      <c r="AC77" s="58">
        <f t="shared" si="106"/>
        <v>0</v>
      </c>
      <c r="AD77" s="58">
        <f t="shared" si="107"/>
        <v>0</v>
      </c>
      <c r="AE77" s="58">
        <f t="shared" si="107"/>
        <v>0</v>
      </c>
      <c r="AF77" s="58">
        <f t="shared" si="107"/>
        <v>0</v>
      </c>
      <c r="AG77" s="58">
        <f t="shared" si="107"/>
        <v>0</v>
      </c>
      <c r="AH77" s="58">
        <f t="shared" si="107"/>
        <v>0</v>
      </c>
      <c r="AI77" s="58">
        <f t="shared" si="107"/>
        <v>0</v>
      </c>
      <c r="AJ77" s="58">
        <f t="shared" si="107"/>
        <v>0</v>
      </c>
      <c r="AK77" s="58">
        <f t="shared" si="107"/>
        <v>0</v>
      </c>
      <c r="AL77" s="58">
        <f t="shared" si="107"/>
        <v>0</v>
      </c>
      <c r="AM77" s="58">
        <f t="shared" si="107"/>
        <v>0</v>
      </c>
      <c r="AN77" s="58">
        <f t="shared" si="107"/>
        <v>0</v>
      </c>
      <c r="AO77" s="58">
        <f t="shared" si="107"/>
        <v>0</v>
      </c>
      <c r="AP77" s="58">
        <f t="shared" si="107"/>
        <v>0</v>
      </c>
      <c r="AQ77" s="58">
        <f t="shared" si="107"/>
        <v>0</v>
      </c>
      <c r="AR77" s="58">
        <f t="shared" si="107"/>
        <v>0</v>
      </c>
      <c r="AS77" s="58">
        <f t="shared" si="107"/>
        <v>0</v>
      </c>
      <c r="AT77" s="58">
        <f t="shared" si="108"/>
        <v>0</v>
      </c>
      <c r="AU77" s="58">
        <f t="shared" si="108"/>
        <v>0</v>
      </c>
      <c r="AV77" s="58">
        <f t="shared" si="108"/>
        <v>0</v>
      </c>
      <c r="AW77" s="58">
        <f t="shared" si="108"/>
        <v>0</v>
      </c>
      <c r="AX77" s="58">
        <f t="shared" si="108"/>
        <v>0</v>
      </c>
      <c r="AY77" s="58">
        <f t="shared" si="108"/>
        <v>0</v>
      </c>
      <c r="AZ77" s="58">
        <f t="shared" si="108"/>
        <v>0</v>
      </c>
      <c r="BA77" s="58">
        <f t="shared" si="108"/>
        <v>0</v>
      </c>
      <c r="BB77" s="58">
        <f t="shared" si="108"/>
        <v>0</v>
      </c>
      <c r="BC77" s="58">
        <f t="shared" si="108"/>
        <v>0</v>
      </c>
      <c r="BD77" s="58">
        <f t="shared" si="108"/>
        <v>0</v>
      </c>
      <c r="BE77" s="58">
        <f t="shared" si="108"/>
        <v>0</v>
      </c>
      <c r="BF77" s="58">
        <f t="shared" si="108"/>
        <v>0</v>
      </c>
      <c r="BG77" s="58">
        <f t="shared" si="108"/>
        <v>0</v>
      </c>
      <c r="BH77" s="58">
        <f t="shared" si="108"/>
        <v>0</v>
      </c>
      <c r="BI77" s="58">
        <f t="shared" si="108"/>
        <v>0</v>
      </c>
      <c r="BJ77" s="58">
        <f t="shared" si="109"/>
        <v>0</v>
      </c>
      <c r="BK77" s="58">
        <f t="shared" si="109"/>
        <v>0</v>
      </c>
      <c r="BL77" s="58">
        <f t="shared" si="109"/>
        <v>0</v>
      </c>
      <c r="BM77" s="58">
        <f t="shared" si="109"/>
        <v>0</v>
      </c>
      <c r="BN77" s="58">
        <f t="shared" si="109"/>
        <v>0</v>
      </c>
      <c r="BO77" s="58">
        <f t="shared" si="109"/>
        <v>0</v>
      </c>
      <c r="BP77" s="58">
        <f t="shared" si="109"/>
        <v>0</v>
      </c>
      <c r="BQ77" s="58">
        <f t="shared" si="109"/>
        <v>0</v>
      </c>
      <c r="BR77" s="58">
        <f t="shared" si="109"/>
        <v>0</v>
      </c>
      <c r="BS77" s="58">
        <f t="shared" si="109"/>
        <v>0</v>
      </c>
      <c r="BT77" s="58">
        <f t="shared" si="109"/>
        <v>0</v>
      </c>
      <c r="BU77" s="58">
        <f t="shared" si="109"/>
        <v>0</v>
      </c>
      <c r="BV77" s="58">
        <f t="shared" si="109"/>
        <v>0</v>
      </c>
      <c r="BW77" s="58">
        <f t="shared" si="109"/>
        <v>0</v>
      </c>
      <c r="BX77" s="58">
        <f t="shared" si="109"/>
        <v>0</v>
      </c>
      <c r="BY77" s="58">
        <f t="shared" si="109"/>
        <v>0</v>
      </c>
      <c r="BZ77" s="58">
        <f t="shared" si="110"/>
        <v>0</v>
      </c>
      <c r="CA77" s="58">
        <f t="shared" si="110"/>
        <v>0</v>
      </c>
      <c r="CB77" s="58">
        <f t="shared" si="110"/>
        <v>0</v>
      </c>
      <c r="CC77" s="58">
        <f t="shared" si="110"/>
        <v>0</v>
      </c>
      <c r="CD77" s="58">
        <f t="shared" si="110"/>
        <v>0</v>
      </c>
      <c r="CE77" s="58">
        <f t="shared" si="110"/>
        <v>0</v>
      </c>
      <c r="CF77" s="58">
        <f t="shared" si="110"/>
        <v>0</v>
      </c>
      <c r="CG77" s="58">
        <f t="shared" si="110"/>
        <v>0</v>
      </c>
      <c r="CH77" s="58">
        <f t="shared" si="110"/>
        <v>0</v>
      </c>
      <c r="CI77" s="58">
        <f t="shared" si="110"/>
        <v>0</v>
      </c>
      <c r="CJ77" s="58">
        <f t="shared" si="110"/>
        <v>0</v>
      </c>
      <c r="CK77" s="58">
        <f t="shared" si="110"/>
        <v>0</v>
      </c>
      <c r="CL77" s="58">
        <f t="shared" si="110"/>
        <v>0</v>
      </c>
      <c r="CM77" s="58">
        <f t="shared" si="110"/>
        <v>0</v>
      </c>
      <c r="CN77" s="58">
        <f t="shared" si="110"/>
        <v>0</v>
      </c>
      <c r="CO77" s="58">
        <f t="shared" si="110"/>
        <v>0</v>
      </c>
      <c r="CP77" s="58">
        <f t="shared" si="111"/>
        <v>0</v>
      </c>
      <c r="CQ77" s="58">
        <f t="shared" si="111"/>
        <v>0</v>
      </c>
      <c r="CR77" s="58">
        <f t="shared" si="111"/>
        <v>0</v>
      </c>
      <c r="CS77" s="58">
        <f t="shared" si="111"/>
        <v>0</v>
      </c>
      <c r="CT77" s="58">
        <f t="shared" si="111"/>
        <v>0</v>
      </c>
      <c r="CU77" s="58">
        <f t="shared" si="111"/>
        <v>0</v>
      </c>
      <c r="CV77" s="58">
        <f t="shared" si="111"/>
        <v>0</v>
      </c>
      <c r="CW77" s="58">
        <f t="shared" si="111"/>
        <v>0</v>
      </c>
      <c r="CX77" s="58">
        <f t="shared" si="111"/>
        <v>0</v>
      </c>
      <c r="CY77" s="58">
        <f t="shared" si="111"/>
        <v>0</v>
      </c>
      <c r="CZ77" s="58">
        <f t="shared" si="111"/>
        <v>0</v>
      </c>
      <c r="DA77" s="58">
        <f t="shared" si="111"/>
        <v>0</v>
      </c>
      <c r="DB77" s="58">
        <f t="shared" si="111"/>
        <v>0</v>
      </c>
      <c r="DC77" s="58">
        <f t="shared" si="111"/>
        <v>0</v>
      </c>
      <c r="DD77" s="58">
        <f t="shared" si="111"/>
        <v>0</v>
      </c>
      <c r="DE77" s="58">
        <f t="shared" si="111"/>
        <v>0</v>
      </c>
      <c r="DF77" s="58">
        <f t="shared" si="112"/>
        <v>0</v>
      </c>
      <c r="DG77" s="58">
        <f t="shared" si="112"/>
        <v>0</v>
      </c>
      <c r="DH77" s="58"/>
      <c r="DI77" s="55">
        <f t="shared" si="113"/>
        <v>0</v>
      </c>
      <c r="DJ77" s="53"/>
      <c r="DK77" s="56">
        <f t="shared" si="114"/>
        <v>0</v>
      </c>
      <c r="DL77" s="56">
        <f t="shared" si="115"/>
        <v>0</v>
      </c>
      <c r="DM77" s="56">
        <f t="shared" si="115"/>
        <v>0</v>
      </c>
      <c r="DN77" s="56">
        <f t="shared" si="115"/>
        <v>0</v>
      </c>
      <c r="DO77" s="56">
        <f t="shared" si="115"/>
        <v>0</v>
      </c>
      <c r="DP77" s="56">
        <f t="shared" si="115"/>
        <v>0</v>
      </c>
      <c r="DQ77" s="56">
        <f t="shared" si="118"/>
        <v>0</v>
      </c>
      <c r="DR77" s="56">
        <f t="shared" si="115"/>
        <v>0</v>
      </c>
      <c r="DS77" s="56">
        <f t="shared" si="115"/>
        <v>0</v>
      </c>
      <c r="DT77" s="56">
        <f t="shared" si="115"/>
        <v>0</v>
      </c>
      <c r="DU77" s="55">
        <f t="shared" si="119"/>
        <v>0</v>
      </c>
    </row>
    <row r="78" spans="1:125" s="52" customFormat="1">
      <c r="A78" s="59"/>
      <c r="B78" s="59"/>
      <c r="C78" s="61"/>
      <c r="D78" s="61"/>
      <c r="E78" s="61"/>
      <c r="F78" s="59"/>
      <c r="G78" s="60"/>
      <c r="H78" s="57"/>
      <c r="I78" s="57"/>
      <c r="J78" s="57">
        <f t="shared" si="116"/>
        <v>0</v>
      </c>
      <c r="K78" s="59"/>
      <c r="L78" s="54"/>
      <c r="M78" s="58">
        <f t="shared" si="117"/>
        <v>0</v>
      </c>
      <c r="N78" s="58">
        <f t="shared" si="106"/>
        <v>0</v>
      </c>
      <c r="O78" s="58">
        <f t="shared" si="106"/>
        <v>0</v>
      </c>
      <c r="P78" s="58">
        <f t="shared" si="106"/>
        <v>0</v>
      </c>
      <c r="Q78" s="58">
        <f t="shared" si="106"/>
        <v>0</v>
      </c>
      <c r="R78" s="58">
        <f t="shared" si="106"/>
        <v>0</v>
      </c>
      <c r="S78" s="58">
        <f t="shared" si="106"/>
        <v>0</v>
      </c>
      <c r="T78" s="58">
        <f t="shared" si="106"/>
        <v>0</v>
      </c>
      <c r="U78" s="58">
        <f t="shared" si="106"/>
        <v>0</v>
      </c>
      <c r="V78" s="58">
        <f t="shared" si="106"/>
        <v>0</v>
      </c>
      <c r="W78" s="58">
        <f t="shared" si="106"/>
        <v>0</v>
      </c>
      <c r="X78" s="58">
        <f t="shared" si="106"/>
        <v>0</v>
      </c>
      <c r="Y78" s="58">
        <f t="shared" si="106"/>
        <v>0</v>
      </c>
      <c r="Z78" s="58">
        <f t="shared" si="106"/>
        <v>0</v>
      </c>
      <c r="AA78" s="58">
        <f t="shared" si="106"/>
        <v>0</v>
      </c>
      <c r="AB78" s="58">
        <f t="shared" si="106"/>
        <v>0</v>
      </c>
      <c r="AC78" s="58">
        <f t="shared" si="106"/>
        <v>0</v>
      </c>
      <c r="AD78" s="58">
        <f t="shared" si="107"/>
        <v>0</v>
      </c>
      <c r="AE78" s="58">
        <f t="shared" si="107"/>
        <v>0</v>
      </c>
      <c r="AF78" s="58">
        <f t="shared" si="107"/>
        <v>0</v>
      </c>
      <c r="AG78" s="58">
        <f t="shared" si="107"/>
        <v>0</v>
      </c>
      <c r="AH78" s="58">
        <f t="shared" si="107"/>
        <v>0</v>
      </c>
      <c r="AI78" s="58">
        <f t="shared" si="107"/>
        <v>0</v>
      </c>
      <c r="AJ78" s="58">
        <f t="shared" si="107"/>
        <v>0</v>
      </c>
      <c r="AK78" s="58">
        <f t="shared" si="107"/>
        <v>0</v>
      </c>
      <c r="AL78" s="58">
        <f t="shared" si="107"/>
        <v>0</v>
      </c>
      <c r="AM78" s="58">
        <f t="shared" si="107"/>
        <v>0</v>
      </c>
      <c r="AN78" s="58">
        <f t="shared" si="107"/>
        <v>0</v>
      </c>
      <c r="AO78" s="58">
        <f t="shared" si="107"/>
        <v>0</v>
      </c>
      <c r="AP78" s="58">
        <f t="shared" si="107"/>
        <v>0</v>
      </c>
      <c r="AQ78" s="58">
        <f t="shared" si="107"/>
        <v>0</v>
      </c>
      <c r="AR78" s="58">
        <f t="shared" si="107"/>
        <v>0</v>
      </c>
      <c r="AS78" s="58">
        <f t="shared" si="107"/>
        <v>0</v>
      </c>
      <c r="AT78" s="58">
        <f t="shared" si="108"/>
        <v>0</v>
      </c>
      <c r="AU78" s="58">
        <f t="shared" si="108"/>
        <v>0</v>
      </c>
      <c r="AV78" s="58">
        <f t="shared" si="108"/>
        <v>0</v>
      </c>
      <c r="AW78" s="58">
        <f t="shared" si="108"/>
        <v>0</v>
      </c>
      <c r="AX78" s="58">
        <f t="shared" si="108"/>
        <v>0</v>
      </c>
      <c r="AY78" s="58">
        <f t="shared" si="108"/>
        <v>0</v>
      </c>
      <c r="AZ78" s="58">
        <f t="shared" si="108"/>
        <v>0</v>
      </c>
      <c r="BA78" s="58">
        <f t="shared" si="108"/>
        <v>0</v>
      </c>
      <c r="BB78" s="58">
        <f t="shared" si="108"/>
        <v>0</v>
      </c>
      <c r="BC78" s="58">
        <f t="shared" si="108"/>
        <v>0</v>
      </c>
      <c r="BD78" s="58">
        <f t="shared" si="108"/>
        <v>0</v>
      </c>
      <c r="BE78" s="58">
        <f t="shared" si="108"/>
        <v>0</v>
      </c>
      <c r="BF78" s="58">
        <f t="shared" si="108"/>
        <v>0</v>
      </c>
      <c r="BG78" s="58">
        <f t="shared" si="108"/>
        <v>0</v>
      </c>
      <c r="BH78" s="58">
        <f t="shared" si="108"/>
        <v>0</v>
      </c>
      <c r="BI78" s="58">
        <f t="shared" si="108"/>
        <v>0</v>
      </c>
      <c r="BJ78" s="58">
        <f t="shared" si="109"/>
        <v>0</v>
      </c>
      <c r="BK78" s="58">
        <f t="shared" si="109"/>
        <v>0</v>
      </c>
      <c r="BL78" s="58">
        <f t="shared" si="109"/>
        <v>0</v>
      </c>
      <c r="BM78" s="58">
        <f t="shared" si="109"/>
        <v>0</v>
      </c>
      <c r="BN78" s="58">
        <f t="shared" si="109"/>
        <v>0</v>
      </c>
      <c r="BO78" s="58">
        <f t="shared" si="109"/>
        <v>0</v>
      </c>
      <c r="BP78" s="58">
        <f t="shared" si="109"/>
        <v>0</v>
      </c>
      <c r="BQ78" s="58">
        <f t="shared" si="109"/>
        <v>0</v>
      </c>
      <c r="BR78" s="58">
        <f t="shared" si="109"/>
        <v>0</v>
      </c>
      <c r="BS78" s="58">
        <f t="shared" si="109"/>
        <v>0</v>
      </c>
      <c r="BT78" s="58">
        <f t="shared" si="109"/>
        <v>0</v>
      </c>
      <c r="BU78" s="58">
        <f t="shared" si="109"/>
        <v>0</v>
      </c>
      <c r="BV78" s="58">
        <f t="shared" si="109"/>
        <v>0</v>
      </c>
      <c r="BW78" s="58">
        <f t="shared" si="109"/>
        <v>0</v>
      </c>
      <c r="BX78" s="58">
        <f t="shared" si="109"/>
        <v>0</v>
      </c>
      <c r="BY78" s="58">
        <f t="shared" si="109"/>
        <v>0</v>
      </c>
      <c r="BZ78" s="58">
        <f t="shared" si="110"/>
        <v>0</v>
      </c>
      <c r="CA78" s="58">
        <f t="shared" si="110"/>
        <v>0</v>
      </c>
      <c r="CB78" s="58">
        <f t="shared" si="110"/>
        <v>0</v>
      </c>
      <c r="CC78" s="58">
        <f t="shared" si="110"/>
        <v>0</v>
      </c>
      <c r="CD78" s="58">
        <f t="shared" si="110"/>
        <v>0</v>
      </c>
      <c r="CE78" s="58">
        <f t="shared" si="110"/>
        <v>0</v>
      </c>
      <c r="CF78" s="58">
        <f t="shared" si="110"/>
        <v>0</v>
      </c>
      <c r="CG78" s="58">
        <f t="shared" si="110"/>
        <v>0</v>
      </c>
      <c r="CH78" s="58">
        <f t="shared" si="110"/>
        <v>0</v>
      </c>
      <c r="CI78" s="58">
        <f t="shared" si="110"/>
        <v>0</v>
      </c>
      <c r="CJ78" s="58">
        <f t="shared" si="110"/>
        <v>0</v>
      </c>
      <c r="CK78" s="58">
        <f t="shared" si="110"/>
        <v>0</v>
      </c>
      <c r="CL78" s="58">
        <f t="shared" si="110"/>
        <v>0</v>
      </c>
      <c r="CM78" s="58">
        <f t="shared" si="110"/>
        <v>0</v>
      </c>
      <c r="CN78" s="58">
        <f t="shared" si="110"/>
        <v>0</v>
      </c>
      <c r="CO78" s="58">
        <f t="shared" si="110"/>
        <v>0</v>
      </c>
      <c r="CP78" s="58">
        <f t="shared" si="111"/>
        <v>0</v>
      </c>
      <c r="CQ78" s="58">
        <f t="shared" si="111"/>
        <v>0</v>
      </c>
      <c r="CR78" s="58">
        <f t="shared" si="111"/>
        <v>0</v>
      </c>
      <c r="CS78" s="58">
        <f t="shared" si="111"/>
        <v>0</v>
      </c>
      <c r="CT78" s="58">
        <f t="shared" si="111"/>
        <v>0</v>
      </c>
      <c r="CU78" s="58">
        <f t="shared" si="111"/>
        <v>0</v>
      </c>
      <c r="CV78" s="58">
        <f t="shared" si="111"/>
        <v>0</v>
      </c>
      <c r="CW78" s="58">
        <f t="shared" si="111"/>
        <v>0</v>
      </c>
      <c r="CX78" s="58">
        <f t="shared" si="111"/>
        <v>0</v>
      </c>
      <c r="CY78" s="58">
        <f t="shared" si="111"/>
        <v>0</v>
      </c>
      <c r="CZ78" s="58">
        <f t="shared" si="111"/>
        <v>0</v>
      </c>
      <c r="DA78" s="58">
        <f t="shared" si="111"/>
        <v>0</v>
      </c>
      <c r="DB78" s="58">
        <f t="shared" si="111"/>
        <v>0</v>
      </c>
      <c r="DC78" s="58">
        <f t="shared" si="111"/>
        <v>0</v>
      </c>
      <c r="DD78" s="58">
        <f t="shared" si="111"/>
        <v>0</v>
      </c>
      <c r="DE78" s="58">
        <f t="shared" si="111"/>
        <v>0</v>
      </c>
      <c r="DF78" s="58">
        <f t="shared" si="112"/>
        <v>0</v>
      </c>
      <c r="DG78" s="58">
        <f t="shared" si="112"/>
        <v>0</v>
      </c>
      <c r="DH78" s="58"/>
      <c r="DI78" s="55">
        <f t="shared" si="113"/>
        <v>0</v>
      </c>
      <c r="DJ78" s="53"/>
      <c r="DK78" s="56">
        <f t="shared" si="114"/>
        <v>0</v>
      </c>
      <c r="DL78" s="56">
        <f t="shared" si="115"/>
        <v>0</v>
      </c>
      <c r="DM78" s="56">
        <f t="shared" si="115"/>
        <v>0</v>
      </c>
      <c r="DN78" s="56">
        <f t="shared" si="115"/>
        <v>0</v>
      </c>
      <c r="DO78" s="56">
        <f t="shared" si="115"/>
        <v>0</v>
      </c>
      <c r="DP78" s="56">
        <f t="shared" si="115"/>
        <v>0</v>
      </c>
      <c r="DQ78" s="56">
        <f t="shared" si="118"/>
        <v>0</v>
      </c>
      <c r="DR78" s="56">
        <f t="shared" si="115"/>
        <v>0</v>
      </c>
      <c r="DS78" s="56">
        <f t="shared" si="115"/>
        <v>0</v>
      </c>
      <c r="DT78" s="56">
        <f t="shared" si="115"/>
        <v>0</v>
      </c>
      <c r="DU78" s="55">
        <f t="shared" si="119"/>
        <v>0</v>
      </c>
    </row>
    <row r="79" spans="1:125" s="52" customFormat="1">
      <c r="A79" s="59"/>
      <c r="B79" s="59"/>
      <c r="C79" s="61"/>
      <c r="D79" s="61"/>
      <c r="E79" s="61"/>
      <c r="F79" s="59"/>
      <c r="G79" s="60"/>
      <c r="H79" s="57"/>
      <c r="I79" s="57"/>
      <c r="J79" s="57">
        <f t="shared" si="116"/>
        <v>0</v>
      </c>
      <c r="K79" s="59"/>
      <c r="L79" s="54"/>
      <c r="M79" s="58">
        <f t="shared" si="117"/>
        <v>0</v>
      </c>
      <c r="N79" s="58">
        <f t="shared" si="106"/>
        <v>0</v>
      </c>
      <c r="O79" s="58">
        <f t="shared" si="106"/>
        <v>0</v>
      </c>
      <c r="P79" s="58">
        <f t="shared" si="106"/>
        <v>0</v>
      </c>
      <c r="Q79" s="58">
        <f t="shared" si="106"/>
        <v>0</v>
      </c>
      <c r="R79" s="58">
        <f t="shared" si="106"/>
        <v>0</v>
      </c>
      <c r="S79" s="58">
        <f t="shared" si="106"/>
        <v>0</v>
      </c>
      <c r="T79" s="58">
        <f t="shared" si="106"/>
        <v>0</v>
      </c>
      <c r="U79" s="58">
        <f t="shared" si="106"/>
        <v>0</v>
      </c>
      <c r="V79" s="58">
        <f t="shared" si="106"/>
        <v>0</v>
      </c>
      <c r="W79" s="58">
        <f t="shared" si="106"/>
        <v>0</v>
      </c>
      <c r="X79" s="58">
        <f t="shared" si="106"/>
        <v>0</v>
      </c>
      <c r="Y79" s="58">
        <f t="shared" si="106"/>
        <v>0</v>
      </c>
      <c r="Z79" s="58">
        <f t="shared" si="106"/>
        <v>0</v>
      </c>
      <c r="AA79" s="58">
        <f t="shared" si="106"/>
        <v>0</v>
      </c>
      <c r="AB79" s="58">
        <f t="shared" si="106"/>
        <v>0</v>
      </c>
      <c r="AC79" s="58">
        <f t="shared" si="106"/>
        <v>0</v>
      </c>
      <c r="AD79" s="58">
        <f t="shared" si="107"/>
        <v>0</v>
      </c>
      <c r="AE79" s="58">
        <f t="shared" si="107"/>
        <v>0</v>
      </c>
      <c r="AF79" s="58">
        <f t="shared" si="107"/>
        <v>0</v>
      </c>
      <c r="AG79" s="58">
        <f t="shared" si="107"/>
        <v>0</v>
      </c>
      <c r="AH79" s="58">
        <f t="shared" si="107"/>
        <v>0</v>
      </c>
      <c r="AI79" s="58">
        <f t="shared" si="107"/>
        <v>0</v>
      </c>
      <c r="AJ79" s="58">
        <f t="shared" si="107"/>
        <v>0</v>
      </c>
      <c r="AK79" s="58">
        <f t="shared" si="107"/>
        <v>0</v>
      </c>
      <c r="AL79" s="58">
        <f t="shared" si="107"/>
        <v>0</v>
      </c>
      <c r="AM79" s="58">
        <f t="shared" si="107"/>
        <v>0</v>
      </c>
      <c r="AN79" s="58">
        <f t="shared" si="107"/>
        <v>0</v>
      </c>
      <c r="AO79" s="58">
        <f t="shared" si="107"/>
        <v>0</v>
      </c>
      <c r="AP79" s="58">
        <f t="shared" si="107"/>
        <v>0</v>
      </c>
      <c r="AQ79" s="58">
        <f t="shared" si="107"/>
        <v>0</v>
      </c>
      <c r="AR79" s="58">
        <f t="shared" si="107"/>
        <v>0</v>
      </c>
      <c r="AS79" s="58">
        <f t="shared" si="107"/>
        <v>0</v>
      </c>
      <c r="AT79" s="58">
        <f t="shared" si="108"/>
        <v>0</v>
      </c>
      <c r="AU79" s="58">
        <f t="shared" si="108"/>
        <v>0</v>
      </c>
      <c r="AV79" s="58">
        <f t="shared" si="108"/>
        <v>0</v>
      </c>
      <c r="AW79" s="58">
        <f t="shared" si="108"/>
        <v>0</v>
      </c>
      <c r="AX79" s="58">
        <f t="shared" si="108"/>
        <v>0</v>
      </c>
      <c r="AY79" s="58">
        <f t="shared" si="108"/>
        <v>0</v>
      </c>
      <c r="AZ79" s="58">
        <f t="shared" si="108"/>
        <v>0</v>
      </c>
      <c r="BA79" s="58">
        <f t="shared" si="108"/>
        <v>0</v>
      </c>
      <c r="BB79" s="58">
        <f t="shared" si="108"/>
        <v>0</v>
      </c>
      <c r="BC79" s="58">
        <f t="shared" si="108"/>
        <v>0</v>
      </c>
      <c r="BD79" s="58">
        <f t="shared" si="108"/>
        <v>0</v>
      </c>
      <c r="BE79" s="58">
        <f t="shared" si="108"/>
        <v>0</v>
      </c>
      <c r="BF79" s="58">
        <f t="shared" si="108"/>
        <v>0</v>
      </c>
      <c r="BG79" s="58">
        <f t="shared" si="108"/>
        <v>0</v>
      </c>
      <c r="BH79" s="58">
        <f t="shared" si="108"/>
        <v>0</v>
      </c>
      <c r="BI79" s="58">
        <f t="shared" si="108"/>
        <v>0</v>
      </c>
      <c r="BJ79" s="58">
        <f t="shared" si="109"/>
        <v>0</v>
      </c>
      <c r="BK79" s="58">
        <f t="shared" si="109"/>
        <v>0</v>
      </c>
      <c r="BL79" s="58">
        <f t="shared" si="109"/>
        <v>0</v>
      </c>
      <c r="BM79" s="58">
        <f t="shared" si="109"/>
        <v>0</v>
      </c>
      <c r="BN79" s="58">
        <f t="shared" si="109"/>
        <v>0</v>
      </c>
      <c r="BO79" s="58">
        <f t="shared" si="109"/>
        <v>0</v>
      </c>
      <c r="BP79" s="58">
        <f t="shared" si="109"/>
        <v>0</v>
      </c>
      <c r="BQ79" s="58">
        <f t="shared" si="109"/>
        <v>0</v>
      </c>
      <c r="BR79" s="58">
        <f t="shared" si="109"/>
        <v>0</v>
      </c>
      <c r="BS79" s="58">
        <f t="shared" si="109"/>
        <v>0</v>
      </c>
      <c r="BT79" s="58">
        <f t="shared" si="109"/>
        <v>0</v>
      </c>
      <c r="BU79" s="58">
        <f t="shared" si="109"/>
        <v>0</v>
      </c>
      <c r="BV79" s="58">
        <f t="shared" si="109"/>
        <v>0</v>
      </c>
      <c r="BW79" s="58">
        <f t="shared" si="109"/>
        <v>0</v>
      </c>
      <c r="BX79" s="58">
        <f t="shared" si="109"/>
        <v>0</v>
      </c>
      <c r="BY79" s="58">
        <f t="shared" si="109"/>
        <v>0</v>
      </c>
      <c r="BZ79" s="58">
        <f t="shared" si="110"/>
        <v>0</v>
      </c>
      <c r="CA79" s="58">
        <f t="shared" si="110"/>
        <v>0</v>
      </c>
      <c r="CB79" s="58">
        <f t="shared" si="110"/>
        <v>0</v>
      </c>
      <c r="CC79" s="58">
        <f t="shared" si="110"/>
        <v>0</v>
      </c>
      <c r="CD79" s="58">
        <f t="shared" si="110"/>
        <v>0</v>
      </c>
      <c r="CE79" s="58">
        <f t="shared" si="110"/>
        <v>0</v>
      </c>
      <c r="CF79" s="58">
        <f t="shared" si="110"/>
        <v>0</v>
      </c>
      <c r="CG79" s="58">
        <f t="shared" si="110"/>
        <v>0</v>
      </c>
      <c r="CH79" s="58">
        <f t="shared" si="110"/>
        <v>0</v>
      </c>
      <c r="CI79" s="58">
        <f t="shared" si="110"/>
        <v>0</v>
      </c>
      <c r="CJ79" s="58">
        <f t="shared" si="110"/>
        <v>0</v>
      </c>
      <c r="CK79" s="58">
        <f t="shared" si="110"/>
        <v>0</v>
      </c>
      <c r="CL79" s="58">
        <f t="shared" si="110"/>
        <v>0</v>
      </c>
      <c r="CM79" s="58">
        <f t="shared" si="110"/>
        <v>0</v>
      </c>
      <c r="CN79" s="58">
        <f t="shared" si="110"/>
        <v>0</v>
      </c>
      <c r="CO79" s="58">
        <f t="shared" si="110"/>
        <v>0</v>
      </c>
      <c r="CP79" s="58">
        <f t="shared" si="111"/>
        <v>0</v>
      </c>
      <c r="CQ79" s="58">
        <f t="shared" si="111"/>
        <v>0</v>
      </c>
      <c r="CR79" s="58">
        <f t="shared" si="111"/>
        <v>0</v>
      </c>
      <c r="CS79" s="58">
        <f t="shared" si="111"/>
        <v>0</v>
      </c>
      <c r="CT79" s="58">
        <f t="shared" si="111"/>
        <v>0</v>
      </c>
      <c r="CU79" s="58">
        <f t="shared" si="111"/>
        <v>0</v>
      </c>
      <c r="CV79" s="58">
        <f t="shared" si="111"/>
        <v>0</v>
      </c>
      <c r="CW79" s="58">
        <f t="shared" si="111"/>
        <v>0</v>
      </c>
      <c r="CX79" s="58">
        <f t="shared" si="111"/>
        <v>0</v>
      </c>
      <c r="CY79" s="58">
        <f t="shared" si="111"/>
        <v>0</v>
      </c>
      <c r="CZ79" s="58">
        <f t="shared" si="111"/>
        <v>0</v>
      </c>
      <c r="DA79" s="58">
        <f t="shared" si="111"/>
        <v>0</v>
      </c>
      <c r="DB79" s="58">
        <f t="shared" si="111"/>
        <v>0</v>
      </c>
      <c r="DC79" s="58">
        <f t="shared" si="111"/>
        <v>0</v>
      </c>
      <c r="DD79" s="58">
        <f t="shared" si="111"/>
        <v>0</v>
      </c>
      <c r="DE79" s="58">
        <f t="shared" si="111"/>
        <v>0</v>
      </c>
      <c r="DF79" s="58">
        <f t="shared" si="112"/>
        <v>0</v>
      </c>
      <c r="DG79" s="58">
        <f t="shared" si="112"/>
        <v>0</v>
      </c>
      <c r="DH79" s="58"/>
      <c r="DI79" s="55">
        <f t="shared" si="113"/>
        <v>0</v>
      </c>
      <c r="DJ79" s="53"/>
      <c r="DK79" s="56">
        <f t="shared" si="114"/>
        <v>0</v>
      </c>
      <c r="DL79" s="56">
        <f t="shared" si="115"/>
        <v>0</v>
      </c>
      <c r="DM79" s="56">
        <f t="shared" si="115"/>
        <v>0</v>
      </c>
      <c r="DN79" s="56">
        <f t="shared" si="115"/>
        <v>0</v>
      </c>
      <c r="DO79" s="56">
        <f t="shared" si="115"/>
        <v>0</v>
      </c>
      <c r="DP79" s="56">
        <f t="shared" si="115"/>
        <v>0</v>
      </c>
      <c r="DQ79" s="56">
        <f t="shared" si="118"/>
        <v>0</v>
      </c>
      <c r="DR79" s="56">
        <f t="shared" si="115"/>
        <v>0</v>
      </c>
      <c r="DS79" s="56">
        <f t="shared" si="115"/>
        <v>0</v>
      </c>
      <c r="DT79" s="56">
        <f t="shared" si="115"/>
        <v>0</v>
      </c>
      <c r="DU79" s="55">
        <f t="shared" si="119"/>
        <v>0</v>
      </c>
    </row>
    <row r="80" spans="1:125" s="52" customFormat="1">
      <c r="A80" s="59"/>
      <c r="B80" s="59"/>
      <c r="C80" s="61"/>
      <c r="D80" s="61"/>
      <c r="E80" s="61"/>
      <c r="F80" s="59"/>
      <c r="G80" s="60"/>
      <c r="H80" s="57"/>
      <c r="I80" s="57"/>
      <c r="J80" s="57">
        <f t="shared" si="116"/>
        <v>0</v>
      </c>
      <c r="K80" s="59"/>
      <c r="L80" s="54"/>
      <c r="M80" s="58">
        <f t="shared" si="117"/>
        <v>0</v>
      </c>
      <c r="N80" s="58">
        <f t="shared" si="106"/>
        <v>0</v>
      </c>
      <c r="O80" s="58">
        <f t="shared" si="106"/>
        <v>0</v>
      </c>
      <c r="P80" s="58">
        <f t="shared" si="106"/>
        <v>0</v>
      </c>
      <c r="Q80" s="58">
        <f t="shared" si="106"/>
        <v>0</v>
      </c>
      <c r="R80" s="58">
        <f t="shared" si="106"/>
        <v>0</v>
      </c>
      <c r="S80" s="58">
        <f t="shared" si="106"/>
        <v>0</v>
      </c>
      <c r="T80" s="58">
        <f t="shared" si="106"/>
        <v>0</v>
      </c>
      <c r="U80" s="58">
        <f t="shared" si="106"/>
        <v>0</v>
      </c>
      <c r="V80" s="58">
        <f t="shared" si="106"/>
        <v>0</v>
      </c>
      <c r="W80" s="58">
        <f t="shared" si="106"/>
        <v>0</v>
      </c>
      <c r="X80" s="58">
        <f t="shared" si="106"/>
        <v>0</v>
      </c>
      <c r="Y80" s="58">
        <f t="shared" si="106"/>
        <v>0</v>
      </c>
      <c r="Z80" s="58">
        <f t="shared" si="106"/>
        <v>0</v>
      </c>
      <c r="AA80" s="58">
        <f t="shared" si="106"/>
        <v>0</v>
      </c>
      <c r="AB80" s="58">
        <f t="shared" si="106"/>
        <v>0</v>
      </c>
      <c r="AC80" s="58">
        <f t="shared" si="106"/>
        <v>0</v>
      </c>
      <c r="AD80" s="58">
        <f t="shared" si="107"/>
        <v>0</v>
      </c>
      <c r="AE80" s="58">
        <f t="shared" si="107"/>
        <v>0</v>
      </c>
      <c r="AF80" s="58">
        <f t="shared" si="107"/>
        <v>0</v>
      </c>
      <c r="AG80" s="58">
        <f t="shared" si="107"/>
        <v>0</v>
      </c>
      <c r="AH80" s="58">
        <f t="shared" si="107"/>
        <v>0</v>
      </c>
      <c r="AI80" s="58">
        <f t="shared" si="107"/>
        <v>0</v>
      </c>
      <c r="AJ80" s="58">
        <f t="shared" si="107"/>
        <v>0</v>
      </c>
      <c r="AK80" s="58">
        <f t="shared" si="107"/>
        <v>0</v>
      </c>
      <c r="AL80" s="58">
        <f t="shared" si="107"/>
        <v>0</v>
      </c>
      <c r="AM80" s="58">
        <f t="shared" si="107"/>
        <v>0</v>
      </c>
      <c r="AN80" s="58">
        <f t="shared" si="107"/>
        <v>0</v>
      </c>
      <c r="AO80" s="58">
        <f t="shared" si="107"/>
        <v>0</v>
      </c>
      <c r="AP80" s="58">
        <f t="shared" si="107"/>
        <v>0</v>
      </c>
      <c r="AQ80" s="58">
        <f t="shared" si="107"/>
        <v>0</v>
      </c>
      <c r="AR80" s="58">
        <f t="shared" si="107"/>
        <v>0</v>
      </c>
      <c r="AS80" s="58">
        <f t="shared" si="107"/>
        <v>0</v>
      </c>
      <c r="AT80" s="58">
        <f t="shared" si="108"/>
        <v>0</v>
      </c>
      <c r="AU80" s="58">
        <f t="shared" si="108"/>
        <v>0</v>
      </c>
      <c r="AV80" s="58">
        <f t="shared" si="108"/>
        <v>0</v>
      </c>
      <c r="AW80" s="58">
        <f t="shared" si="108"/>
        <v>0</v>
      </c>
      <c r="AX80" s="58">
        <f t="shared" si="108"/>
        <v>0</v>
      </c>
      <c r="AY80" s="58">
        <f t="shared" si="108"/>
        <v>0</v>
      </c>
      <c r="AZ80" s="58">
        <f t="shared" si="108"/>
        <v>0</v>
      </c>
      <c r="BA80" s="58">
        <f t="shared" si="108"/>
        <v>0</v>
      </c>
      <c r="BB80" s="58">
        <f t="shared" si="108"/>
        <v>0</v>
      </c>
      <c r="BC80" s="58">
        <f t="shared" si="108"/>
        <v>0</v>
      </c>
      <c r="BD80" s="58">
        <f t="shared" si="108"/>
        <v>0</v>
      </c>
      <c r="BE80" s="58">
        <f t="shared" si="108"/>
        <v>0</v>
      </c>
      <c r="BF80" s="58">
        <f t="shared" si="108"/>
        <v>0</v>
      </c>
      <c r="BG80" s="58">
        <f t="shared" si="108"/>
        <v>0</v>
      </c>
      <c r="BH80" s="58">
        <f t="shared" si="108"/>
        <v>0</v>
      </c>
      <c r="BI80" s="58">
        <f t="shared" si="108"/>
        <v>0</v>
      </c>
      <c r="BJ80" s="58">
        <f t="shared" si="109"/>
        <v>0</v>
      </c>
      <c r="BK80" s="58">
        <f t="shared" si="109"/>
        <v>0</v>
      </c>
      <c r="BL80" s="58">
        <f t="shared" si="109"/>
        <v>0</v>
      </c>
      <c r="BM80" s="58">
        <f t="shared" si="109"/>
        <v>0</v>
      </c>
      <c r="BN80" s="58">
        <f t="shared" si="109"/>
        <v>0</v>
      </c>
      <c r="BO80" s="58">
        <f t="shared" si="109"/>
        <v>0</v>
      </c>
      <c r="BP80" s="58">
        <f t="shared" si="109"/>
        <v>0</v>
      </c>
      <c r="BQ80" s="58">
        <f t="shared" si="109"/>
        <v>0</v>
      </c>
      <c r="BR80" s="58">
        <f t="shared" si="109"/>
        <v>0</v>
      </c>
      <c r="BS80" s="58">
        <f t="shared" si="109"/>
        <v>0</v>
      </c>
      <c r="BT80" s="58">
        <f t="shared" si="109"/>
        <v>0</v>
      </c>
      <c r="BU80" s="58">
        <f t="shared" si="109"/>
        <v>0</v>
      </c>
      <c r="BV80" s="58">
        <f t="shared" si="109"/>
        <v>0</v>
      </c>
      <c r="BW80" s="58">
        <f t="shared" si="109"/>
        <v>0</v>
      </c>
      <c r="BX80" s="58">
        <f t="shared" si="109"/>
        <v>0</v>
      </c>
      <c r="BY80" s="58">
        <f t="shared" si="109"/>
        <v>0</v>
      </c>
      <c r="BZ80" s="58">
        <f t="shared" si="110"/>
        <v>0</v>
      </c>
      <c r="CA80" s="58">
        <f t="shared" si="110"/>
        <v>0</v>
      </c>
      <c r="CB80" s="58">
        <f t="shared" si="110"/>
        <v>0</v>
      </c>
      <c r="CC80" s="58">
        <f t="shared" si="110"/>
        <v>0</v>
      </c>
      <c r="CD80" s="58">
        <f t="shared" si="110"/>
        <v>0</v>
      </c>
      <c r="CE80" s="58">
        <f t="shared" si="110"/>
        <v>0</v>
      </c>
      <c r="CF80" s="58">
        <f t="shared" si="110"/>
        <v>0</v>
      </c>
      <c r="CG80" s="58">
        <f t="shared" si="110"/>
        <v>0</v>
      </c>
      <c r="CH80" s="58">
        <f t="shared" si="110"/>
        <v>0</v>
      </c>
      <c r="CI80" s="58">
        <f t="shared" si="110"/>
        <v>0</v>
      </c>
      <c r="CJ80" s="58">
        <f t="shared" si="110"/>
        <v>0</v>
      </c>
      <c r="CK80" s="58">
        <f t="shared" si="110"/>
        <v>0</v>
      </c>
      <c r="CL80" s="58">
        <f t="shared" si="110"/>
        <v>0</v>
      </c>
      <c r="CM80" s="58">
        <f t="shared" si="110"/>
        <v>0</v>
      </c>
      <c r="CN80" s="58">
        <f t="shared" si="110"/>
        <v>0</v>
      </c>
      <c r="CO80" s="58">
        <f t="shared" si="110"/>
        <v>0</v>
      </c>
      <c r="CP80" s="58">
        <f t="shared" si="111"/>
        <v>0</v>
      </c>
      <c r="CQ80" s="58">
        <f t="shared" si="111"/>
        <v>0</v>
      </c>
      <c r="CR80" s="58">
        <f t="shared" si="111"/>
        <v>0</v>
      </c>
      <c r="CS80" s="58">
        <f t="shared" si="111"/>
        <v>0</v>
      </c>
      <c r="CT80" s="58">
        <f t="shared" si="111"/>
        <v>0</v>
      </c>
      <c r="CU80" s="58">
        <f t="shared" si="111"/>
        <v>0</v>
      </c>
      <c r="CV80" s="58">
        <f t="shared" si="111"/>
        <v>0</v>
      </c>
      <c r="CW80" s="58">
        <f t="shared" si="111"/>
        <v>0</v>
      </c>
      <c r="CX80" s="58">
        <f t="shared" si="111"/>
        <v>0</v>
      </c>
      <c r="CY80" s="58">
        <f t="shared" si="111"/>
        <v>0</v>
      </c>
      <c r="CZ80" s="58">
        <f t="shared" si="111"/>
        <v>0</v>
      </c>
      <c r="DA80" s="58">
        <f t="shared" si="111"/>
        <v>0</v>
      </c>
      <c r="DB80" s="58">
        <f t="shared" si="111"/>
        <v>0</v>
      </c>
      <c r="DC80" s="58">
        <f t="shared" si="111"/>
        <v>0</v>
      </c>
      <c r="DD80" s="58">
        <f t="shared" si="111"/>
        <v>0</v>
      </c>
      <c r="DE80" s="58">
        <f t="shared" si="111"/>
        <v>0</v>
      </c>
      <c r="DF80" s="58">
        <f t="shared" si="112"/>
        <v>0</v>
      </c>
      <c r="DG80" s="58">
        <f t="shared" si="112"/>
        <v>0</v>
      </c>
      <c r="DH80" s="58"/>
      <c r="DI80" s="55">
        <f t="shared" si="113"/>
        <v>0</v>
      </c>
      <c r="DJ80" s="53"/>
      <c r="DK80" s="56">
        <f t="shared" si="114"/>
        <v>0</v>
      </c>
      <c r="DL80" s="56">
        <f t="shared" si="115"/>
        <v>0</v>
      </c>
      <c r="DM80" s="56">
        <f t="shared" si="115"/>
        <v>0</v>
      </c>
      <c r="DN80" s="56">
        <f t="shared" si="115"/>
        <v>0</v>
      </c>
      <c r="DO80" s="56">
        <f t="shared" si="115"/>
        <v>0</v>
      </c>
      <c r="DP80" s="56">
        <f t="shared" si="115"/>
        <v>0</v>
      </c>
      <c r="DQ80" s="56">
        <f t="shared" si="118"/>
        <v>0</v>
      </c>
      <c r="DR80" s="56">
        <f t="shared" si="115"/>
        <v>0</v>
      </c>
      <c r="DS80" s="56">
        <f t="shared" si="115"/>
        <v>0</v>
      </c>
      <c r="DT80" s="56">
        <f t="shared" si="115"/>
        <v>0</v>
      </c>
      <c r="DU80" s="55">
        <f t="shared" si="119"/>
        <v>0</v>
      </c>
    </row>
    <row r="81" spans="1:125" s="52" customFormat="1">
      <c r="A81" s="59"/>
      <c r="B81" s="59"/>
      <c r="C81" s="61"/>
      <c r="D81" s="61"/>
      <c r="E81" s="61"/>
      <c r="F81" s="59"/>
      <c r="G81" s="60"/>
      <c r="H81" s="57"/>
      <c r="I81" s="57"/>
      <c r="J81" s="57">
        <f>G81*(H81+I81)</f>
        <v>0</v>
      </c>
      <c r="K81" s="59"/>
      <c r="L81" s="54"/>
      <c r="M81" s="58">
        <f t="shared" ref="M81:AB81" si="120">IF(AND($F81&gt;=M$3,$F81&lt;N$3),$J81,0)</f>
        <v>0</v>
      </c>
      <c r="N81" s="58">
        <f t="shared" si="120"/>
        <v>0</v>
      </c>
      <c r="O81" s="58">
        <f t="shared" si="120"/>
        <v>0</v>
      </c>
      <c r="P81" s="58">
        <f t="shared" si="120"/>
        <v>0</v>
      </c>
      <c r="Q81" s="58">
        <f t="shared" si="120"/>
        <v>0</v>
      </c>
      <c r="R81" s="58">
        <f t="shared" si="120"/>
        <v>0</v>
      </c>
      <c r="S81" s="58">
        <f t="shared" si="120"/>
        <v>0</v>
      </c>
      <c r="T81" s="58">
        <f t="shared" si="120"/>
        <v>0</v>
      </c>
      <c r="U81" s="58">
        <f t="shared" si="120"/>
        <v>0</v>
      </c>
      <c r="V81" s="58">
        <f t="shared" si="120"/>
        <v>0</v>
      </c>
      <c r="W81" s="58">
        <f t="shared" si="120"/>
        <v>0</v>
      </c>
      <c r="X81" s="58">
        <f t="shared" si="120"/>
        <v>0</v>
      </c>
      <c r="Y81" s="58">
        <f t="shared" si="120"/>
        <v>0</v>
      </c>
      <c r="Z81" s="58">
        <f t="shared" si="120"/>
        <v>0</v>
      </c>
      <c r="AA81" s="58">
        <f t="shared" si="120"/>
        <v>0</v>
      </c>
      <c r="AB81" s="58">
        <f t="shared" si="120"/>
        <v>0</v>
      </c>
      <c r="AC81" s="58">
        <f t="shared" si="106"/>
        <v>0</v>
      </c>
      <c r="AD81" s="58">
        <f t="shared" si="107"/>
        <v>0</v>
      </c>
      <c r="AE81" s="58">
        <f t="shared" si="107"/>
        <v>0</v>
      </c>
      <c r="AF81" s="58">
        <f t="shared" si="107"/>
        <v>0</v>
      </c>
      <c r="AG81" s="58">
        <f t="shared" si="107"/>
        <v>0</v>
      </c>
      <c r="AH81" s="58">
        <f t="shared" si="107"/>
        <v>0</v>
      </c>
      <c r="AI81" s="58">
        <f t="shared" si="107"/>
        <v>0</v>
      </c>
      <c r="AJ81" s="58">
        <f t="shared" si="107"/>
        <v>0</v>
      </c>
      <c r="AK81" s="58">
        <f t="shared" si="107"/>
        <v>0</v>
      </c>
      <c r="AL81" s="58">
        <f t="shared" si="107"/>
        <v>0</v>
      </c>
      <c r="AM81" s="58">
        <f t="shared" si="107"/>
        <v>0</v>
      </c>
      <c r="AN81" s="58">
        <f t="shared" si="107"/>
        <v>0</v>
      </c>
      <c r="AO81" s="58">
        <f t="shared" si="107"/>
        <v>0</v>
      </c>
      <c r="AP81" s="58">
        <f t="shared" si="107"/>
        <v>0</v>
      </c>
      <c r="AQ81" s="58">
        <f t="shared" si="107"/>
        <v>0</v>
      </c>
      <c r="AR81" s="58">
        <f t="shared" si="107"/>
        <v>0</v>
      </c>
      <c r="AS81" s="58">
        <f t="shared" si="107"/>
        <v>0</v>
      </c>
      <c r="AT81" s="58">
        <f t="shared" si="108"/>
        <v>0</v>
      </c>
      <c r="AU81" s="58">
        <f t="shared" si="108"/>
        <v>0</v>
      </c>
      <c r="AV81" s="58">
        <f t="shared" si="108"/>
        <v>0</v>
      </c>
      <c r="AW81" s="58">
        <f t="shared" si="108"/>
        <v>0</v>
      </c>
      <c r="AX81" s="58">
        <f t="shared" si="108"/>
        <v>0</v>
      </c>
      <c r="AY81" s="58">
        <f t="shared" si="108"/>
        <v>0</v>
      </c>
      <c r="AZ81" s="58">
        <f t="shared" si="108"/>
        <v>0</v>
      </c>
      <c r="BA81" s="58">
        <f t="shared" si="108"/>
        <v>0</v>
      </c>
      <c r="BB81" s="58">
        <f t="shared" si="108"/>
        <v>0</v>
      </c>
      <c r="BC81" s="58">
        <f t="shared" si="108"/>
        <v>0</v>
      </c>
      <c r="BD81" s="58">
        <f t="shared" si="108"/>
        <v>0</v>
      </c>
      <c r="BE81" s="58">
        <f t="shared" si="108"/>
        <v>0</v>
      </c>
      <c r="BF81" s="58">
        <f t="shared" si="108"/>
        <v>0</v>
      </c>
      <c r="BG81" s="58">
        <f t="shared" si="108"/>
        <v>0</v>
      </c>
      <c r="BH81" s="58">
        <f t="shared" si="108"/>
        <v>0</v>
      </c>
      <c r="BI81" s="58">
        <f t="shared" si="108"/>
        <v>0</v>
      </c>
      <c r="BJ81" s="58">
        <f t="shared" si="109"/>
        <v>0</v>
      </c>
      <c r="BK81" s="58">
        <f t="shared" si="109"/>
        <v>0</v>
      </c>
      <c r="BL81" s="58">
        <f t="shared" si="109"/>
        <v>0</v>
      </c>
      <c r="BM81" s="58">
        <f t="shared" si="109"/>
        <v>0</v>
      </c>
      <c r="BN81" s="58">
        <f t="shared" si="109"/>
        <v>0</v>
      </c>
      <c r="BO81" s="58">
        <f t="shared" si="109"/>
        <v>0</v>
      </c>
      <c r="BP81" s="58">
        <f t="shared" si="109"/>
        <v>0</v>
      </c>
      <c r="BQ81" s="58">
        <f t="shared" si="109"/>
        <v>0</v>
      </c>
      <c r="BR81" s="58">
        <f t="shared" si="109"/>
        <v>0</v>
      </c>
      <c r="BS81" s="58">
        <f t="shared" si="109"/>
        <v>0</v>
      </c>
      <c r="BT81" s="58">
        <f t="shared" si="109"/>
        <v>0</v>
      </c>
      <c r="BU81" s="58">
        <f t="shared" si="109"/>
        <v>0</v>
      </c>
      <c r="BV81" s="58">
        <f t="shared" si="109"/>
        <v>0</v>
      </c>
      <c r="BW81" s="58">
        <f t="shared" si="109"/>
        <v>0</v>
      </c>
      <c r="BX81" s="58">
        <f t="shared" si="109"/>
        <v>0</v>
      </c>
      <c r="BY81" s="58">
        <f t="shared" si="109"/>
        <v>0</v>
      </c>
      <c r="BZ81" s="58">
        <f t="shared" ref="BZ81:DG81" si="121">IF(AND($F81&gt;=BZ$3,$F81&lt;CA$3),$J81,0)</f>
        <v>0</v>
      </c>
      <c r="CA81" s="58">
        <f t="shared" si="121"/>
        <v>0</v>
      </c>
      <c r="CB81" s="58">
        <f t="shared" si="121"/>
        <v>0</v>
      </c>
      <c r="CC81" s="58">
        <f t="shared" si="121"/>
        <v>0</v>
      </c>
      <c r="CD81" s="58">
        <f t="shared" si="121"/>
        <v>0</v>
      </c>
      <c r="CE81" s="58">
        <f t="shared" si="121"/>
        <v>0</v>
      </c>
      <c r="CF81" s="58">
        <f t="shared" si="121"/>
        <v>0</v>
      </c>
      <c r="CG81" s="58">
        <f t="shared" si="121"/>
        <v>0</v>
      </c>
      <c r="CH81" s="58">
        <f t="shared" si="121"/>
        <v>0</v>
      </c>
      <c r="CI81" s="58">
        <f t="shared" si="121"/>
        <v>0</v>
      </c>
      <c r="CJ81" s="58">
        <f t="shared" si="121"/>
        <v>0</v>
      </c>
      <c r="CK81" s="58">
        <f t="shared" si="121"/>
        <v>0</v>
      </c>
      <c r="CL81" s="58">
        <f t="shared" si="121"/>
        <v>0</v>
      </c>
      <c r="CM81" s="58">
        <f t="shared" si="121"/>
        <v>0</v>
      </c>
      <c r="CN81" s="58">
        <f t="shared" si="121"/>
        <v>0</v>
      </c>
      <c r="CO81" s="58">
        <f t="shared" si="121"/>
        <v>0</v>
      </c>
      <c r="CP81" s="58">
        <f t="shared" si="121"/>
        <v>0</v>
      </c>
      <c r="CQ81" s="58">
        <f t="shared" si="121"/>
        <v>0</v>
      </c>
      <c r="CR81" s="58">
        <f t="shared" si="121"/>
        <v>0</v>
      </c>
      <c r="CS81" s="58">
        <f t="shared" si="121"/>
        <v>0</v>
      </c>
      <c r="CT81" s="58">
        <f t="shared" si="121"/>
        <v>0</v>
      </c>
      <c r="CU81" s="58">
        <f t="shared" si="121"/>
        <v>0</v>
      </c>
      <c r="CV81" s="58">
        <f t="shared" si="121"/>
        <v>0</v>
      </c>
      <c r="CW81" s="58">
        <f t="shared" si="121"/>
        <v>0</v>
      </c>
      <c r="CX81" s="58">
        <f t="shared" si="121"/>
        <v>0</v>
      </c>
      <c r="CY81" s="58">
        <f t="shared" si="121"/>
        <v>0</v>
      </c>
      <c r="CZ81" s="58">
        <f t="shared" si="121"/>
        <v>0</v>
      </c>
      <c r="DA81" s="58">
        <f t="shared" si="121"/>
        <v>0</v>
      </c>
      <c r="DB81" s="58">
        <f t="shared" si="121"/>
        <v>0</v>
      </c>
      <c r="DC81" s="58">
        <f t="shared" si="121"/>
        <v>0</v>
      </c>
      <c r="DD81" s="58">
        <f t="shared" si="121"/>
        <v>0</v>
      </c>
      <c r="DE81" s="58">
        <f t="shared" si="121"/>
        <v>0</v>
      </c>
      <c r="DF81" s="58">
        <f t="shared" si="121"/>
        <v>0</v>
      </c>
      <c r="DG81" s="58">
        <f t="shared" si="121"/>
        <v>0</v>
      </c>
      <c r="DH81" s="58"/>
      <c r="DI81" s="55">
        <f>SUM(M81:DG81)</f>
        <v>0</v>
      </c>
      <c r="DJ81" s="53"/>
      <c r="DK81" s="56">
        <f t="shared" si="114"/>
        <v>0</v>
      </c>
      <c r="DL81" s="56">
        <f t="shared" ref="DL81:DP82" si="122">IF(AND($F81&gt;=DL$1,$F81&lt;=DL$2),$J81,0)</f>
        <v>0</v>
      </c>
      <c r="DM81" s="56">
        <f t="shared" si="122"/>
        <v>0</v>
      </c>
      <c r="DN81" s="56">
        <f t="shared" si="122"/>
        <v>0</v>
      </c>
      <c r="DO81" s="56">
        <f t="shared" si="122"/>
        <v>0</v>
      </c>
      <c r="DP81" s="56">
        <f t="shared" si="122"/>
        <v>0</v>
      </c>
      <c r="DQ81" s="56">
        <f>SUM(DK81:DP81)</f>
        <v>0</v>
      </c>
      <c r="DR81" s="56">
        <f t="shared" ref="DR81:DT82" si="123">IF(AND($F81&gt;=DR$1,$F81&lt;=DR$2),$J81,0)</f>
        <v>0</v>
      </c>
      <c r="DS81" s="56">
        <f t="shared" si="123"/>
        <v>0</v>
      </c>
      <c r="DT81" s="56">
        <f t="shared" si="123"/>
        <v>0</v>
      </c>
      <c r="DU81" s="55">
        <f>SUM(DQ81:DT81)</f>
        <v>0</v>
      </c>
    </row>
    <row r="82" spans="1:125" s="52" customFormat="1">
      <c r="A82" s="59"/>
      <c r="B82" s="59"/>
      <c r="C82" s="61"/>
      <c r="D82" s="61"/>
      <c r="E82" s="61"/>
      <c r="F82" s="59"/>
      <c r="G82" s="60"/>
      <c r="H82" s="57"/>
      <c r="I82" s="57"/>
      <c r="J82" s="57">
        <f>G82*(H82+I82)</f>
        <v>0</v>
      </c>
      <c r="K82" s="59"/>
      <c r="L82" s="54"/>
      <c r="M82" s="58">
        <f t="shared" ref="M82:AB82" si="124">IF(AND($F82&gt;=M$3,$F82&lt;N$3),$J82,0)</f>
        <v>0</v>
      </c>
      <c r="N82" s="58">
        <f t="shared" si="124"/>
        <v>0</v>
      </c>
      <c r="O82" s="58">
        <f t="shared" si="124"/>
        <v>0</v>
      </c>
      <c r="P82" s="58">
        <f t="shared" si="124"/>
        <v>0</v>
      </c>
      <c r="Q82" s="58">
        <f t="shared" si="124"/>
        <v>0</v>
      </c>
      <c r="R82" s="58">
        <f t="shared" si="124"/>
        <v>0</v>
      </c>
      <c r="S82" s="58">
        <f t="shared" si="124"/>
        <v>0</v>
      </c>
      <c r="T82" s="58">
        <f t="shared" si="124"/>
        <v>0</v>
      </c>
      <c r="U82" s="58">
        <f t="shared" si="124"/>
        <v>0</v>
      </c>
      <c r="V82" s="58">
        <f t="shared" si="124"/>
        <v>0</v>
      </c>
      <c r="W82" s="58">
        <f t="shared" si="124"/>
        <v>0</v>
      </c>
      <c r="X82" s="58">
        <f t="shared" si="124"/>
        <v>0</v>
      </c>
      <c r="Y82" s="58">
        <f t="shared" si="124"/>
        <v>0</v>
      </c>
      <c r="Z82" s="58">
        <f t="shared" si="124"/>
        <v>0</v>
      </c>
      <c r="AA82" s="58">
        <f t="shared" si="124"/>
        <v>0</v>
      </c>
      <c r="AB82" s="58">
        <f t="shared" si="124"/>
        <v>0</v>
      </c>
      <c r="AC82" s="58">
        <f t="shared" si="106"/>
        <v>0</v>
      </c>
      <c r="AD82" s="58">
        <f t="shared" si="107"/>
        <v>0</v>
      </c>
      <c r="AE82" s="58">
        <f t="shared" si="107"/>
        <v>0</v>
      </c>
      <c r="AF82" s="58">
        <f t="shared" si="107"/>
        <v>0</v>
      </c>
      <c r="AG82" s="58">
        <f t="shared" si="107"/>
        <v>0</v>
      </c>
      <c r="AH82" s="58">
        <f t="shared" si="107"/>
        <v>0</v>
      </c>
      <c r="AI82" s="58">
        <f t="shared" si="107"/>
        <v>0</v>
      </c>
      <c r="AJ82" s="58">
        <f t="shared" si="107"/>
        <v>0</v>
      </c>
      <c r="AK82" s="58">
        <f t="shared" si="107"/>
        <v>0</v>
      </c>
      <c r="AL82" s="58">
        <f t="shared" si="107"/>
        <v>0</v>
      </c>
      <c r="AM82" s="58">
        <f t="shared" si="107"/>
        <v>0</v>
      </c>
      <c r="AN82" s="58">
        <f t="shared" si="107"/>
        <v>0</v>
      </c>
      <c r="AO82" s="58">
        <f t="shared" si="107"/>
        <v>0</v>
      </c>
      <c r="AP82" s="58">
        <f t="shared" si="107"/>
        <v>0</v>
      </c>
      <c r="AQ82" s="58">
        <f t="shared" si="107"/>
        <v>0</v>
      </c>
      <c r="AR82" s="58">
        <f t="shared" si="107"/>
        <v>0</v>
      </c>
      <c r="AS82" s="58">
        <f t="shared" si="107"/>
        <v>0</v>
      </c>
      <c r="AT82" s="58">
        <f t="shared" si="108"/>
        <v>0</v>
      </c>
      <c r="AU82" s="58">
        <f t="shared" si="108"/>
        <v>0</v>
      </c>
      <c r="AV82" s="58">
        <f t="shared" si="108"/>
        <v>0</v>
      </c>
      <c r="AW82" s="58">
        <f t="shared" si="108"/>
        <v>0</v>
      </c>
      <c r="AX82" s="58">
        <f t="shared" si="108"/>
        <v>0</v>
      </c>
      <c r="AY82" s="58">
        <f t="shared" si="108"/>
        <v>0</v>
      </c>
      <c r="AZ82" s="58">
        <f t="shared" si="108"/>
        <v>0</v>
      </c>
      <c r="BA82" s="58">
        <f t="shared" si="108"/>
        <v>0</v>
      </c>
      <c r="BB82" s="58">
        <f t="shared" si="108"/>
        <v>0</v>
      </c>
      <c r="BC82" s="58">
        <f t="shared" si="108"/>
        <v>0</v>
      </c>
      <c r="BD82" s="58">
        <f t="shared" si="108"/>
        <v>0</v>
      </c>
      <c r="BE82" s="58">
        <f t="shared" si="108"/>
        <v>0</v>
      </c>
      <c r="BF82" s="58">
        <f t="shared" si="108"/>
        <v>0</v>
      </c>
      <c r="BG82" s="58">
        <f t="shared" si="108"/>
        <v>0</v>
      </c>
      <c r="BH82" s="58">
        <f t="shared" si="108"/>
        <v>0</v>
      </c>
      <c r="BI82" s="58">
        <f t="shared" si="108"/>
        <v>0</v>
      </c>
      <c r="BJ82" s="58">
        <f t="shared" si="109"/>
        <v>0</v>
      </c>
      <c r="BK82" s="58">
        <f t="shared" si="109"/>
        <v>0</v>
      </c>
      <c r="BL82" s="58">
        <f t="shared" si="109"/>
        <v>0</v>
      </c>
      <c r="BM82" s="58">
        <f t="shared" si="109"/>
        <v>0</v>
      </c>
      <c r="BN82" s="58">
        <f t="shared" si="109"/>
        <v>0</v>
      </c>
      <c r="BO82" s="58">
        <f t="shared" si="109"/>
        <v>0</v>
      </c>
      <c r="BP82" s="58">
        <f t="shared" si="109"/>
        <v>0</v>
      </c>
      <c r="BQ82" s="58">
        <f t="shared" si="109"/>
        <v>0</v>
      </c>
      <c r="BR82" s="58">
        <f t="shared" si="109"/>
        <v>0</v>
      </c>
      <c r="BS82" s="58">
        <f t="shared" si="109"/>
        <v>0</v>
      </c>
      <c r="BT82" s="58">
        <f t="shared" si="109"/>
        <v>0</v>
      </c>
      <c r="BU82" s="58">
        <f t="shared" si="109"/>
        <v>0</v>
      </c>
      <c r="BV82" s="58">
        <f t="shared" si="109"/>
        <v>0</v>
      </c>
      <c r="BW82" s="58">
        <f t="shared" si="109"/>
        <v>0</v>
      </c>
      <c r="BX82" s="58">
        <f t="shared" si="109"/>
        <v>0</v>
      </c>
      <c r="BY82" s="58">
        <f t="shared" si="109"/>
        <v>0</v>
      </c>
      <c r="BZ82" s="58">
        <f t="shared" ref="BZ82:DG82" si="125">IF(AND($F82&gt;=BZ$3,$F82&lt;CA$3),$J82,0)</f>
        <v>0</v>
      </c>
      <c r="CA82" s="58">
        <f t="shared" si="125"/>
        <v>0</v>
      </c>
      <c r="CB82" s="58">
        <f t="shared" si="125"/>
        <v>0</v>
      </c>
      <c r="CC82" s="58">
        <f t="shared" si="125"/>
        <v>0</v>
      </c>
      <c r="CD82" s="58">
        <f t="shared" si="125"/>
        <v>0</v>
      </c>
      <c r="CE82" s="58">
        <f t="shared" si="125"/>
        <v>0</v>
      </c>
      <c r="CF82" s="58">
        <f t="shared" si="125"/>
        <v>0</v>
      </c>
      <c r="CG82" s="58">
        <f t="shared" si="125"/>
        <v>0</v>
      </c>
      <c r="CH82" s="58">
        <f t="shared" si="125"/>
        <v>0</v>
      </c>
      <c r="CI82" s="58">
        <f t="shared" si="125"/>
        <v>0</v>
      </c>
      <c r="CJ82" s="58">
        <f t="shared" si="125"/>
        <v>0</v>
      </c>
      <c r="CK82" s="58">
        <f t="shared" si="125"/>
        <v>0</v>
      </c>
      <c r="CL82" s="58">
        <f t="shared" si="125"/>
        <v>0</v>
      </c>
      <c r="CM82" s="58">
        <f t="shared" si="125"/>
        <v>0</v>
      </c>
      <c r="CN82" s="58">
        <f t="shared" si="125"/>
        <v>0</v>
      </c>
      <c r="CO82" s="58">
        <f t="shared" si="125"/>
        <v>0</v>
      </c>
      <c r="CP82" s="58">
        <f t="shared" si="125"/>
        <v>0</v>
      </c>
      <c r="CQ82" s="58">
        <f t="shared" si="125"/>
        <v>0</v>
      </c>
      <c r="CR82" s="58">
        <f t="shared" si="125"/>
        <v>0</v>
      </c>
      <c r="CS82" s="58">
        <f t="shared" si="125"/>
        <v>0</v>
      </c>
      <c r="CT82" s="58">
        <f t="shared" si="125"/>
        <v>0</v>
      </c>
      <c r="CU82" s="58">
        <f t="shared" si="125"/>
        <v>0</v>
      </c>
      <c r="CV82" s="58">
        <f t="shared" si="125"/>
        <v>0</v>
      </c>
      <c r="CW82" s="58">
        <f t="shared" si="125"/>
        <v>0</v>
      </c>
      <c r="CX82" s="58">
        <f t="shared" si="125"/>
        <v>0</v>
      </c>
      <c r="CY82" s="58">
        <f t="shared" si="125"/>
        <v>0</v>
      </c>
      <c r="CZ82" s="58">
        <f t="shared" si="125"/>
        <v>0</v>
      </c>
      <c r="DA82" s="58">
        <f t="shared" si="125"/>
        <v>0</v>
      </c>
      <c r="DB82" s="58">
        <f t="shared" si="125"/>
        <v>0</v>
      </c>
      <c r="DC82" s="58">
        <f t="shared" si="125"/>
        <v>0</v>
      </c>
      <c r="DD82" s="58">
        <f t="shared" si="125"/>
        <v>0</v>
      </c>
      <c r="DE82" s="58">
        <f t="shared" si="125"/>
        <v>0</v>
      </c>
      <c r="DF82" s="58">
        <f t="shared" si="125"/>
        <v>0</v>
      </c>
      <c r="DG82" s="58">
        <f t="shared" si="125"/>
        <v>0</v>
      </c>
      <c r="DH82" s="58"/>
      <c r="DI82" s="55">
        <f>SUM(M82:DG82)</f>
        <v>0</v>
      </c>
      <c r="DJ82" s="53"/>
      <c r="DK82" s="56">
        <f t="shared" si="114"/>
        <v>0</v>
      </c>
      <c r="DL82" s="56">
        <f t="shared" si="122"/>
        <v>0</v>
      </c>
      <c r="DM82" s="56">
        <f t="shared" si="122"/>
        <v>0</v>
      </c>
      <c r="DN82" s="56">
        <f t="shared" si="122"/>
        <v>0</v>
      </c>
      <c r="DO82" s="56">
        <f t="shared" si="122"/>
        <v>0</v>
      </c>
      <c r="DP82" s="56">
        <f t="shared" si="122"/>
        <v>0</v>
      </c>
      <c r="DQ82" s="56">
        <f>SUM(DK82:DP82)</f>
        <v>0</v>
      </c>
      <c r="DR82" s="56">
        <f t="shared" si="123"/>
        <v>0</v>
      </c>
      <c r="DS82" s="56">
        <f t="shared" si="123"/>
        <v>0</v>
      </c>
      <c r="DT82" s="56">
        <f t="shared" si="123"/>
        <v>0</v>
      </c>
      <c r="DU82" s="55">
        <f>SUM(DQ82:DT82)</f>
        <v>0</v>
      </c>
    </row>
    <row r="83" spans="1:125" s="47" customFormat="1">
      <c r="A83" s="418" t="s">
        <v>406</v>
      </c>
      <c r="B83" s="418"/>
      <c r="C83" s="418"/>
      <c r="D83" s="418"/>
      <c r="E83" s="418"/>
      <c r="F83" s="418"/>
      <c r="G83" s="418"/>
      <c r="H83" s="418"/>
      <c r="I83" s="418"/>
      <c r="J83" s="48">
        <f>SUMIF($B$68:$B$82,"HW",J$68:J$82)</f>
        <v>0</v>
      </c>
      <c r="K83" s="51"/>
      <c r="L83" s="50"/>
      <c r="M83" s="48">
        <f t="shared" ref="M83:AR83" si="126">SUMIF($B$5:$B$41,"HW",M$5:M$41)</f>
        <v>0</v>
      </c>
      <c r="N83" s="48">
        <f t="shared" si="126"/>
        <v>0</v>
      </c>
      <c r="O83" s="48">
        <f t="shared" si="126"/>
        <v>0</v>
      </c>
      <c r="P83" s="48">
        <f t="shared" si="126"/>
        <v>0</v>
      </c>
      <c r="Q83" s="48">
        <f t="shared" si="126"/>
        <v>0</v>
      </c>
      <c r="R83" s="48">
        <f t="shared" si="126"/>
        <v>0</v>
      </c>
      <c r="S83" s="48">
        <f t="shared" si="126"/>
        <v>0</v>
      </c>
      <c r="T83" s="48">
        <f t="shared" si="126"/>
        <v>0</v>
      </c>
      <c r="U83" s="48">
        <f t="shared" si="126"/>
        <v>0</v>
      </c>
      <c r="V83" s="48">
        <f t="shared" si="126"/>
        <v>0</v>
      </c>
      <c r="W83" s="48">
        <f t="shared" si="126"/>
        <v>0</v>
      </c>
      <c r="X83" s="48">
        <f t="shared" si="126"/>
        <v>0</v>
      </c>
      <c r="Y83" s="48">
        <f t="shared" si="126"/>
        <v>0</v>
      </c>
      <c r="Z83" s="48">
        <f t="shared" si="126"/>
        <v>0</v>
      </c>
      <c r="AA83" s="48">
        <f t="shared" si="126"/>
        <v>0</v>
      </c>
      <c r="AB83" s="48">
        <f t="shared" si="126"/>
        <v>0</v>
      </c>
      <c r="AC83" s="48">
        <f t="shared" si="126"/>
        <v>0</v>
      </c>
      <c r="AD83" s="48">
        <f t="shared" si="126"/>
        <v>0</v>
      </c>
      <c r="AE83" s="48">
        <f t="shared" si="126"/>
        <v>0</v>
      </c>
      <c r="AF83" s="48">
        <f t="shared" si="126"/>
        <v>0</v>
      </c>
      <c r="AG83" s="48">
        <f t="shared" si="126"/>
        <v>0</v>
      </c>
      <c r="AH83" s="48">
        <f t="shared" si="126"/>
        <v>0</v>
      </c>
      <c r="AI83" s="48">
        <f t="shared" si="126"/>
        <v>0</v>
      </c>
      <c r="AJ83" s="48">
        <f t="shared" si="126"/>
        <v>0</v>
      </c>
      <c r="AK83" s="48">
        <f t="shared" si="126"/>
        <v>0</v>
      </c>
      <c r="AL83" s="48">
        <f t="shared" si="126"/>
        <v>0</v>
      </c>
      <c r="AM83" s="48">
        <f t="shared" si="126"/>
        <v>0</v>
      </c>
      <c r="AN83" s="48">
        <f t="shared" si="126"/>
        <v>0</v>
      </c>
      <c r="AO83" s="48">
        <f t="shared" si="126"/>
        <v>0</v>
      </c>
      <c r="AP83" s="48">
        <f t="shared" si="126"/>
        <v>0</v>
      </c>
      <c r="AQ83" s="48">
        <f t="shared" si="126"/>
        <v>0</v>
      </c>
      <c r="AR83" s="48">
        <f t="shared" si="126"/>
        <v>0</v>
      </c>
      <c r="AS83" s="48">
        <f t="shared" ref="AS83:BX83" si="127">SUMIF($B$5:$B$41,"HW",AS$5:AS$41)</f>
        <v>0</v>
      </c>
      <c r="AT83" s="48">
        <f t="shared" si="127"/>
        <v>0</v>
      </c>
      <c r="AU83" s="48">
        <f t="shared" si="127"/>
        <v>0</v>
      </c>
      <c r="AV83" s="48">
        <f t="shared" si="127"/>
        <v>0</v>
      </c>
      <c r="AW83" s="48">
        <f t="shared" si="127"/>
        <v>0</v>
      </c>
      <c r="AX83" s="48">
        <f t="shared" si="127"/>
        <v>0</v>
      </c>
      <c r="AY83" s="48">
        <f t="shared" si="127"/>
        <v>0</v>
      </c>
      <c r="AZ83" s="48">
        <f t="shared" si="127"/>
        <v>0</v>
      </c>
      <c r="BA83" s="48">
        <f t="shared" si="127"/>
        <v>0</v>
      </c>
      <c r="BB83" s="48">
        <f t="shared" si="127"/>
        <v>0</v>
      </c>
      <c r="BC83" s="48">
        <f t="shared" si="127"/>
        <v>0</v>
      </c>
      <c r="BD83" s="48">
        <f t="shared" si="127"/>
        <v>0</v>
      </c>
      <c r="BE83" s="48">
        <f t="shared" si="127"/>
        <v>0</v>
      </c>
      <c r="BF83" s="48">
        <f t="shared" si="127"/>
        <v>0</v>
      </c>
      <c r="BG83" s="48">
        <f t="shared" si="127"/>
        <v>0</v>
      </c>
      <c r="BH83" s="48">
        <f t="shared" si="127"/>
        <v>0</v>
      </c>
      <c r="BI83" s="48">
        <f t="shared" si="127"/>
        <v>0</v>
      </c>
      <c r="BJ83" s="48">
        <f t="shared" si="127"/>
        <v>0</v>
      </c>
      <c r="BK83" s="48">
        <f t="shared" si="127"/>
        <v>0</v>
      </c>
      <c r="BL83" s="48">
        <f t="shared" si="127"/>
        <v>0</v>
      </c>
      <c r="BM83" s="48">
        <f t="shared" si="127"/>
        <v>0</v>
      </c>
      <c r="BN83" s="48">
        <f t="shared" si="127"/>
        <v>0</v>
      </c>
      <c r="BO83" s="48">
        <f t="shared" si="127"/>
        <v>0</v>
      </c>
      <c r="BP83" s="48">
        <f t="shared" si="127"/>
        <v>0</v>
      </c>
      <c r="BQ83" s="48">
        <f t="shared" si="127"/>
        <v>0</v>
      </c>
      <c r="BR83" s="48">
        <f t="shared" si="127"/>
        <v>0</v>
      </c>
      <c r="BS83" s="48">
        <f t="shared" si="127"/>
        <v>0</v>
      </c>
      <c r="BT83" s="48">
        <f t="shared" si="127"/>
        <v>0</v>
      </c>
      <c r="BU83" s="48">
        <f t="shared" si="127"/>
        <v>0</v>
      </c>
      <c r="BV83" s="48">
        <f t="shared" si="127"/>
        <v>0</v>
      </c>
      <c r="BW83" s="48">
        <f t="shared" si="127"/>
        <v>0</v>
      </c>
      <c r="BX83" s="48">
        <f t="shared" si="127"/>
        <v>0</v>
      </c>
      <c r="BY83" s="48">
        <f t="shared" ref="BY83:DI83" si="128">SUMIF($B$5:$B$41,"HW",BY$5:BY$41)</f>
        <v>0</v>
      </c>
      <c r="BZ83" s="48">
        <f t="shared" si="128"/>
        <v>0</v>
      </c>
      <c r="CA83" s="48">
        <f t="shared" si="128"/>
        <v>0</v>
      </c>
      <c r="CB83" s="48">
        <f t="shared" si="128"/>
        <v>0</v>
      </c>
      <c r="CC83" s="48">
        <f t="shared" si="128"/>
        <v>0</v>
      </c>
      <c r="CD83" s="48">
        <f t="shared" si="128"/>
        <v>0</v>
      </c>
      <c r="CE83" s="48">
        <f t="shared" si="128"/>
        <v>0</v>
      </c>
      <c r="CF83" s="48">
        <f t="shared" si="128"/>
        <v>0</v>
      </c>
      <c r="CG83" s="48">
        <f t="shared" si="128"/>
        <v>0</v>
      </c>
      <c r="CH83" s="48">
        <f t="shared" si="128"/>
        <v>0</v>
      </c>
      <c r="CI83" s="48">
        <f t="shared" si="128"/>
        <v>0</v>
      </c>
      <c r="CJ83" s="48">
        <f t="shared" si="128"/>
        <v>0</v>
      </c>
      <c r="CK83" s="48">
        <f t="shared" si="128"/>
        <v>0</v>
      </c>
      <c r="CL83" s="48">
        <f t="shared" si="128"/>
        <v>0</v>
      </c>
      <c r="CM83" s="48">
        <f t="shared" si="128"/>
        <v>0</v>
      </c>
      <c r="CN83" s="48">
        <f t="shared" si="128"/>
        <v>0</v>
      </c>
      <c r="CO83" s="48">
        <f t="shared" si="128"/>
        <v>0</v>
      </c>
      <c r="CP83" s="48">
        <f t="shared" si="128"/>
        <v>0</v>
      </c>
      <c r="CQ83" s="48">
        <f t="shared" si="128"/>
        <v>0</v>
      </c>
      <c r="CR83" s="48">
        <f t="shared" si="128"/>
        <v>0</v>
      </c>
      <c r="CS83" s="48">
        <f t="shared" si="128"/>
        <v>0</v>
      </c>
      <c r="CT83" s="48">
        <f t="shared" si="128"/>
        <v>0</v>
      </c>
      <c r="CU83" s="48">
        <f t="shared" si="128"/>
        <v>0</v>
      </c>
      <c r="CV83" s="48">
        <f t="shared" si="128"/>
        <v>0</v>
      </c>
      <c r="CW83" s="48">
        <f t="shared" si="128"/>
        <v>0</v>
      </c>
      <c r="CX83" s="48">
        <f t="shared" si="128"/>
        <v>0</v>
      </c>
      <c r="CY83" s="48">
        <f t="shared" si="128"/>
        <v>0</v>
      </c>
      <c r="CZ83" s="48">
        <f t="shared" si="128"/>
        <v>0</v>
      </c>
      <c r="DA83" s="48">
        <f t="shared" si="128"/>
        <v>0</v>
      </c>
      <c r="DB83" s="48">
        <f t="shared" si="128"/>
        <v>0</v>
      </c>
      <c r="DC83" s="48">
        <f t="shared" si="128"/>
        <v>0</v>
      </c>
      <c r="DD83" s="48">
        <f t="shared" si="128"/>
        <v>0</v>
      </c>
      <c r="DE83" s="48">
        <f t="shared" si="128"/>
        <v>0</v>
      </c>
      <c r="DF83" s="48">
        <f t="shared" si="128"/>
        <v>0</v>
      </c>
      <c r="DG83" s="48">
        <f t="shared" si="128"/>
        <v>0</v>
      </c>
      <c r="DH83" s="48">
        <f t="shared" si="128"/>
        <v>0</v>
      </c>
      <c r="DI83" s="48">
        <f t="shared" si="128"/>
        <v>0</v>
      </c>
      <c r="DJ83" s="49"/>
      <c r="DK83" s="48">
        <f>SUMIF($B$68:$B$82,"HW",DK$68:DK$82)</f>
        <v>0</v>
      </c>
      <c r="DL83" s="48">
        <f t="shared" ref="DL83:DU83" si="129">SUMIF($B$68:$B$82,"HW",DL$68:DL$82)</f>
        <v>0</v>
      </c>
      <c r="DM83" s="48">
        <f t="shared" si="129"/>
        <v>0</v>
      </c>
      <c r="DN83" s="48">
        <f t="shared" si="129"/>
        <v>0</v>
      </c>
      <c r="DO83" s="48">
        <f t="shared" si="129"/>
        <v>0</v>
      </c>
      <c r="DP83" s="48">
        <f t="shared" si="129"/>
        <v>0</v>
      </c>
      <c r="DQ83" s="48">
        <f t="shared" si="129"/>
        <v>0</v>
      </c>
      <c r="DR83" s="48">
        <f t="shared" si="129"/>
        <v>0</v>
      </c>
      <c r="DS83" s="48">
        <f t="shared" si="129"/>
        <v>0</v>
      </c>
      <c r="DT83" s="48">
        <f t="shared" si="129"/>
        <v>0</v>
      </c>
      <c r="DU83" s="48">
        <f t="shared" si="129"/>
        <v>0</v>
      </c>
    </row>
    <row r="84" spans="1:125" s="47" customFormat="1">
      <c r="A84" s="418" t="s">
        <v>407</v>
      </c>
      <c r="B84" s="418"/>
      <c r="C84" s="418"/>
      <c r="D84" s="418"/>
      <c r="E84" s="418"/>
      <c r="F84" s="418"/>
      <c r="G84" s="418"/>
      <c r="H84" s="418"/>
      <c r="I84" s="418"/>
      <c r="J84" s="48">
        <f>SUMIF($B$68:$B$82,"SW",J$68:J$82)</f>
        <v>0</v>
      </c>
      <c r="K84" s="51"/>
      <c r="L84" s="50"/>
      <c r="M84" s="48">
        <f t="shared" ref="M84:AR84" si="130">SUMIF($B$5:$B$41,"SW",M$5:M$41)</f>
        <v>0</v>
      </c>
      <c r="N84" s="48">
        <f t="shared" si="130"/>
        <v>0</v>
      </c>
      <c r="O84" s="48">
        <f t="shared" si="130"/>
        <v>0</v>
      </c>
      <c r="P84" s="48">
        <f t="shared" si="130"/>
        <v>0</v>
      </c>
      <c r="Q84" s="48">
        <f t="shared" si="130"/>
        <v>0</v>
      </c>
      <c r="R84" s="48">
        <f t="shared" si="130"/>
        <v>0</v>
      </c>
      <c r="S84" s="48">
        <f t="shared" si="130"/>
        <v>0</v>
      </c>
      <c r="T84" s="48">
        <f t="shared" si="130"/>
        <v>0</v>
      </c>
      <c r="U84" s="48">
        <f t="shared" si="130"/>
        <v>0</v>
      </c>
      <c r="V84" s="48">
        <f t="shared" si="130"/>
        <v>0</v>
      </c>
      <c r="W84" s="48">
        <f t="shared" si="130"/>
        <v>0</v>
      </c>
      <c r="X84" s="48">
        <f t="shared" si="130"/>
        <v>0</v>
      </c>
      <c r="Y84" s="48">
        <f t="shared" si="130"/>
        <v>0</v>
      </c>
      <c r="Z84" s="48">
        <f t="shared" si="130"/>
        <v>0</v>
      </c>
      <c r="AA84" s="48">
        <f t="shared" si="130"/>
        <v>0</v>
      </c>
      <c r="AB84" s="48">
        <f t="shared" si="130"/>
        <v>0</v>
      </c>
      <c r="AC84" s="48">
        <f t="shared" si="130"/>
        <v>0</v>
      </c>
      <c r="AD84" s="48">
        <f t="shared" si="130"/>
        <v>0</v>
      </c>
      <c r="AE84" s="48">
        <f t="shared" si="130"/>
        <v>0</v>
      </c>
      <c r="AF84" s="48">
        <f t="shared" si="130"/>
        <v>0</v>
      </c>
      <c r="AG84" s="48">
        <f t="shared" si="130"/>
        <v>0</v>
      </c>
      <c r="AH84" s="48">
        <f t="shared" si="130"/>
        <v>0</v>
      </c>
      <c r="AI84" s="48">
        <f t="shared" si="130"/>
        <v>0</v>
      </c>
      <c r="AJ84" s="48">
        <f t="shared" si="130"/>
        <v>0</v>
      </c>
      <c r="AK84" s="48">
        <f t="shared" si="130"/>
        <v>0</v>
      </c>
      <c r="AL84" s="48">
        <f t="shared" si="130"/>
        <v>0</v>
      </c>
      <c r="AM84" s="48">
        <f t="shared" si="130"/>
        <v>0</v>
      </c>
      <c r="AN84" s="48">
        <f t="shared" si="130"/>
        <v>0</v>
      </c>
      <c r="AO84" s="48">
        <f t="shared" si="130"/>
        <v>0</v>
      </c>
      <c r="AP84" s="48">
        <f t="shared" si="130"/>
        <v>0</v>
      </c>
      <c r="AQ84" s="48">
        <f t="shared" si="130"/>
        <v>0</v>
      </c>
      <c r="AR84" s="48">
        <f t="shared" si="130"/>
        <v>0</v>
      </c>
      <c r="AS84" s="48">
        <f t="shared" ref="AS84:BX84" si="131">SUMIF($B$5:$B$41,"SW",AS$5:AS$41)</f>
        <v>0</v>
      </c>
      <c r="AT84" s="48">
        <f t="shared" si="131"/>
        <v>0</v>
      </c>
      <c r="AU84" s="48">
        <f t="shared" si="131"/>
        <v>0</v>
      </c>
      <c r="AV84" s="48">
        <f t="shared" si="131"/>
        <v>0</v>
      </c>
      <c r="AW84" s="48">
        <f t="shared" si="131"/>
        <v>0</v>
      </c>
      <c r="AX84" s="48">
        <f t="shared" si="131"/>
        <v>0</v>
      </c>
      <c r="AY84" s="48">
        <f t="shared" si="131"/>
        <v>0</v>
      </c>
      <c r="AZ84" s="48">
        <f t="shared" si="131"/>
        <v>0</v>
      </c>
      <c r="BA84" s="48">
        <f t="shared" si="131"/>
        <v>0</v>
      </c>
      <c r="BB84" s="48">
        <f t="shared" si="131"/>
        <v>0</v>
      </c>
      <c r="BC84" s="48">
        <f t="shared" si="131"/>
        <v>0</v>
      </c>
      <c r="BD84" s="48">
        <f t="shared" si="131"/>
        <v>0</v>
      </c>
      <c r="BE84" s="48">
        <f t="shared" si="131"/>
        <v>0</v>
      </c>
      <c r="BF84" s="48">
        <f t="shared" si="131"/>
        <v>0</v>
      </c>
      <c r="BG84" s="48">
        <f t="shared" si="131"/>
        <v>0</v>
      </c>
      <c r="BH84" s="48">
        <f t="shared" si="131"/>
        <v>0</v>
      </c>
      <c r="BI84" s="48">
        <f t="shared" si="131"/>
        <v>0</v>
      </c>
      <c r="BJ84" s="48">
        <f t="shared" si="131"/>
        <v>0</v>
      </c>
      <c r="BK84" s="48">
        <f t="shared" si="131"/>
        <v>0</v>
      </c>
      <c r="BL84" s="48">
        <f t="shared" si="131"/>
        <v>0</v>
      </c>
      <c r="BM84" s="48">
        <f t="shared" si="131"/>
        <v>0</v>
      </c>
      <c r="BN84" s="48">
        <f t="shared" si="131"/>
        <v>0</v>
      </c>
      <c r="BO84" s="48">
        <f t="shared" si="131"/>
        <v>0</v>
      </c>
      <c r="BP84" s="48">
        <f t="shared" si="131"/>
        <v>0</v>
      </c>
      <c r="BQ84" s="48">
        <f t="shared" si="131"/>
        <v>0</v>
      </c>
      <c r="BR84" s="48">
        <f t="shared" si="131"/>
        <v>0</v>
      </c>
      <c r="BS84" s="48">
        <f t="shared" si="131"/>
        <v>0</v>
      </c>
      <c r="BT84" s="48">
        <f t="shared" si="131"/>
        <v>0</v>
      </c>
      <c r="BU84" s="48">
        <f t="shared" si="131"/>
        <v>0</v>
      </c>
      <c r="BV84" s="48">
        <f t="shared" si="131"/>
        <v>0</v>
      </c>
      <c r="BW84" s="48">
        <f t="shared" si="131"/>
        <v>0</v>
      </c>
      <c r="BX84" s="48">
        <f t="shared" si="131"/>
        <v>0</v>
      </c>
      <c r="BY84" s="48">
        <f t="shared" ref="BY84:DG84" si="132">SUMIF($B$5:$B$41,"SW",BY$5:BY$41)</f>
        <v>0</v>
      </c>
      <c r="BZ84" s="48">
        <f t="shared" si="132"/>
        <v>0</v>
      </c>
      <c r="CA84" s="48">
        <f t="shared" si="132"/>
        <v>0</v>
      </c>
      <c r="CB84" s="48">
        <f t="shared" si="132"/>
        <v>0</v>
      </c>
      <c r="CC84" s="48">
        <f t="shared" si="132"/>
        <v>0</v>
      </c>
      <c r="CD84" s="48">
        <f t="shared" si="132"/>
        <v>0</v>
      </c>
      <c r="CE84" s="48">
        <f t="shared" si="132"/>
        <v>0</v>
      </c>
      <c r="CF84" s="48">
        <f t="shared" si="132"/>
        <v>0</v>
      </c>
      <c r="CG84" s="48">
        <f t="shared" si="132"/>
        <v>0</v>
      </c>
      <c r="CH84" s="48">
        <f t="shared" si="132"/>
        <v>0</v>
      </c>
      <c r="CI84" s="48">
        <f t="shared" si="132"/>
        <v>0</v>
      </c>
      <c r="CJ84" s="48">
        <f t="shared" si="132"/>
        <v>0</v>
      </c>
      <c r="CK84" s="48">
        <f t="shared" si="132"/>
        <v>0</v>
      </c>
      <c r="CL84" s="48">
        <f t="shared" si="132"/>
        <v>0</v>
      </c>
      <c r="CM84" s="48">
        <f t="shared" si="132"/>
        <v>0</v>
      </c>
      <c r="CN84" s="48">
        <f t="shared" si="132"/>
        <v>0</v>
      </c>
      <c r="CO84" s="48">
        <f t="shared" si="132"/>
        <v>0</v>
      </c>
      <c r="CP84" s="48">
        <f t="shared" si="132"/>
        <v>0</v>
      </c>
      <c r="CQ84" s="48">
        <f t="shared" si="132"/>
        <v>0</v>
      </c>
      <c r="CR84" s="48">
        <f t="shared" si="132"/>
        <v>0</v>
      </c>
      <c r="CS84" s="48">
        <f t="shared" si="132"/>
        <v>0</v>
      </c>
      <c r="CT84" s="48">
        <f t="shared" si="132"/>
        <v>0</v>
      </c>
      <c r="CU84" s="48">
        <f t="shared" si="132"/>
        <v>0</v>
      </c>
      <c r="CV84" s="48">
        <f t="shared" si="132"/>
        <v>0</v>
      </c>
      <c r="CW84" s="48">
        <f t="shared" si="132"/>
        <v>0</v>
      </c>
      <c r="CX84" s="48">
        <f t="shared" si="132"/>
        <v>0</v>
      </c>
      <c r="CY84" s="48">
        <f t="shared" si="132"/>
        <v>0</v>
      </c>
      <c r="CZ84" s="48">
        <f t="shared" si="132"/>
        <v>0</v>
      </c>
      <c r="DA84" s="48">
        <f t="shared" si="132"/>
        <v>0</v>
      </c>
      <c r="DB84" s="48">
        <f t="shared" si="132"/>
        <v>0</v>
      </c>
      <c r="DC84" s="48">
        <f t="shared" si="132"/>
        <v>0</v>
      </c>
      <c r="DD84" s="48">
        <f t="shared" si="132"/>
        <v>0</v>
      </c>
      <c r="DE84" s="48">
        <f t="shared" si="132"/>
        <v>0</v>
      </c>
      <c r="DF84" s="48">
        <f t="shared" si="132"/>
        <v>0</v>
      </c>
      <c r="DG84" s="48">
        <f t="shared" si="132"/>
        <v>0</v>
      </c>
      <c r="DH84" s="48"/>
      <c r="DI84" s="48">
        <f>SUMIF($B$5:$B$41,"SW",DI$5:DI$41)</f>
        <v>0</v>
      </c>
      <c r="DJ84" s="49"/>
      <c r="DK84" s="48">
        <f>SUMIF($B$68:$B$82,"SW",DK$68:DK$82)</f>
        <v>0</v>
      </c>
      <c r="DL84" s="48">
        <f t="shared" ref="DL84:DU84" si="133">SUMIF($B$68:$B$82,"SW",DL$68:DL$82)</f>
        <v>0</v>
      </c>
      <c r="DM84" s="48">
        <f t="shared" si="133"/>
        <v>0</v>
      </c>
      <c r="DN84" s="48">
        <f t="shared" si="133"/>
        <v>0</v>
      </c>
      <c r="DO84" s="48">
        <f t="shared" si="133"/>
        <v>0</v>
      </c>
      <c r="DP84" s="48">
        <f t="shared" si="133"/>
        <v>0</v>
      </c>
      <c r="DQ84" s="48">
        <f t="shared" si="133"/>
        <v>0</v>
      </c>
      <c r="DR84" s="48">
        <f t="shared" si="133"/>
        <v>0</v>
      </c>
      <c r="DS84" s="48">
        <f t="shared" si="133"/>
        <v>0</v>
      </c>
      <c r="DT84" s="48">
        <f t="shared" si="133"/>
        <v>0</v>
      </c>
      <c r="DU84" s="48">
        <f t="shared" si="133"/>
        <v>0</v>
      </c>
    </row>
    <row r="85" spans="1:125" s="47" customFormat="1">
      <c r="A85" s="425" t="s">
        <v>408</v>
      </c>
      <c r="B85" s="426"/>
      <c r="C85" s="426"/>
      <c r="D85" s="426"/>
      <c r="E85" s="426"/>
      <c r="F85" s="426"/>
      <c r="G85" s="426"/>
      <c r="H85" s="426"/>
      <c r="I85" s="427"/>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34">SUMIF($B$68:$B$82,"Service",DL$68:DL$82)</f>
        <v>0</v>
      </c>
      <c r="DM85" s="48">
        <f t="shared" si="134"/>
        <v>0</v>
      </c>
      <c r="DN85" s="48">
        <f t="shared" si="134"/>
        <v>0</v>
      </c>
      <c r="DO85" s="48">
        <f t="shared" si="134"/>
        <v>0</v>
      </c>
      <c r="DP85" s="48">
        <f t="shared" si="134"/>
        <v>0</v>
      </c>
      <c r="DQ85" s="48">
        <f t="shared" si="134"/>
        <v>0</v>
      </c>
      <c r="DR85" s="48">
        <f t="shared" si="134"/>
        <v>0</v>
      </c>
      <c r="DS85" s="48">
        <f t="shared" si="134"/>
        <v>0</v>
      </c>
      <c r="DT85" s="48">
        <f t="shared" si="134"/>
        <v>0</v>
      </c>
      <c r="DU85" s="48">
        <f t="shared" si="134"/>
        <v>0</v>
      </c>
    </row>
    <row r="86" spans="1:125" s="47" customFormat="1">
      <c r="A86" s="418" t="s">
        <v>409</v>
      </c>
      <c r="B86" s="418"/>
      <c r="C86" s="418"/>
      <c r="D86" s="418"/>
      <c r="E86" s="418"/>
      <c r="F86" s="418"/>
      <c r="G86" s="418"/>
      <c r="H86" s="418"/>
      <c r="I86" s="418"/>
      <c r="J86" s="48">
        <f>SUM(J83:J84)</f>
        <v>0</v>
      </c>
      <c r="K86" s="51"/>
      <c r="L86" s="50"/>
      <c r="M86" s="48">
        <f t="shared" ref="M86:BX86" si="135">SUM(M83:M84)</f>
        <v>0</v>
      </c>
      <c r="N86" s="48">
        <f t="shared" si="135"/>
        <v>0</v>
      </c>
      <c r="O86" s="48">
        <f t="shared" si="135"/>
        <v>0</v>
      </c>
      <c r="P86" s="48">
        <f t="shared" si="135"/>
        <v>0</v>
      </c>
      <c r="Q86" s="48">
        <f t="shared" si="135"/>
        <v>0</v>
      </c>
      <c r="R86" s="48">
        <f t="shared" si="135"/>
        <v>0</v>
      </c>
      <c r="S86" s="48">
        <f t="shared" si="135"/>
        <v>0</v>
      </c>
      <c r="T86" s="48">
        <f t="shared" si="135"/>
        <v>0</v>
      </c>
      <c r="U86" s="48">
        <f t="shared" si="135"/>
        <v>0</v>
      </c>
      <c r="V86" s="48">
        <f t="shared" si="135"/>
        <v>0</v>
      </c>
      <c r="W86" s="48">
        <f t="shared" si="135"/>
        <v>0</v>
      </c>
      <c r="X86" s="48">
        <f t="shared" si="135"/>
        <v>0</v>
      </c>
      <c r="Y86" s="48">
        <f t="shared" si="135"/>
        <v>0</v>
      </c>
      <c r="Z86" s="48">
        <f t="shared" si="135"/>
        <v>0</v>
      </c>
      <c r="AA86" s="48">
        <f t="shared" si="135"/>
        <v>0</v>
      </c>
      <c r="AB86" s="48">
        <f t="shared" si="135"/>
        <v>0</v>
      </c>
      <c r="AC86" s="48">
        <f t="shared" si="135"/>
        <v>0</v>
      </c>
      <c r="AD86" s="48">
        <f t="shared" si="135"/>
        <v>0</v>
      </c>
      <c r="AE86" s="48">
        <f t="shared" si="135"/>
        <v>0</v>
      </c>
      <c r="AF86" s="48">
        <f t="shared" si="135"/>
        <v>0</v>
      </c>
      <c r="AG86" s="48">
        <f t="shared" si="135"/>
        <v>0</v>
      </c>
      <c r="AH86" s="48">
        <f t="shared" si="135"/>
        <v>0</v>
      </c>
      <c r="AI86" s="48">
        <f t="shared" si="135"/>
        <v>0</v>
      </c>
      <c r="AJ86" s="48">
        <f t="shared" si="135"/>
        <v>0</v>
      </c>
      <c r="AK86" s="48">
        <f t="shared" si="135"/>
        <v>0</v>
      </c>
      <c r="AL86" s="48">
        <f t="shared" si="135"/>
        <v>0</v>
      </c>
      <c r="AM86" s="48">
        <f t="shared" si="135"/>
        <v>0</v>
      </c>
      <c r="AN86" s="48">
        <f t="shared" si="135"/>
        <v>0</v>
      </c>
      <c r="AO86" s="48">
        <f t="shared" si="135"/>
        <v>0</v>
      </c>
      <c r="AP86" s="48">
        <f t="shared" si="135"/>
        <v>0</v>
      </c>
      <c r="AQ86" s="48">
        <f t="shared" si="135"/>
        <v>0</v>
      </c>
      <c r="AR86" s="48">
        <f t="shared" si="135"/>
        <v>0</v>
      </c>
      <c r="AS86" s="48">
        <f t="shared" si="135"/>
        <v>0</v>
      </c>
      <c r="AT86" s="48">
        <f t="shared" si="135"/>
        <v>0</v>
      </c>
      <c r="AU86" s="48">
        <f t="shared" si="135"/>
        <v>0</v>
      </c>
      <c r="AV86" s="48">
        <f t="shared" si="135"/>
        <v>0</v>
      </c>
      <c r="AW86" s="48">
        <f t="shared" si="135"/>
        <v>0</v>
      </c>
      <c r="AX86" s="48">
        <f t="shared" si="135"/>
        <v>0</v>
      </c>
      <c r="AY86" s="48">
        <f t="shared" si="135"/>
        <v>0</v>
      </c>
      <c r="AZ86" s="48">
        <f t="shared" si="135"/>
        <v>0</v>
      </c>
      <c r="BA86" s="48">
        <f t="shared" si="135"/>
        <v>0</v>
      </c>
      <c r="BB86" s="48">
        <f t="shared" si="135"/>
        <v>0</v>
      </c>
      <c r="BC86" s="48">
        <f t="shared" si="135"/>
        <v>0</v>
      </c>
      <c r="BD86" s="48">
        <f t="shared" si="135"/>
        <v>0</v>
      </c>
      <c r="BE86" s="48">
        <f t="shared" si="135"/>
        <v>0</v>
      </c>
      <c r="BF86" s="48">
        <f t="shared" si="135"/>
        <v>0</v>
      </c>
      <c r="BG86" s="48">
        <f t="shared" si="135"/>
        <v>0</v>
      </c>
      <c r="BH86" s="48">
        <f t="shared" si="135"/>
        <v>0</v>
      </c>
      <c r="BI86" s="48">
        <f t="shared" si="135"/>
        <v>0</v>
      </c>
      <c r="BJ86" s="48">
        <f t="shared" si="135"/>
        <v>0</v>
      </c>
      <c r="BK86" s="48">
        <f t="shared" si="135"/>
        <v>0</v>
      </c>
      <c r="BL86" s="48">
        <f t="shared" si="135"/>
        <v>0</v>
      </c>
      <c r="BM86" s="48">
        <f t="shared" si="135"/>
        <v>0</v>
      </c>
      <c r="BN86" s="48">
        <f t="shared" si="135"/>
        <v>0</v>
      </c>
      <c r="BO86" s="48">
        <f t="shared" si="135"/>
        <v>0</v>
      </c>
      <c r="BP86" s="48">
        <f t="shared" si="135"/>
        <v>0</v>
      </c>
      <c r="BQ86" s="48">
        <f t="shared" si="135"/>
        <v>0</v>
      </c>
      <c r="BR86" s="48">
        <f t="shared" si="135"/>
        <v>0</v>
      </c>
      <c r="BS86" s="48">
        <f t="shared" si="135"/>
        <v>0</v>
      </c>
      <c r="BT86" s="48">
        <f t="shared" si="135"/>
        <v>0</v>
      </c>
      <c r="BU86" s="48">
        <f t="shared" si="135"/>
        <v>0</v>
      </c>
      <c r="BV86" s="48">
        <f t="shared" si="135"/>
        <v>0</v>
      </c>
      <c r="BW86" s="48">
        <f t="shared" si="135"/>
        <v>0</v>
      </c>
      <c r="BX86" s="48">
        <f t="shared" si="135"/>
        <v>0</v>
      </c>
      <c r="BY86" s="48">
        <f t="shared" ref="BY86:DG86" si="136">SUM(BY83:BY84)</f>
        <v>0</v>
      </c>
      <c r="BZ86" s="48">
        <f t="shared" si="136"/>
        <v>0</v>
      </c>
      <c r="CA86" s="48">
        <f t="shared" si="136"/>
        <v>0</v>
      </c>
      <c r="CB86" s="48">
        <f t="shared" si="136"/>
        <v>0</v>
      </c>
      <c r="CC86" s="48">
        <f t="shared" si="136"/>
        <v>0</v>
      </c>
      <c r="CD86" s="48">
        <f t="shared" si="136"/>
        <v>0</v>
      </c>
      <c r="CE86" s="48">
        <f t="shared" si="136"/>
        <v>0</v>
      </c>
      <c r="CF86" s="48">
        <f t="shared" si="136"/>
        <v>0</v>
      </c>
      <c r="CG86" s="48">
        <f t="shared" si="136"/>
        <v>0</v>
      </c>
      <c r="CH86" s="48">
        <f t="shared" si="136"/>
        <v>0</v>
      </c>
      <c r="CI86" s="48">
        <f t="shared" si="136"/>
        <v>0</v>
      </c>
      <c r="CJ86" s="48">
        <f t="shared" si="136"/>
        <v>0</v>
      </c>
      <c r="CK86" s="48">
        <f t="shared" si="136"/>
        <v>0</v>
      </c>
      <c r="CL86" s="48">
        <f t="shared" si="136"/>
        <v>0</v>
      </c>
      <c r="CM86" s="48">
        <f t="shared" si="136"/>
        <v>0</v>
      </c>
      <c r="CN86" s="48">
        <f t="shared" si="136"/>
        <v>0</v>
      </c>
      <c r="CO86" s="48">
        <f t="shared" si="136"/>
        <v>0</v>
      </c>
      <c r="CP86" s="48">
        <f t="shared" si="136"/>
        <v>0</v>
      </c>
      <c r="CQ86" s="48">
        <f t="shared" si="136"/>
        <v>0</v>
      </c>
      <c r="CR86" s="48">
        <f t="shared" si="136"/>
        <v>0</v>
      </c>
      <c r="CS86" s="48">
        <f t="shared" si="136"/>
        <v>0</v>
      </c>
      <c r="CT86" s="48">
        <f t="shared" si="136"/>
        <v>0</v>
      </c>
      <c r="CU86" s="48">
        <f t="shared" si="136"/>
        <v>0</v>
      </c>
      <c r="CV86" s="48">
        <f t="shared" si="136"/>
        <v>0</v>
      </c>
      <c r="CW86" s="48">
        <f t="shared" si="136"/>
        <v>0</v>
      </c>
      <c r="CX86" s="48">
        <f t="shared" si="136"/>
        <v>0</v>
      </c>
      <c r="CY86" s="48">
        <f t="shared" si="136"/>
        <v>0</v>
      </c>
      <c r="CZ86" s="48">
        <f t="shared" si="136"/>
        <v>0</v>
      </c>
      <c r="DA86" s="48">
        <f t="shared" si="136"/>
        <v>0</v>
      </c>
      <c r="DB86" s="48">
        <f t="shared" si="136"/>
        <v>0</v>
      </c>
      <c r="DC86" s="48">
        <f t="shared" si="136"/>
        <v>0</v>
      </c>
      <c r="DD86" s="48">
        <f t="shared" si="136"/>
        <v>0</v>
      </c>
      <c r="DE86" s="48">
        <f t="shared" si="136"/>
        <v>0</v>
      </c>
      <c r="DF86" s="48">
        <f t="shared" si="136"/>
        <v>0</v>
      </c>
      <c r="DG86" s="48">
        <f t="shared" si="136"/>
        <v>0</v>
      </c>
      <c r="DH86" s="48"/>
      <c r="DI86" s="48">
        <f>SUM(DI83:DI84)</f>
        <v>0</v>
      </c>
      <c r="DJ86" s="49"/>
      <c r="DK86" s="48">
        <f>SUM(DK83:DK85)</f>
        <v>0</v>
      </c>
      <c r="DL86" s="48">
        <f t="shared" ref="DL86:DU86" si="137">SUM(DL83:DL85)</f>
        <v>0</v>
      </c>
      <c r="DM86" s="48">
        <f t="shared" si="137"/>
        <v>0</v>
      </c>
      <c r="DN86" s="48">
        <f t="shared" si="137"/>
        <v>0</v>
      </c>
      <c r="DO86" s="48">
        <f t="shared" si="137"/>
        <v>0</v>
      </c>
      <c r="DP86" s="48">
        <f t="shared" si="137"/>
        <v>0</v>
      </c>
      <c r="DQ86" s="48">
        <f t="shared" si="137"/>
        <v>0</v>
      </c>
      <c r="DR86" s="48">
        <f t="shared" si="137"/>
        <v>0</v>
      </c>
      <c r="DS86" s="48">
        <f t="shared" si="137"/>
        <v>0</v>
      </c>
      <c r="DT86" s="48">
        <f t="shared" si="137"/>
        <v>0</v>
      </c>
      <c r="DU86" s="48">
        <f t="shared" si="137"/>
        <v>0</v>
      </c>
    </row>
    <row r="87" spans="1:125" s="224" customFormat="1" ht="15.75">
      <c r="A87" s="225" t="s">
        <v>567</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38">IF(AND($F88&gt;=N$3,$F88&lt;O$3),$J88,0)</f>
        <v>0</v>
      </c>
      <c r="O88" s="58">
        <f t="shared" si="138"/>
        <v>0</v>
      </c>
      <c r="P88" s="58">
        <f t="shared" si="138"/>
        <v>0</v>
      </c>
      <c r="Q88" s="58">
        <f t="shared" si="138"/>
        <v>0</v>
      </c>
      <c r="R88" s="58">
        <f t="shared" si="138"/>
        <v>0</v>
      </c>
      <c r="S88" s="58">
        <f t="shared" si="138"/>
        <v>0</v>
      </c>
      <c r="T88" s="58">
        <f t="shared" si="138"/>
        <v>0</v>
      </c>
      <c r="U88" s="58">
        <f t="shared" si="138"/>
        <v>0</v>
      </c>
      <c r="V88" s="58">
        <f t="shared" si="138"/>
        <v>0</v>
      </c>
      <c r="W88" s="58">
        <f t="shared" si="138"/>
        <v>0</v>
      </c>
      <c r="X88" s="58">
        <f t="shared" si="138"/>
        <v>0</v>
      </c>
      <c r="Y88" s="58">
        <f t="shared" si="138"/>
        <v>0</v>
      </c>
      <c r="Z88" s="58">
        <f t="shared" si="138"/>
        <v>0</v>
      </c>
      <c r="AA88" s="58">
        <f t="shared" si="138"/>
        <v>0</v>
      </c>
      <c r="AB88" s="58">
        <f t="shared" si="138"/>
        <v>0</v>
      </c>
      <c r="AC88" s="58">
        <f t="shared" si="138"/>
        <v>0</v>
      </c>
      <c r="AD88" s="58">
        <f t="shared" ref="AD88:AS103" si="139">IF(AND($F88&gt;=AD$3,$F88&lt;AE$3),$J88,0)</f>
        <v>0</v>
      </c>
      <c r="AE88" s="58">
        <f t="shared" si="139"/>
        <v>0</v>
      </c>
      <c r="AF88" s="58">
        <f t="shared" si="139"/>
        <v>0</v>
      </c>
      <c r="AG88" s="58">
        <f t="shared" si="139"/>
        <v>0</v>
      </c>
      <c r="AH88" s="58">
        <f t="shared" si="139"/>
        <v>0</v>
      </c>
      <c r="AI88" s="58">
        <f t="shared" si="139"/>
        <v>0</v>
      </c>
      <c r="AJ88" s="58">
        <f t="shared" si="139"/>
        <v>0</v>
      </c>
      <c r="AK88" s="58">
        <f t="shared" si="139"/>
        <v>0</v>
      </c>
      <c r="AL88" s="58">
        <f t="shared" si="139"/>
        <v>0</v>
      </c>
      <c r="AM88" s="58">
        <f t="shared" si="139"/>
        <v>0</v>
      </c>
      <c r="AN88" s="58">
        <f t="shared" si="139"/>
        <v>0</v>
      </c>
      <c r="AO88" s="58">
        <f t="shared" si="139"/>
        <v>0</v>
      </c>
      <c r="AP88" s="58">
        <f t="shared" si="139"/>
        <v>0</v>
      </c>
      <c r="AQ88" s="58">
        <f t="shared" si="139"/>
        <v>0</v>
      </c>
      <c r="AR88" s="58">
        <f t="shared" si="139"/>
        <v>0</v>
      </c>
      <c r="AS88" s="58">
        <f t="shared" si="139"/>
        <v>0</v>
      </c>
      <c r="AT88" s="58">
        <f t="shared" ref="AT88:BI103" si="140">IF(AND($F88&gt;=AT$3,$F88&lt;AU$3),$J88,0)</f>
        <v>0</v>
      </c>
      <c r="AU88" s="58">
        <f t="shared" si="140"/>
        <v>0</v>
      </c>
      <c r="AV88" s="58">
        <f t="shared" si="140"/>
        <v>0</v>
      </c>
      <c r="AW88" s="58">
        <f t="shared" si="140"/>
        <v>0</v>
      </c>
      <c r="AX88" s="58">
        <f t="shared" si="140"/>
        <v>0</v>
      </c>
      <c r="AY88" s="58">
        <f t="shared" si="140"/>
        <v>0</v>
      </c>
      <c r="AZ88" s="58">
        <f t="shared" si="140"/>
        <v>0</v>
      </c>
      <c r="BA88" s="58">
        <f t="shared" si="140"/>
        <v>0</v>
      </c>
      <c r="BB88" s="58">
        <f t="shared" si="140"/>
        <v>0</v>
      </c>
      <c r="BC88" s="58">
        <f t="shared" si="140"/>
        <v>0</v>
      </c>
      <c r="BD88" s="58">
        <f t="shared" si="140"/>
        <v>0</v>
      </c>
      <c r="BE88" s="58">
        <f t="shared" si="140"/>
        <v>0</v>
      </c>
      <c r="BF88" s="58">
        <f t="shared" si="140"/>
        <v>0</v>
      </c>
      <c r="BG88" s="58">
        <f t="shared" si="140"/>
        <v>0</v>
      </c>
      <c r="BH88" s="58">
        <f t="shared" si="140"/>
        <v>0</v>
      </c>
      <c r="BI88" s="58">
        <f t="shared" si="140"/>
        <v>0</v>
      </c>
      <c r="BJ88" s="58">
        <f t="shared" ref="BJ88:BY103" si="141">IF(AND($F88&gt;=BJ$3,$F88&lt;BK$3),$J88,0)</f>
        <v>0</v>
      </c>
      <c r="BK88" s="58">
        <f t="shared" si="141"/>
        <v>0</v>
      </c>
      <c r="BL88" s="58">
        <f t="shared" si="141"/>
        <v>0</v>
      </c>
      <c r="BM88" s="58">
        <f t="shared" si="141"/>
        <v>0</v>
      </c>
      <c r="BN88" s="58">
        <f t="shared" si="141"/>
        <v>0</v>
      </c>
      <c r="BO88" s="58">
        <f t="shared" si="141"/>
        <v>0</v>
      </c>
      <c r="BP88" s="58">
        <f t="shared" si="141"/>
        <v>0</v>
      </c>
      <c r="BQ88" s="58">
        <f t="shared" si="141"/>
        <v>0</v>
      </c>
      <c r="BR88" s="58">
        <f t="shared" si="141"/>
        <v>0</v>
      </c>
      <c r="BS88" s="58">
        <f t="shared" si="141"/>
        <v>0</v>
      </c>
      <c r="BT88" s="58">
        <f t="shared" si="141"/>
        <v>0</v>
      </c>
      <c r="BU88" s="58">
        <f t="shared" si="141"/>
        <v>0</v>
      </c>
      <c r="BV88" s="58">
        <f t="shared" si="141"/>
        <v>0</v>
      </c>
      <c r="BW88" s="58">
        <f t="shared" si="141"/>
        <v>0</v>
      </c>
      <c r="BX88" s="58">
        <f t="shared" si="141"/>
        <v>0</v>
      </c>
      <c r="BY88" s="58">
        <f t="shared" si="141"/>
        <v>0</v>
      </c>
      <c r="BZ88" s="58">
        <f t="shared" ref="BZ88:CO103" si="142">IF(AND($F88&gt;=BZ$3,$F88&lt;CA$3),$J88,0)</f>
        <v>0</v>
      </c>
      <c r="CA88" s="58">
        <f t="shared" si="142"/>
        <v>0</v>
      </c>
      <c r="CB88" s="58">
        <f t="shared" si="142"/>
        <v>0</v>
      </c>
      <c r="CC88" s="58">
        <f t="shared" si="142"/>
        <v>0</v>
      </c>
      <c r="CD88" s="58">
        <f t="shared" si="142"/>
        <v>0</v>
      </c>
      <c r="CE88" s="58">
        <f t="shared" si="142"/>
        <v>0</v>
      </c>
      <c r="CF88" s="58">
        <f t="shared" si="142"/>
        <v>0</v>
      </c>
      <c r="CG88" s="58">
        <f t="shared" si="142"/>
        <v>0</v>
      </c>
      <c r="CH88" s="58">
        <f t="shared" si="142"/>
        <v>0</v>
      </c>
      <c r="CI88" s="58">
        <f t="shared" si="142"/>
        <v>0</v>
      </c>
      <c r="CJ88" s="58">
        <f t="shared" si="142"/>
        <v>0</v>
      </c>
      <c r="CK88" s="58">
        <f t="shared" si="142"/>
        <v>0</v>
      </c>
      <c r="CL88" s="58">
        <f t="shared" si="142"/>
        <v>0</v>
      </c>
      <c r="CM88" s="58">
        <f t="shared" si="142"/>
        <v>0</v>
      </c>
      <c r="CN88" s="58">
        <f t="shared" si="142"/>
        <v>0</v>
      </c>
      <c r="CO88" s="58">
        <f t="shared" si="142"/>
        <v>0</v>
      </c>
      <c r="CP88" s="58">
        <f t="shared" ref="CP88:DE103" si="143">IF(AND($F88&gt;=CP$3,$F88&lt;CQ$3),$J88,0)</f>
        <v>0</v>
      </c>
      <c r="CQ88" s="58">
        <f t="shared" si="143"/>
        <v>0</v>
      </c>
      <c r="CR88" s="58">
        <f t="shared" si="143"/>
        <v>0</v>
      </c>
      <c r="CS88" s="58">
        <f t="shared" si="143"/>
        <v>0</v>
      </c>
      <c r="CT88" s="58">
        <f t="shared" si="143"/>
        <v>0</v>
      </c>
      <c r="CU88" s="58">
        <f t="shared" si="143"/>
        <v>0</v>
      </c>
      <c r="CV88" s="58">
        <f t="shared" si="143"/>
        <v>0</v>
      </c>
      <c r="CW88" s="58">
        <f t="shared" si="143"/>
        <v>0</v>
      </c>
      <c r="CX88" s="58">
        <f t="shared" si="143"/>
        <v>0</v>
      </c>
      <c r="CY88" s="58">
        <f t="shared" si="143"/>
        <v>0</v>
      </c>
      <c r="CZ88" s="58">
        <f t="shared" si="143"/>
        <v>0</v>
      </c>
      <c r="DA88" s="58">
        <f t="shared" si="143"/>
        <v>0</v>
      </c>
      <c r="DB88" s="58">
        <f t="shared" si="143"/>
        <v>0</v>
      </c>
      <c r="DC88" s="58">
        <f t="shared" si="143"/>
        <v>0</v>
      </c>
      <c r="DD88" s="58">
        <f t="shared" si="143"/>
        <v>0</v>
      </c>
      <c r="DE88" s="58">
        <f t="shared" si="143"/>
        <v>0</v>
      </c>
      <c r="DF88" s="58">
        <f t="shared" ref="DF88:DG102" si="144">IF(AND($F88&gt;=DF$3,$F88&lt;DG$3),$J88,0)</f>
        <v>0</v>
      </c>
      <c r="DG88" s="58">
        <f t="shared" si="144"/>
        <v>0</v>
      </c>
      <c r="DH88" s="58"/>
      <c r="DI88" s="55">
        <f t="shared" ref="DI88:DI102" si="145">SUM(M88:DG88)</f>
        <v>0</v>
      </c>
      <c r="DJ88" s="62"/>
      <c r="DK88" s="56">
        <f t="shared" ref="DK88:DK105" si="146">IF(AND($F88&gt;=DK$1,$F88&lt;=DK$2),$J88,0)</f>
        <v>0</v>
      </c>
      <c r="DL88" s="56">
        <f t="shared" ref="DL88:DT100" si="147">IF(AND($F88&gt;=DL$1,$F88&lt;=DL$2),$J88,0)</f>
        <v>0</v>
      </c>
      <c r="DM88" s="56">
        <f t="shared" si="147"/>
        <v>0</v>
      </c>
      <c r="DN88" s="56">
        <f t="shared" si="147"/>
        <v>0</v>
      </c>
      <c r="DO88" s="56">
        <f t="shared" si="147"/>
        <v>0</v>
      </c>
      <c r="DP88" s="56">
        <f t="shared" si="147"/>
        <v>0</v>
      </c>
      <c r="DQ88" s="56">
        <f>SUM(DK88:DP88)</f>
        <v>0</v>
      </c>
      <c r="DR88" s="56">
        <f t="shared" si="147"/>
        <v>0</v>
      </c>
      <c r="DS88" s="56">
        <f t="shared" si="147"/>
        <v>0</v>
      </c>
      <c r="DT88" s="56">
        <f t="shared" si="147"/>
        <v>0</v>
      </c>
      <c r="DU88" s="55">
        <f>SUM(DQ88:DT88)</f>
        <v>0</v>
      </c>
    </row>
    <row r="89" spans="1:125" s="52" customFormat="1">
      <c r="A89" s="59"/>
      <c r="B89" s="59"/>
      <c r="C89" s="61"/>
      <c r="D89" s="64"/>
      <c r="E89" s="61"/>
      <c r="F89" s="63"/>
      <c r="G89" s="60"/>
      <c r="H89" s="57"/>
      <c r="I89" s="57"/>
      <c r="J89" s="57">
        <f t="shared" ref="J89:J102" si="148">G89*(H89+I89)</f>
        <v>0</v>
      </c>
      <c r="K89" s="59"/>
      <c r="L89" s="54"/>
      <c r="M89" s="58">
        <f t="shared" ref="M89:M102" si="149">IF(AND($F89&gt;=M$3,$F89&lt;N$3),$J89,0)</f>
        <v>0</v>
      </c>
      <c r="N89" s="58">
        <f t="shared" si="138"/>
        <v>0</v>
      </c>
      <c r="O89" s="58">
        <f t="shared" si="138"/>
        <v>0</v>
      </c>
      <c r="P89" s="58">
        <f t="shared" si="138"/>
        <v>0</v>
      </c>
      <c r="Q89" s="58">
        <f t="shared" si="138"/>
        <v>0</v>
      </c>
      <c r="R89" s="58">
        <f t="shared" si="138"/>
        <v>0</v>
      </c>
      <c r="S89" s="58">
        <f t="shared" si="138"/>
        <v>0</v>
      </c>
      <c r="T89" s="58">
        <f t="shared" si="138"/>
        <v>0</v>
      </c>
      <c r="U89" s="58">
        <f t="shared" si="138"/>
        <v>0</v>
      </c>
      <c r="V89" s="58">
        <f t="shared" si="138"/>
        <v>0</v>
      </c>
      <c r="W89" s="58">
        <f t="shared" si="138"/>
        <v>0</v>
      </c>
      <c r="X89" s="58">
        <f t="shared" si="138"/>
        <v>0</v>
      </c>
      <c r="Y89" s="58">
        <f t="shared" si="138"/>
        <v>0</v>
      </c>
      <c r="Z89" s="58">
        <f t="shared" si="138"/>
        <v>0</v>
      </c>
      <c r="AA89" s="58">
        <f t="shared" si="138"/>
        <v>0</v>
      </c>
      <c r="AB89" s="58">
        <f t="shared" si="138"/>
        <v>0</v>
      </c>
      <c r="AC89" s="58">
        <f t="shared" si="138"/>
        <v>0</v>
      </c>
      <c r="AD89" s="58">
        <f t="shared" si="139"/>
        <v>0</v>
      </c>
      <c r="AE89" s="58">
        <f t="shared" si="139"/>
        <v>0</v>
      </c>
      <c r="AF89" s="58">
        <f t="shared" si="139"/>
        <v>0</v>
      </c>
      <c r="AG89" s="58">
        <f t="shared" si="139"/>
        <v>0</v>
      </c>
      <c r="AH89" s="58">
        <f t="shared" si="139"/>
        <v>0</v>
      </c>
      <c r="AI89" s="58">
        <f t="shared" si="139"/>
        <v>0</v>
      </c>
      <c r="AJ89" s="58">
        <f t="shared" si="139"/>
        <v>0</v>
      </c>
      <c r="AK89" s="58">
        <f t="shared" si="139"/>
        <v>0</v>
      </c>
      <c r="AL89" s="58">
        <f t="shared" si="139"/>
        <v>0</v>
      </c>
      <c r="AM89" s="58">
        <f t="shared" si="139"/>
        <v>0</v>
      </c>
      <c r="AN89" s="58">
        <f t="shared" si="139"/>
        <v>0</v>
      </c>
      <c r="AO89" s="58">
        <f t="shared" si="139"/>
        <v>0</v>
      </c>
      <c r="AP89" s="58">
        <f t="shared" si="139"/>
        <v>0</v>
      </c>
      <c r="AQ89" s="58">
        <f t="shared" si="139"/>
        <v>0</v>
      </c>
      <c r="AR89" s="58">
        <f t="shared" si="139"/>
        <v>0</v>
      </c>
      <c r="AS89" s="58">
        <f t="shared" si="139"/>
        <v>0</v>
      </c>
      <c r="AT89" s="58">
        <f t="shared" si="140"/>
        <v>0</v>
      </c>
      <c r="AU89" s="58">
        <f t="shared" si="140"/>
        <v>0</v>
      </c>
      <c r="AV89" s="58">
        <f t="shared" si="140"/>
        <v>0</v>
      </c>
      <c r="AW89" s="58">
        <f t="shared" si="140"/>
        <v>0</v>
      </c>
      <c r="AX89" s="58">
        <f t="shared" si="140"/>
        <v>0</v>
      </c>
      <c r="AY89" s="58">
        <f t="shared" si="140"/>
        <v>0</v>
      </c>
      <c r="AZ89" s="58">
        <f t="shared" si="140"/>
        <v>0</v>
      </c>
      <c r="BA89" s="58">
        <f t="shared" si="140"/>
        <v>0</v>
      </c>
      <c r="BB89" s="58">
        <f t="shared" si="140"/>
        <v>0</v>
      </c>
      <c r="BC89" s="58">
        <f t="shared" si="140"/>
        <v>0</v>
      </c>
      <c r="BD89" s="58">
        <f t="shared" si="140"/>
        <v>0</v>
      </c>
      <c r="BE89" s="58">
        <f t="shared" si="140"/>
        <v>0</v>
      </c>
      <c r="BF89" s="58">
        <f t="shared" si="140"/>
        <v>0</v>
      </c>
      <c r="BG89" s="58">
        <f t="shared" si="140"/>
        <v>0</v>
      </c>
      <c r="BH89" s="58">
        <f t="shared" si="140"/>
        <v>0</v>
      </c>
      <c r="BI89" s="58">
        <f t="shared" si="140"/>
        <v>0</v>
      </c>
      <c r="BJ89" s="58">
        <f t="shared" si="141"/>
        <v>0</v>
      </c>
      <c r="BK89" s="58">
        <f t="shared" si="141"/>
        <v>0</v>
      </c>
      <c r="BL89" s="58">
        <f t="shared" si="141"/>
        <v>0</v>
      </c>
      <c r="BM89" s="58">
        <f t="shared" si="141"/>
        <v>0</v>
      </c>
      <c r="BN89" s="58">
        <f t="shared" si="141"/>
        <v>0</v>
      </c>
      <c r="BO89" s="58">
        <f t="shared" si="141"/>
        <v>0</v>
      </c>
      <c r="BP89" s="58">
        <f t="shared" si="141"/>
        <v>0</v>
      </c>
      <c r="BQ89" s="58">
        <f t="shared" si="141"/>
        <v>0</v>
      </c>
      <c r="BR89" s="58">
        <f t="shared" si="141"/>
        <v>0</v>
      </c>
      <c r="BS89" s="58">
        <f t="shared" si="141"/>
        <v>0</v>
      </c>
      <c r="BT89" s="58">
        <f t="shared" si="141"/>
        <v>0</v>
      </c>
      <c r="BU89" s="58">
        <f t="shared" si="141"/>
        <v>0</v>
      </c>
      <c r="BV89" s="58">
        <f t="shared" si="141"/>
        <v>0</v>
      </c>
      <c r="BW89" s="58">
        <f t="shared" si="141"/>
        <v>0</v>
      </c>
      <c r="BX89" s="58">
        <f t="shared" si="141"/>
        <v>0</v>
      </c>
      <c r="BY89" s="58">
        <f t="shared" si="141"/>
        <v>0</v>
      </c>
      <c r="BZ89" s="58">
        <f t="shared" si="142"/>
        <v>0</v>
      </c>
      <c r="CA89" s="58">
        <f t="shared" si="142"/>
        <v>0</v>
      </c>
      <c r="CB89" s="58">
        <f t="shared" si="142"/>
        <v>0</v>
      </c>
      <c r="CC89" s="58">
        <f t="shared" si="142"/>
        <v>0</v>
      </c>
      <c r="CD89" s="58">
        <f t="shared" si="142"/>
        <v>0</v>
      </c>
      <c r="CE89" s="58">
        <f t="shared" si="142"/>
        <v>0</v>
      </c>
      <c r="CF89" s="58">
        <f t="shared" si="142"/>
        <v>0</v>
      </c>
      <c r="CG89" s="58">
        <f t="shared" si="142"/>
        <v>0</v>
      </c>
      <c r="CH89" s="58">
        <f t="shared" si="142"/>
        <v>0</v>
      </c>
      <c r="CI89" s="58">
        <f t="shared" si="142"/>
        <v>0</v>
      </c>
      <c r="CJ89" s="58">
        <f t="shared" si="142"/>
        <v>0</v>
      </c>
      <c r="CK89" s="58">
        <f t="shared" si="142"/>
        <v>0</v>
      </c>
      <c r="CL89" s="58">
        <f t="shared" si="142"/>
        <v>0</v>
      </c>
      <c r="CM89" s="58">
        <f t="shared" si="142"/>
        <v>0</v>
      </c>
      <c r="CN89" s="58">
        <f t="shared" si="142"/>
        <v>0</v>
      </c>
      <c r="CO89" s="58">
        <f t="shared" si="142"/>
        <v>0</v>
      </c>
      <c r="CP89" s="58">
        <f t="shared" si="143"/>
        <v>0</v>
      </c>
      <c r="CQ89" s="58">
        <f t="shared" si="143"/>
        <v>0</v>
      </c>
      <c r="CR89" s="58">
        <f t="shared" si="143"/>
        <v>0</v>
      </c>
      <c r="CS89" s="58">
        <f t="shared" si="143"/>
        <v>0</v>
      </c>
      <c r="CT89" s="58">
        <f t="shared" si="143"/>
        <v>0</v>
      </c>
      <c r="CU89" s="58">
        <f t="shared" si="143"/>
        <v>0</v>
      </c>
      <c r="CV89" s="58">
        <f t="shared" si="143"/>
        <v>0</v>
      </c>
      <c r="CW89" s="58">
        <f t="shared" si="143"/>
        <v>0</v>
      </c>
      <c r="CX89" s="58">
        <f t="shared" si="143"/>
        <v>0</v>
      </c>
      <c r="CY89" s="58">
        <f t="shared" si="143"/>
        <v>0</v>
      </c>
      <c r="CZ89" s="58">
        <f t="shared" si="143"/>
        <v>0</v>
      </c>
      <c r="DA89" s="58">
        <f t="shared" si="143"/>
        <v>0</v>
      </c>
      <c r="DB89" s="58">
        <f t="shared" si="143"/>
        <v>0</v>
      </c>
      <c r="DC89" s="58">
        <f t="shared" si="143"/>
        <v>0</v>
      </c>
      <c r="DD89" s="58">
        <f t="shared" si="143"/>
        <v>0</v>
      </c>
      <c r="DE89" s="58">
        <f t="shared" si="143"/>
        <v>0</v>
      </c>
      <c r="DF89" s="58">
        <f t="shared" si="144"/>
        <v>0</v>
      </c>
      <c r="DG89" s="58">
        <f t="shared" si="144"/>
        <v>0</v>
      </c>
      <c r="DH89" s="58"/>
      <c r="DI89" s="55">
        <f t="shared" si="145"/>
        <v>0</v>
      </c>
      <c r="DJ89" s="62"/>
      <c r="DK89" s="56">
        <f t="shared" si="146"/>
        <v>0</v>
      </c>
      <c r="DL89" s="56">
        <f t="shared" si="147"/>
        <v>0</v>
      </c>
      <c r="DM89" s="56">
        <f t="shared" si="147"/>
        <v>0</v>
      </c>
      <c r="DN89" s="56">
        <f t="shared" si="147"/>
        <v>0</v>
      </c>
      <c r="DO89" s="56">
        <f t="shared" si="147"/>
        <v>0</v>
      </c>
      <c r="DP89" s="56">
        <f t="shared" si="147"/>
        <v>0</v>
      </c>
      <c r="DQ89" s="56">
        <f t="shared" ref="DQ89:DQ102" si="150">SUM(DK89:DP89)</f>
        <v>0</v>
      </c>
      <c r="DR89" s="56">
        <f t="shared" si="147"/>
        <v>0</v>
      </c>
      <c r="DS89" s="56">
        <f t="shared" si="147"/>
        <v>0</v>
      </c>
      <c r="DT89" s="56">
        <f t="shared" si="147"/>
        <v>0</v>
      </c>
      <c r="DU89" s="55">
        <f t="shared" ref="DU89:DU102" si="151">SUM(DQ89:DT89)</f>
        <v>0</v>
      </c>
    </row>
    <row r="90" spans="1:125" s="52" customFormat="1">
      <c r="A90" s="59"/>
      <c r="B90" s="59"/>
      <c r="C90" s="61"/>
      <c r="D90" s="61"/>
      <c r="E90" s="61"/>
      <c r="F90" s="63"/>
      <c r="G90" s="60"/>
      <c r="H90" s="57"/>
      <c r="I90" s="57"/>
      <c r="J90" s="57">
        <f t="shared" si="148"/>
        <v>0</v>
      </c>
      <c r="K90" s="59"/>
      <c r="L90" s="54"/>
      <c r="M90" s="58">
        <f t="shared" si="149"/>
        <v>0</v>
      </c>
      <c r="N90" s="58">
        <f t="shared" si="138"/>
        <v>0</v>
      </c>
      <c r="O90" s="58">
        <f t="shared" si="138"/>
        <v>0</v>
      </c>
      <c r="P90" s="58">
        <f t="shared" si="138"/>
        <v>0</v>
      </c>
      <c r="Q90" s="58">
        <f t="shared" si="138"/>
        <v>0</v>
      </c>
      <c r="R90" s="58">
        <f t="shared" si="138"/>
        <v>0</v>
      </c>
      <c r="S90" s="58">
        <f t="shared" si="138"/>
        <v>0</v>
      </c>
      <c r="T90" s="58">
        <f t="shared" si="138"/>
        <v>0</v>
      </c>
      <c r="U90" s="58">
        <f t="shared" si="138"/>
        <v>0</v>
      </c>
      <c r="V90" s="58">
        <f t="shared" si="138"/>
        <v>0</v>
      </c>
      <c r="W90" s="58">
        <f t="shared" si="138"/>
        <v>0</v>
      </c>
      <c r="X90" s="58">
        <f t="shared" si="138"/>
        <v>0</v>
      </c>
      <c r="Y90" s="58">
        <f t="shared" si="138"/>
        <v>0</v>
      </c>
      <c r="Z90" s="58">
        <f t="shared" si="138"/>
        <v>0</v>
      </c>
      <c r="AA90" s="58">
        <f t="shared" si="138"/>
        <v>0</v>
      </c>
      <c r="AB90" s="58">
        <f t="shared" si="138"/>
        <v>0</v>
      </c>
      <c r="AC90" s="58">
        <f t="shared" si="138"/>
        <v>0</v>
      </c>
      <c r="AD90" s="58">
        <f t="shared" si="139"/>
        <v>0</v>
      </c>
      <c r="AE90" s="58">
        <f t="shared" si="139"/>
        <v>0</v>
      </c>
      <c r="AF90" s="58">
        <f t="shared" si="139"/>
        <v>0</v>
      </c>
      <c r="AG90" s="58">
        <f t="shared" si="139"/>
        <v>0</v>
      </c>
      <c r="AH90" s="58">
        <f t="shared" si="139"/>
        <v>0</v>
      </c>
      <c r="AI90" s="58">
        <f t="shared" si="139"/>
        <v>0</v>
      </c>
      <c r="AJ90" s="58">
        <f t="shared" si="139"/>
        <v>0</v>
      </c>
      <c r="AK90" s="58">
        <f t="shared" si="139"/>
        <v>0</v>
      </c>
      <c r="AL90" s="58">
        <f t="shared" si="139"/>
        <v>0</v>
      </c>
      <c r="AM90" s="58">
        <f t="shared" si="139"/>
        <v>0</v>
      </c>
      <c r="AN90" s="58">
        <f t="shared" si="139"/>
        <v>0</v>
      </c>
      <c r="AO90" s="58">
        <f t="shared" si="139"/>
        <v>0</v>
      </c>
      <c r="AP90" s="58">
        <f t="shared" si="139"/>
        <v>0</v>
      </c>
      <c r="AQ90" s="58">
        <f t="shared" si="139"/>
        <v>0</v>
      </c>
      <c r="AR90" s="58">
        <f t="shared" si="139"/>
        <v>0</v>
      </c>
      <c r="AS90" s="58">
        <f t="shared" si="139"/>
        <v>0</v>
      </c>
      <c r="AT90" s="58">
        <f t="shared" si="140"/>
        <v>0</v>
      </c>
      <c r="AU90" s="58">
        <f t="shared" si="140"/>
        <v>0</v>
      </c>
      <c r="AV90" s="58">
        <f t="shared" si="140"/>
        <v>0</v>
      </c>
      <c r="AW90" s="58">
        <f t="shared" si="140"/>
        <v>0</v>
      </c>
      <c r="AX90" s="58">
        <f t="shared" si="140"/>
        <v>0</v>
      </c>
      <c r="AY90" s="58">
        <f t="shared" si="140"/>
        <v>0</v>
      </c>
      <c r="AZ90" s="58">
        <f t="shared" si="140"/>
        <v>0</v>
      </c>
      <c r="BA90" s="58">
        <f t="shared" si="140"/>
        <v>0</v>
      </c>
      <c r="BB90" s="58">
        <f t="shared" si="140"/>
        <v>0</v>
      </c>
      <c r="BC90" s="58">
        <f t="shared" si="140"/>
        <v>0</v>
      </c>
      <c r="BD90" s="58">
        <f t="shared" si="140"/>
        <v>0</v>
      </c>
      <c r="BE90" s="58">
        <f t="shared" si="140"/>
        <v>0</v>
      </c>
      <c r="BF90" s="58">
        <f t="shared" si="140"/>
        <v>0</v>
      </c>
      <c r="BG90" s="58">
        <f t="shared" si="140"/>
        <v>0</v>
      </c>
      <c r="BH90" s="58">
        <f t="shared" si="140"/>
        <v>0</v>
      </c>
      <c r="BI90" s="58">
        <f t="shared" si="140"/>
        <v>0</v>
      </c>
      <c r="BJ90" s="58">
        <f t="shared" si="141"/>
        <v>0</v>
      </c>
      <c r="BK90" s="58">
        <f t="shared" si="141"/>
        <v>0</v>
      </c>
      <c r="BL90" s="58">
        <f t="shared" si="141"/>
        <v>0</v>
      </c>
      <c r="BM90" s="58">
        <f t="shared" si="141"/>
        <v>0</v>
      </c>
      <c r="BN90" s="58">
        <f t="shared" si="141"/>
        <v>0</v>
      </c>
      <c r="BO90" s="58">
        <f t="shared" si="141"/>
        <v>0</v>
      </c>
      <c r="BP90" s="58">
        <f t="shared" si="141"/>
        <v>0</v>
      </c>
      <c r="BQ90" s="58">
        <f t="shared" si="141"/>
        <v>0</v>
      </c>
      <c r="BR90" s="58">
        <f t="shared" si="141"/>
        <v>0</v>
      </c>
      <c r="BS90" s="58">
        <f t="shared" si="141"/>
        <v>0</v>
      </c>
      <c r="BT90" s="58">
        <f t="shared" si="141"/>
        <v>0</v>
      </c>
      <c r="BU90" s="58">
        <f t="shared" si="141"/>
        <v>0</v>
      </c>
      <c r="BV90" s="58">
        <f t="shared" si="141"/>
        <v>0</v>
      </c>
      <c r="BW90" s="58">
        <f t="shared" si="141"/>
        <v>0</v>
      </c>
      <c r="BX90" s="58">
        <f t="shared" si="141"/>
        <v>0</v>
      </c>
      <c r="BY90" s="58">
        <f t="shared" si="141"/>
        <v>0</v>
      </c>
      <c r="BZ90" s="58">
        <f t="shared" si="142"/>
        <v>0</v>
      </c>
      <c r="CA90" s="58">
        <f t="shared" si="142"/>
        <v>0</v>
      </c>
      <c r="CB90" s="58">
        <f t="shared" si="142"/>
        <v>0</v>
      </c>
      <c r="CC90" s="58">
        <f t="shared" si="142"/>
        <v>0</v>
      </c>
      <c r="CD90" s="58">
        <f t="shared" si="142"/>
        <v>0</v>
      </c>
      <c r="CE90" s="58">
        <f t="shared" si="142"/>
        <v>0</v>
      </c>
      <c r="CF90" s="58">
        <f t="shared" si="142"/>
        <v>0</v>
      </c>
      <c r="CG90" s="58">
        <f t="shared" si="142"/>
        <v>0</v>
      </c>
      <c r="CH90" s="58">
        <f t="shared" si="142"/>
        <v>0</v>
      </c>
      <c r="CI90" s="58">
        <f t="shared" si="142"/>
        <v>0</v>
      </c>
      <c r="CJ90" s="58">
        <f t="shared" si="142"/>
        <v>0</v>
      </c>
      <c r="CK90" s="58">
        <f t="shared" si="142"/>
        <v>0</v>
      </c>
      <c r="CL90" s="58">
        <f t="shared" si="142"/>
        <v>0</v>
      </c>
      <c r="CM90" s="58">
        <f t="shared" si="142"/>
        <v>0</v>
      </c>
      <c r="CN90" s="58">
        <f t="shared" si="142"/>
        <v>0</v>
      </c>
      <c r="CO90" s="58">
        <f t="shared" si="142"/>
        <v>0</v>
      </c>
      <c r="CP90" s="58">
        <f t="shared" si="143"/>
        <v>0</v>
      </c>
      <c r="CQ90" s="58">
        <f t="shared" si="143"/>
        <v>0</v>
      </c>
      <c r="CR90" s="58">
        <f t="shared" si="143"/>
        <v>0</v>
      </c>
      <c r="CS90" s="58">
        <f t="shared" si="143"/>
        <v>0</v>
      </c>
      <c r="CT90" s="58">
        <f t="shared" si="143"/>
        <v>0</v>
      </c>
      <c r="CU90" s="58">
        <f t="shared" si="143"/>
        <v>0</v>
      </c>
      <c r="CV90" s="58">
        <f t="shared" si="143"/>
        <v>0</v>
      </c>
      <c r="CW90" s="58">
        <f t="shared" si="143"/>
        <v>0</v>
      </c>
      <c r="CX90" s="58">
        <f t="shared" si="143"/>
        <v>0</v>
      </c>
      <c r="CY90" s="58">
        <f t="shared" si="143"/>
        <v>0</v>
      </c>
      <c r="CZ90" s="58">
        <f t="shared" si="143"/>
        <v>0</v>
      </c>
      <c r="DA90" s="58">
        <f t="shared" si="143"/>
        <v>0</v>
      </c>
      <c r="DB90" s="58">
        <f t="shared" si="143"/>
        <v>0</v>
      </c>
      <c r="DC90" s="58">
        <f t="shared" si="143"/>
        <v>0</v>
      </c>
      <c r="DD90" s="58">
        <f t="shared" si="143"/>
        <v>0</v>
      </c>
      <c r="DE90" s="58">
        <f t="shared" si="143"/>
        <v>0</v>
      </c>
      <c r="DF90" s="58">
        <f t="shared" si="144"/>
        <v>0</v>
      </c>
      <c r="DG90" s="58">
        <f t="shared" si="144"/>
        <v>0</v>
      </c>
      <c r="DH90" s="58"/>
      <c r="DI90" s="55">
        <f t="shared" si="145"/>
        <v>0</v>
      </c>
      <c r="DJ90" s="62"/>
      <c r="DK90" s="56">
        <f t="shared" si="146"/>
        <v>0</v>
      </c>
      <c r="DL90" s="56">
        <f t="shared" si="147"/>
        <v>0</v>
      </c>
      <c r="DM90" s="56">
        <f t="shared" si="147"/>
        <v>0</v>
      </c>
      <c r="DN90" s="56">
        <f t="shared" si="147"/>
        <v>0</v>
      </c>
      <c r="DO90" s="56">
        <f t="shared" si="147"/>
        <v>0</v>
      </c>
      <c r="DP90" s="56">
        <f t="shared" si="147"/>
        <v>0</v>
      </c>
      <c r="DQ90" s="56">
        <f t="shared" si="150"/>
        <v>0</v>
      </c>
      <c r="DR90" s="56">
        <f t="shared" si="147"/>
        <v>0</v>
      </c>
      <c r="DS90" s="56">
        <f t="shared" si="147"/>
        <v>0</v>
      </c>
      <c r="DT90" s="56">
        <f t="shared" si="147"/>
        <v>0</v>
      </c>
      <c r="DU90" s="55">
        <f t="shared" si="151"/>
        <v>0</v>
      </c>
    </row>
    <row r="91" spans="1:125" s="52" customFormat="1">
      <c r="A91" s="59"/>
      <c r="B91" s="59"/>
      <c r="C91" s="61"/>
      <c r="D91" s="61"/>
      <c r="E91" s="61"/>
      <c r="F91" s="63"/>
      <c r="G91" s="60"/>
      <c r="H91" s="57"/>
      <c r="I91" s="57"/>
      <c r="J91" s="57">
        <f t="shared" si="148"/>
        <v>0</v>
      </c>
      <c r="K91" s="59"/>
      <c r="L91" s="54"/>
      <c r="M91" s="58">
        <f t="shared" si="149"/>
        <v>0</v>
      </c>
      <c r="N91" s="58">
        <f t="shared" si="138"/>
        <v>0</v>
      </c>
      <c r="O91" s="58">
        <f t="shared" si="138"/>
        <v>0</v>
      </c>
      <c r="P91" s="58">
        <f t="shared" si="138"/>
        <v>0</v>
      </c>
      <c r="Q91" s="58">
        <f t="shared" si="138"/>
        <v>0</v>
      </c>
      <c r="R91" s="58">
        <f t="shared" si="138"/>
        <v>0</v>
      </c>
      <c r="S91" s="58">
        <f t="shared" si="138"/>
        <v>0</v>
      </c>
      <c r="T91" s="58">
        <f t="shared" si="138"/>
        <v>0</v>
      </c>
      <c r="U91" s="58">
        <f t="shared" si="138"/>
        <v>0</v>
      </c>
      <c r="V91" s="58">
        <f t="shared" si="138"/>
        <v>0</v>
      </c>
      <c r="W91" s="58">
        <f t="shared" si="138"/>
        <v>0</v>
      </c>
      <c r="X91" s="58">
        <f t="shared" si="138"/>
        <v>0</v>
      </c>
      <c r="Y91" s="58">
        <f t="shared" si="138"/>
        <v>0</v>
      </c>
      <c r="Z91" s="58">
        <f t="shared" si="138"/>
        <v>0</v>
      </c>
      <c r="AA91" s="58">
        <f t="shared" si="138"/>
        <v>0</v>
      </c>
      <c r="AB91" s="58">
        <f t="shared" si="138"/>
        <v>0</v>
      </c>
      <c r="AC91" s="58">
        <f t="shared" si="138"/>
        <v>0</v>
      </c>
      <c r="AD91" s="58">
        <f t="shared" si="139"/>
        <v>0</v>
      </c>
      <c r="AE91" s="58">
        <f t="shared" si="139"/>
        <v>0</v>
      </c>
      <c r="AF91" s="58">
        <f t="shared" si="139"/>
        <v>0</v>
      </c>
      <c r="AG91" s="58">
        <f t="shared" si="139"/>
        <v>0</v>
      </c>
      <c r="AH91" s="58">
        <f t="shared" si="139"/>
        <v>0</v>
      </c>
      <c r="AI91" s="58">
        <f t="shared" si="139"/>
        <v>0</v>
      </c>
      <c r="AJ91" s="58">
        <f t="shared" si="139"/>
        <v>0</v>
      </c>
      <c r="AK91" s="58">
        <f t="shared" si="139"/>
        <v>0</v>
      </c>
      <c r="AL91" s="58">
        <f t="shared" si="139"/>
        <v>0</v>
      </c>
      <c r="AM91" s="58">
        <f t="shared" si="139"/>
        <v>0</v>
      </c>
      <c r="AN91" s="58">
        <f t="shared" si="139"/>
        <v>0</v>
      </c>
      <c r="AO91" s="58">
        <f t="shared" si="139"/>
        <v>0</v>
      </c>
      <c r="AP91" s="58">
        <f t="shared" si="139"/>
        <v>0</v>
      </c>
      <c r="AQ91" s="58">
        <f t="shared" si="139"/>
        <v>0</v>
      </c>
      <c r="AR91" s="58">
        <f t="shared" si="139"/>
        <v>0</v>
      </c>
      <c r="AS91" s="58">
        <f t="shared" si="139"/>
        <v>0</v>
      </c>
      <c r="AT91" s="58">
        <f t="shared" si="140"/>
        <v>0</v>
      </c>
      <c r="AU91" s="58">
        <f t="shared" si="140"/>
        <v>0</v>
      </c>
      <c r="AV91" s="58">
        <f t="shared" si="140"/>
        <v>0</v>
      </c>
      <c r="AW91" s="58">
        <f t="shared" si="140"/>
        <v>0</v>
      </c>
      <c r="AX91" s="58">
        <f t="shared" si="140"/>
        <v>0</v>
      </c>
      <c r="AY91" s="58">
        <f t="shared" si="140"/>
        <v>0</v>
      </c>
      <c r="AZ91" s="58">
        <f t="shared" si="140"/>
        <v>0</v>
      </c>
      <c r="BA91" s="58">
        <f t="shared" si="140"/>
        <v>0</v>
      </c>
      <c r="BB91" s="58">
        <f t="shared" si="140"/>
        <v>0</v>
      </c>
      <c r="BC91" s="58">
        <f t="shared" si="140"/>
        <v>0</v>
      </c>
      <c r="BD91" s="58">
        <f t="shared" si="140"/>
        <v>0</v>
      </c>
      <c r="BE91" s="58">
        <f t="shared" si="140"/>
        <v>0</v>
      </c>
      <c r="BF91" s="58">
        <f t="shared" si="140"/>
        <v>0</v>
      </c>
      <c r="BG91" s="58">
        <f t="shared" si="140"/>
        <v>0</v>
      </c>
      <c r="BH91" s="58">
        <f t="shared" si="140"/>
        <v>0</v>
      </c>
      <c r="BI91" s="58">
        <f t="shared" si="140"/>
        <v>0</v>
      </c>
      <c r="BJ91" s="58">
        <f t="shared" si="141"/>
        <v>0</v>
      </c>
      <c r="BK91" s="58">
        <f t="shared" si="141"/>
        <v>0</v>
      </c>
      <c r="BL91" s="58">
        <f t="shared" si="141"/>
        <v>0</v>
      </c>
      <c r="BM91" s="58">
        <f t="shared" si="141"/>
        <v>0</v>
      </c>
      <c r="BN91" s="58">
        <f t="shared" si="141"/>
        <v>0</v>
      </c>
      <c r="BO91" s="58">
        <f t="shared" si="141"/>
        <v>0</v>
      </c>
      <c r="BP91" s="58">
        <f t="shared" si="141"/>
        <v>0</v>
      </c>
      <c r="BQ91" s="58">
        <f t="shared" si="141"/>
        <v>0</v>
      </c>
      <c r="BR91" s="58">
        <f t="shared" si="141"/>
        <v>0</v>
      </c>
      <c r="BS91" s="58">
        <f t="shared" si="141"/>
        <v>0</v>
      </c>
      <c r="BT91" s="58">
        <f t="shared" si="141"/>
        <v>0</v>
      </c>
      <c r="BU91" s="58">
        <f t="shared" si="141"/>
        <v>0</v>
      </c>
      <c r="BV91" s="58">
        <f t="shared" si="141"/>
        <v>0</v>
      </c>
      <c r="BW91" s="58">
        <f t="shared" si="141"/>
        <v>0</v>
      </c>
      <c r="BX91" s="58">
        <f t="shared" si="141"/>
        <v>0</v>
      </c>
      <c r="BY91" s="58">
        <f t="shared" si="141"/>
        <v>0</v>
      </c>
      <c r="BZ91" s="58">
        <f t="shared" si="142"/>
        <v>0</v>
      </c>
      <c r="CA91" s="58">
        <f t="shared" si="142"/>
        <v>0</v>
      </c>
      <c r="CB91" s="58">
        <f t="shared" si="142"/>
        <v>0</v>
      </c>
      <c r="CC91" s="58">
        <f t="shared" si="142"/>
        <v>0</v>
      </c>
      <c r="CD91" s="58">
        <f t="shared" si="142"/>
        <v>0</v>
      </c>
      <c r="CE91" s="58">
        <f t="shared" si="142"/>
        <v>0</v>
      </c>
      <c r="CF91" s="58">
        <f t="shared" si="142"/>
        <v>0</v>
      </c>
      <c r="CG91" s="58">
        <f t="shared" si="142"/>
        <v>0</v>
      </c>
      <c r="CH91" s="58">
        <f t="shared" si="142"/>
        <v>0</v>
      </c>
      <c r="CI91" s="58">
        <f t="shared" si="142"/>
        <v>0</v>
      </c>
      <c r="CJ91" s="58">
        <f t="shared" si="142"/>
        <v>0</v>
      </c>
      <c r="CK91" s="58">
        <f t="shared" si="142"/>
        <v>0</v>
      </c>
      <c r="CL91" s="58">
        <f t="shared" si="142"/>
        <v>0</v>
      </c>
      <c r="CM91" s="58">
        <f t="shared" si="142"/>
        <v>0</v>
      </c>
      <c r="CN91" s="58">
        <f t="shared" si="142"/>
        <v>0</v>
      </c>
      <c r="CO91" s="58">
        <f t="shared" si="142"/>
        <v>0</v>
      </c>
      <c r="CP91" s="58">
        <f t="shared" si="143"/>
        <v>0</v>
      </c>
      <c r="CQ91" s="58">
        <f t="shared" si="143"/>
        <v>0</v>
      </c>
      <c r="CR91" s="58">
        <f t="shared" si="143"/>
        <v>0</v>
      </c>
      <c r="CS91" s="58">
        <f t="shared" si="143"/>
        <v>0</v>
      </c>
      <c r="CT91" s="58">
        <f t="shared" si="143"/>
        <v>0</v>
      </c>
      <c r="CU91" s="58">
        <f t="shared" si="143"/>
        <v>0</v>
      </c>
      <c r="CV91" s="58">
        <f t="shared" si="143"/>
        <v>0</v>
      </c>
      <c r="CW91" s="58">
        <f t="shared" si="143"/>
        <v>0</v>
      </c>
      <c r="CX91" s="58">
        <f t="shared" si="143"/>
        <v>0</v>
      </c>
      <c r="CY91" s="58">
        <f t="shared" si="143"/>
        <v>0</v>
      </c>
      <c r="CZ91" s="58">
        <f t="shared" si="143"/>
        <v>0</v>
      </c>
      <c r="DA91" s="58">
        <f t="shared" si="143"/>
        <v>0</v>
      </c>
      <c r="DB91" s="58">
        <f t="shared" si="143"/>
        <v>0</v>
      </c>
      <c r="DC91" s="58">
        <f t="shared" si="143"/>
        <v>0</v>
      </c>
      <c r="DD91" s="58">
        <f t="shared" si="143"/>
        <v>0</v>
      </c>
      <c r="DE91" s="58">
        <f t="shared" si="143"/>
        <v>0</v>
      </c>
      <c r="DF91" s="58">
        <f t="shared" si="144"/>
        <v>0</v>
      </c>
      <c r="DG91" s="58">
        <f t="shared" si="144"/>
        <v>0</v>
      </c>
      <c r="DH91" s="58"/>
      <c r="DI91" s="55">
        <f t="shared" si="145"/>
        <v>0</v>
      </c>
      <c r="DJ91" s="62"/>
      <c r="DK91" s="56">
        <f t="shared" si="146"/>
        <v>0</v>
      </c>
      <c r="DL91" s="56">
        <f t="shared" si="147"/>
        <v>0</v>
      </c>
      <c r="DM91" s="56">
        <f t="shared" si="147"/>
        <v>0</v>
      </c>
      <c r="DN91" s="56">
        <f t="shared" si="147"/>
        <v>0</v>
      </c>
      <c r="DO91" s="56">
        <f t="shared" si="147"/>
        <v>0</v>
      </c>
      <c r="DP91" s="56">
        <f t="shared" si="147"/>
        <v>0</v>
      </c>
      <c r="DQ91" s="56">
        <f t="shared" si="150"/>
        <v>0</v>
      </c>
      <c r="DR91" s="56">
        <f t="shared" si="147"/>
        <v>0</v>
      </c>
      <c r="DS91" s="56">
        <f t="shared" si="147"/>
        <v>0</v>
      </c>
      <c r="DT91" s="56">
        <f t="shared" si="147"/>
        <v>0</v>
      </c>
      <c r="DU91" s="55">
        <f t="shared" si="151"/>
        <v>0</v>
      </c>
    </row>
    <row r="92" spans="1:125" s="52" customFormat="1">
      <c r="A92" s="59"/>
      <c r="B92" s="59"/>
      <c r="C92" s="61"/>
      <c r="D92" s="61"/>
      <c r="E92" s="61"/>
      <c r="F92" s="63"/>
      <c r="G92" s="60"/>
      <c r="H92" s="57"/>
      <c r="I92" s="57"/>
      <c r="J92" s="57">
        <f t="shared" si="148"/>
        <v>0</v>
      </c>
      <c r="K92" s="59"/>
      <c r="L92" s="54"/>
      <c r="M92" s="58">
        <f t="shared" si="149"/>
        <v>0</v>
      </c>
      <c r="N92" s="58">
        <f t="shared" si="138"/>
        <v>0</v>
      </c>
      <c r="O92" s="58">
        <f t="shared" si="138"/>
        <v>0</v>
      </c>
      <c r="P92" s="58">
        <f t="shared" si="138"/>
        <v>0</v>
      </c>
      <c r="Q92" s="58">
        <f t="shared" si="138"/>
        <v>0</v>
      </c>
      <c r="R92" s="58">
        <f t="shared" si="138"/>
        <v>0</v>
      </c>
      <c r="S92" s="58">
        <f t="shared" si="138"/>
        <v>0</v>
      </c>
      <c r="T92" s="58">
        <f t="shared" si="138"/>
        <v>0</v>
      </c>
      <c r="U92" s="58">
        <f t="shared" si="138"/>
        <v>0</v>
      </c>
      <c r="V92" s="58">
        <f t="shared" si="138"/>
        <v>0</v>
      </c>
      <c r="W92" s="58">
        <f t="shared" si="138"/>
        <v>0</v>
      </c>
      <c r="X92" s="58">
        <f t="shared" si="138"/>
        <v>0</v>
      </c>
      <c r="Y92" s="58">
        <f t="shared" si="138"/>
        <v>0</v>
      </c>
      <c r="Z92" s="58">
        <f t="shared" si="138"/>
        <v>0</v>
      </c>
      <c r="AA92" s="58">
        <f t="shared" si="138"/>
        <v>0</v>
      </c>
      <c r="AB92" s="58">
        <f t="shared" si="138"/>
        <v>0</v>
      </c>
      <c r="AC92" s="58">
        <f t="shared" si="138"/>
        <v>0</v>
      </c>
      <c r="AD92" s="58">
        <f t="shared" si="139"/>
        <v>0</v>
      </c>
      <c r="AE92" s="58">
        <f t="shared" si="139"/>
        <v>0</v>
      </c>
      <c r="AF92" s="58">
        <f t="shared" si="139"/>
        <v>0</v>
      </c>
      <c r="AG92" s="58">
        <f t="shared" si="139"/>
        <v>0</v>
      </c>
      <c r="AH92" s="58">
        <f t="shared" si="139"/>
        <v>0</v>
      </c>
      <c r="AI92" s="58">
        <f t="shared" si="139"/>
        <v>0</v>
      </c>
      <c r="AJ92" s="58">
        <f t="shared" si="139"/>
        <v>0</v>
      </c>
      <c r="AK92" s="58">
        <f t="shared" si="139"/>
        <v>0</v>
      </c>
      <c r="AL92" s="58">
        <f t="shared" si="139"/>
        <v>0</v>
      </c>
      <c r="AM92" s="58">
        <f t="shared" si="139"/>
        <v>0</v>
      </c>
      <c r="AN92" s="58">
        <f t="shared" si="139"/>
        <v>0</v>
      </c>
      <c r="AO92" s="58">
        <f t="shared" si="139"/>
        <v>0</v>
      </c>
      <c r="AP92" s="58">
        <f t="shared" si="139"/>
        <v>0</v>
      </c>
      <c r="AQ92" s="58">
        <f t="shared" si="139"/>
        <v>0</v>
      </c>
      <c r="AR92" s="58">
        <f t="shared" si="139"/>
        <v>0</v>
      </c>
      <c r="AS92" s="58">
        <f t="shared" si="139"/>
        <v>0</v>
      </c>
      <c r="AT92" s="58">
        <f t="shared" si="140"/>
        <v>0</v>
      </c>
      <c r="AU92" s="58">
        <f t="shared" si="140"/>
        <v>0</v>
      </c>
      <c r="AV92" s="58">
        <f t="shared" si="140"/>
        <v>0</v>
      </c>
      <c r="AW92" s="58">
        <f t="shared" si="140"/>
        <v>0</v>
      </c>
      <c r="AX92" s="58">
        <f t="shared" si="140"/>
        <v>0</v>
      </c>
      <c r="AY92" s="58">
        <f t="shared" si="140"/>
        <v>0</v>
      </c>
      <c r="AZ92" s="58">
        <f t="shared" si="140"/>
        <v>0</v>
      </c>
      <c r="BA92" s="58">
        <f t="shared" si="140"/>
        <v>0</v>
      </c>
      <c r="BB92" s="58">
        <f t="shared" si="140"/>
        <v>0</v>
      </c>
      <c r="BC92" s="58">
        <f t="shared" si="140"/>
        <v>0</v>
      </c>
      <c r="BD92" s="58">
        <f t="shared" si="140"/>
        <v>0</v>
      </c>
      <c r="BE92" s="58">
        <f t="shared" si="140"/>
        <v>0</v>
      </c>
      <c r="BF92" s="58">
        <f t="shared" si="140"/>
        <v>0</v>
      </c>
      <c r="BG92" s="58">
        <f t="shared" si="140"/>
        <v>0</v>
      </c>
      <c r="BH92" s="58">
        <f t="shared" si="140"/>
        <v>0</v>
      </c>
      <c r="BI92" s="58">
        <f t="shared" si="140"/>
        <v>0</v>
      </c>
      <c r="BJ92" s="58">
        <f t="shared" si="141"/>
        <v>0</v>
      </c>
      <c r="BK92" s="58">
        <f t="shared" si="141"/>
        <v>0</v>
      </c>
      <c r="BL92" s="58">
        <f t="shared" si="141"/>
        <v>0</v>
      </c>
      <c r="BM92" s="58">
        <f t="shared" si="141"/>
        <v>0</v>
      </c>
      <c r="BN92" s="58">
        <f t="shared" si="141"/>
        <v>0</v>
      </c>
      <c r="BO92" s="58">
        <f t="shared" si="141"/>
        <v>0</v>
      </c>
      <c r="BP92" s="58">
        <f t="shared" si="141"/>
        <v>0</v>
      </c>
      <c r="BQ92" s="58">
        <f t="shared" si="141"/>
        <v>0</v>
      </c>
      <c r="BR92" s="58">
        <f t="shared" si="141"/>
        <v>0</v>
      </c>
      <c r="BS92" s="58">
        <f t="shared" si="141"/>
        <v>0</v>
      </c>
      <c r="BT92" s="58">
        <f t="shared" si="141"/>
        <v>0</v>
      </c>
      <c r="BU92" s="58">
        <f t="shared" si="141"/>
        <v>0</v>
      </c>
      <c r="BV92" s="58">
        <f t="shared" si="141"/>
        <v>0</v>
      </c>
      <c r="BW92" s="58">
        <f t="shared" si="141"/>
        <v>0</v>
      </c>
      <c r="BX92" s="58">
        <f t="shared" si="141"/>
        <v>0</v>
      </c>
      <c r="BY92" s="58">
        <f t="shared" si="141"/>
        <v>0</v>
      </c>
      <c r="BZ92" s="58">
        <f t="shared" si="142"/>
        <v>0</v>
      </c>
      <c r="CA92" s="58">
        <f t="shared" si="142"/>
        <v>0</v>
      </c>
      <c r="CB92" s="58">
        <f t="shared" si="142"/>
        <v>0</v>
      </c>
      <c r="CC92" s="58">
        <f t="shared" si="142"/>
        <v>0</v>
      </c>
      <c r="CD92" s="58">
        <f t="shared" si="142"/>
        <v>0</v>
      </c>
      <c r="CE92" s="58">
        <f t="shared" si="142"/>
        <v>0</v>
      </c>
      <c r="CF92" s="58">
        <f t="shared" si="142"/>
        <v>0</v>
      </c>
      <c r="CG92" s="58">
        <f t="shared" si="142"/>
        <v>0</v>
      </c>
      <c r="CH92" s="58">
        <f t="shared" si="142"/>
        <v>0</v>
      </c>
      <c r="CI92" s="58">
        <f t="shared" si="142"/>
        <v>0</v>
      </c>
      <c r="CJ92" s="58">
        <f t="shared" si="142"/>
        <v>0</v>
      </c>
      <c r="CK92" s="58">
        <f t="shared" si="142"/>
        <v>0</v>
      </c>
      <c r="CL92" s="58">
        <f t="shared" si="142"/>
        <v>0</v>
      </c>
      <c r="CM92" s="58">
        <f t="shared" si="142"/>
        <v>0</v>
      </c>
      <c r="CN92" s="58">
        <f t="shared" si="142"/>
        <v>0</v>
      </c>
      <c r="CO92" s="58">
        <f t="shared" si="142"/>
        <v>0</v>
      </c>
      <c r="CP92" s="58">
        <f t="shared" si="143"/>
        <v>0</v>
      </c>
      <c r="CQ92" s="58">
        <f t="shared" si="143"/>
        <v>0</v>
      </c>
      <c r="CR92" s="58">
        <f t="shared" si="143"/>
        <v>0</v>
      </c>
      <c r="CS92" s="58">
        <f t="shared" si="143"/>
        <v>0</v>
      </c>
      <c r="CT92" s="58">
        <f t="shared" si="143"/>
        <v>0</v>
      </c>
      <c r="CU92" s="58">
        <f t="shared" si="143"/>
        <v>0</v>
      </c>
      <c r="CV92" s="58">
        <f t="shared" si="143"/>
        <v>0</v>
      </c>
      <c r="CW92" s="58">
        <f t="shared" si="143"/>
        <v>0</v>
      </c>
      <c r="CX92" s="58">
        <f t="shared" si="143"/>
        <v>0</v>
      </c>
      <c r="CY92" s="58">
        <f t="shared" si="143"/>
        <v>0</v>
      </c>
      <c r="CZ92" s="58">
        <f t="shared" si="143"/>
        <v>0</v>
      </c>
      <c r="DA92" s="58">
        <f t="shared" si="143"/>
        <v>0</v>
      </c>
      <c r="DB92" s="58">
        <f t="shared" si="143"/>
        <v>0</v>
      </c>
      <c r="DC92" s="58">
        <f t="shared" si="143"/>
        <v>0</v>
      </c>
      <c r="DD92" s="58">
        <f t="shared" si="143"/>
        <v>0</v>
      </c>
      <c r="DE92" s="58">
        <f t="shared" si="143"/>
        <v>0</v>
      </c>
      <c r="DF92" s="58">
        <f t="shared" si="144"/>
        <v>0</v>
      </c>
      <c r="DG92" s="58">
        <f t="shared" si="144"/>
        <v>0</v>
      </c>
      <c r="DH92" s="58"/>
      <c r="DI92" s="55">
        <f t="shared" si="145"/>
        <v>0</v>
      </c>
      <c r="DJ92" s="62"/>
      <c r="DK92" s="56">
        <f t="shared" si="146"/>
        <v>0</v>
      </c>
      <c r="DL92" s="56">
        <f t="shared" si="147"/>
        <v>0</v>
      </c>
      <c r="DM92" s="56">
        <f t="shared" si="147"/>
        <v>0</v>
      </c>
      <c r="DN92" s="56">
        <f t="shared" si="147"/>
        <v>0</v>
      </c>
      <c r="DO92" s="56">
        <f t="shared" si="147"/>
        <v>0</v>
      </c>
      <c r="DP92" s="56">
        <f t="shared" si="147"/>
        <v>0</v>
      </c>
      <c r="DQ92" s="56">
        <f t="shared" si="150"/>
        <v>0</v>
      </c>
      <c r="DR92" s="56">
        <f t="shared" si="147"/>
        <v>0</v>
      </c>
      <c r="DS92" s="56">
        <f t="shared" si="147"/>
        <v>0</v>
      </c>
      <c r="DT92" s="56">
        <f t="shared" si="147"/>
        <v>0</v>
      </c>
      <c r="DU92" s="55">
        <f t="shared" si="151"/>
        <v>0</v>
      </c>
    </row>
    <row r="93" spans="1:125" s="52" customFormat="1">
      <c r="A93" s="59"/>
      <c r="B93" s="59"/>
      <c r="C93" s="61"/>
      <c r="D93" s="61"/>
      <c r="E93" s="61"/>
      <c r="F93" s="63"/>
      <c r="G93" s="60"/>
      <c r="H93" s="57"/>
      <c r="I93" s="57"/>
      <c r="J93" s="57">
        <f t="shared" si="148"/>
        <v>0</v>
      </c>
      <c r="K93" s="59"/>
      <c r="L93" s="54"/>
      <c r="M93" s="58">
        <f t="shared" si="149"/>
        <v>0</v>
      </c>
      <c r="N93" s="58">
        <f t="shared" si="138"/>
        <v>0</v>
      </c>
      <c r="O93" s="58">
        <f t="shared" si="138"/>
        <v>0</v>
      </c>
      <c r="P93" s="58">
        <f t="shared" si="138"/>
        <v>0</v>
      </c>
      <c r="Q93" s="58">
        <f t="shared" si="138"/>
        <v>0</v>
      </c>
      <c r="R93" s="58">
        <f t="shared" si="138"/>
        <v>0</v>
      </c>
      <c r="S93" s="58">
        <f t="shared" si="138"/>
        <v>0</v>
      </c>
      <c r="T93" s="58">
        <f t="shared" si="138"/>
        <v>0</v>
      </c>
      <c r="U93" s="58">
        <f t="shared" si="138"/>
        <v>0</v>
      </c>
      <c r="V93" s="58">
        <f t="shared" si="138"/>
        <v>0</v>
      </c>
      <c r="W93" s="58">
        <f t="shared" si="138"/>
        <v>0</v>
      </c>
      <c r="X93" s="58">
        <f t="shared" si="138"/>
        <v>0</v>
      </c>
      <c r="Y93" s="58">
        <f t="shared" si="138"/>
        <v>0</v>
      </c>
      <c r="Z93" s="58">
        <f t="shared" si="138"/>
        <v>0</v>
      </c>
      <c r="AA93" s="58">
        <f t="shared" si="138"/>
        <v>0</v>
      </c>
      <c r="AB93" s="58">
        <f t="shared" si="138"/>
        <v>0</v>
      </c>
      <c r="AC93" s="58">
        <f t="shared" si="138"/>
        <v>0</v>
      </c>
      <c r="AD93" s="58">
        <f t="shared" si="139"/>
        <v>0</v>
      </c>
      <c r="AE93" s="58">
        <f t="shared" si="139"/>
        <v>0</v>
      </c>
      <c r="AF93" s="58">
        <f t="shared" si="139"/>
        <v>0</v>
      </c>
      <c r="AG93" s="58">
        <f t="shared" si="139"/>
        <v>0</v>
      </c>
      <c r="AH93" s="58">
        <f t="shared" si="139"/>
        <v>0</v>
      </c>
      <c r="AI93" s="58">
        <f t="shared" si="139"/>
        <v>0</v>
      </c>
      <c r="AJ93" s="58">
        <f t="shared" si="139"/>
        <v>0</v>
      </c>
      <c r="AK93" s="58">
        <f t="shared" si="139"/>
        <v>0</v>
      </c>
      <c r="AL93" s="58">
        <f t="shared" si="139"/>
        <v>0</v>
      </c>
      <c r="AM93" s="58">
        <f t="shared" si="139"/>
        <v>0</v>
      </c>
      <c r="AN93" s="58">
        <f t="shared" si="139"/>
        <v>0</v>
      </c>
      <c r="AO93" s="58">
        <f t="shared" si="139"/>
        <v>0</v>
      </c>
      <c r="AP93" s="58">
        <f t="shared" si="139"/>
        <v>0</v>
      </c>
      <c r="AQ93" s="58">
        <f t="shared" si="139"/>
        <v>0</v>
      </c>
      <c r="AR93" s="58">
        <f t="shared" si="139"/>
        <v>0</v>
      </c>
      <c r="AS93" s="58">
        <f t="shared" si="139"/>
        <v>0</v>
      </c>
      <c r="AT93" s="58">
        <f t="shared" si="140"/>
        <v>0</v>
      </c>
      <c r="AU93" s="58">
        <f t="shared" si="140"/>
        <v>0</v>
      </c>
      <c r="AV93" s="58">
        <f t="shared" si="140"/>
        <v>0</v>
      </c>
      <c r="AW93" s="58">
        <f t="shared" si="140"/>
        <v>0</v>
      </c>
      <c r="AX93" s="58">
        <f t="shared" si="140"/>
        <v>0</v>
      </c>
      <c r="AY93" s="58">
        <f t="shared" si="140"/>
        <v>0</v>
      </c>
      <c r="AZ93" s="58">
        <f t="shared" si="140"/>
        <v>0</v>
      </c>
      <c r="BA93" s="58">
        <f t="shared" si="140"/>
        <v>0</v>
      </c>
      <c r="BB93" s="58">
        <f t="shared" si="140"/>
        <v>0</v>
      </c>
      <c r="BC93" s="58">
        <f t="shared" si="140"/>
        <v>0</v>
      </c>
      <c r="BD93" s="58">
        <f t="shared" si="140"/>
        <v>0</v>
      </c>
      <c r="BE93" s="58">
        <f t="shared" si="140"/>
        <v>0</v>
      </c>
      <c r="BF93" s="58">
        <f t="shared" si="140"/>
        <v>0</v>
      </c>
      <c r="BG93" s="58">
        <f t="shared" si="140"/>
        <v>0</v>
      </c>
      <c r="BH93" s="58">
        <f t="shared" si="140"/>
        <v>0</v>
      </c>
      <c r="BI93" s="58">
        <f t="shared" si="140"/>
        <v>0</v>
      </c>
      <c r="BJ93" s="58">
        <f t="shared" si="141"/>
        <v>0</v>
      </c>
      <c r="BK93" s="58">
        <f t="shared" si="141"/>
        <v>0</v>
      </c>
      <c r="BL93" s="58">
        <f t="shared" si="141"/>
        <v>0</v>
      </c>
      <c r="BM93" s="58">
        <f t="shared" si="141"/>
        <v>0</v>
      </c>
      <c r="BN93" s="58">
        <f t="shared" si="141"/>
        <v>0</v>
      </c>
      <c r="BO93" s="58">
        <f t="shared" si="141"/>
        <v>0</v>
      </c>
      <c r="BP93" s="58">
        <f t="shared" si="141"/>
        <v>0</v>
      </c>
      <c r="BQ93" s="58">
        <f t="shared" si="141"/>
        <v>0</v>
      </c>
      <c r="BR93" s="58">
        <f t="shared" si="141"/>
        <v>0</v>
      </c>
      <c r="BS93" s="58">
        <f t="shared" si="141"/>
        <v>0</v>
      </c>
      <c r="BT93" s="58">
        <f t="shared" si="141"/>
        <v>0</v>
      </c>
      <c r="BU93" s="58">
        <f t="shared" si="141"/>
        <v>0</v>
      </c>
      <c r="BV93" s="58">
        <f t="shared" si="141"/>
        <v>0</v>
      </c>
      <c r="BW93" s="58">
        <f t="shared" si="141"/>
        <v>0</v>
      </c>
      <c r="BX93" s="58">
        <f t="shared" si="141"/>
        <v>0</v>
      </c>
      <c r="BY93" s="58">
        <f t="shared" si="141"/>
        <v>0</v>
      </c>
      <c r="BZ93" s="58">
        <f t="shared" si="142"/>
        <v>0</v>
      </c>
      <c r="CA93" s="58">
        <f t="shared" si="142"/>
        <v>0</v>
      </c>
      <c r="CB93" s="58">
        <f t="shared" si="142"/>
        <v>0</v>
      </c>
      <c r="CC93" s="58">
        <f t="shared" si="142"/>
        <v>0</v>
      </c>
      <c r="CD93" s="58">
        <f t="shared" si="142"/>
        <v>0</v>
      </c>
      <c r="CE93" s="58">
        <f t="shared" si="142"/>
        <v>0</v>
      </c>
      <c r="CF93" s="58">
        <f t="shared" si="142"/>
        <v>0</v>
      </c>
      <c r="CG93" s="58">
        <f t="shared" si="142"/>
        <v>0</v>
      </c>
      <c r="CH93" s="58">
        <f t="shared" si="142"/>
        <v>0</v>
      </c>
      <c r="CI93" s="58">
        <f t="shared" si="142"/>
        <v>0</v>
      </c>
      <c r="CJ93" s="58">
        <f t="shared" si="142"/>
        <v>0</v>
      </c>
      <c r="CK93" s="58">
        <f t="shared" si="142"/>
        <v>0</v>
      </c>
      <c r="CL93" s="58">
        <f t="shared" si="142"/>
        <v>0</v>
      </c>
      <c r="CM93" s="58">
        <f t="shared" si="142"/>
        <v>0</v>
      </c>
      <c r="CN93" s="58">
        <f t="shared" si="142"/>
        <v>0</v>
      </c>
      <c r="CO93" s="58">
        <f t="shared" si="142"/>
        <v>0</v>
      </c>
      <c r="CP93" s="58">
        <f t="shared" si="143"/>
        <v>0</v>
      </c>
      <c r="CQ93" s="58">
        <f t="shared" si="143"/>
        <v>0</v>
      </c>
      <c r="CR93" s="58">
        <f t="shared" si="143"/>
        <v>0</v>
      </c>
      <c r="CS93" s="58">
        <f t="shared" si="143"/>
        <v>0</v>
      </c>
      <c r="CT93" s="58">
        <f t="shared" si="143"/>
        <v>0</v>
      </c>
      <c r="CU93" s="58">
        <f t="shared" si="143"/>
        <v>0</v>
      </c>
      <c r="CV93" s="58">
        <f t="shared" si="143"/>
        <v>0</v>
      </c>
      <c r="CW93" s="58">
        <f t="shared" si="143"/>
        <v>0</v>
      </c>
      <c r="CX93" s="58">
        <f t="shared" si="143"/>
        <v>0</v>
      </c>
      <c r="CY93" s="58">
        <f t="shared" si="143"/>
        <v>0</v>
      </c>
      <c r="CZ93" s="58">
        <f t="shared" si="143"/>
        <v>0</v>
      </c>
      <c r="DA93" s="58">
        <f t="shared" si="143"/>
        <v>0</v>
      </c>
      <c r="DB93" s="58">
        <f t="shared" si="143"/>
        <v>0</v>
      </c>
      <c r="DC93" s="58">
        <f t="shared" si="143"/>
        <v>0</v>
      </c>
      <c r="DD93" s="58">
        <f t="shared" si="143"/>
        <v>0</v>
      </c>
      <c r="DE93" s="58">
        <f t="shared" si="143"/>
        <v>0</v>
      </c>
      <c r="DF93" s="58">
        <f t="shared" si="144"/>
        <v>0</v>
      </c>
      <c r="DG93" s="58">
        <f t="shared" si="144"/>
        <v>0</v>
      </c>
      <c r="DH93" s="58"/>
      <c r="DI93" s="55">
        <f t="shared" si="145"/>
        <v>0</v>
      </c>
      <c r="DJ93" s="62"/>
      <c r="DK93" s="56">
        <f t="shared" si="146"/>
        <v>0</v>
      </c>
      <c r="DL93" s="56">
        <f t="shared" si="147"/>
        <v>0</v>
      </c>
      <c r="DM93" s="56">
        <f t="shared" si="147"/>
        <v>0</v>
      </c>
      <c r="DN93" s="56">
        <f t="shared" si="147"/>
        <v>0</v>
      </c>
      <c r="DO93" s="56">
        <f t="shared" si="147"/>
        <v>0</v>
      </c>
      <c r="DP93" s="56">
        <f t="shared" si="147"/>
        <v>0</v>
      </c>
      <c r="DQ93" s="56">
        <f t="shared" si="150"/>
        <v>0</v>
      </c>
      <c r="DR93" s="56">
        <f t="shared" si="147"/>
        <v>0</v>
      </c>
      <c r="DS93" s="56">
        <f t="shared" si="147"/>
        <v>0</v>
      </c>
      <c r="DT93" s="56">
        <f t="shared" si="147"/>
        <v>0</v>
      </c>
      <c r="DU93" s="55">
        <f t="shared" si="151"/>
        <v>0</v>
      </c>
    </row>
    <row r="94" spans="1:125" s="52" customFormat="1">
      <c r="A94" s="59"/>
      <c r="B94" s="59"/>
      <c r="C94" s="61"/>
      <c r="D94" s="61"/>
      <c r="E94" s="61"/>
      <c r="F94" s="59"/>
      <c r="G94" s="60"/>
      <c r="H94" s="57"/>
      <c r="I94" s="57"/>
      <c r="J94" s="57">
        <f t="shared" si="148"/>
        <v>0</v>
      </c>
      <c r="K94" s="59"/>
      <c r="L94" s="54"/>
      <c r="M94" s="58">
        <f t="shared" si="149"/>
        <v>0</v>
      </c>
      <c r="N94" s="58">
        <f t="shared" si="138"/>
        <v>0</v>
      </c>
      <c r="O94" s="58">
        <f t="shared" si="138"/>
        <v>0</v>
      </c>
      <c r="P94" s="58">
        <f t="shared" si="138"/>
        <v>0</v>
      </c>
      <c r="Q94" s="58">
        <f t="shared" si="138"/>
        <v>0</v>
      </c>
      <c r="R94" s="58">
        <f t="shared" si="138"/>
        <v>0</v>
      </c>
      <c r="S94" s="58">
        <f t="shared" si="138"/>
        <v>0</v>
      </c>
      <c r="T94" s="58">
        <f t="shared" si="138"/>
        <v>0</v>
      </c>
      <c r="U94" s="58">
        <f t="shared" si="138"/>
        <v>0</v>
      </c>
      <c r="V94" s="58">
        <f t="shared" si="138"/>
        <v>0</v>
      </c>
      <c r="W94" s="58">
        <f t="shared" si="138"/>
        <v>0</v>
      </c>
      <c r="X94" s="58">
        <f t="shared" si="138"/>
        <v>0</v>
      </c>
      <c r="Y94" s="58">
        <f t="shared" si="138"/>
        <v>0</v>
      </c>
      <c r="Z94" s="58">
        <f t="shared" si="138"/>
        <v>0</v>
      </c>
      <c r="AA94" s="58">
        <f t="shared" si="138"/>
        <v>0</v>
      </c>
      <c r="AB94" s="58">
        <f t="shared" si="138"/>
        <v>0</v>
      </c>
      <c r="AC94" s="58">
        <f t="shared" si="138"/>
        <v>0</v>
      </c>
      <c r="AD94" s="58">
        <f t="shared" si="139"/>
        <v>0</v>
      </c>
      <c r="AE94" s="58">
        <f t="shared" si="139"/>
        <v>0</v>
      </c>
      <c r="AF94" s="58">
        <f t="shared" si="139"/>
        <v>0</v>
      </c>
      <c r="AG94" s="58">
        <f t="shared" si="139"/>
        <v>0</v>
      </c>
      <c r="AH94" s="58">
        <f t="shared" si="139"/>
        <v>0</v>
      </c>
      <c r="AI94" s="58">
        <f t="shared" si="139"/>
        <v>0</v>
      </c>
      <c r="AJ94" s="58">
        <f t="shared" si="139"/>
        <v>0</v>
      </c>
      <c r="AK94" s="58">
        <f t="shared" si="139"/>
        <v>0</v>
      </c>
      <c r="AL94" s="58">
        <f t="shared" si="139"/>
        <v>0</v>
      </c>
      <c r="AM94" s="58">
        <f t="shared" si="139"/>
        <v>0</v>
      </c>
      <c r="AN94" s="58">
        <f t="shared" si="139"/>
        <v>0</v>
      </c>
      <c r="AO94" s="58">
        <f t="shared" si="139"/>
        <v>0</v>
      </c>
      <c r="AP94" s="58">
        <f t="shared" si="139"/>
        <v>0</v>
      </c>
      <c r="AQ94" s="58">
        <f t="shared" si="139"/>
        <v>0</v>
      </c>
      <c r="AR94" s="58">
        <f t="shared" si="139"/>
        <v>0</v>
      </c>
      <c r="AS94" s="58">
        <f t="shared" si="139"/>
        <v>0</v>
      </c>
      <c r="AT94" s="58">
        <f t="shared" si="140"/>
        <v>0</v>
      </c>
      <c r="AU94" s="58">
        <f t="shared" si="140"/>
        <v>0</v>
      </c>
      <c r="AV94" s="58">
        <f t="shared" si="140"/>
        <v>0</v>
      </c>
      <c r="AW94" s="58">
        <f t="shared" si="140"/>
        <v>0</v>
      </c>
      <c r="AX94" s="58">
        <f t="shared" si="140"/>
        <v>0</v>
      </c>
      <c r="AY94" s="58">
        <f t="shared" si="140"/>
        <v>0</v>
      </c>
      <c r="AZ94" s="58">
        <f t="shared" si="140"/>
        <v>0</v>
      </c>
      <c r="BA94" s="58">
        <f t="shared" si="140"/>
        <v>0</v>
      </c>
      <c r="BB94" s="58">
        <f t="shared" si="140"/>
        <v>0</v>
      </c>
      <c r="BC94" s="58">
        <f t="shared" si="140"/>
        <v>0</v>
      </c>
      <c r="BD94" s="58">
        <f t="shared" si="140"/>
        <v>0</v>
      </c>
      <c r="BE94" s="58">
        <f t="shared" si="140"/>
        <v>0</v>
      </c>
      <c r="BF94" s="58">
        <f t="shared" si="140"/>
        <v>0</v>
      </c>
      <c r="BG94" s="58">
        <f t="shared" si="140"/>
        <v>0</v>
      </c>
      <c r="BH94" s="58">
        <f t="shared" si="140"/>
        <v>0</v>
      </c>
      <c r="BI94" s="58">
        <f t="shared" si="140"/>
        <v>0</v>
      </c>
      <c r="BJ94" s="58">
        <f t="shared" si="141"/>
        <v>0</v>
      </c>
      <c r="BK94" s="58">
        <f t="shared" si="141"/>
        <v>0</v>
      </c>
      <c r="BL94" s="58">
        <f t="shared" si="141"/>
        <v>0</v>
      </c>
      <c r="BM94" s="58">
        <f t="shared" si="141"/>
        <v>0</v>
      </c>
      <c r="BN94" s="58">
        <f t="shared" si="141"/>
        <v>0</v>
      </c>
      <c r="BO94" s="58">
        <f t="shared" si="141"/>
        <v>0</v>
      </c>
      <c r="BP94" s="58">
        <f t="shared" si="141"/>
        <v>0</v>
      </c>
      <c r="BQ94" s="58">
        <f t="shared" si="141"/>
        <v>0</v>
      </c>
      <c r="BR94" s="58">
        <f t="shared" si="141"/>
        <v>0</v>
      </c>
      <c r="BS94" s="58">
        <f t="shared" si="141"/>
        <v>0</v>
      </c>
      <c r="BT94" s="58">
        <f t="shared" si="141"/>
        <v>0</v>
      </c>
      <c r="BU94" s="58">
        <f t="shared" si="141"/>
        <v>0</v>
      </c>
      <c r="BV94" s="58">
        <f t="shared" si="141"/>
        <v>0</v>
      </c>
      <c r="BW94" s="58">
        <f t="shared" si="141"/>
        <v>0</v>
      </c>
      <c r="BX94" s="58">
        <f t="shared" si="141"/>
        <v>0</v>
      </c>
      <c r="BY94" s="58">
        <f t="shared" si="141"/>
        <v>0</v>
      </c>
      <c r="BZ94" s="58">
        <f t="shared" si="142"/>
        <v>0</v>
      </c>
      <c r="CA94" s="58">
        <f t="shared" si="142"/>
        <v>0</v>
      </c>
      <c r="CB94" s="58">
        <f t="shared" si="142"/>
        <v>0</v>
      </c>
      <c r="CC94" s="58">
        <f t="shared" si="142"/>
        <v>0</v>
      </c>
      <c r="CD94" s="58">
        <f t="shared" si="142"/>
        <v>0</v>
      </c>
      <c r="CE94" s="58">
        <f t="shared" si="142"/>
        <v>0</v>
      </c>
      <c r="CF94" s="58">
        <f t="shared" si="142"/>
        <v>0</v>
      </c>
      <c r="CG94" s="58">
        <f t="shared" si="142"/>
        <v>0</v>
      </c>
      <c r="CH94" s="58">
        <f t="shared" si="142"/>
        <v>0</v>
      </c>
      <c r="CI94" s="58">
        <f t="shared" si="142"/>
        <v>0</v>
      </c>
      <c r="CJ94" s="58">
        <f t="shared" si="142"/>
        <v>0</v>
      </c>
      <c r="CK94" s="58">
        <f t="shared" si="142"/>
        <v>0</v>
      </c>
      <c r="CL94" s="58">
        <f t="shared" si="142"/>
        <v>0</v>
      </c>
      <c r="CM94" s="58">
        <f t="shared" si="142"/>
        <v>0</v>
      </c>
      <c r="CN94" s="58">
        <f t="shared" si="142"/>
        <v>0</v>
      </c>
      <c r="CO94" s="58">
        <f t="shared" si="142"/>
        <v>0</v>
      </c>
      <c r="CP94" s="58">
        <f t="shared" si="143"/>
        <v>0</v>
      </c>
      <c r="CQ94" s="58">
        <f t="shared" si="143"/>
        <v>0</v>
      </c>
      <c r="CR94" s="58">
        <f t="shared" si="143"/>
        <v>0</v>
      </c>
      <c r="CS94" s="58">
        <f t="shared" si="143"/>
        <v>0</v>
      </c>
      <c r="CT94" s="58">
        <f t="shared" si="143"/>
        <v>0</v>
      </c>
      <c r="CU94" s="58">
        <f t="shared" si="143"/>
        <v>0</v>
      </c>
      <c r="CV94" s="58">
        <f t="shared" si="143"/>
        <v>0</v>
      </c>
      <c r="CW94" s="58">
        <f t="shared" si="143"/>
        <v>0</v>
      </c>
      <c r="CX94" s="58">
        <f t="shared" si="143"/>
        <v>0</v>
      </c>
      <c r="CY94" s="58">
        <f t="shared" si="143"/>
        <v>0</v>
      </c>
      <c r="CZ94" s="58">
        <f t="shared" si="143"/>
        <v>0</v>
      </c>
      <c r="DA94" s="58">
        <f t="shared" si="143"/>
        <v>0</v>
      </c>
      <c r="DB94" s="58">
        <f t="shared" si="143"/>
        <v>0</v>
      </c>
      <c r="DC94" s="58">
        <f t="shared" si="143"/>
        <v>0</v>
      </c>
      <c r="DD94" s="58">
        <f t="shared" si="143"/>
        <v>0</v>
      </c>
      <c r="DE94" s="58">
        <f t="shared" si="143"/>
        <v>0</v>
      </c>
      <c r="DF94" s="58">
        <f t="shared" si="144"/>
        <v>0</v>
      </c>
      <c r="DG94" s="58">
        <f t="shared" si="144"/>
        <v>0</v>
      </c>
      <c r="DH94" s="58"/>
      <c r="DI94" s="55">
        <f t="shared" si="145"/>
        <v>0</v>
      </c>
      <c r="DJ94" s="53"/>
      <c r="DK94" s="56">
        <f t="shared" si="146"/>
        <v>0</v>
      </c>
      <c r="DL94" s="56">
        <f t="shared" si="147"/>
        <v>0</v>
      </c>
      <c r="DM94" s="56">
        <f t="shared" si="147"/>
        <v>0</v>
      </c>
      <c r="DN94" s="56">
        <f t="shared" si="147"/>
        <v>0</v>
      </c>
      <c r="DO94" s="56">
        <f t="shared" si="147"/>
        <v>0</v>
      </c>
      <c r="DP94" s="56">
        <f t="shared" si="147"/>
        <v>0</v>
      </c>
      <c r="DQ94" s="56">
        <f t="shared" si="150"/>
        <v>0</v>
      </c>
      <c r="DR94" s="56">
        <f t="shared" si="147"/>
        <v>0</v>
      </c>
      <c r="DS94" s="56">
        <f t="shared" si="147"/>
        <v>0</v>
      </c>
      <c r="DT94" s="56">
        <f t="shared" si="147"/>
        <v>0</v>
      </c>
      <c r="DU94" s="55">
        <f t="shared" si="151"/>
        <v>0</v>
      </c>
    </row>
    <row r="95" spans="1:125" s="52" customFormat="1">
      <c r="A95" s="59"/>
      <c r="B95" s="59"/>
      <c r="C95" s="61"/>
      <c r="D95" s="61"/>
      <c r="E95" s="61"/>
      <c r="F95" s="59"/>
      <c r="G95" s="60"/>
      <c r="H95" s="57"/>
      <c r="I95" s="57"/>
      <c r="J95" s="57">
        <f t="shared" si="148"/>
        <v>0</v>
      </c>
      <c r="K95" s="59"/>
      <c r="L95" s="54"/>
      <c r="M95" s="58">
        <f t="shared" si="149"/>
        <v>0</v>
      </c>
      <c r="N95" s="58">
        <f t="shared" si="138"/>
        <v>0</v>
      </c>
      <c r="O95" s="58">
        <f t="shared" si="138"/>
        <v>0</v>
      </c>
      <c r="P95" s="58">
        <f t="shared" si="138"/>
        <v>0</v>
      </c>
      <c r="Q95" s="58">
        <f t="shared" si="138"/>
        <v>0</v>
      </c>
      <c r="R95" s="58">
        <f t="shared" si="138"/>
        <v>0</v>
      </c>
      <c r="S95" s="58">
        <f t="shared" si="138"/>
        <v>0</v>
      </c>
      <c r="T95" s="58">
        <f t="shared" si="138"/>
        <v>0</v>
      </c>
      <c r="U95" s="58">
        <f t="shared" si="138"/>
        <v>0</v>
      </c>
      <c r="V95" s="58">
        <f t="shared" si="138"/>
        <v>0</v>
      </c>
      <c r="W95" s="58">
        <f t="shared" si="138"/>
        <v>0</v>
      </c>
      <c r="X95" s="58">
        <f t="shared" si="138"/>
        <v>0</v>
      </c>
      <c r="Y95" s="58">
        <f t="shared" si="138"/>
        <v>0</v>
      </c>
      <c r="Z95" s="58">
        <f t="shared" si="138"/>
        <v>0</v>
      </c>
      <c r="AA95" s="58">
        <f t="shared" si="138"/>
        <v>0</v>
      </c>
      <c r="AB95" s="58">
        <f t="shared" si="138"/>
        <v>0</v>
      </c>
      <c r="AC95" s="58">
        <f t="shared" si="138"/>
        <v>0</v>
      </c>
      <c r="AD95" s="58">
        <f t="shared" si="139"/>
        <v>0</v>
      </c>
      <c r="AE95" s="58">
        <f t="shared" si="139"/>
        <v>0</v>
      </c>
      <c r="AF95" s="58">
        <f t="shared" si="139"/>
        <v>0</v>
      </c>
      <c r="AG95" s="58">
        <f t="shared" si="139"/>
        <v>0</v>
      </c>
      <c r="AH95" s="58">
        <f t="shared" si="139"/>
        <v>0</v>
      </c>
      <c r="AI95" s="58">
        <f t="shared" si="139"/>
        <v>0</v>
      </c>
      <c r="AJ95" s="58">
        <f t="shared" si="139"/>
        <v>0</v>
      </c>
      <c r="AK95" s="58">
        <f t="shared" si="139"/>
        <v>0</v>
      </c>
      <c r="AL95" s="58">
        <f t="shared" si="139"/>
        <v>0</v>
      </c>
      <c r="AM95" s="58">
        <f t="shared" si="139"/>
        <v>0</v>
      </c>
      <c r="AN95" s="58">
        <f t="shared" si="139"/>
        <v>0</v>
      </c>
      <c r="AO95" s="58">
        <f t="shared" si="139"/>
        <v>0</v>
      </c>
      <c r="AP95" s="58">
        <f t="shared" si="139"/>
        <v>0</v>
      </c>
      <c r="AQ95" s="58">
        <f t="shared" si="139"/>
        <v>0</v>
      </c>
      <c r="AR95" s="58">
        <f t="shared" si="139"/>
        <v>0</v>
      </c>
      <c r="AS95" s="58">
        <f t="shared" si="139"/>
        <v>0</v>
      </c>
      <c r="AT95" s="58">
        <f t="shared" si="140"/>
        <v>0</v>
      </c>
      <c r="AU95" s="58">
        <f t="shared" si="140"/>
        <v>0</v>
      </c>
      <c r="AV95" s="58">
        <f t="shared" si="140"/>
        <v>0</v>
      </c>
      <c r="AW95" s="58">
        <f t="shared" si="140"/>
        <v>0</v>
      </c>
      <c r="AX95" s="58">
        <f t="shared" si="140"/>
        <v>0</v>
      </c>
      <c r="AY95" s="58">
        <f t="shared" si="140"/>
        <v>0</v>
      </c>
      <c r="AZ95" s="58">
        <f t="shared" si="140"/>
        <v>0</v>
      </c>
      <c r="BA95" s="58">
        <f t="shared" si="140"/>
        <v>0</v>
      </c>
      <c r="BB95" s="58">
        <f t="shared" si="140"/>
        <v>0</v>
      </c>
      <c r="BC95" s="58">
        <f t="shared" si="140"/>
        <v>0</v>
      </c>
      <c r="BD95" s="58">
        <f t="shared" si="140"/>
        <v>0</v>
      </c>
      <c r="BE95" s="58">
        <f t="shared" si="140"/>
        <v>0</v>
      </c>
      <c r="BF95" s="58">
        <f t="shared" si="140"/>
        <v>0</v>
      </c>
      <c r="BG95" s="58">
        <f t="shared" si="140"/>
        <v>0</v>
      </c>
      <c r="BH95" s="58">
        <f t="shared" si="140"/>
        <v>0</v>
      </c>
      <c r="BI95" s="58">
        <f t="shared" si="140"/>
        <v>0</v>
      </c>
      <c r="BJ95" s="58">
        <f t="shared" si="141"/>
        <v>0</v>
      </c>
      <c r="BK95" s="58">
        <f t="shared" si="141"/>
        <v>0</v>
      </c>
      <c r="BL95" s="58">
        <f t="shared" si="141"/>
        <v>0</v>
      </c>
      <c r="BM95" s="58">
        <f t="shared" si="141"/>
        <v>0</v>
      </c>
      <c r="BN95" s="58">
        <f t="shared" si="141"/>
        <v>0</v>
      </c>
      <c r="BO95" s="58">
        <f t="shared" si="141"/>
        <v>0</v>
      </c>
      <c r="BP95" s="58">
        <f t="shared" si="141"/>
        <v>0</v>
      </c>
      <c r="BQ95" s="58">
        <f t="shared" si="141"/>
        <v>0</v>
      </c>
      <c r="BR95" s="58">
        <f t="shared" si="141"/>
        <v>0</v>
      </c>
      <c r="BS95" s="58">
        <f t="shared" si="141"/>
        <v>0</v>
      </c>
      <c r="BT95" s="58">
        <f t="shared" si="141"/>
        <v>0</v>
      </c>
      <c r="BU95" s="58">
        <f t="shared" si="141"/>
        <v>0</v>
      </c>
      <c r="BV95" s="58">
        <f t="shared" si="141"/>
        <v>0</v>
      </c>
      <c r="BW95" s="58">
        <f t="shared" si="141"/>
        <v>0</v>
      </c>
      <c r="BX95" s="58">
        <f t="shared" si="141"/>
        <v>0</v>
      </c>
      <c r="BY95" s="58">
        <f t="shared" si="141"/>
        <v>0</v>
      </c>
      <c r="BZ95" s="58">
        <f t="shared" si="142"/>
        <v>0</v>
      </c>
      <c r="CA95" s="58">
        <f t="shared" si="142"/>
        <v>0</v>
      </c>
      <c r="CB95" s="58">
        <f t="shared" si="142"/>
        <v>0</v>
      </c>
      <c r="CC95" s="58">
        <f t="shared" si="142"/>
        <v>0</v>
      </c>
      <c r="CD95" s="58">
        <f t="shared" si="142"/>
        <v>0</v>
      </c>
      <c r="CE95" s="58">
        <f t="shared" si="142"/>
        <v>0</v>
      </c>
      <c r="CF95" s="58">
        <f t="shared" si="142"/>
        <v>0</v>
      </c>
      <c r="CG95" s="58">
        <f t="shared" si="142"/>
        <v>0</v>
      </c>
      <c r="CH95" s="58">
        <f t="shared" si="142"/>
        <v>0</v>
      </c>
      <c r="CI95" s="58">
        <f t="shared" si="142"/>
        <v>0</v>
      </c>
      <c r="CJ95" s="58">
        <f t="shared" si="142"/>
        <v>0</v>
      </c>
      <c r="CK95" s="58">
        <f t="shared" si="142"/>
        <v>0</v>
      </c>
      <c r="CL95" s="58">
        <f t="shared" si="142"/>
        <v>0</v>
      </c>
      <c r="CM95" s="58">
        <f t="shared" si="142"/>
        <v>0</v>
      </c>
      <c r="CN95" s="58">
        <f t="shared" si="142"/>
        <v>0</v>
      </c>
      <c r="CO95" s="58">
        <f t="shared" si="142"/>
        <v>0</v>
      </c>
      <c r="CP95" s="58">
        <f t="shared" si="143"/>
        <v>0</v>
      </c>
      <c r="CQ95" s="58">
        <f t="shared" si="143"/>
        <v>0</v>
      </c>
      <c r="CR95" s="58">
        <f t="shared" si="143"/>
        <v>0</v>
      </c>
      <c r="CS95" s="58">
        <f t="shared" si="143"/>
        <v>0</v>
      </c>
      <c r="CT95" s="58">
        <f t="shared" si="143"/>
        <v>0</v>
      </c>
      <c r="CU95" s="58">
        <f t="shared" si="143"/>
        <v>0</v>
      </c>
      <c r="CV95" s="58">
        <f t="shared" si="143"/>
        <v>0</v>
      </c>
      <c r="CW95" s="58">
        <f t="shared" si="143"/>
        <v>0</v>
      </c>
      <c r="CX95" s="58">
        <f t="shared" si="143"/>
        <v>0</v>
      </c>
      <c r="CY95" s="58">
        <f t="shared" si="143"/>
        <v>0</v>
      </c>
      <c r="CZ95" s="58">
        <f t="shared" si="143"/>
        <v>0</v>
      </c>
      <c r="DA95" s="58">
        <f t="shared" si="143"/>
        <v>0</v>
      </c>
      <c r="DB95" s="58">
        <f t="shared" si="143"/>
        <v>0</v>
      </c>
      <c r="DC95" s="58">
        <f t="shared" si="143"/>
        <v>0</v>
      </c>
      <c r="DD95" s="58">
        <f t="shared" si="143"/>
        <v>0</v>
      </c>
      <c r="DE95" s="58">
        <f t="shared" si="143"/>
        <v>0</v>
      </c>
      <c r="DF95" s="58">
        <f t="shared" si="144"/>
        <v>0</v>
      </c>
      <c r="DG95" s="58">
        <f t="shared" si="144"/>
        <v>0</v>
      </c>
      <c r="DH95" s="58"/>
      <c r="DI95" s="55">
        <f t="shared" si="145"/>
        <v>0</v>
      </c>
      <c r="DJ95" s="53"/>
      <c r="DK95" s="56">
        <f t="shared" si="146"/>
        <v>0</v>
      </c>
      <c r="DL95" s="56">
        <f t="shared" si="147"/>
        <v>0</v>
      </c>
      <c r="DM95" s="56">
        <f t="shared" si="147"/>
        <v>0</v>
      </c>
      <c r="DN95" s="56">
        <f t="shared" si="147"/>
        <v>0</v>
      </c>
      <c r="DO95" s="56">
        <f t="shared" si="147"/>
        <v>0</v>
      </c>
      <c r="DP95" s="56">
        <f t="shared" si="147"/>
        <v>0</v>
      </c>
      <c r="DQ95" s="56">
        <f t="shared" si="150"/>
        <v>0</v>
      </c>
      <c r="DR95" s="56">
        <f t="shared" si="147"/>
        <v>0</v>
      </c>
      <c r="DS95" s="56">
        <f t="shared" si="147"/>
        <v>0</v>
      </c>
      <c r="DT95" s="56">
        <f t="shared" si="147"/>
        <v>0</v>
      </c>
      <c r="DU95" s="55">
        <f t="shared" si="151"/>
        <v>0</v>
      </c>
    </row>
    <row r="96" spans="1:125" s="52" customFormat="1">
      <c r="A96" s="59"/>
      <c r="B96" s="59"/>
      <c r="C96" s="61"/>
      <c r="D96" s="61"/>
      <c r="E96" s="61"/>
      <c r="F96" s="59"/>
      <c r="G96" s="60"/>
      <c r="H96" s="57"/>
      <c r="I96" s="57"/>
      <c r="J96" s="57">
        <f t="shared" si="148"/>
        <v>0</v>
      </c>
      <c r="K96" s="59"/>
      <c r="L96" s="54"/>
      <c r="M96" s="58">
        <f t="shared" si="149"/>
        <v>0</v>
      </c>
      <c r="N96" s="58">
        <f t="shared" si="138"/>
        <v>0</v>
      </c>
      <c r="O96" s="58">
        <f t="shared" si="138"/>
        <v>0</v>
      </c>
      <c r="P96" s="58">
        <f t="shared" si="138"/>
        <v>0</v>
      </c>
      <c r="Q96" s="58">
        <f t="shared" si="138"/>
        <v>0</v>
      </c>
      <c r="R96" s="58">
        <f t="shared" si="138"/>
        <v>0</v>
      </c>
      <c r="S96" s="58">
        <f t="shared" si="138"/>
        <v>0</v>
      </c>
      <c r="T96" s="58">
        <f t="shared" si="138"/>
        <v>0</v>
      </c>
      <c r="U96" s="58">
        <f t="shared" si="138"/>
        <v>0</v>
      </c>
      <c r="V96" s="58">
        <f t="shared" si="138"/>
        <v>0</v>
      </c>
      <c r="W96" s="58">
        <f t="shared" si="138"/>
        <v>0</v>
      </c>
      <c r="X96" s="58">
        <f t="shared" si="138"/>
        <v>0</v>
      </c>
      <c r="Y96" s="58">
        <f t="shared" si="138"/>
        <v>0</v>
      </c>
      <c r="Z96" s="58">
        <f t="shared" si="138"/>
        <v>0</v>
      </c>
      <c r="AA96" s="58">
        <f t="shared" si="138"/>
        <v>0</v>
      </c>
      <c r="AB96" s="58">
        <f t="shared" si="138"/>
        <v>0</v>
      </c>
      <c r="AC96" s="58">
        <f t="shared" si="138"/>
        <v>0</v>
      </c>
      <c r="AD96" s="58">
        <f t="shared" si="139"/>
        <v>0</v>
      </c>
      <c r="AE96" s="58">
        <f t="shared" si="139"/>
        <v>0</v>
      </c>
      <c r="AF96" s="58">
        <f t="shared" si="139"/>
        <v>0</v>
      </c>
      <c r="AG96" s="58">
        <f t="shared" si="139"/>
        <v>0</v>
      </c>
      <c r="AH96" s="58">
        <f t="shared" si="139"/>
        <v>0</v>
      </c>
      <c r="AI96" s="58">
        <f t="shared" si="139"/>
        <v>0</v>
      </c>
      <c r="AJ96" s="58">
        <f t="shared" si="139"/>
        <v>0</v>
      </c>
      <c r="AK96" s="58">
        <f t="shared" si="139"/>
        <v>0</v>
      </c>
      <c r="AL96" s="58">
        <f t="shared" si="139"/>
        <v>0</v>
      </c>
      <c r="AM96" s="58">
        <f t="shared" si="139"/>
        <v>0</v>
      </c>
      <c r="AN96" s="58">
        <f t="shared" si="139"/>
        <v>0</v>
      </c>
      <c r="AO96" s="58">
        <f t="shared" si="139"/>
        <v>0</v>
      </c>
      <c r="AP96" s="58">
        <f t="shared" si="139"/>
        <v>0</v>
      </c>
      <c r="AQ96" s="58">
        <f t="shared" si="139"/>
        <v>0</v>
      </c>
      <c r="AR96" s="58">
        <f t="shared" si="139"/>
        <v>0</v>
      </c>
      <c r="AS96" s="58">
        <f t="shared" si="139"/>
        <v>0</v>
      </c>
      <c r="AT96" s="58">
        <f t="shared" si="140"/>
        <v>0</v>
      </c>
      <c r="AU96" s="58">
        <f t="shared" si="140"/>
        <v>0</v>
      </c>
      <c r="AV96" s="58">
        <f t="shared" si="140"/>
        <v>0</v>
      </c>
      <c r="AW96" s="58">
        <f t="shared" si="140"/>
        <v>0</v>
      </c>
      <c r="AX96" s="58">
        <f t="shared" si="140"/>
        <v>0</v>
      </c>
      <c r="AY96" s="58">
        <f t="shared" si="140"/>
        <v>0</v>
      </c>
      <c r="AZ96" s="58">
        <f t="shared" si="140"/>
        <v>0</v>
      </c>
      <c r="BA96" s="58">
        <f t="shared" si="140"/>
        <v>0</v>
      </c>
      <c r="BB96" s="58">
        <f t="shared" si="140"/>
        <v>0</v>
      </c>
      <c r="BC96" s="58">
        <f t="shared" si="140"/>
        <v>0</v>
      </c>
      <c r="BD96" s="58">
        <f t="shared" si="140"/>
        <v>0</v>
      </c>
      <c r="BE96" s="58">
        <f t="shared" si="140"/>
        <v>0</v>
      </c>
      <c r="BF96" s="58">
        <f t="shared" si="140"/>
        <v>0</v>
      </c>
      <c r="BG96" s="58">
        <f t="shared" si="140"/>
        <v>0</v>
      </c>
      <c r="BH96" s="58">
        <f t="shared" si="140"/>
        <v>0</v>
      </c>
      <c r="BI96" s="58">
        <f t="shared" si="140"/>
        <v>0</v>
      </c>
      <c r="BJ96" s="58">
        <f t="shared" si="141"/>
        <v>0</v>
      </c>
      <c r="BK96" s="58">
        <f t="shared" si="141"/>
        <v>0</v>
      </c>
      <c r="BL96" s="58">
        <f t="shared" si="141"/>
        <v>0</v>
      </c>
      <c r="BM96" s="58">
        <f t="shared" si="141"/>
        <v>0</v>
      </c>
      <c r="BN96" s="58">
        <f t="shared" si="141"/>
        <v>0</v>
      </c>
      <c r="BO96" s="58">
        <f t="shared" si="141"/>
        <v>0</v>
      </c>
      <c r="BP96" s="58">
        <f t="shared" si="141"/>
        <v>0</v>
      </c>
      <c r="BQ96" s="58">
        <f t="shared" si="141"/>
        <v>0</v>
      </c>
      <c r="BR96" s="58">
        <f t="shared" si="141"/>
        <v>0</v>
      </c>
      <c r="BS96" s="58">
        <f t="shared" si="141"/>
        <v>0</v>
      </c>
      <c r="BT96" s="58">
        <f t="shared" si="141"/>
        <v>0</v>
      </c>
      <c r="BU96" s="58">
        <f t="shared" si="141"/>
        <v>0</v>
      </c>
      <c r="BV96" s="58">
        <f t="shared" si="141"/>
        <v>0</v>
      </c>
      <c r="BW96" s="58">
        <f t="shared" si="141"/>
        <v>0</v>
      </c>
      <c r="BX96" s="58">
        <f t="shared" si="141"/>
        <v>0</v>
      </c>
      <c r="BY96" s="58">
        <f t="shared" si="141"/>
        <v>0</v>
      </c>
      <c r="BZ96" s="58">
        <f t="shared" si="142"/>
        <v>0</v>
      </c>
      <c r="CA96" s="58">
        <f t="shared" si="142"/>
        <v>0</v>
      </c>
      <c r="CB96" s="58">
        <f t="shared" si="142"/>
        <v>0</v>
      </c>
      <c r="CC96" s="58">
        <f t="shared" si="142"/>
        <v>0</v>
      </c>
      <c r="CD96" s="58">
        <f t="shared" si="142"/>
        <v>0</v>
      </c>
      <c r="CE96" s="58">
        <f t="shared" si="142"/>
        <v>0</v>
      </c>
      <c r="CF96" s="58">
        <f t="shared" si="142"/>
        <v>0</v>
      </c>
      <c r="CG96" s="58">
        <f t="shared" si="142"/>
        <v>0</v>
      </c>
      <c r="CH96" s="58">
        <f t="shared" si="142"/>
        <v>0</v>
      </c>
      <c r="CI96" s="58">
        <f t="shared" si="142"/>
        <v>0</v>
      </c>
      <c r="CJ96" s="58">
        <f t="shared" si="142"/>
        <v>0</v>
      </c>
      <c r="CK96" s="58">
        <f t="shared" si="142"/>
        <v>0</v>
      </c>
      <c r="CL96" s="58">
        <f t="shared" si="142"/>
        <v>0</v>
      </c>
      <c r="CM96" s="58">
        <f t="shared" si="142"/>
        <v>0</v>
      </c>
      <c r="CN96" s="58">
        <f t="shared" si="142"/>
        <v>0</v>
      </c>
      <c r="CO96" s="58">
        <f t="shared" si="142"/>
        <v>0</v>
      </c>
      <c r="CP96" s="58">
        <f t="shared" si="143"/>
        <v>0</v>
      </c>
      <c r="CQ96" s="58">
        <f t="shared" si="143"/>
        <v>0</v>
      </c>
      <c r="CR96" s="58">
        <f t="shared" si="143"/>
        <v>0</v>
      </c>
      <c r="CS96" s="58">
        <f t="shared" si="143"/>
        <v>0</v>
      </c>
      <c r="CT96" s="58">
        <f t="shared" si="143"/>
        <v>0</v>
      </c>
      <c r="CU96" s="58">
        <f t="shared" si="143"/>
        <v>0</v>
      </c>
      <c r="CV96" s="58">
        <f t="shared" si="143"/>
        <v>0</v>
      </c>
      <c r="CW96" s="58">
        <f t="shared" si="143"/>
        <v>0</v>
      </c>
      <c r="CX96" s="58">
        <f t="shared" si="143"/>
        <v>0</v>
      </c>
      <c r="CY96" s="58">
        <f t="shared" si="143"/>
        <v>0</v>
      </c>
      <c r="CZ96" s="58">
        <f t="shared" si="143"/>
        <v>0</v>
      </c>
      <c r="DA96" s="58">
        <f t="shared" si="143"/>
        <v>0</v>
      </c>
      <c r="DB96" s="58">
        <f t="shared" si="143"/>
        <v>0</v>
      </c>
      <c r="DC96" s="58">
        <f t="shared" si="143"/>
        <v>0</v>
      </c>
      <c r="DD96" s="58">
        <f t="shared" si="143"/>
        <v>0</v>
      </c>
      <c r="DE96" s="58">
        <f t="shared" si="143"/>
        <v>0</v>
      </c>
      <c r="DF96" s="58">
        <f t="shared" si="144"/>
        <v>0</v>
      </c>
      <c r="DG96" s="58">
        <f t="shared" si="144"/>
        <v>0</v>
      </c>
      <c r="DH96" s="58"/>
      <c r="DI96" s="55">
        <f t="shared" si="145"/>
        <v>0</v>
      </c>
      <c r="DJ96" s="53"/>
      <c r="DK96" s="56">
        <f t="shared" si="146"/>
        <v>0</v>
      </c>
      <c r="DL96" s="56">
        <f t="shared" si="147"/>
        <v>0</v>
      </c>
      <c r="DM96" s="56">
        <f t="shared" si="147"/>
        <v>0</v>
      </c>
      <c r="DN96" s="56">
        <f t="shared" si="147"/>
        <v>0</v>
      </c>
      <c r="DO96" s="56">
        <f t="shared" si="147"/>
        <v>0</v>
      </c>
      <c r="DP96" s="56">
        <f t="shared" si="147"/>
        <v>0</v>
      </c>
      <c r="DQ96" s="56">
        <f t="shared" si="150"/>
        <v>0</v>
      </c>
      <c r="DR96" s="56">
        <f t="shared" si="147"/>
        <v>0</v>
      </c>
      <c r="DS96" s="56">
        <f t="shared" si="147"/>
        <v>0</v>
      </c>
      <c r="DT96" s="56">
        <f t="shared" si="147"/>
        <v>0</v>
      </c>
      <c r="DU96" s="55">
        <f t="shared" si="151"/>
        <v>0</v>
      </c>
    </row>
    <row r="97" spans="1:125" s="52" customFormat="1">
      <c r="A97" s="59"/>
      <c r="B97" s="59"/>
      <c r="C97" s="61"/>
      <c r="D97" s="61"/>
      <c r="E97" s="61"/>
      <c r="F97" s="63"/>
      <c r="G97" s="60"/>
      <c r="H97" s="57"/>
      <c r="I97" s="57"/>
      <c r="J97" s="57">
        <f t="shared" si="148"/>
        <v>0</v>
      </c>
      <c r="K97" s="59"/>
      <c r="L97" s="54"/>
      <c r="M97" s="58">
        <f t="shared" si="149"/>
        <v>0</v>
      </c>
      <c r="N97" s="58">
        <f t="shared" si="138"/>
        <v>0</v>
      </c>
      <c r="O97" s="58">
        <f t="shared" si="138"/>
        <v>0</v>
      </c>
      <c r="P97" s="58">
        <f t="shared" si="138"/>
        <v>0</v>
      </c>
      <c r="Q97" s="58">
        <f t="shared" si="138"/>
        <v>0</v>
      </c>
      <c r="R97" s="58">
        <f t="shared" si="138"/>
        <v>0</v>
      </c>
      <c r="S97" s="58">
        <f t="shared" si="138"/>
        <v>0</v>
      </c>
      <c r="T97" s="58">
        <f t="shared" si="138"/>
        <v>0</v>
      </c>
      <c r="U97" s="58">
        <f t="shared" si="138"/>
        <v>0</v>
      </c>
      <c r="V97" s="58">
        <f t="shared" si="138"/>
        <v>0</v>
      </c>
      <c r="W97" s="58">
        <f t="shared" si="138"/>
        <v>0</v>
      </c>
      <c r="X97" s="58">
        <f t="shared" si="138"/>
        <v>0</v>
      </c>
      <c r="Y97" s="58">
        <f t="shared" si="138"/>
        <v>0</v>
      </c>
      <c r="Z97" s="58">
        <f t="shared" si="138"/>
        <v>0</v>
      </c>
      <c r="AA97" s="58">
        <f t="shared" si="138"/>
        <v>0</v>
      </c>
      <c r="AB97" s="58">
        <f t="shared" si="138"/>
        <v>0</v>
      </c>
      <c r="AC97" s="58">
        <f t="shared" si="138"/>
        <v>0</v>
      </c>
      <c r="AD97" s="58">
        <f t="shared" si="139"/>
        <v>0</v>
      </c>
      <c r="AE97" s="58">
        <f t="shared" si="139"/>
        <v>0</v>
      </c>
      <c r="AF97" s="58">
        <f t="shared" si="139"/>
        <v>0</v>
      </c>
      <c r="AG97" s="58">
        <f t="shared" si="139"/>
        <v>0</v>
      </c>
      <c r="AH97" s="58">
        <f t="shared" si="139"/>
        <v>0</v>
      </c>
      <c r="AI97" s="58">
        <f t="shared" si="139"/>
        <v>0</v>
      </c>
      <c r="AJ97" s="58">
        <f t="shared" si="139"/>
        <v>0</v>
      </c>
      <c r="AK97" s="58">
        <f t="shared" si="139"/>
        <v>0</v>
      </c>
      <c r="AL97" s="58">
        <f t="shared" si="139"/>
        <v>0</v>
      </c>
      <c r="AM97" s="58">
        <f t="shared" si="139"/>
        <v>0</v>
      </c>
      <c r="AN97" s="58">
        <f t="shared" si="139"/>
        <v>0</v>
      </c>
      <c r="AO97" s="58">
        <f t="shared" si="139"/>
        <v>0</v>
      </c>
      <c r="AP97" s="58">
        <f t="shared" si="139"/>
        <v>0</v>
      </c>
      <c r="AQ97" s="58">
        <f t="shared" si="139"/>
        <v>0</v>
      </c>
      <c r="AR97" s="58">
        <f t="shared" si="139"/>
        <v>0</v>
      </c>
      <c r="AS97" s="58">
        <f t="shared" si="139"/>
        <v>0</v>
      </c>
      <c r="AT97" s="58">
        <f t="shared" si="140"/>
        <v>0</v>
      </c>
      <c r="AU97" s="58">
        <f t="shared" si="140"/>
        <v>0</v>
      </c>
      <c r="AV97" s="58">
        <f t="shared" si="140"/>
        <v>0</v>
      </c>
      <c r="AW97" s="58">
        <f t="shared" si="140"/>
        <v>0</v>
      </c>
      <c r="AX97" s="58">
        <f t="shared" si="140"/>
        <v>0</v>
      </c>
      <c r="AY97" s="58">
        <f t="shared" si="140"/>
        <v>0</v>
      </c>
      <c r="AZ97" s="58">
        <f t="shared" si="140"/>
        <v>0</v>
      </c>
      <c r="BA97" s="58">
        <f t="shared" si="140"/>
        <v>0</v>
      </c>
      <c r="BB97" s="58">
        <f t="shared" si="140"/>
        <v>0</v>
      </c>
      <c r="BC97" s="58">
        <f t="shared" si="140"/>
        <v>0</v>
      </c>
      <c r="BD97" s="58">
        <f t="shared" si="140"/>
        <v>0</v>
      </c>
      <c r="BE97" s="58">
        <f t="shared" si="140"/>
        <v>0</v>
      </c>
      <c r="BF97" s="58">
        <f t="shared" si="140"/>
        <v>0</v>
      </c>
      <c r="BG97" s="58">
        <f t="shared" si="140"/>
        <v>0</v>
      </c>
      <c r="BH97" s="58">
        <f t="shared" si="140"/>
        <v>0</v>
      </c>
      <c r="BI97" s="58">
        <f t="shared" si="140"/>
        <v>0</v>
      </c>
      <c r="BJ97" s="58">
        <f t="shared" si="141"/>
        <v>0</v>
      </c>
      <c r="BK97" s="58">
        <f t="shared" si="141"/>
        <v>0</v>
      </c>
      <c r="BL97" s="58">
        <f t="shared" si="141"/>
        <v>0</v>
      </c>
      <c r="BM97" s="58">
        <f t="shared" si="141"/>
        <v>0</v>
      </c>
      <c r="BN97" s="58">
        <f t="shared" si="141"/>
        <v>0</v>
      </c>
      <c r="BO97" s="58">
        <f t="shared" si="141"/>
        <v>0</v>
      </c>
      <c r="BP97" s="58">
        <f t="shared" si="141"/>
        <v>0</v>
      </c>
      <c r="BQ97" s="58">
        <f t="shared" si="141"/>
        <v>0</v>
      </c>
      <c r="BR97" s="58">
        <f t="shared" si="141"/>
        <v>0</v>
      </c>
      <c r="BS97" s="58">
        <f t="shared" si="141"/>
        <v>0</v>
      </c>
      <c r="BT97" s="58">
        <f t="shared" si="141"/>
        <v>0</v>
      </c>
      <c r="BU97" s="58">
        <f t="shared" si="141"/>
        <v>0</v>
      </c>
      <c r="BV97" s="58">
        <f t="shared" si="141"/>
        <v>0</v>
      </c>
      <c r="BW97" s="58">
        <f t="shared" si="141"/>
        <v>0</v>
      </c>
      <c r="BX97" s="58">
        <f t="shared" si="141"/>
        <v>0</v>
      </c>
      <c r="BY97" s="58">
        <f t="shared" si="141"/>
        <v>0</v>
      </c>
      <c r="BZ97" s="58">
        <f t="shared" si="142"/>
        <v>0</v>
      </c>
      <c r="CA97" s="58">
        <f t="shared" si="142"/>
        <v>0</v>
      </c>
      <c r="CB97" s="58">
        <f t="shared" si="142"/>
        <v>0</v>
      </c>
      <c r="CC97" s="58">
        <f t="shared" si="142"/>
        <v>0</v>
      </c>
      <c r="CD97" s="58">
        <f t="shared" si="142"/>
        <v>0</v>
      </c>
      <c r="CE97" s="58">
        <f t="shared" si="142"/>
        <v>0</v>
      </c>
      <c r="CF97" s="58">
        <f t="shared" si="142"/>
        <v>0</v>
      </c>
      <c r="CG97" s="58">
        <f t="shared" si="142"/>
        <v>0</v>
      </c>
      <c r="CH97" s="58">
        <f t="shared" si="142"/>
        <v>0</v>
      </c>
      <c r="CI97" s="58">
        <f t="shared" si="142"/>
        <v>0</v>
      </c>
      <c r="CJ97" s="58">
        <f t="shared" si="142"/>
        <v>0</v>
      </c>
      <c r="CK97" s="58">
        <f t="shared" si="142"/>
        <v>0</v>
      </c>
      <c r="CL97" s="58">
        <f t="shared" si="142"/>
        <v>0</v>
      </c>
      <c r="CM97" s="58">
        <f t="shared" si="142"/>
        <v>0</v>
      </c>
      <c r="CN97" s="58">
        <f t="shared" si="142"/>
        <v>0</v>
      </c>
      <c r="CO97" s="58">
        <f t="shared" si="142"/>
        <v>0</v>
      </c>
      <c r="CP97" s="58">
        <f t="shared" si="143"/>
        <v>0</v>
      </c>
      <c r="CQ97" s="58">
        <f t="shared" si="143"/>
        <v>0</v>
      </c>
      <c r="CR97" s="58">
        <f t="shared" si="143"/>
        <v>0</v>
      </c>
      <c r="CS97" s="58">
        <f t="shared" si="143"/>
        <v>0</v>
      </c>
      <c r="CT97" s="58">
        <f t="shared" si="143"/>
        <v>0</v>
      </c>
      <c r="CU97" s="58">
        <f t="shared" si="143"/>
        <v>0</v>
      </c>
      <c r="CV97" s="58">
        <f t="shared" si="143"/>
        <v>0</v>
      </c>
      <c r="CW97" s="58">
        <f t="shared" si="143"/>
        <v>0</v>
      </c>
      <c r="CX97" s="58">
        <f t="shared" si="143"/>
        <v>0</v>
      </c>
      <c r="CY97" s="58">
        <f t="shared" si="143"/>
        <v>0</v>
      </c>
      <c r="CZ97" s="58">
        <f t="shared" si="143"/>
        <v>0</v>
      </c>
      <c r="DA97" s="58">
        <f t="shared" si="143"/>
        <v>0</v>
      </c>
      <c r="DB97" s="58">
        <f t="shared" si="143"/>
        <v>0</v>
      </c>
      <c r="DC97" s="58">
        <f t="shared" si="143"/>
        <v>0</v>
      </c>
      <c r="DD97" s="58">
        <f t="shared" si="143"/>
        <v>0</v>
      </c>
      <c r="DE97" s="58">
        <f t="shared" si="143"/>
        <v>0</v>
      </c>
      <c r="DF97" s="58">
        <f t="shared" si="144"/>
        <v>0</v>
      </c>
      <c r="DG97" s="58">
        <f t="shared" si="144"/>
        <v>0</v>
      </c>
      <c r="DH97" s="58"/>
      <c r="DI97" s="55">
        <f t="shared" si="145"/>
        <v>0</v>
      </c>
      <c r="DJ97" s="53"/>
      <c r="DK97" s="56">
        <f t="shared" si="146"/>
        <v>0</v>
      </c>
      <c r="DL97" s="56">
        <f t="shared" si="147"/>
        <v>0</v>
      </c>
      <c r="DM97" s="56">
        <f t="shared" si="147"/>
        <v>0</v>
      </c>
      <c r="DN97" s="56">
        <f t="shared" si="147"/>
        <v>0</v>
      </c>
      <c r="DO97" s="56">
        <f t="shared" si="147"/>
        <v>0</v>
      </c>
      <c r="DP97" s="56">
        <f t="shared" si="147"/>
        <v>0</v>
      </c>
      <c r="DQ97" s="56">
        <f t="shared" si="150"/>
        <v>0</v>
      </c>
      <c r="DR97" s="56">
        <f t="shared" si="147"/>
        <v>0</v>
      </c>
      <c r="DS97" s="56">
        <f t="shared" si="147"/>
        <v>0</v>
      </c>
      <c r="DT97" s="56">
        <f t="shared" si="147"/>
        <v>0</v>
      </c>
      <c r="DU97" s="55">
        <f t="shared" si="151"/>
        <v>0</v>
      </c>
    </row>
    <row r="98" spans="1:125" s="52" customFormat="1">
      <c r="A98" s="59"/>
      <c r="B98" s="59"/>
      <c r="C98" s="61"/>
      <c r="D98" s="61"/>
      <c r="E98" s="61"/>
      <c r="F98" s="59"/>
      <c r="G98" s="60"/>
      <c r="H98" s="57"/>
      <c r="I98" s="57"/>
      <c r="J98" s="57">
        <f t="shared" si="148"/>
        <v>0</v>
      </c>
      <c r="K98" s="59"/>
      <c r="L98" s="54"/>
      <c r="M98" s="58">
        <f t="shared" si="149"/>
        <v>0</v>
      </c>
      <c r="N98" s="58">
        <f t="shared" si="138"/>
        <v>0</v>
      </c>
      <c r="O98" s="58">
        <f t="shared" si="138"/>
        <v>0</v>
      </c>
      <c r="P98" s="58">
        <f t="shared" si="138"/>
        <v>0</v>
      </c>
      <c r="Q98" s="58">
        <f t="shared" si="138"/>
        <v>0</v>
      </c>
      <c r="R98" s="58">
        <f t="shared" si="138"/>
        <v>0</v>
      </c>
      <c r="S98" s="58">
        <f t="shared" si="138"/>
        <v>0</v>
      </c>
      <c r="T98" s="58">
        <f t="shared" si="138"/>
        <v>0</v>
      </c>
      <c r="U98" s="58">
        <f t="shared" si="138"/>
        <v>0</v>
      </c>
      <c r="V98" s="58">
        <f t="shared" si="138"/>
        <v>0</v>
      </c>
      <c r="W98" s="58">
        <f t="shared" si="138"/>
        <v>0</v>
      </c>
      <c r="X98" s="58">
        <f t="shared" si="138"/>
        <v>0</v>
      </c>
      <c r="Y98" s="58">
        <f t="shared" si="138"/>
        <v>0</v>
      </c>
      <c r="Z98" s="58">
        <f t="shared" si="138"/>
        <v>0</v>
      </c>
      <c r="AA98" s="58">
        <f t="shared" si="138"/>
        <v>0</v>
      </c>
      <c r="AB98" s="58">
        <f t="shared" si="138"/>
        <v>0</v>
      </c>
      <c r="AC98" s="58">
        <f t="shared" si="138"/>
        <v>0</v>
      </c>
      <c r="AD98" s="58">
        <f t="shared" si="139"/>
        <v>0</v>
      </c>
      <c r="AE98" s="58">
        <f t="shared" si="139"/>
        <v>0</v>
      </c>
      <c r="AF98" s="58">
        <f t="shared" si="139"/>
        <v>0</v>
      </c>
      <c r="AG98" s="58">
        <f t="shared" si="139"/>
        <v>0</v>
      </c>
      <c r="AH98" s="58">
        <f t="shared" si="139"/>
        <v>0</v>
      </c>
      <c r="AI98" s="58">
        <f t="shared" si="139"/>
        <v>0</v>
      </c>
      <c r="AJ98" s="58">
        <f t="shared" si="139"/>
        <v>0</v>
      </c>
      <c r="AK98" s="58">
        <f t="shared" si="139"/>
        <v>0</v>
      </c>
      <c r="AL98" s="58">
        <f t="shared" si="139"/>
        <v>0</v>
      </c>
      <c r="AM98" s="58">
        <f t="shared" si="139"/>
        <v>0</v>
      </c>
      <c r="AN98" s="58">
        <f t="shared" si="139"/>
        <v>0</v>
      </c>
      <c r="AO98" s="58">
        <f t="shared" si="139"/>
        <v>0</v>
      </c>
      <c r="AP98" s="58">
        <f t="shared" si="139"/>
        <v>0</v>
      </c>
      <c r="AQ98" s="58">
        <f t="shared" si="139"/>
        <v>0</v>
      </c>
      <c r="AR98" s="58">
        <f t="shared" si="139"/>
        <v>0</v>
      </c>
      <c r="AS98" s="58">
        <f t="shared" si="139"/>
        <v>0</v>
      </c>
      <c r="AT98" s="58">
        <f t="shared" si="140"/>
        <v>0</v>
      </c>
      <c r="AU98" s="58">
        <f t="shared" si="140"/>
        <v>0</v>
      </c>
      <c r="AV98" s="58">
        <f t="shared" si="140"/>
        <v>0</v>
      </c>
      <c r="AW98" s="58">
        <f t="shared" si="140"/>
        <v>0</v>
      </c>
      <c r="AX98" s="58">
        <f t="shared" si="140"/>
        <v>0</v>
      </c>
      <c r="AY98" s="58">
        <f t="shared" si="140"/>
        <v>0</v>
      </c>
      <c r="AZ98" s="58">
        <f t="shared" si="140"/>
        <v>0</v>
      </c>
      <c r="BA98" s="58">
        <f t="shared" si="140"/>
        <v>0</v>
      </c>
      <c r="BB98" s="58">
        <f t="shared" si="140"/>
        <v>0</v>
      </c>
      <c r="BC98" s="58">
        <f t="shared" si="140"/>
        <v>0</v>
      </c>
      <c r="BD98" s="58">
        <f t="shared" si="140"/>
        <v>0</v>
      </c>
      <c r="BE98" s="58">
        <f t="shared" si="140"/>
        <v>0</v>
      </c>
      <c r="BF98" s="58">
        <f t="shared" si="140"/>
        <v>0</v>
      </c>
      <c r="BG98" s="58">
        <f t="shared" si="140"/>
        <v>0</v>
      </c>
      <c r="BH98" s="58">
        <f t="shared" si="140"/>
        <v>0</v>
      </c>
      <c r="BI98" s="58">
        <f t="shared" si="140"/>
        <v>0</v>
      </c>
      <c r="BJ98" s="58">
        <f t="shared" si="141"/>
        <v>0</v>
      </c>
      <c r="BK98" s="58">
        <f t="shared" si="141"/>
        <v>0</v>
      </c>
      <c r="BL98" s="58">
        <f t="shared" si="141"/>
        <v>0</v>
      </c>
      <c r="BM98" s="58">
        <f t="shared" si="141"/>
        <v>0</v>
      </c>
      <c r="BN98" s="58">
        <f t="shared" si="141"/>
        <v>0</v>
      </c>
      <c r="BO98" s="58">
        <f t="shared" si="141"/>
        <v>0</v>
      </c>
      <c r="BP98" s="58">
        <f t="shared" si="141"/>
        <v>0</v>
      </c>
      <c r="BQ98" s="58">
        <f t="shared" si="141"/>
        <v>0</v>
      </c>
      <c r="BR98" s="58">
        <f t="shared" si="141"/>
        <v>0</v>
      </c>
      <c r="BS98" s="58">
        <f t="shared" si="141"/>
        <v>0</v>
      </c>
      <c r="BT98" s="58">
        <f t="shared" si="141"/>
        <v>0</v>
      </c>
      <c r="BU98" s="58">
        <f t="shared" si="141"/>
        <v>0</v>
      </c>
      <c r="BV98" s="58">
        <f t="shared" si="141"/>
        <v>0</v>
      </c>
      <c r="BW98" s="58">
        <f t="shared" si="141"/>
        <v>0</v>
      </c>
      <c r="BX98" s="58">
        <f t="shared" si="141"/>
        <v>0</v>
      </c>
      <c r="BY98" s="58">
        <f t="shared" si="141"/>
        <v>0</v>
      </c>
      <c r="BZ98" s="58">
        <f t="shared" si="142"/>
        <v>0</v>
      </c>
      <c r="CA98" s="58">
        <f t="shared" si="142"/>
        <v>0</v>
      </c>
      <c r="CB98" s="58">
        <f t="shared" si="142"/>
        <v>0</v>
      </c>
      <c r="CC98" s="58">
        <f t="shared" si="142"/>
        <v>0</v>
      </c>
      <c r="CD98" s="58">
        <f t="shared" si="142"/>
        <v>0</v>
      </c>
      <c r="CE98" s="58">
        <f t="shared" si="142"/>
        <v>0</v>
      </c>
      <c r="CF98" s="58">
        <f t="shared" si="142"/>
        <v>0</v>
      </c>
      <c r="CG98" s="58">
        <f t="shared" si="142"/>
        <v>0</v>
      </c>
      <c r="CH98" s="58">
        <f t="shared" si="142"/>
        <v>0</v>
      </c>
      <c r="CI98" s="58">
        <f t="shared" si="142"/>
        <v>0</v>
      </c>
      <c r="CJ98" s="58">
        <f t="shared" si="142"/>
        <v>0</v>
      </c>
      <c r="CK98" s="58">
        <f t="shared" si="142"/>
        <v>0</v>
      </c>
      <c r="CL98" s="58">
        <f t="shared" si="142"/>
        <v>0</v>
      </c>
      <c r="CM98" s="58">
        <f t="shared" si="142"/>
        <v>0</v>
      </c>
      <c r="CN98" s="58">
        <f t="shared" si="142"/>
        <v>0</v>
      </c>
      <c r="CO98" s="58">
        <f t="shared" si="142"/>
        <v>0</v>
      </c>
      <c r="CP98" s="58">
        <f t="shared" si="143"/>
        <v>0</v>
      </c>
      <c r="CQ98" s="58">
        <f t="shared" si="143"/>
        <v>0</v>
      </c>
      <c r="CR98" s="58">
        <f t="shared" si="143"/>
        <v>0</v>
      </c>
      <c r="CS98" s="58">
        <f t="shared" si="143"/>
        <v>0</v>
      </c>
      <c r="CT98" s="58">
        <f t="shared" si="143"/>
        <v>0</v>
      </c>
      <c r="CU98" s="58">
        <f t="shared" si="143"/>
        <v>0</v>
      </c>
      <c r="CV98" s="58">
        <f t="shared" si="143"/>
        <v>0</v>
      </c>
      <c r="CW98" s="58">
        <f t="shared" si="143"/>
        <v>0</v>
      </c>
      <c r="CX98" s="58">
        <f t="shared" si="143"/>
        <v>0</v>
      </c>
      <c r="CY98" s="58">
        <f t="shared" si="143"/>
        <v>0</v>
      </c>
      <c r="CZ98" s="58">
        <f t="shared" si="143"/>
        <v>0</v>
      </c>
      <c r="DA98" s="58">
        <f t="shared" si="143"/>
        <v>0</v>
      </c>
      <c r="DB98" s="58">
        <f t="shared" si="143"/>
        <v>0</v>
      </c>
      <c r="DC98" s="58">
        <f t="shared" si="143"/>
        <v>0</v>
      </c>
      <c r="DD98" s="58">
        <f t="shared" si="143"/>
        <v>0</v>
      </c>
      <c r="DE98" s="58">
        <f t="shared" si="143"/>
        <v>0</v>
      </c>
      <c r="DF98" s="58">
        <f t="shared" si="144"/>
        <v>0</v>
      </c>
      <c r="DG98" s="58">
        <f t="shared" si="144"/>
        <v>0</v>
      </c>
      <c r="DH98" s="58"/>
      <c r="DI98" s="55">
        <f t="shared" si="145"/>
        <v>0</v>
      </c>
      <c r="DJ98" s="53"/>
      <c r="DK98" s="56">
        <f t="shared" si="146"/>
        <v>0</v>
      </c>
      <c r="DL98" s="56">
        <f t="shared" si="147"/>
        <v>0</v>
      </c>
      <c r="DM98" s="56">
        <f t="shared" si="147"/>
        <v>0</v>
      </c>
      <c r="DN98" s="56">
        <f t="shared" si="147"/>
        <v>0</v>
      </c>
      <c r="DO98" s="56">
        <f t="shared" si="147"/>
        <v>0</v>
      </c>
      <c r="DP98" s="56">
        <f t="shared" si="147"/>
        <v>0</v>
      </c>
      <c r="DQ98" s="56">
        <f t="shared" si="150"/>
        <v>0</v>
      </c>
      <c r="DR98" s="56">
        <f t="shared" si="147"/>
        <v>0</v>
      </c>
      <c r="DS98" s="56">
        <f t="shared" si="147"/>
        <v>0</v>
      </c>
      <c r="DT98" s="56">
        <f t="shared" si="147"/>
        <v>0</v>
      </c>
      <c r="DU98" s="55">
        <f t="shared" si="151"/>
        <v>0</v>
      </c>
    </row>
    <row r="99" spans="1:125" s="52" customFormat="1">
      <c r="A99" s="59"/>
      <c r="B99" s="59"/>
      <c r="C99" s="61"/>
      <c r="D99" s="61"/>
      <c r="E99" s="61"/>
      <c r="F99" s="59"/>
      <c r="G99" s="60"/>
      <c r="H99" s="57"/>
      <c r="I99" s="57"/>
      <c r="J99" s="57">
        <f t="shared" si="148"/>
        <v>0</v>
      </c>
      <c r="K99" s="59"/>
      <c r="L99" s="54"/>
      <c r="M99" s="58">
        <f t="shared" si="149"/>
        <v>0</v>
      </c>
      <c r="N99" s="58">
        <f t="shared" si="138"/>
        <v>0</v>
      </c>
      <c r="O99" s="58">
        <f t="shared" si="138"/>
        <v>0</v>
      </c>
      <c r="P99" s="58">
        <f t="shared" si="138"/>
        <v>0</v>
      </c>
      <c r="Q99" s="58">
        <f t="shared" si="138"/>
        <v>0</v>
      </c>
      <c r="R99" s="58">
        <f t="shared" si="138"/>
        <v>0</v>
      </c>
      <c r="S99" s="58">
        <f t="shared" si="138"/>
        <v>0</v>
      </c>
      <c r="T99" s="58">
        <f t="shared" si="138"/>
        <v>0</v>
      </c>
      <c r="U99" s="58">
        <f t="shared" si="138"/>
        <v>0</v>
      </c>
      <c r="V99" s="58">
        <f t="shared" si="138"/>
        <v>0</v>
      </c>
      <c r="W99" s="58">
        <f t="shared" si="138"/>
        <v>0</v>
      </c>
      <c r="X99" s="58">
        <f t="shared" si="138"/>
        <v>0</v>
      </c>
      <c r="Y99" s="58">
        <f t="shared" si="138"/>
        <v>0</v>
      </c>
      <c r="Z99" s="58">
        <f t="shared" si="138"/>
        <v>0</v>
      </c>
      <c r="AA99" s="58">
        <f t="shared" si="138"/>
        <v>0</v>
      </c>
      <c r="AB99" s="58">
        <f t="shared" si="138"/>
        <v>0</v>
      </c>
      <c r="AC99" s="58">
        <f t="shared" si="138"/>
        <v>0</v>
      </c>
      <c r="AD99" s="58">
        <f t="shared" si="139"/>
        <v>0</v>
      </c>
      <c r="AE99" s="58">
        <f t="shared" si="139"/>
        <v>0</v>
      </c>
      <c r="AF99" s="58">
        <f t="shared" si="139"/>
        <v>0</v>
      </c>
      <c r="AG99" s="58">
        <f t="shared" si="139"/>
        <v>0</v>
      </c>
      <c r="AH99" s="58">
        <f t="shared" si="139"/>
        <v>0</v>
      </c>
      <c r="AI99" s="58">
        <f t="shared" si="139"/>
        <v>0</v>
      </c>
      <c r="AJ99" s="58">
        <f t="shared" si="139"/>
        <v>0</v>
      </c>
      <c r="AK99" s="58">
        <f t="shared" si="139"/>
        <v>0</v>
      </c>
      <c r="AL99" s="58">
        <f t="shared" si="139"/>
        <v>0</v>
      </c>
      <c r="AM99" s="58">
        <f t="shared" si="139"/>
        <v>0</v>
      </c>
      <c r="AN99" s="58">
        <f t="shared" si="139"/>
        <v>0</v>
      </c>
      <c r="AO99" s="58">
        <f t="shared" si="139"/>
        <v>0</v>
      </c>
      <c r="AP99" s="58">
        <f t="shared" si="139"/>
        <v>0</v>
      </c>
      <c r="AQ99" s="58">
        <f t="shared" si="139"/>
        <v>0</v>
      </c>
      <c r="AR99" s="58">
        <f t="shared" si="139"/>
        <v>0</v>
      </c>
      <c r="AS99" s="58">
        <f t="shared" si="139"/>
        <v>0</v>
      </c>
      <c r="AT99" s="58">
        <f t="shared" si="140"/>
        <v>0</v>
      </c>
      <c r="AU99" s="58">
        <f t="shared" si="140"/>
        <v>0</v>
      </c>
      <c r="AV99" s="58">
        <f t="shared" si="140"/>
        <v>0</v>
      </c>
      <c r="AW99" s="58">
        <f t="shared" si="140"/>
        <v>0</v>
      </c>
      <c r="AX99" s="58">
        <f t="shared" si="140"/>
        <v>0</v>
      </c>
      <c r="AY99" s="58">
        <f t="shared" si="140"/>
        <v>0</v>
      </c>
      <c r="AZ99" s="58">
        <f t="shared" si="140"/>
        <v>0</v>
      </c>
      <c r="BA99" s="58">
        <f t="shared" si="140"/>
        <v>0</v>
      </c>
      <c r="BB99" s="58">
        <f t="shared" si="140"/>
        <v>0</v>
      </c>
      <c r="BC99" s="58">
        <f t="shared" si="140"/>
        <v>0</v>
      </c>
      <c r="BD99" s="58">
        <f t="shared" si="140"/>
        <v>0</v>
      </c>
      <c r="BE99" s="58">
        <f t="shared" si="140"/>
        <v>0</v>
      </c>
      <c r="BF99" s="58">
        <f t="shared" si="140"/>
        <v>0</v>
      </c>
      <c r="BG99" s="58">
        <f t="shared" si="140"/>
        <v>0</v>
      </c>
      <c r="BH99" s="58">
        <f t="shared" si="140"/>
        <v>0</v>
      </c>
      <c r="BI99" s="58">
        <f t="shared" si="140"/>
        <v>0</v>
      </c>
      <c r="BJ99" s="58">
        <f t="shared" si="141"/>
        <v>0</v>
      </c>
      <c r="BK99" s="58">
        <f t="shared" si="141"/>
        <v>0</v>
      </c>
      <c r="BL99" s="58">
        <f t="shared" si="141"/>
        <v>0</v>
      </c>
      <c r="BM99" s="58">
        <f t="shared" si="141"/>
        <v>0</v>
      </c>
      <c r="BN99" s="58">
        <f t="shared" si="141"/>
        <v>0</v>
      </c>
      <c r="BO99" s="58">
        <f t="shared" si="141"/>
        <v>0</v>
      </c>
      <c r="BP99" s="58">
        <f t="shared" si="141"/>
        <v>0</v>
      </c>
      <c r="BQ99" s="58">
        <f t="shared" si="141"/>
        <v>0</v>
      </c>
      <c r="BR99" s="58">
        <f t="shared" si="141"/>
        <v>0</v>
      </c>
      <c r="BS99" s="58">
        <f t="shared" si="141"/>
        <v>0</v>
      </c>
      <c r="BT99" s="58">
        <f t="shared" si="141"/>
        <v>0</v>
      </c>
      <c r="BU99" s="58">
        <f t="shared" si="141"/>
        <v>0</v>
      </c>
      <c r="BV99" s="58">
        <f t="shared" si="141"/>
        <v>0</v>
      </c>
      <c r="BW99" s="58">
        <f t="shared" si="141"/>
        <v>0</v>
      </c>
      <c r="BX99" s="58">
        <f t="shared" si="141"/>
        <v>0</v>
      </c>
      <c r="BY99" s="58">
        <f t="shared" si="141"/>
        <v>0</v>
      </c>
      <c r="BZ99" s="58">
        <f t="shared" si="142"/>
        <v>0</v>
      </c>
      <c r="CA99" s="58">
        <f t="shared" si="142"/>
        <v>0</v>
      </c>
      <c r="CB99" s="58">
        <f t="shared" si="142"/>
        <v>0</v>
      </c>
      <c r="CC99" s="58">
        <f t="shared" si="142"/>
        <v>0</v>
      </c>
      <c r="CD99" s="58">
        <f t="shared" si="142"/>
        <v>0</v>
      </c>
      <c r="CE99" s="58">
        <f t="shared" si="142"/>
        <v>0</v>
      </c>
      <c r="CF99" s="58">
        <f t="shared" si="142"/>
        <v>0</v>
      </c>
      <c r="CG99" s="58">
        <f t="shared" si="142"/>
        <v>0</v>
      </c>
      <c r="CH99" s="58">
        <f t="shared" si="142"/>
        <v>0</v>
      </c>
      <c r="CI99" s="58">
        <f t="shared" si="142"/>
        <v>0</v>
      </c>
      <c r="CJ99" s="58">
        <f t="shared" si="142"/>
        <v>0</v>
      </c>
      <c r="CK99" s="58">
        <f t="shared" si="142"/>
        <v>0</v>
      </c>
      <c r="CL99" s="58">
        <f t="shared" si="142"/>
        <v>0</v>
      </c>
      <c r="CM99" s="58">
        <f t="shared" si="142"/>
        <v>0</v>
      </c>
      <c r="CN99" s="58">
        <f t="shared" si="142"/>
        <v>0</v>
      </c>
      <c r="CO99" s="58">
        <f t="shared" si="142"/>
        <v>0</v>
      </c>
      <c r="CP99" s="58">
        <f t="shared" si="143"/>
        <v>0</v>
      </c>
      <c r="CQ99" s="58">
        <f t="shared" si="143"/>
        <v>0</v>
      </c>
      <c r="CR99" s="58">
        <f t="shared" si="143"/>
        <v>0</v>
      </c>
      <c r="CS99" s="58">
        <f t="shared" si="143"/>
        <v>0</v>
      </c>
      <c r="CT99" s="58">
        <f t="shared" si="143"/>
        <v>0</v>
      </c>
      <c r="CU99" s="58">
        <f t="shared" si="143"/>
        <v>0</v>
      </c>
      <c r="CV99" s="58">
        <f t="shared" si="143"/>
        <v>0</v>
      </c>
      <c r="CW99" s="58">
        <f t="shared" si="143"/>
        <v>0</v>
      </c>
      <c r="CX99" s="58">
        <f t="shared" si="143"/>
        <v>0</v>
      </c>
      <c r="CY99" s="58">
        <f t="shared" si="143"/>
        <v>0</v>
      </c>
      <c r="CZ99" s="58">
        <f t="shared" si="143"/>
        <v>0</v>
      </c>
      <c r="DA99" s="58">
        <f t="shared" si="143"/>
        <v>0</v>
      </c>
      <c r="DB99" s="58">
        <f t="shared" si="143"/>
        <v>0</v>
      </c>
      <c r="DC99" s="58">
        <f t="shared" si="143"/>
        <v>0</v>
      </c>
      <c r="DD99" s="58">
        <f t="shared" si="143"/>
        <v>0</v>
      </c>
      <c r="DE99" s="58">
        <f t="shared" si="143"/>
        <v>0</v>
      </c>
      <c r="DF99" s="58">
        <f t="shared" si="144"/>
        <v>0</v>
      </c>
      <c r="DG99" s="58">
        <f t="shared" si="144"/>
        <v>0</v>
      </c>
      <c r="DH99" s="58"/>
      <c r="DI99" s="55">
        <f t="shared" si="145"/>
        <v>0</v>
      </c>
      <c r="DJ99" s="53"/>
      <c r="DK99" s="56">
        <f t="shared" si="146"/>
        <v>0</v>
      </c>
      <c r="DL99" s="56">
        <f t="shared" si="147"/>
        <v>0</v>
      </c>
      <c r="DM99" s="56">
        <f t="shared" si="147"/>
        <v>0</v>
      </c>
      <c r="DN99" s="56">
        <f t="shared" si="147"/>
        <v>0</v>
      </c>
      <c r="DO99" s="56">
        <f t="shared" si="147"/>
        <v>0</v>
      </c>
      <c r="DP99" s="56">
        <f t="shared" si="147"/>
        <v>0</v>
      </c>
      <c r="DQ99" s="56">
        <f t="shared" si="150"/>
        <v>0</v>
      </c>
      <c r="DR99" s="56">
        <f t="shared" si="147"/>
        <v>0</v>
      </c>
      <c r="DS99" s="56">
        <f t="shared" si="147"/>
        <v>0</v>
      </c>
      <c r="DT99" s="56">
        <f t="shared" si="147"/>
        <v>0</v>
      </c>
      <c r="DU99" s="55">
        <f t="shared" si="151"/>
        <v>0</v>
      </c>
    </row>
    <row r="100" spans="1:125" s="52" customFormat="1">
      <c r="A100" s="59"/>
      <c r="B100" s="59"/>
      <c r="C100" s="61"/>
      <c r="D100" s="61"/>
      <c r="E100" s="61"/>
      <c r="F100" s="59"/>
      <c r="G100" s="60"/>
      <c r="H100" s="57"/>
      <c r="I100" s="57"/>
      <c r="J100" s="57">
        <f t="shared" si="148"/>
        <v>0</v>
      </c>
      <c r="K100" s="59"/>
      <c r="L100" s="54"/>
      <c r="M100" s="58">
        <f t="shared" si="149"/>
        <v>0</v>
      </c>
      <c r="N100" s="58">
        <f t="shared" si="138"/>
        <v>0</v>
      </c>
      <c r="O100" s="58">
        <f t="shared" si="138"/>
        <v>0</v>
      </c>
      <c r="P100" s="58">
        <f t="shared" si="138"/>
        <v>0</v>
      </c>
      <c r="Q100" s="58">
        <f t="shared" si="138"/>
        <v>0</v>
      </c>
      <c r="R100" s="58">
        <f t="shared" si="138"/>
        <v>0</v>
      </c>
      <c r="S100" s="58">
        <f t="shared" si="138"/>
        <v>0</v>
      </c>
      <c r="T100" s="58">
        <f t="shared" si="138"/>
        <v>0</v>
      </c>
      <c r="U100" s="58">
        <f t="shared" si="138"/>
        <v>0</v>
      </c>
      <c r="V100" s="58">
        <f t="shared" si="138"/>
        <v>0</v>
      </c>
      <c r="W100" s="58">
        <f t="shared" si="138"/>
        <v>0</v>
      </c>
      <c r="X100" s="58">
        <f t="shared" si="138"/>
        <v>0</v>
      </c>
      <c r="Y100" s="58">
        <f t="shared" si="138"/>
        <v>0</v>
      </c>
      <c r="Z100" s="58">
        <f t="shared" si="138"/>
        <v>0</v>
      </c>
      <c r="AA100" s="58">
        <f t="shared" si="138"/>
        <v>0</v>
      </c>
      <c r="AB100" s="58">
        <f t="shared" si="138"/>
        <v>0</v>
      </c>
      <c r="AC100" s="58">
        <f t="shared" si="138"/>
        <v>0</v>
      </c>
      <c r="AD100" s="58">
        <f t="shared" si="139"/>
        <v>0</v>
      </c>
      <c r="AE100" s="58">
        <f t="shared" si="139"/>
        <v>0</v>
      </c>
      <c r="AF100" s="58">
        <f t="shared" si="139"/>
        <v>0</v>
      </c>
      <c r="AG100" s="58">
        <f t="shared" si="139"/>
        <v>0</v>
      </c>
      <c r="AH100" s="58">
        <f t="shared" si="139"/>
        <v>0</v>
      </c>
      <c r="AI100" s="58">
        <f t="shared" si="139"/>
        <v>0</v>
      </c>
      <c r="AJ100" s="58">
        <f t="shared" si="139"/>
        <v>0</v>
      </c>
      <c r="AK100" s="58">
        <f t="shared" si="139"/>
        <v>0</v>
      </c>
      <c r="AL100" s="58">
        <f t="shared" si="139"/>
        <v>0</v>
      </c>
      <c r="AM100" s="58">
        <f t="shared" si="139"/>
        <v>0</v>
      </c>
      <c r="AN100" s="58">
        <f t="shared" si="139"/>
        <v>0</v>
      </c>
      <c r="AO100" s="58">
        <f t="shared" si="139"/>
        <v>0</v>
      </c>
      <c r="AP100" s="58">
        <f t="shared" si="139"/>
        <v>0</v>
      </c>
      <c r="AQ100" s="58">
        <f t="shared" si="139"/>
        <v>0</v>
      </c>
      <c r="AR100" s="58">
        <f t="shared" si="139"/>
        <v>0</v>
      </c>
      <c r="AS100" s="58">
        <f t="shared" si="139"/>
        <v>0</v>
      </c>
      <c r="AT100" s="58">
        <f t="shared" si="140"/>
        <v>0</v>
      </c>
      <c r="AU100" s="58">
        <f t="shared" si="140"/>
        <v>0</v>
      </c>
      <c r="AV100" s="58">
        <f t="shared" si="140"/>
        <v>0</v>
      </c>
      <c r="AW100" s="58">
        <f t="shared" si="140"/>
        <v>0</v>
      </c>
      <c r="AX100" s="58">
        <f t="shared" si="140"/>
        <v>0</v>
      </c>
      <c r="AY100" s="58">
        <f t="shared" si="140"/>
        <v>0</v>
      </c>
      <c r="AZ100" s="58">
        <f t="shared" si="140"/>
        <v>0</v>
      </c>
      <c r="BA100" s="58">
        <f t="shared" si="140"/>
        <v>0</v>
      </c>
      <c r="BB100" s="58">
        <f t="shared" si="140"/>
        <v>0</v>
      </c>
      <c r="BC100" s="58">
        <f t="shared" si="140"/>
        <v>0</v>
      </c>
      <c r="BD100" s="58">
        <f t="shared" si="140"/>
        <v>0</v>
      </c>
      <c r="BE100" s="58">
        <f t="shared" si="140"/>
        <v>0</v>
      </c>
      <c r="BF100" s="58">
        <f t="shared" si="140"/>
        <v>0</v>
      </c>
      <c r="BG100" s="58">
        <f t="shared" si="140"/>
        <v>0</v>
      </c>
      <c r="BH100" s="58">
        <f t="shared" si="140"/>
        <v>0</v>
      </c>
      <c r="BI100" s="58">
        <f t="shared" si="140"/>
        <v>0</v>
      </c>
      <c r="BJ100" s="58">
        <f t="shared" si="141"/>
        <v>0</v>
      </c>
      <c r="BK100" s="58">
        <f t="shared" si="141"/>
        <v>0</v>
      </c>
      <c r="BL100" s="58">
        <f t="shared" si="141"/>
        <v>0</v>
      </c>
      <c r="BM100" s="58">
        <f t="shared" si="141"/>
        <v>0</v>
      </c>
      <c r="BN100" s="58">
        <f t="shared" si="141"/>
        <v>0</v>
      </c>
      <c r="BO100" s="58">
        <f t="shared" si="141"/>
        <v>0</v>
      </c>
      <c r="BP100" s="58">
        <f t="shared" si="141"/>
        <v>0</v>
      </c>
      <c r="BQ100" s="58">
        <f t="shared" si="141"/>
        <v>0</v>
      </c>
      <c r="BR100" s="58">
        <f t="shared" si="141"/>
        <v>0</v>
      </c>
      <c r="BS100" s="58">
        <f t="shared" si="141"/>
        <v>0</v>
      </c>
      <c r="BT100" s="58">
        <f t="shared" si="141"/>
        <v>0</v>
      </c>
      <c r="BU100" s="58">
        <f t="shared" si="141"/>
        <v>0</v>
      </c>
      <c r="BV100" s="58">
        <f t="shared" si="141"/>
        <v>0</v>
      </c>
      <c r="BW100" s="58">
        <f t="shared" si="141"/>
        <v>0</v>
      </c>
      <c r="BX100" s="58">
        <f t="shared" si="141"/>
        <v>0</v>
      </c>
      <c r="BY100" s="58">
        <f t="shared" si="141"/>
        <v>0</v>
      </c>
      <c r="BZ100" s="58">
        <f t="shared" si="142"/>
        <v>0</v>
      </c>
      <c r="CA100" s="58">
        <f t="shared" si="142"/>
        <v>0</v>
      </c>
      <c r="CB100" s="58">
        <f t="shared" si="142"/>
        <v>0</v>
      </c>
      <c r="CC100" s="58">
        <f t="shared" si="142"/>
        <v>0</v>
      </c>
      <c r="CD100" s="58">
        <f t="shared" si="142"/>
        <v>0</v>
      </c>
      <c r="CE100" s="58">
        <f t="shared" si="142"/>
        <v>0</v>
      </c>
      <c r="CF100" s="58">
        <f t="shared" si="142"/>
        <v>0</v>
      </c>
      <c r="CG100" s="58">
        <f t="shared" si="142"/>
        <v>0</v>
      </c>
      <c r="CH100" s="58">
        <f t="shared" si="142"/>
        <v>0</v>
      </c>
      <c r="CI100" s="58">
        <f t="shared" si="142"/>
        <v>0</v>
      </c>
      <c r="CJ100" s="58">
        <f t="shared" si="142"/>
        <v>0</v>
      </c>
      <c r="CK100" s="58">
        <f t="shared" si="142"/>
        <v>0</v>
      </c>
      <c r="CL100" s="58">
        <f t="shared" si="142"/>
        <v>0</v>
      </c>
      <c r="CM100" s="58">
        <f t="shared" si="142"/>
        <v>0</v>
      </c>
      <c r="CN100" s="58">
        <f t="shared" si="142"/>
        <v>0</v>
      </c>
      <c r="CO100" s="58">
        <f t="shared" si="142"/>
        <v>0</v>
      </c>
      <c r="CP100" s="58">
        <f t="shared" si="143"/>
        <v>0</v>
      </c>
      <c r="CQ100" s="58">
        <f t="shared" si="143"/>
        <v>0</v>
      </c>
      <c r="CR100" s="58">
        <f t="shared" si="143"/>
        <v>0</v>
      </c>
      <c r="CS100" s="58">
        <f t="shared" si="143"/>
        <v>0</v>
      </c>
      <c r="CT100" s="58">
        <f t="shared" si="143"/>
        <v>0</v>
      </c>
      <c r="CU100" s="58">
        <f t="shared" si="143"/>
        <v>0</v>
      </c>
      <c r="CV100" s="58">
        <f t="shared" si="143"/>
        <v>0</v>
      </c>
      <c r="CW100" s="58">
        <f t="shared" si="143"/>
        <v>0</v>
      </c>
      <c r="CX100" s="58">
        <f t="shared" si="143"/>
        <v>0</v>
      </c>
      <c r="CY100" s="58">
        <f t="shared" si="143"/>
        <v>0</v>
      </c>
      <c r="CZ100" s="58">
        <f t="shared" si="143"/>
        <v>0</v>
      </c>
      <c r="DA100" s="58">
        <f t="shared" si="143"/>
        <v>0</v>
      </c>
      <c r="DB100" s="58">
        <f t="shared" si="143"/>
        <v>0</v>
      </c>
      <c r="DC100" s="58">
        <f t="shared" si="143"/>
        <v>0</v>
      </c>
      <c r="DD100" s="58">
        <f t="shared" si="143"/>
        <v>0</v>
      </c>
      <c r="DE100" s="58">
        <f t="shared" si="143"/>
        <v>0</v>
      </c>
      <c r="DF100" s="58">
        <f t="shared" si="144"/>
        <v>0</v>
      </c>
      <c r="DG100" s="58">
        <f t="shared" si="144"/>
        <v>0</v>
      </c>
      <c r="DH100" s="58"/>
      <c r="DI100" s="55">
        <f t="shared" si="145"/>
        <v>0</v>
      </c>
      <c r="DJ100" s="53"/>
      <c r="DK100" s="56">
        <f t="shared" si="146"/>
        <v>0</v>
      </c>
      <c r="DL100" s="56">
        <f t="shared" si="147"/>
        <v>0</v>
      </c>
      <c r="DM100" s="56">
        <f t="shared" si="147"/>
        <v>0</v>
      </c>
      <c r="DN100" s="56">
        <f t="shared" si="147"/>
        <v>0</v>
      </c>
      <c r="DO100" s="56">
        <f t="shared" si="147"/>
        <v>0</v>
      </c>
      <c r="DP100" s="56">
        <f t="shared" si="147"/>
        <v>0</v>
      </c>
      <c r="DQ100" s="56">
        <f t="shared" si="150"/>
        <v>0</v>
      </c>
      <c r="DR100" s="56">
        <f t="shared" si="147"/>
        <v>0</v>
      </c>
      <c r="DS100" s="56">
        <f t="shared" si="147"/>
        <v>0</v>
      </c>
      <c r="DT100" s="56">
        <f t="shared" si="147"/>
        <v>0</v>
      </c>
      <c r="DU100" s="55">
        <f t="shared" si="151"/>
        <v>0</v>
      </c>
    </row>
    <row r="101" spans="1:125" s="52" customFormat="1">
      <c r="A101" s="59"/>
      <c r="B101" s="59"/>
      <c r="C101" s="61"/>
      <c r="D101" s="61"/>
      <c r="E101" s="61"/>
      <c r="F101" s="59"/>
      <c r="G101" s="60"/>
      <c r="H101" s="57"/>
      <c r="I101" s="57"/>
      <c r="J101" s="57">
        <f t="shared" si="148"/>
        <v>0</v>
      </c>
      <c r="K101" s="59"/>
      <c r="L101" s="54"/>
      <c r="M101" s="58">
        <f t="shared" si="149"/>
        <v>0</v>
      </c>
      <c r="N101" s="58">
        <f t="shared" si="138"/>
        <v>0</v>
      </c>
      <c r="O101" s="58">
        <f t="shared" si="138"/>
        <v>0</v>
      </c>
      <c r="P101" s="58">
        <f t="shared" si="138"/>
        <v>0</v>
      </c>
      <c r="Q101" s="58">
        <f t="shared" si="138"/>
        <v>0</v>
      </c>
      <c r="R101" s="58">
        <f t="shared" si="138"/>
        <v>0</v>
      </c>
      <c r="S101" s="58">
        <f t="shared" si="138"/>
        <v>0</v>
      </c>
      <c r="T101" s="58">
        <f t="shared" si="138"/>
        <v>0</v>
      </c>
      <c r="U101" s="58">
        <f t="shared" si="138"/>
        <v>0</v>
      </c>
      <c r="V101" s="58">
        <f t="shared" si="138"/>
        <v>0</v>
      </c>
      <c r="W101" s="58">
        <f t="shared" si="138"/>
        <v>0</v>
      </c>
      <c r="X101" s="58">
        <f t="shared" si="138"/>
        <v>0</v>
      </c>
      <c r="Y101" s="58">
        <f t="shared" si="138"/>
        <v>0</v>
      </c>
      <c r="Z101" s="58">
        <f t="shared" si="138"/>
        <v>0</v>
      </c>
      <c r="AA101" s="58">
        <f t="shared" si="138"/>
        <v>0</v>
      </c>
      <c r="AB101" s="58">
        <f t="shared" si="138"/>
        <v>0</v>
      </c>
      <c r="AC101" s="58">
        <f t="shared" si="138"/>
        <v>0</v>
      </c>
      <c r="AD101" s="58">
        <f t="shared" si="139"/>
        <v>0</v>
      </c>
      <c r="AE101" s="58">
        <f t="shared" si="139"/>
        <v>0</v>
      </c>
      <c r="AF101" s="58">
        <f t="shared" si="139"/>
        <v>0</v>
      </c>
      <c r="AG101" s="58">
        <f t="shared" si="139"/>
        <v>0</v>
      </c>
      <c r="AH101" s="58">
        <f t="shared" si="139"/>
        <v>0</v>
      </c>
      <c r="AI101" s="58">
        <f t="shared" si="139"/>
        <v>0</v>
      </c>
      <c r="AJ101" s="58">
        <f t="shared" si="139"/>
        <v>0</v>
      </c>
      <c r="AK101" s="58">
        <f t="shared" si="139"/>
        <v>0</v>
      </c>
      <c r="AL101" s="58">
        <f t="shared" si="139"/>
        <v>0</v>
      </c>
      <c r="AM101" s="58">
        <f t="shared" si="139"/>
        <v>0</v>
      </c>
      <c r="AN101" s="58">
        <f t="shared" si="139"/>
        <v>0</v>
      </c>
      <c r="AO101" s="58">
        <f t="shared" si="139"/>
        <v>0</v>
      </c>
      <c r="AP101" s="58">
        <f t="shared" si="139"/>
        <v>0</v>
      </c>
      <c r="AQ101" s="58">
        <f t="shared" si="139"/>
        <v>0</v>
      </c>
      <c r="AR101" s="58">
        <f t="shared" si="139"/>
        <v>0</v>
      </c>
      <c r="AS101" s="58">
        <f t="shared" si="139"/>
        <v>0</v>
      </c>
      <c r="AT101" s="58">
        <f t="shared" si="140"/>
        <v>0</v>
      </c>
      <c r="AU101" s="58">
        <f t="shared" si="140"/>
        <v>0</v>
      </c>
      <c r="AV101" s="58">
        <f t="shared" si="140"/>
        <v>0</v>
      </c>
      <c r="AW101" s="58">
        <f t="shared" si="140"/>
        <v>0</v>
      </c>
      <c r="AX101" s="58">
        <f t="shared" si="140"/>
        <v>0</v>
      </c>
      <c r="AY101" s="58">
        <f t="shared" si="140"/>
        <v>0</v>
      </c>
      <c r="AZ101" s="58">
        <f t="shared" si="140"/>
        <v>0</v>
      </c>
      <c r="BA101" s="58">
        <f t="shared" si="140"/>
        <v>0</v>
      </c>
      <c r="BB101" s="58">
        <f t="shared" si="140"/>
        <v>0</v>
      </c>
      <c r="BC101" s="58">
        <f t="shared" si="140"/>
        <v>0</v>
      </c>
      <c r="BD101" s="58">
        <f t="shared" si="140"/>
        <v>0</v>
      </c>
      <c r="BE101" s="58">
        <f t="shared" si="140"/>
        <v>0</v>
      </c>
      <c r="BF101" s="58">
        <f t="shared" si="140"/>
        <v>0</v>
      </c>
      <c r="BG101" s="58">
        <f t="shared" si="140"/>
        <v>0</v>
      </c>
      <c r="BH101" s="58">
        <f t="shared" si="140"/>
        <v>0</v>
      </c>
      <c r="BI101" s="58">
        <f t="shared" si="140"/>
        <v>0</v>
      </c>
      <c r="BJ101" s="58">
        <f t="shared" si="141"/>
        <v>0</v>
      </c>
      <c r="BK101" s="58">
        <f t="shared" si="141"/>
        <v>0</v>
      </c>
      <c r="BL101" s="58">
        <f t="shared" si="141"/>
        <v>0</v>
      </c>
      <c r="BM101" s="58">
        <f t="shared" si="141"/>
        <v>0</v>
      </c>
      <c r="BN101" s="58">
        <f t="shared" si="141"/>
        <v>0</v>
      </c>
      <c r="BO101" s="58">
        <f t="shared" si="141"/>
        <v>0</v>
      </c>
      <c r="BP101" s="58">
        <f t="shared" si="141"/>
        <v>0</v>
      </c>
      <c r="BQ101" s="58">
        <f t="shared" si="141"/>
        <v>0</v>
      </c>
      <c r="BR101" s="58">
        <f t="shared" si="141"/>
        <v>0</v>
      </c>
      <c r="BS101" s="58">
        <f t="shared" si="141"/>
        <v>0</v>
      </c>
      <c r="BT101" s="58">
        <f t="shared" si="141"/>
        <v>0</v>
      </c>
      <c r="BU101" s="58">
        <f t="shared" si="141"/>
        <v>0</v>
      </c>
      <c r="BV101" s="58">
        <f t="shared" si="141"/>
        <v>0</v>
      </c>
      <c r="BW101" s="58">
        <f t="shared" si="141"/>
        <v>0</v>
      </c>
      <c r="BX101" s="58">
        <f t="shared" si="141"/>
        <v>0</v>
      </c>
      <c r="BY101" s="58">
        <f t="shared" si="141"/>
        <v>0</v>
      </c>
      <c r="BZ101" s="58">
        <f t="shared" si="142"/>
        <v>0</v>
      </c>
      <c r="CA101" s="58">
        <f t="shared" si="142"/>
        <v>0</v>
      </c>
      <c r="CB101" s="58">
        <f t="shared" si="142"/>
        <v>0</v>
      </c>
      <c r="CC101" s="58">
        <f t="shared" si="142"/>
        <v>0</v>
      </c>
      <c r="CD101" s="58">
        <f t="shared" si="142"/>
        <v>0</v>
      </c>
      <c r="CE101" s="58">
        <f t="shared" si="142"/>
        <v>0</v>
      </c>
      <c r="CF101" s="58">
        <f t="shared" si="142"/>
        <v>0</v>
      </c>
      <c r="CG101" s="58">
        <f t="shared" si="142"/>
        <v>0</v>
      </c>
      <c r="CH101" s="58">
        <f t="shared" si="142"/>
        <v>0</v>
      </c>
      <c r="CI101" s="58">
        <f t="shared" si="142"/>
        <v>0</v>
      </c>
      <c r="CJ101" s="58">
        <f t="shared" si="142"/>
        <v>0</v>
      </c>
      <c r="CK101" s="58">
        <f t="shared" si="142"/>
        <v>0</v>
      </c>
      <c r="CL101" s="58">
        <f t="shared" si="142"/>
        <v>0</v>
      </c>
      <c r="CM101" s="58">
        <f t="shared" si="142"/>
        <v>0</v>
      </c>
      <c r="CN101" s="58">
        <f t="shared" si="142"/>
        <v>0</v>
      </c>
      <c r="CO101" s="58">
        <f t="shared" si="142"/>
        <v>0</v>
      </c>
      <c r="CP101" s="58">
        <f t="shared" si="143"/>
        <v>0</v>
      </c>
      <c r="CQ101" s="58">
        <f t="shared" si="143"/>
        <v>0</v>
      </c>
      <c r="CR101" s="58">
        <f t="shared" si="143"/>
        <v>0</v>
      </c>
      <c r="CS101" s="58">
        <f t="shared" si="143"/>
        <v>0</v>
      </c>
      <c r="CT101" s="58">
        <f t="shared" si="143"/>
        <v>0</v>
      </c>
      <c r="CU101" s="58">
        <f t="shared" si="143"/>
        <v>0</v>
      </c>
      <c r="CV101" s="58">
        <f t="shared" si="143"/>
        <v>0</v>
      </c>
      <c r="CW101" s="58">
        <f t="shared" si="143"/>
        <v>0</v>
      </c>
      <c r="CX101" s="58">
        <f t="shared" si="143"/>
        <v>0</v>
      </c>
      <c r="CY101" s="58">
        <f t="shared" si="143"/>
        <v>0</v>
      </c>
      <c r="CZ101" s="58">
        <f t="shared" si="143"/>
        <v>0</v>
      </c>
      <c r="DA101" s="58">
        <f t="shared" si="143"/>
        <v>0</v>
      </c>
      <c r="DB101" s="58">
        <f t="shared" si="143"/>
        <v>0</v>
      </c>
      <c r="DC101" s="58">
        <f t="shared" si="143"/>
        <v>0</v>
      </c>
      <c r="DD101" s="58">
        <f t="shared" si="143"/>
        <v>0</v>
      </c>
      <c r="DE101" s="58">
        <f t="shared" si="143"/>
        <v>0</v>
      </c>
      <c r="DF101" s="58">
        <f t="shared" si="144"/>
        <v>0</v>
      </c>
      <c r="DG101" s="58">
        <f t="shared" si="144"/>
        <v>0</v>
      </c>
      <c r="DH101" s="58"/>
      <c r="DI101" s="55">
        <f t="shared" si="145"/>
        <v>0</v>
      </c>
      <c r="DJ101" s="53"/>
      <c r="DK101" s="56">
        <f t="shared" si="146"/>
        <v>0</v>
      </c>
      <c r="DL101" s="56">
        <f t="shared" ref="DL101:DP105" si="152">IF(AND($F101&gt;=DL$1,$F101&lt;=DL$2),$J101,0)</f>
        <v>0</v>
      </c>
      <c r="DM101" s="56">
        <f t="shared" si="152"/>
        <v>0</v>
      </c>
      <c r="DN101" s="56">
        <f t="shared" si="152"/>
        <v>0</v>
      </c>
      <c r="DO101" s="56">
        <f t="shared" si="152"/>
        <v>0</v>
      </c>
      <c r="DP101" s="56">
        <f t="shared" si="152"/>
        <v>0</v>
      </c>
      <c r="DQ101" s="56">
        <f t="shared" si="150"/>
        <v>0</v>
      </c>
      <c r="DR101" s="56">
        <f t="shared" ref="DR101:DT105" si="153">IF(AND($F101&gt;=DR$1,$F101&lt;=DR$2),$J101,0)</f>
        <v>0</v>
      </c>
      <c r="DS101" s="56">
        <f t="shared" si="153"/>
        <v>0</v>
      </c>
      <c r="DT101" s="56">
        <f t="shared" si="153"/>
        <v>0</v>
      </c>
      <c r="DU101" s="55">
        <f t="shared" si="151"/>
        <v>0</v>
      </c>
    </row>
    <row r="102" spans="1:125" s="52" customFormat="1">
      <c r="A102" s="59"/>
      <c r="B102" s="59"/>
      <c r="C102" s="61"/>
      <c r="D102" s="61"/>
      <c r="E102" s="61"/>
      <c r="F102" s="59"/>
      <c r="G102" s="60"/>
      <c r="H102" s="57"/>
      <c r="I102" s="57"/>
      <c r="J102" s="57">
        <f t="shared" si="148"/>
        <v>0</v>
      </c>
      <c r="K102" s="59"/>
      <c r="L102" s="54"/>
      <c r="M102" s="58">
        <f t="shared" si="149"/>
        <v>0</v>
      </c>
      <c r="N102" s="58">
        <f t="shared" si="138"/>
        <v>0</v>
      </c>
      <c r="O102" s="58">
        <f t="shared" si="138"/>
        <v>0</v>
      </c>
      <c r="P102" s="58">
        <f t="shared" si="138"/>
        <v>0</v>
      </c>
      <c r="Q102" s="58">
        <f t="shared" si="138"/>
        <v>0</v>
      </c>
      <c r="R102" s="58">
        <f t="shared" si="138"/>
        <v>0</v>
      </c>
      <c r="S102" s="58">
        <f t="shared" si="138"/>
        <v>0</v>
      </c>
      <c r="T102" s="58">
        <f t="shared" si="138"/>
        <v>0</v>
      </c>
      <c r="U102" s="58">
        <f t="shared" si="138"/>
        <v>0</v>
      </c>
      <c r="V102" s="58">
        <f t="shared" si="138"/>
        <v>0</v>
      </c>
      <c r="W102" s="58">
        <f t="shared" si="138"/>
        <v>0</v>
      </c>
      <c r="X102" s="58">
        <f t="shared" si="138"/>
        <v>0</v>
      </c>
      <c r="Y102" s="58">
        <f t="shared" si="138"/>
        <v>0</v>
      </c>
      <c r="Z102" s="58">
        <f t="shared" si="138"/>
        <v>0</v>
      </c>
      <c r="AA102" s="58">
        <f t="shared" si="138"/>
        <v>0</v>
      </c>
      <c r="AB102" s="58">
        <f t="shared" si="138"/>
        <v>0</v>
      </c>
      <c r="AC102" s="58">
        <f t="shared" si="138"/>
        <v>0</v>
      </c>
      <c r="AD102" s="58">
        <f t="shared" si="139"/>
        <v>0</v>
      </c>
      <c r="AE102" s="58">
        <f t="shared" si="139"/>
        <v>0</v>
      </c>
      <c r="AF102" s="58">
        <f t="shared" si="139"/>
        <v>0</v>
      </c>
      <c r="AG102" s="58">
        <f t="shared" si="139"/>
        <v>0</v>
      </c>
      <c r="AH102" s="58">
        <f t="shared" si="139"/>
        <v>0</v>
      </c>
      <c r="AI102" s="58">
        <f t="shared" si="139"/>
        <v>0</v>
      </c>
      <c r="AJ102" s="58">
        <f t="shared" si="139"/>
        <v>0</v>
      </c>
      <c r="AK102" s="58">
        <f t="shared" si="139"/>
        <v>0</v>
      </c>
      <c r="AL102" s="58">
        <f t="shared" si="139"/>
        <v>0</v>
      </c>
      <c r="AM102" s="58">
        <f t="shared" si="139"/>
        <v>0</v>
      </c>
      <c r="AN102" s="58">
        <f t="shared" si="139"/>
        <v>0</v>
      </c>
      <c r="AO102" s="58">
        <f t="shared" si="139"/>
        <v>0</v>
      </c>
      <c r="AP102" s="58">
        <f t="shared" si="139"/>
        <v>0</v>
      </c>
      <c r="AQ102" s="58">
        <f t="shared" si="139"/>
        <v>0</v>
      </c>
      <c r="AR102" s="58">
        <f t="shared" si="139"/>
        <v>0</v>
      </c>
      <c r="AS102" s="58">
        <f t="shared" si="139"/>
        <v>0</v>
      </c>
      <c r="AT102" s="58">
        <f t="shared" si="140"/>
        <v>0</v>
      </c>
      <c r="AU102" s="58">
        <f t="shared" si="140"/>
        <v>0</v>
      </c>
      <c r="AV102" s="58">
        <f t="shared" si="140"/>
        <v>0</v>
      </c>
      <c r="AW102" s="58">
        <f t="shared" si="140"/>
        <v>0</v>
      </c>
      <c r="AX102" s="58">
        <f t="shared" si="140"/>
        <v>0</v>
      </c>
      <c r="AY102" s="58">
        <f t="shared" si="140"/>
        <v>0</v>
      </c>
      <c r="AZ102" s="58">
        <f t="shared" si="140"/>
        <v>0</v>
      </c>
      <c r="BA102" s="58">
        <f t="shared" si="140"/>
        <v>0</v>
      </c>
      <c r="BB102" s="58">
        <f t="shared" si="140"/>
        <v>0</v>
      </c>
      <c r="BC102" s="58">
        <f t="shared" si="140"/>
        <v>0</v>
      </c>
      <c r="BD102" s="58">
        <f t="shared" si="140"/>
        <v>0</v>
      </c>
      <c r="BE102" s="58">
        <f t="shared" si="140"/>
        <v>0</v>
      </c>
      <c r="BF102" s="58">
        <f t="shared" si="140"/>
        <v>0</v>
      </c>
      <c r="BG102" s="58">
        <f t="shared" si="140"/>
        <v>0</v>
      </c>
      <c r="BH102" s="58">
        <f t="shared" si="140"/>
        <v>0</v>
      </c>
      <c r="BI102" s="58">
        <f t="shared" si="140"/>
        <v>0</v>
      </c>
      <c r="BJ102" s="58">
        <f t="shared" si="141"/>
        <v>0</v>
      </c>
      <c r="BK102" s="58">
        <f t="shared" si="141"/>
        <v>0</v>
      </c>
      <c r="BL102" s="58">
        <f t="shared" si="141"/>
        <v>0</v>
      </c>
      <c r="BM102" s="58">
        <f t="shared" si="141"/>
        <v>0</v>
      </c>
      <c r="BN102" s="58">
        <f t="shared" si="141"/>
        <v>0</v>
      </c>
      <c r="BO102" s="58">
        <f t="shared" si="141"/>
        <v>0</v>
      </c>
      <c r="BP102" s="58">
        <f t="shared" si="141"/>
        <v>0</v>
      </c>
      <c r="BQ102" s="58">
        <f t="shared" si="141"/>
        <v>0</v>
      </c>
      <c r="BR102" s="58">
        <f t="shared" si="141"/>
        <v>0</v>
      </c>
      <c r="BS102" s="58">
        <f t="shared" si="141"/>
        <v>0</v>
      </c>
      <c r="BT102" s="58">
        <f t="shared" si="141"/>
        <v>0</v>
      </c>
      <c r="BU102" s="58">
        <f t="shared" si="141"/>
        <v>0</v>
      </c>
      <c r="BV102" s="58">
        <f t="shared" si="141"/>
        <v>0</v>
      </c>
      <c r="BW102" s="58">
        <f t="shared" si="141"/>
        <v>0</v>
      </c>
      <c r="BX102" s="58">
        <f t="shared" si="141"/>
        <v>0</v>
      </c>
      <c r="BY102" s="58">
        <f t="shared" si="141"/>
        <v>0</v>
      </c>
      <c r="BZ102" s="58">
        <f t="shared" si="142"/>
        <v>0</v>
      </c>
      <c r="CA102" s="58">
        <f t="shared" si="142"/>
        <v>0</v>
      </c>
      <c r="CB102" s="58">
        <f t="shared" si="142"/>
        <v>0</v>
      </c>
      <c r="CC102" s="58">
        <f t="shared" si="142"/>
        <v>0</v>
      </c>
      <c r="CD102" s="58">
        <f t="shared" si="142"/>
        <v>0</v>
      </c>
      <c r="CE102" s="58">
        <f t="shared" si="142"/>
        <v>0</v>
      </c>
      <c r="CF102" s="58">
        <f t="shared" si="142"/>
        <v>0</v>
      </c>
      <c r="CG102" s="58">
        <f t="shared" si="142"/>
        <v>0</v>
      </c>
      <c r="CH102" s="58">
        <f t="shared" si="142"/>
        <v>0</v>
      </c>
      <c r="CI102" s="58">
        <f t="shared" si="142"/>
        <v>0</v>
      </c>
      <c r="CJ102" s="58">
        <f t="shared" si="142"/>
        <v>0</v>
      </c>
      <c r="CK102" s="58">
        <f t="shared" si="142"/>
        <v>0</v>
      </c>
      <c r="CL102" s="58">
        <f t="shared" si="142"/>
        <v>0</v>
      </c>
      <c r="CM102" s="58">
        <f t="shared" si="142"/>
        <v>0</v>
      </c>
      <c r="CN102" s="58">
        <f t="shared" si="142"/>
        <v>0</v>
      </c>
      <c r="CO102" s="58">
        <f t="shared" si="142"/>
        <v>0</v>
      </c>
      <c r="CP102" s="58">
        <f t="shared" si="143"/>
        <v>0</v>
      </c>
      <c r="CQ102" s="58">
        <f t="shared" si="143"/>
        <v>0</v>
      </c>
      <c r="CR102" s="58">
        <f t="shared" si="143"/>
        <v>0</v>
      </c>
      <c r="CS102" s="58">
        <f t="shared" si="143"/>
        <v>0</v>
      </c>
      <c r="CT102" s="58">
        <f t="shared" si="143"/>
        <v>0</v>
      </c>
      <c r="CU102" s="58">
        <f t="shared" si="143"/>
        <v>0</v>
      </c>
      <c r="CV102" s="58">
        <f t="shared" si="143"/>
        <v>0</v>
      </c>
      <c r="CW102" s="58">
        <f t="shared" si="143"/>
        <v>0</v>
      </c>
      <c r="CX102" s="58">
        <f t="shared" si="143"/>
        <v>0</v>
      </c>
      <c r="CY102" s="58">
        <f t="shared" si="143"/>
        <v>0</v>
      </c>
      <c r="CZ102" s="58">
        <f t="shared" si="143"/>
        <v>0</v>
      </c>
      <c r="DA102" s="58">
        <f t="shared" si="143"/>
        <v>0</v>
      </c>
      <c r="DB102" s="58">
        <f t="shared" si="143"/>
        <v>0</v>
      </c>
      <c r="DC102" s="58">
        <f t="shared" si="143"/>
        <v>0</v>
      </c>
      <c r="DD102" s="58">
        <f t="shared" si="143"/>
        <v>0</v>
      </c>
      <c r="DE102" s="58">
        <f t="shared" si="143"/>
        <v>0</v>
      </c>
      <c r="DF102" s="58">
        <f t="shared" si="144"/>
        <v>0</v>
      </c>
      <c r="DG102" s="58">
        <f t="shared" si="144"/>
        <v>0</v>
      </c>
      <c r="DH102" s="58"/>
      <c r="DI102" s="55">
        <f t="shared" si="145"/>
        <v>0</v>
      </c>
      <c r="DJ102" s="53"/>
      <c r="DK102" s="56">
        <f t="shared" si="146"/>
        <v>0</v>
      </c>
      <c r="DL102" s="56">
        <f t="shared" si="152"/>
        <v>0</v>
      </c>
      <c r="DM102" s="56">
        <f t="shared" si="152"/>
        <v>0</v>
      </c>
      <c r="DN102" s="56">
        <f t="shared" si="152"/>
        <v>0</v>
      </c>
      <c r="DO102" s="56">
        <f t="shared" si="152"/>
        <v>0</v>
      </c>
      <c r="DP102" s="56">
        <f t="shared" si="152"/>
        <v>0</v>
      </c>
      <c r="DQ102" s="56">
        <f t="shared" si="150"/>
        <v>0</v>
      </c>
      <c r="DR102" s="56">
        <f t="shared" si="153"/>
        <v>0</v>
      </c>
      <c r="DS102" s="56">
        <f t="shared" si="153"/>
        <v>0</v>
      </c>
      <c r="DT102" s="56">
        <f t="shared" si="153"/>
        <v>0</v>
      </c>
      <c r="DU102" s="55">
        <f t="shared" si="151"/>
        <v>0</v>
      </c>
    </row>
    <row r="103" spans="1:125" s="52" customFormat="1">
      <c r="A103" s="59"/>
      <c r="B103" s="59"/>
      <c r="C103" s="61"/>
      <c r="D103" s="61"/>
      <c r="E103" s="61"/>
      <c r="F103" s="59"/>
      <c r="G103" s="60"/>
      <c r="H103" s="57"/>
      <c r="I103" s="57"/>
      <c r="J103" s="57">
        <f>G103*(H103+I103)</f>
        <v>0</v>
      </c>
      <c r="K103" s="59"/>
      <c r="L103" s="54"/>
      <c r="M103" s="58">
        <f t="shared" ref="M103:AB103" si="154">IF(AND($F103&gt;=M$3,$F103&lt;N$3),$J103,0)</f>
        <v>0</v>
      </c>
      <c r="N103" s="58">
        <f t="shared" si="154"/>
        <v>0</v>
      </c>
      <c r="O103" s="58">
        <f t="shared" si="154"/>
        <v>0</v>
      </c>
      <c r="P103" s="58">
        <f t="shared" si="154"/>
        <v>0</v>
      </c>
      <c r="Q103" s="58">
        <f t="shared" si="154"/>
        <v>0</v>
      </c>
      <c r="R103" s="58">
        <f t="shared" si="154"/>
        <v>0</v>
      </c>
      <c r="S103" s="58">
        <f t="shared" si="154"/>
        <v>0</v>
      </c>
      <c r="T103" s="58">
        <f t="shared" si="154"/>
        <v>0</v>
      </c>
      <c r="U103" s="58">
        <f t="shared" si="154"/>
        <v>0</v>
      </c>
      <c r="V103" s="58">
        <f t="shared" si="154"/>
        <v>0</v>
      </c>
      <c r="W103" s="58">
        <f t="shared" si="154"/>
        <v>0</v>
      </c>
      <c r="X103" s="58">
        <f t="shared" si="154"/>
        <v>0</v>
      </c>
      <c r="Y103" s="58">
        <f t="shared" si="154"/>
        <v>0</v>
      </c>
      <c r="Z103" s="58">
        <f t="shared" si="154"/>
        <v>0</v>
      </c>
      <c r="AA103" s="58">
        <f t="shared" si="154"/>
        <v>0</v>
      </c>
      <c r="AB103" s="58">
        <f t="shared" si="154"/>
        <v>0</v>
      </c>
      <c r="AC103" s="58">
        <f t="shared" si="138"/>
        <v>0</v>
      </c>
      <c r="AD103" s="58">
        <f t="shared" si="139"/>
        <v>0</v>
      </c>
      <c r="AE103" s="58">
        <f t="shared" si="139"/>
        <v>0</v>
      </c>
      <c r="AF103" s="58">
        <f t="shared" si="139"/>
        <v>0</v>
      </c>
      <c r="AG103" s="58">
        <f t="shared" si="139"/>
        <v>0</v>
      </c>
      <c r="AH103" s="58">
        <f t="shared" si="139"/>
        <v>0</v>
      </c>
      <c r="AI103" s="58">
        <f t="shared" si="139"/>
        <v>0</v>
      </c>
      <c r="AJ103" s="58">
        <f t="shared" si="139"/>
        <v>0</v>
      </c>
      <c r="AK103" s="58">
        <f t="shared" si="139"/>
        <v>0</v>
      </c>
      <c r="AL103" s="58">
        <f t="shared" si="139"/>
        <v>0</v>
      </c>
      <c r="AM103" s="58">
        <f t="shared" si="139"/>
        <v>0</v>
      </c>
      <c r="AN103" s="58">
        <f t="shared" si="139"/>
        <v>0</v>
      </c>
      <c r="AO103" s="58">
        <f t="shared" si="139"/>
        <v>0</v>
      </c>
      <c r="AP103" s="58">
        <f t="shared" si="139"/>
        <v>0</v>
      </c>
      <c r="AQ103" s="58">
        <f t="shared" si="139"/>
        <v>0</v>
      </c>
      <c r="AR103" s="58">
        <f t="shared" si="139"/>
        <v>0</v>
      </c>
      <c r="AS103" s="58">
        <f t="shared" ref="AQ103:BF104" si="155">IF(AND($F103&gt;=AS$3,$F103&lt;AT$3),$J103,0)</f>
        <v>0</v>
      </c>
      <c r="AT103" s="58">
        <f t="shared" si="155"/>
        <v>0</v>
      </c>
      <c r="AU103" s="58">
        <f t="shared" si="155"/>
        <v>0</v>
      </c>
      <c r="AV103" s="58">
        <f t="shared" si="155"/>
        <v>0</v>
      </c>
      <c r="AW103" s="58">
        <f t="shared" si="155"/>
        <v>0</v>
      </c>
      <c r="AX103" s="58">
        <f t="shared" si="155"/>
        <v>0</v>
      </c>
      <c r="AY103" s="58">
        <f t="shared" si="155"/>
        <v>0</v>
      </c>
      <c r="AZ103" s="58">
        <f t="shared" si="155"/>
        <v>0</v>
      </c>
      <c r="BA103" s="58">
        <f t="shared" si="155"/>
        <v>0</v>
      </c>
      <c r="BB103" s="58">
        <f t="shared" si="155"/>
        <v>0</v>
      </c>
      <c r="BC103" s="58">
        <f t="shared" si="155"/>
        <v>0</v>
      </c>
      <c r="BD103" s="58">
        <f t="shared" si="155"/>
        <v>0</v>
      </c>
      <c r="BE103" s="58">
        <f t="shared" si="155"/>
        <v>0</v>
      </c>
      <c r="BF103" s="58">
        <f t="shared" si="155"/>
        <v>0</v>
      </c>
      <c r="BG103" s="58">
        <f t="shared" si="140"/>
        <v>0</v>
      </c>
      <c r="BH103" s="58">
        <f t="shared" si="140"/>
        <v>0</v>
      </c>
      <c r="BI103" s="58">
        <f t="shared" si="140"/>
        <v>0</v>
      </c>
      <c r="BJ103" s="58">
        <f t="shared" si="141"/>
        <v>0</v>
      </c>
      <c r="BK103" s="58">
        <f t="shared" si="141"/>
        <v>0</v>
      </c>
      <c r="BL103" s="58">
        <f t="shared" si="141"/>
        <v>0</v>
      </c>
      <c r="BM103" s="58">
        <f t="shared" si="141"/>
        <v>0</v>
      </c>
      <c r="BN103" s="58">
        <f t="shared" si="141"/>
        <v>0</v>
      </c>
      <c r="BO103" s="58">
        <f t="shared" si="141"/>
        <v>0</v>
      </c>
      <c r="BP103" s="58">
        <f t="shared" si="141"/>
        <v>0</v>
      </c>
      <c r="BQ103" s="58">
        <f t="shared" si="141"/>
        <v>0</v>
      </c>
      <c r="BR103" s="58">
        <f t="shared" si="141"/>
        <v>0</v>
      </c>
      <c r="BS103" s="58">
        <f t="shared" si="141"/>
        <v>0</v>
      </c>
      <c r="BT103" s="58">
        <f t="shared" si="141"/>
        <v>0</v>
      </c>
      <c r="BU103" s="58">
        <f t="shared" si="141"/>
        <v>0</v>
      </c>
      <c r="BV103" s="58">
        <f t="shared" si="141"/>
        <v>0</v>
      </c>
      <c r="BW103" s="58">
        <f t="shared" si="141"/>
        <v>0</v>
      </c>
      <c r="BX103" s="58">
        <f t="shared" si="141"/>
        <v>0</v>
      </c>
      <c r="BY103" s="58">
        <f t="shared" ref="BW103:CL105" si="156">IF(AND($F103&gt;=BY$3,$F103&lt;BZ$3),$J103,0)</f>
        <v>0</v>
      </c>
      <c r="BZ103" s="58">
        <f t="shared" ref="BZ103:CN103" si="157">IF(AND($F103&gt;=BZ$3,$F103&lt;CA$3),$J103,0)</f>
        <v>0</v>
      </c>
      <c r="CA103" s="58">
        <f t="shared" si="157"/>
        <v>0</v>
      </c>
      <c r="CB103" s="58">
        <f t="shared" si="157"/>
        <v>0</v>
      </c>
      <c r="CC103" s="58">
        <f t="shared" si="157"/>
        <v>0</v>
      </c>
      <c r="CD103" s="58">
        <f t="shared" si="157"/>
        <v>0</v>
      </c>
      <c r="CE103" s="58">
        <f t="shared" si="157"/>
        <v>0</v>
      </c>
      <c r="CF103" s="58">
        <f t="shared" si="157"/>
        <v>0</v>
      </c>
      <c r="CG103" s="58">
        <f t="shared" si="157"/>
        <v>0</v>
      </c>
      <c r="CH103" s="58">
        <f t="shared" si="157"/>
        <v>0</v>
      </c>
      <c r="CI103" s="58">
        <f t="shared" si="157"/>
        <v>0</v>
      </c>
      <c r="CJ103" s="58">
        <f t="shared" si="157"/>
        <v>0</v>
      </c>
      <c r="CK103" s="58">
        <f t="shared" si="157"/>
        <v>0</v>
      </c>
      <c r="CL103" s="58">
        <f t="shared" si="157"/>
        <v>0</v>
      </c>
      <c r="CM103" s="58">
        <f t="shared" si="157"/>
        <v>0</v>
      </c>
      <c r="CN103" s="58">
        <f t="shared" si="157"/>
        <v>0</v>
      </c>
      <c r="CO103" s="58">
        <f t="shared" si="142"/>
        <v>0</v>
      </c>
      <c r="CP103" s="58">
        <f t="shared" ref="CP103:DD103" si="158">IF(AND($F103&gt;=CP$3,$F103&lt;CQ$3),$J103,0)</f>
        <v>0</v>
      </c>
      <c r="CQ103" s="58">
        <f t="shared" si="158"/>
        <v>0</v>
      </c>
      <c r="CR103" s="58">
        <f t="shared" si="158"/>
        <v>0</v>
      </c>
      <c r="CS103" s="58">
        <f t="shared" si="158"/>
        <v>0</v>
      </c>
      <c r="CT103" s="58">
        <f t="shared" si="158"/>
        <v>0</v>
      </c>
      <c r="CU103" s="58">
        <f t="shared" si="158"/>
        <v>0</v>
      </c>
      <c r="CV103" s="58">
        <f t="shared" si="158"/>
        <v>0</v>
      </c>
      <c r="CW103" s="58">
        <f t="shared" si="158"/>
        <v>0</v>
      </c>
      <c r="CX103" s="58">
        <f t="shared" si="158"/>
        <v>0</v>
      </c>
      <c r="CY103" s="58">
        <f t="shared" si="158"/>
        <v>0</v>
      </c>
      <c r="CZ103" s="58">
        <f t="shared" si="158"/>
        <v>0</v>
      </c>
      <c r="DA103" s="58">
        <f t="shared" si="158"/>
        <v>0</v>
      </c>
      <c r="DB103" s="58">
        <f t="shared" si="158"/>
        <v>0</v>
      </c>
      <c r="DC103" s="58">
        <f t="shared" si="158"/>
        <v>0</v>
      </c>
      <c r="DD103" s="58">
        <f t="shared" si="158"/>
        <v>0</v>
      </c>
      <c r="DE103" s="58">
        <f t="shared" si="143"/>
        <v>0</v>
      </c>
      <c r="DF103" s="58">
        <f t="shared" ref="DF103:DG105" si="159">IF(AND($F103&gt;=DF$3,$F103&lt;DG$3),$J103,0)</f>
        <v>0</v>
      </c>
      <c r="DG103" s="58">
        <f t="shared" si="159"/>
        <v>0</v>
      </c>
      <c r="DH103" s="58"/>
      <c r="DI103" s="55">
        <f>SUM(M103:DG103)</f>
        <v>0</v>
      </c>
      <c r="DJ103" s="53"/>
      <c r="DK103" s="56">
        <f t="shared" si="146"/>
        <v>0</v>
      </c>
      <c r="DL103" s="56">
        <f t="shared" si="152"/>
        <v>0</v>
      </c>
      <c r="DM103" s="56">
        <f t="shared" si="152"/>
        <v>0</v>
      </c>
      <c r="DN103" s="56">
        <f t="shared" si="152"/>
        <v>0</v>
      </c>
      <c r="DO103" s="56">
        <f t="shared" si="152"/>
        <v>0</v>
      </c>
      <c r="DP103" s="56">
        <f t="shared" si="152"/>
        <v>0</v>
      </c>
      <c r="DQ103" s="56">
        <f>SUM(DK103:DP103)</f>
        <v>0</v>
      </c>
      <c r="DR103" s="56">
        <f t="shared" si="153"/>
        <v>0</v>
      </c>
      <c r="DS103" s="56">
        <f t="shared" si="153"/>
        <v>0</v>
      </c>
      <c r="DT103" s="56">
        <f t="shared" si="153"/>
        <v>0</v>
      </c>
      <c r="DU103" s="55">
        <f>SUM(DQ103:DT103)</f>
        <v>0</v>
      </c>
    </row>
    <row r="104" spans="1:125" s="52" customFormat="1">
      <c r="A104" s="59"/>
      <c r="B104" s="59"/>
      <c r="C104" s="61"/>
      <c r="D104" s="61"/>
      <c r="E104" s="61"/>
      <c r="F104" s="59"/>
      <c r="G104" s="60"/>
      <c r="H104" s="57"/>
      <c r="I104" s="57"/>
      <c r="J104" s="57">
        <f>G104*(H104+I104)</f>
        <v>0</v>
      </c>
      <c r="K104" s="59"/>
      <c r="L104" s="54"/>
      <c r="M104" s="58">
        <f t="shared" ref="M104:AB104" si="160">IF(AND($F104&gt;=M$3,$F104&lt;N$3),$J104,0)</f>
        <v>0</v>
      </c>
      <c r="N104" s="58">
        <f t="shared" si="160"/>
        <v>0</v>
      </c>
      <c r="O104" s="58">
        <f t="shared" si="160"/>
        <v>0</v>
      </c>
      <c r="P104" s="58">
        <f t="shared" si="160"/>
        <v>0</v>
      </c>
      <c r="Q104" s="58">
        <f t="shared" si="160"/>
        <v>0</v>
      </c>
      <c r="R104" s="58">
        <f t="shared" si="160"/>
        <v>0</v>
      </c>
      <c r="S104" s="58">
        <f t="shared" si="160"/>
        <v>0</v>
      </c>
      <c r="T104" s="58">
        <f t="shared" si="160"/>
        <v>0</v>
      </c>
      <c r="U104" s="58">
        <f t="shared" si="160"/>
        <v>0</v>
      </c>
      <c r="V104" s="58">
        <f t="shared" si="160"/>
        <v>0</v>
      </c>
      <c r="W104" s="58">
        <f t="shared" si="160"/>
        <v>0</v>
      </c>
      <c r="X104" s="58">
        <f t="shared" si="160"/>
        <v>0</v>
      </c>
      <c r="Y104" s="58">
        <f t="shared" si="160"/>
        <v>0</v>
      </c>
      <c r="Z104" s="58">
        <f t="shared" si="160"/>
        <v>0</v>
      </c>
      <c r="AA104" s="58">
        <f t="shared" si="160"/>
        <v>0</v>
      </c>
      <c r="AB104" s="58">
        <f t="shared" si="160"/>
        <v>0</v>
      </c>
      <c r="AC104" s="58">
        <f t="shared" ref="AC104:AP104" si="161">IF(AND($F104&gt;=AC$3,$F104&lt;AD$3),$J104,0)</f>
        <v>0</v>
      </c>
      <c r="AD104" s="58">
        <f t="shared" si="161"/>
        <v>0</v>
      </c>
      <c r="AE104" s="58">
        <f t="shared" si="161"/>
        <v>0</v>
      </c>
      <c r="AF104" s="58">
        <f t="shared" si="161"/>
        <v>0</v>
      </c>
      <c r="AG104" s="58">
        <f t="shared" si="161"/>
        <v>0</v>
      </c>
      <c r="AH104" s="58">
        <f t="shared" si="161"/>
        <v>0</v>
      </c>
      <c r="AI104" s="58">
        <f t="shared" si="161"/>
        <v>0</v>
      </c>
      <c r="AJ104" s="58">
        <f t="shared" si="161"/>
        <v>0</v>
      </c>
      <c r="AK104" s="58">
        <f t="shared" si="161"/>
        <v>0</v>
      </c>
      <c r="AL104" s="58">
        <f t="shared" si="161"/>
        <v>0</v>
      </c>
      <c r="AM104" s="58">
        <f t="shared" si="161"/>
        <v>0</v>
      </c>
      <c r="AN104" s="58">
        <f t="shared" si="161"/>
        <v>0</v>
      </c>
      <c r="AO104" s="58">
        <f t="shared" si="161"/>
        <v>0</v>
      </c>
      <c r="AP104" s="58">
        <f t="shared" si="161"/>
        <v>0</v>
      </c>
      <c r="AQ104" s="58">
        <f t="shared" si="155"/>
        <v>0</v>
      </c>
      <c r="AR104" s="58">
        <f t="shared" si="155"/>
        <v>0</v>
      </c>
      <c r="AS104" s="58">
        <f t="shared" si="155"/>
        <v>0</v>
      </c>
      <c r="AT104" s="58">
        <f t="shared" si="155"/>
        <v>0</v>
      </c>
      <c r="AU104" s="58">
        <f t="shared" si="155"/>
        <v>0</v>
      </c>
      <c r="AV104" s="58">
        <f t="shared" si="155"/>
        <v>0</v>
      </c>
      <c r="AW104" s="58">
        <f t="shared" si="155"/>
        <v>0</v>
      </c>
      <c r="AX104" s="58">
        <f t="shared" si="155"/>
        <v>0</v>
      </c>
      <c r="AY104" s="58">
        <f t="shared" si="155"/>
        <v>0</v>
      </c>
      <c r="AZ104" s="58">
        <f t="shared" si="155"/>
        <v>0</v>
      </c>
      <c r="BA104" s="58">
        <f t="shared" si="155"/>
        <v>0</v>
      </c>
      <c r="BB104" s="58">
        <f t="shared" si="155"/>
        <v>0</v>
      </c>
      <c r="BC104" s="58">
        <f t="shared" si="155"/>
        <v>0</v>
      </c>
      <c r="BD104" s="58">
        <f t="shared" si="155"/>
        <v>0</v>
      </c>
      <c r="BE104" s="58">
        <f t="shared" si="155"/>
        <v>0</v>
      </c>
      <c r="BF104" s="58">
        <f t="shared" si="155"/>
        <v>0</v>
      </c>
      <c r="BG104" s="58">
        <f t="shared" ref="BG104:BV104" si="162">IF(AND($F104&gt;=BG$3,$F104&lt;BH$3),$J104,0)</f>
        <v>0</v>
      </c>
      <c r="BH104" s="58">
        <f t="shared" si="162"/>
        <v>0</v>
      </c>
      <c r="BI104" s="58">
        <f t="shared" si="162"/>
        <v>0</v>
      </c>
      <c r="BJ104" s="58">
        <f t="shared" si="162"/>
        <v>0</v>
      </c>
      <c r="BK104" s="58">
        <f t="shared" si="162"/>
        <v>0</v>
      </c>
      <c r="BL104" s="58">
        <f t="shared" si="162"/>
        <v>0</v>
      </c>
      <c r="BM104" s="58">
        <f t="shared" si="162"/>
        <v>0</v>
      </c>
      <c r="BN104" s="58">
        <f t="shared" si="162"/>
        <v>0</v>
      </c>
      <c r="BO104" s="58">
        <f t="shared" si="162"/>
        <v>0</v>
      </c>
      <c r="BP104" s="58">
        <f t="shared" si="162"/>
        <v>0</v>
      </c>
      <c r="BQ104" s="58">
        <f t="shared" si="162"/>
        <v>0</v>
      </c>
      <c r="BR104" s="58">
        <f t="shared" si="162"/>
        <v>0</v>
      </c>
      <c r="BS104" s="58">
        <f t="shared" si="162"/>
        <v>0</v>
      </c>
      <c r="BT104" s="58">
        <f t="shared" si="162"/>
        <v>0</v>
      </c>
      <c r="BU104" s="58">
        <f t="shared" si="162"/>
        <v>0</v>
      </c>
      <c r="BV104" s="58">
        <f t="shared" si="162"/>
        <v>0</v>
      </c>
      <c r="BW104" s="58">
        <f t="shared" si="156"/>
        <v>0</v>
      </c>
      <c r="BX104" s="58">
        <f t="shared" si="156"/>
        <v>0</v>
      </c>
      <c r="BY104" s="58">
        <f t="shared" si="156"/>
        <v>0</v>
      </c>
      <c r="BZ104" s="58">
        <f t="shared" si="156"/>
        <v>0</v>
      </c>
      <c r="CA104" s="58">
        <f t="shared" si="156"/>
        <v>0</v>
      </c>
      <c r="CB104" s="58">
        <f t="shared" si="156"/>
        <v>0</v>
      </c>
      <c r="CC104" s="58">
        <f t="shared" si="156"/>
        <v>0</v>
      </c>
      <c r="CD104" s="58">
        <f t="shared" si="156"/>
        <v>0</v>
      </c>
      <c r="CE104" s="58">
        <f t="shared" si="156"/>
        <v>0</v>
      </c>
      <c r="CF104" s="58">
        <f t="shared" si="156"/>
        <v>0</v>
      </c>
      <c r="CG104" s="58">
        <f t="shared" si="156"/>
        <v>0</v>
      </c>
      <c r="CH104" s="58">
        <f t="shared" si="156"/>
        <v>0</v>
      </c>
      <c r="CI104" s="58">
        <f t="shared" si="156"/>
        <v>0</v>
      </c>
      <c r="CJ104" s="58">
        <f t="shared" si="156"/>
        <v>0</v>
      </c>
      <c r="CK104" s="58">
        <f t="shared" si="156"/>
        <v>0</v>
      </c>
      <c r="CL104" s="58">
        <f t="shared" si="156"/>
        <v>0</v>
      </c>
      <c r="CM104" s="58">
        <f t="shared" ref="CM104:DB105" si="163">IF(AND($F104&gt;=CM$3,$F104&lt;CN$3),$J104,0)</f>
        <v>0</v>
      </c>
      <c r="CN104" s="58">
        <f t="shared" si="163"/>
        <v>0</v>
      </c>
      <c r="CO104" s="58">
        <f t="shared" si="163"/>
        <v>0</v>
      </c>
      <c r="CP104" s="58">
        <f t="shared" si="163"/>
        <v>0</v>
      </c>
      <c r="CQ104" s="58">
        <f t="shared" si="163"/>
        <v>0</v>
      </c>
      <c r="CR104" s="58">
        <f t="shared" si="163"/>
        <v>0</v>
      </c>
      <c r="CS104" s="58">
        <f t="shared" si="163"/>
        <v>0</v>
      </c>
      <c r="CT104" s="58">
        <f t="shared" si="163"/>
        <v>0</v>
      </c>
      <c r="CU104" s="58">
        <f t="shared" si="163"/>
        <v>0</v>
      </c>
      <c r="CV104" s="58">
        <f t="shared" si="163"/>
        <v>0</v>
      </c>
      <c r="CW104" s="58">
        <f t="shared" si="163"/>
        <v>0</v>
      </c>
      <c r="CX104" s="58">
        <f t="shared" si="163"/>
        <v>0</v>
      </c>
      <c r="CY104" s="58">
        <f t="shared" si="163"/>
        <v>0</v>
      </c>
      <c r="CZ104" s="58">
        <f t="shared" si="163"/>
        <v>0</v>
      </c>
      <c r="DA104" s="58">
        <f t="shared" si="163"/>
        <v>0</v>
      </c>
      <c r="DB104" s="58">
        <f t="shared" si="163"/>
        <v>0</v>
      </c>
      <c r="DC104" s="58">
        <f t="shared" ref="DC104:DE105" si="164">IF(AND($F104&gt;=DC$3,$F104&lt;DD$3),$J104,0)</f>
        <v>0</v>
      </c>
      <c r="DD104" s="58">
        <f t="shared" si="164"/>
        <v>0</v>
      </c>
      <c r="DE104" s="58">
        <f t="shared" si="164"/>
        <v>0</v>
      </c>
      <c r="DF104" s="58">
        <f t="shared" si="159"/>
        <v>0</v>
      </c>
      <c r="DG104" s="58">
        <f t="shared" si="159"/>
        <v>0</v>
      </c>
      <c r="DH104" s="58"/>
      <c r="DI104" s="55">
        <f>SUM(M104:DG104)</f>
        <v>0</v>
      </c>
      <c r="DJ104" s="53"/>
      <c r="DK104" s="56">
        <f t="shared" si="146"/>
        <v>0</v>
      </c>
      <c r="DL104" s="56">
        <f t="shared" si="152"/>
        <v>0</v>
      </c>
      <c r="DM104" s="56">
        <f t="shared" si="152"/>
        <v>0</v>
      </c>
      <c r="DN104" s="56">
        <f t="shared" si="152"/>
        <v>0</v>
      </c>
      <c r="DO104" s="56">
        <f t="shared" si="152"/>
        <v>0</v>
      </c>
      <c r="DP104" s="56">
        <f t="shared" si="152"/>
        <v>0</v>
      </c>
      <c r="DQ104" s="56">
        <f>SUM(DK104:DP104)</f>
        <v>0</v>
      </c>
      <c r="DR104" s="56">
        <f t="shared" si="153"/>
        <v>0</v>
      </c>
      <c r="DS104" s="56">
        <f t="shared" si="153"/>
        <v>0</v>
      </c>
      <c r="DT104" s="56">
        <f t="shared" si="153"/>
        <v>0</v>
      </c>
      <c r="DU104" s="55">
        <f>SUM(DQ104:DT104)</f>
        <v>0</v>
      </c>
    </row>
    <row r="105" spans="1:125" s="52" customFormat="1">
      <c r="A105" s="59"/>
      <c r="B105" s="59"/>
      <c r="C105" s="61"/>
      <c r="D105" s="61"/>
      <c r="E105" s="61"/>
      <c r="F105" s="59"/>
      <c r="G105" s="60"/>
      <c r="H105" s="57"/>
      <c r="I105" s="57"/>
      <c r="J105" s="57">
        <f>G105*(H105+I105)</f>
        <v>0</v>
      </c>
      <c r="K105" s="59"/>
      <c r="L105" s="54"/>
      <c r="M105" s="58">
        <f t="shared" ref="M105:AB105" si="165">IF(AND($F105&gt;=M$3,$F105&lt;N$3),$J105,0)</f>
        <v>0</v>
      </c>
      <c r="N105" s="58">
        <f t="shared" si="165"/>
        <v>0</v>
      </c>
      <c r="O105" s="58">
        <f t="shared" si="165"/>
        <v>0</v>
      </c>
      <c r="P105" s="58">
        <f t="shared" si="165"/>
        <v>0</v>
      </c>
      <c r="Q105" s="58">
        <f t="shared" si="165"/>
        <v>0</v>
      </c>
      <c r="R105" s="58">
        <f t="shared" si="165"/>
        <v>0</v>
      </c>
      <c r="S105" s="58">
        <f t="shared" si="165"/>
        <v>0</v>
      </c>
      <c r="T105" s="58">
        <f t="shared" si="165"/>
        <v>0</v>
      </c>
      <c r="U105" s="58">
        <f t="shared" si="165"/>
        <v>0</v>
      </c>
      <c r="V105" s="58">
        <f t="shared" si="165"/>
        <v>0</v>
      </c>
      <c r="W105" s="58">
        <f t="shared" si="165"/>
        <v>0</v>
      </c>
      <c r="X105" s="58">
        <f t="shared" si="165"/>
        <v>0</v>
      </c>
      <c r="Y105" s="58">
        <f t="shared" si="165"/>
        <v>0</v>
      </c>
      <c r="Z105" s="58">
        <f t="shared" si="165"/>
        <v>0</v>
      </c>
      <c r="AA105" s="58">
        <f t="shared" si="165"/>
        <v>0</v>
      </c>
      <c r="AB105" s="58">
        <f t="shared" si="165"/>
        <v>0</v>
      </c>
      <c r="AC105" s="58">
        <f t="shared" ref="AC105:BH105" si="166">IF(AND($F105&gt;=AC$3,$F105&lt;AD$3),$J105,0)</f>
        <v>0</v>
      </c>
      <c r="AD105" s="58">
        <f t="shared" si="166"/>
        <v>0</v>
      </c>
      <c r="AE105" s="58">
        <f t="shared" si="166"/>
        <v>0</v>
      </c>
      <c r="AF105" s="58">
        <f t="shared" si="166"/>
        <v>0</v>
      </c>
      <c r="AG105" s="58">
        <f t="shared" si="166"/>
        <v>0</v>
      </c>
      <c r="AH105" s="58">
        <f t="shared" si="166"/>
        <v>0</v>
      </c>
      <c r="AI105" s="58">
        <f t="shared" si="166"/>
        <v>0</v>
      </c>
      <c r="AJ105" s="58">
        <f t="shared" si="166"/>
        <v>0</v>
      </c>
      <c r="AK105" s="58">
        <f t="shared" si="166"/>
        <v>0</v>
      </c>
      <c r="AL105" s="58">
        <f t="shared" si="166"/>
        <v>0</v>
      </c>
      <c r="AM105" s="58">
        <f t="shared" si="166"/>
        <v>0</v>
      </c>
      <c r="AN105" s="58">
        <f t="shared" si="166"/>
        <v>0</v>
      </c>
      <c r="AO105" s="58">
        <f t="shared" si="166"/>
        <v>0</v>
      </c>
      <c r="AP105" s="58">
        <f t="shared" si="166"/>
        <v>0</v>
      </c>
      <c r="AQ105" s="58">
        <f t="shared" si="166"/>
        <v>0</v>
      </c>
      <c r="AR105" s="58">
        <f t="shared" si="166"/>
        <v>0</v>
      </c>
      <c r="AS105" s="58">
        <f t="shared" si="166"/>
        <v>0</v>
      </c>
      <c r="AT105" s="58">
        <f t="shared" si="166"/>
        <v>0</v>
      </c>
      <c r="AU105" s="58">
        <f t="shared" si="166"/>
        <v>0</v>
      </c>
      <c r="AV105" s="58">
        <f t="shared" si="166"/>
        <v>0</v>
      </c>
      <c r="AW105" s="58">
        <f t="shared" si="166"/>
        <v>0</v>
      </c>
      <c r="AX105" s="58">
        <f t="shared" si="166"/>
        <v>0</v>
      </c>
      <c r="AY105" s="58">
        <f t="shared" si="166"/>
        <v>0</v>
      </c>
      <c r="AZ105" s="58">
        <f t="shared" si="166"/>
        <v>0</v>
      </c>
      <c r="BA105" s="58">
        <f t="shared" si="166"/>
        <v>0</v>
      </c>
      <c r="BB105" s="58">
        <f t="shared" si="166"/>
        <v>0</v>
      </c>
      <c r="BC105" s="58">
        <f t="shared" si="166"/>
        <v>0</v>
      </c>
      <c r="BD105" s="58">
        <f t="shared" si="166"/>
        <v>0</v>
      </c>
      <c r="BE105" s="58">
        <f t="shared" si="166"/>
        <v>0</v>
      </c>
      <c r="BF105" s="58">
        <f t="shared" si="166"/>
        <v>0</v>
      </c>
      <c r="BG105" s="58">
        <f t="shared" si="166"/>
        <v>0</v>
      </c>
      <c r="BH105" s="58">
        <f t="shared" si="166"/>
        <v>0</v>
      </c>
      <c r="BI105" s="58">
        <f t="shared" ref="BI105:BY105" si="167">IF(AND($F105&gt;=BI$3,$F105&lt;BJ$3),$J105,0)</f>
        <v>0</v>
      </c>
      <c r="BJ105" s="58">
        <f t="shared" si="167"/>
        <v>0</v>
      </c>
      <c r="BK105" s="58">
        <f t="shared" si="167"/>
        <v>0</v>
      </c>
      <c r="BL105" s="58">
        <f t="shared" si="167"/>
        <v>0</v>
      </c>
      <c r="BM105" s="58">
        <f t="shared" si="167"/>
        <v>0</v>
      </c>
      <c r="BN105" s="58">
        <f t="shared" si="167"/>
        <v>0</v>
      </c>
      <c r="BO105" s="58">
        <f t="shared" si="167"/>
        <v>0</v>
      </c>
      <c r="BP105" s="58">
        <f t="shared" si="167"/>
        <v>0</v>
      </c>
      <c r="BQ105" s="58">
        <f t="shared" si="167"/>
        <v>0</v>
      </c>
      <c r="BR105" s="58">
        <f t="shared" si="167"/>
        <v>0</v>
      </c>
      <c r="BS105" s="58">
        <f t="shared" si="167"/>
        <v>0</v>
      </c>
      <c r="BT105" s="58">
        <f t="shared" si="167"/>
        <v>0</v>
      </c>
      <c r="BU105" s="58">
        <f t="shared" si="167"/>
        <v>0</v>
      </c>
      <c r="BV105" s="58">
        <f t="shared" si="167"/>
        <v>0</v>
      </c>
      <c r="BW105" s="58">
        <f t="shared" si="167"/>
        <v>0</v>
      </c>
      <c r="BX105" s="58">
        <f t="shared" si="167"/>
        <v>0</v>
      </c>
      <c r="BY105" s="58">
        <f t="shared" si="167"/>
        <v>0</v>
      </c>
      <c r="BZ105" s="58">
        <f t="shared" si="156"/>
        <v>0</v>
      </c>
      <c r="CA105" s="58">
        <f t="shared" si="156"/>
        <v>0</v>
      </c>
      <c r="CB105" s="58">
        <f t="shared" si="156"/>
        <v>0</v>
      </c>
      <c r="CC105" s="58">
        <f t="shared" si="156"/>
        <v>0</v>
      </c>
      <c r="CD105" s="58">
        <f t="shared" si="156"/>
        <v>0</v>
      </c>
      <c r="CE105" s="58">
        <f t="shared" si="156"/>
        <v>0</v>
      </c>
      <c r="CF105" s="58">
        <f t="shared" si="156"/>
        <v>0</v>
      </c>
      <c r="CG105" s="58">
        <f t="shared" si="156"/>
        <v>0</v>
      </c>
      <c r="CH105" s="58">
        <f t="shared" si="156"/>
        <v>0</v>
      </c>
      <c r="CI105" s="58">
        <f t="shared" si="156"/>
        <v>0</v>
      </c>
      <c r="CJ105" s="58">
        <f t="shared" si="156"/>
        <v>0</v>
      </c>
      <c r="CK105" s="58">
        <f t="shared" si="156"/>
        <v>0</v>
      </c>
      <c r="CL105" s="58">
        <f t="shared" si="156"/>
        <v>0</v>
      </c>
      <c r="CM105" s="58">
        <f t="shared" si="163"/>
        <v>0</v>
      </c>
      <c r="CN105" s="58">
        <f t="shared" si="163"/>
        <v>0</v>
      </c>
      <c r="CO105" s="58">
        <f t="shared" si="163"/>
        <v>0</v>
      </c>
      <c r="CP105" s="58">
        <f t="shared" si="163"/>
        <v>0</v>
      </c>
      <c r="CQ105" s="58">
        <f t="shared" si="163"/>
        <v>0</v>
      </c>
      <c r="CR105" s="58">
        <f t="shared" si="163"/>
        <v>0</v>
      </c>
      <c r="CS105" s="58">
        <f t="shared" si="163"/>
        <v>0</v>
      </c>
      <c r="CT105" s="58">
        <f t="shared" si="163"/>
        <v>0</v>
      </c>
      <c r="CU105" s="58">
        <f t="shared" si="163"/>
        <v>0</v>
      </c>
      <c r="CV105" s="58">
        <f t="shared" si="163"/>
        <v>0</v>
      </c>
      <c r="CW105" s="58">
        <f t="shared" si="163"/>
        <v>0</v>
      </c>
      <c r="CX105" s="58">
        <f t="shared" si="163"/>
        <v>0</v>
      </c>
      <c r="CY105" s="58">
        <f t="shared" si="163"/>
        <v>0</v>
      </c>
      <c r="CZ105" s="58">
        <f t="shared" si="163"/>
        <v>0</v>
      </c>
      <c r="DA105" s="58">
        <f t="shared" si="163"/>
        <v>0</v>
      </c>
      <c r="DB105" s="58">
        <f t="shared" si="163"/>
        <v>0</v>
      </c>
      <c r="DC105" s="58">
        <f t="shared" si="164"/>
        <v>0</v>
      </c>
      <c r="DD105" s="58">
        <f t="shared" si="164"/>
        <v>0</v>
      </c>
      <c r="DE105" s="58">
        <f t="shared" si="164"/>
        <v>0</v>
      </c>
      <c r="DF105" s="58">
        <f t="shared" si="159"/>
        <v>0</v>
      </c>
      <c r="DG105" s="58">
        <f t="shared" si="159"/>
        <v>0</v>
      </c>
      <c r="DH105" s="58"/>
      <c r="DI105" s="55">
        <f>SUM(M105:DG105)</f>
        <v>0</v>
      </c>
      <c r="DJ105" s="53"/>
      <c r="DK105" s="56">
        <f t="shared" si="146"/>
        <v>0</v>
      </c>
      <c r="DL105" s="56">
        <f t="shared" si="152"/>
        <v>0</v>
      </c>
      <c r="DM105" s="56">
        <f t="shared" si="152"/>
        <v>0</v>
      </c>
      <c r="DN105" s="56">
        <f t="shared" si="152"/>
        <v>0</v>
      </c>
      <c r="DO105" s="56">
        <f t="shared" si="152"/>
        <v>0</v>
      </c>
      <c r="DP105" s="56">
        <f t="shared" si="152"/>
        <v>0</v>
      </c>
      <c r="DQ105" s="56">
        <f>SUM(DK105:DP105)</f>
        <v>0</v>
      </c>
      <c r="DR105" s="56">
        <f t="shared" si="153"/>
        <v>0</v>
      </c>
      <c r="DS105" s="56">
        <f t="shared" si="153"/>
        <v>0</v>
      </c>
      <c r="DT105" s="56">
        <f t="shared" si="153"/>
        <v>0</v>
      </c>
      <c r="DU105" s="55">
        <f>SUM(DQ105:DT105)</f>
        <v>0</v>
      </c>
    </row>
    <row r="106" spans="1:125" s="47" customFormat="1">
      <c r="A106" s="418" t="s">
        <v>410</v>
      </c>
      <c r="B106" s="418"/>
      <c r="C106" s="418"/>
      <c r="D106" s="418"/>
      <c r="E106" s="418"/>
      <c r="F106" s="418"/>
      <c r="G106" s="418"/>
      <c r="H106" s="418"/>
      <c r="I106" s="418"/>
      <c r="J106" s="48">
        <f>SUMIF($B$88:$B$105,"HW",J$88:J$105)</f>
        <v>0</v>
      </c>
      <c r="K106" s="51"/>
      <c r="L106" s="50"/>
      <c r="M106" s="48">
        <f t="shared" ref="M106:AR106" si="168">SUMIF($B$5:$B$41,"HW",M$5:M$41)</f>
        <v>0</v>
      </c>
      <c r="N106" s="48">
        <f t="shared" si="168"/>
        <v>0</v>
      </c>
      <c r="O106" s="48">
        <f t="shared" si="168"/>
        <v>0</v>
      </c>
      <c r="P106" s="48">
        <f t="shared" si="168"/>
        <v>0</v>
      </c>
      <c r="Q106" s="48">
        <f t="shared" si="168"/>
        <v>0</v>
      </c>
      <c r="R106" s="48">
        <f t="shared" si="168"/>
        <v>0</v>
      </c>
      <c r="S106" s="48">
        <f t="shared" si="168"/>
        <v>0</v>
      </c>
      <c r="T106" s="48">
        <f t="shared" si="168"/>
        <v>0</v>
      </c>
      <c r="U106" s="48">
        <f t="shared" si="168"/>
        <v>0</v>
      </c>
      <c r="V106" s="48">
        <f t="shared" si="168"/>
        <v>0</v>
      </c>
      <c r="W106" s="48">
        <f t="shared" si="168"/>
        <v>0</v>
      </c>
      <c r="X106" s="48">
        <f t="shared" si="168"/>
        <v>0</v>
      </c>
      <c r="Y106" s="48">
        <f t="shared" si="168"/>
        <v>0</v>
      </c>
      <c r="Z106" s="48">
        <f t="shared" si="168"/>
        <v>0</v>
      </c>
      <c r="AA106" s="48">
        <f t="shared" si="168"/>
        <v>0</v>
      </c>
      <c r="AB106" s="48">
        <f t="shared" si="168"/>
        <v>0</v>
      </c>
      <c r="AC106" s="48">
        <f t="shared" si="168"/>
        <v>0</v>
      </c>
      <c r="AD106" s="48">
        <f t="shared" si="168"/>
        <v>0</v>
      </c>
      <c r="AE106" s="48">
        <f t="shared" si="168"/>
        <v>0</v>
      </c>
      <c r="AF106" s="48">
        <f t="shared" si="168"/>
        <v>0</v>
      </c>
      <c r="AG106" s="48">
        <f t="shared" si="168"/>
        <v>0</v>
      </c>
      <c r="AH106" s="48">
        <f t="shared" si="168"/>
        <v>0</v>
      </c>
      <c r="AI106" s="48">
        <f t="shared" si="168"/>
        <v>0</v>
      </c>
      <c r="AJ106" s="48">
        <f t="shared" si="168"/>
        <v>0</v>
      </c>
      <c r="AK106" s="48">
        <f t="shared" si="168"/>
        <v>0</v>
      </c>
      <c r="AL106" s="48">
        <f t="shared" si="168"/>
        <v>0</v>
      </c>
      <c r="AM106" s="48">
        <f t="shared" si="168"/>
        <v>0</v>
      </c>
      <c r="AN106" s="48">
        <f t="shared" si="168"/>
        <v>0</v>
      </c>
      <c r="AO106" s="48">
        <f t="shared" si="168"/>
        <v>0</v>
      </c>
      <c r="AP106" s="48">
        <f t="shared" si="168"/>
        <v>0</v>
      </c>
      <c r="AQ106" s="48">
        <f t="shared" si="168"/>
        <v>0</v>
      </c>
      <c r="AR106" s="48">
        <f t="shared" si="168"/>
        <v>0</v>
      </c>
      <c r="AS106" s="48">
        <f t="shared" ref="AS106:BX106" si="169">SUMIF($B$5:$B$41,"HW",AS$5:AS$41)</f>
        <v>0</v>
      </c>
      <c r="AT106" s="48">
        <f t="shared" si="169"/>
        <v>0</v>
      </c>
      <c r="AU106" s="48">
        <f t="shared" si="169"/>
        <v>0</v>
      </c>
      <c r="AV106" s="48">
        <f t="shared" si="169"/>
        <v>0</v>
      </c>
      <c r="AW106" s="48">
        <f t="shared" si="169"/>
        <v>0</v>
      </c>
      <c r="AX106" s="48">
        <f t="shared" si="169"/>
        <v>0</v>
      </c>
      <c r="AY106" s="48">
        <f t="shared" si="169"/>
        <v>0</v>
      </c>
      <c r="AZ106" s="48">
        <f t="shared" si="169"/>
        <v>0</v>
      </c>
      <c r="BA106" s="48">
        <f t="shared" si="169"/>
        <v>0</v>
      </c>
      <c r="BB106" s="48">
        <f t="shared" si="169"/>
        <v>0</v>
      </c>
      <c r="BC106" s="48">
        <f t="shared" si="169"/>
        <v>0</v>
      </c>
      <c r="BD106" s="48">
        <f t="shared" si="169"/>
        <v>0</v>
      </c>
      <c r="BE106" s="48">
        <f t="shared" si="169"/>
        <v>0</v>
      </c>
      <c r="BF106" s="48">
        <f t="shared" si="169"/>
        <v>0</v>
      </c>
      <c r="BG106" s="48">
        <f t="shared" si="169"/>
        <v>0</v>
      </c>
      <c r="BH106" s="48">
        <f t="shared" si="169"/>
        <v>0</v>
      </c>
      <c r="BI106" s="48">
        <f t="shared" si="169"/>
        <v>0</v>
      </c>
      <c r="BJ106" s="48">
        <f t="shared" si="169"/>
        <v>0</v>
      </c>
      <c r="BK106" s="48">
        <f t="shared" si="169"/>
        <v>0</v>
      </c>
      <c r="BL106" s="48">
        <f t="shared" si="169"/>
        <v>0</v>
      </c>
      <c r="BM106" s="48">
        <f t="shared" si="169"/>
        <v>0</v>
      </c>
      <c r="BN106" s="48">
        <f t="shared" si="169"/>
        <v>0</v>
      </c>
      <c r="BO106" s="48">
        <f t="shared" si="169"/>
        <v>0</v>
      </c>
      <c r="BP106" s="48">
        <f t="shared" si="169"/>
        <v>0</v>
      </c>
      <c r="BQ106" s="48">
        <f t="shared" si="169"/>
        <v>0</v>
      </c>
      <c r="BR106" s="48">
        <f t="shared" si="169"/>
        <v>0</v>
      </c>
      <c r="BS106" s="48">
        <f t="shared" si="169"/>
        <v>0</v>
      </c>
      <c r="BT106" s="48">
        <f t="shared" si="169"/>
        <v>0</v>
      </c>
      <c r="BU106" s="48">
        <f t="shared" si="169"/>
        <v>0</v>
      </c>
      <c r="BV106" s="48">
        <f t="shared" si="169"/>
        <v>0</v>
      </c>
      <c r="BW106" s="48">
        <f t="shared" si="169"/>
        <v>0</v>
      </c>
      <c r="BX106" s="48">
        <f t="shared" si="169"/>
        <v>0</v>
      </c>
      <c r="BY106" s="48">
        <f t="shared" ref="BY106:DI106" si="170">SUMIF($B$5:$B$41,"HW",BY$5:BY$41)</f>
        <v>0</v>
      </c>
      <c r="BZ106" s="48">
        <f t="shared" si="170"/>
        <v>0</v>
      </c>
      <c r="CA106" s="48">
        <f t="shared" si="170"/>
        <v>0</v>
      </c>
      <c r="CB106" s="48">
        <f t="shared" si="170"/>
        <v>0</v>
      </c>
      <c r="CC106" s="48">
        <f t="shared" si="170"/>
        <v>0</v>
      </c>
      <c r="CD106" s="48">
        <f t="shared" si="170"/>
        <v>0</v>
      </c>
      <c r="CE106" s="48">
        <f t="shared" si="170"/>
        <v>0</v>
      </c>
      <c r="CF106" s="48">
        <f t="shared" si="170"/>
        <v>0</v>
      </c>
      <c r="CG106" s="48">
        <f t="shared" si="170"/>
        <v>0</v>
      </c>
      <c r="CH106" s="48">
        <f t="shared" si="170"/>
        <v>0</v>
      </c>
      <c r="CI106" s="48">
        <f t="shared" si="170"/>
        <v>0</v>
      </c>
      <c r="CJ106" s="48">
        <f t="shared" si="170"/>
        <v>0</v>
      </c>
      <c r="CK106" s="48">
        <f t="shared" si="170"/>
        <v>0</v>
      </c>
      <c r="CL106" s="48">
        <f t="shared" si="170"/>
        <v>0</v>
      </c>
      <c r="CM106" s="48">
        <f t="shared" si="170"/>
        <v>0</v>
      </c>
      <c r="CN106" s="48">
        <f t="shared" si="170"/>
        <v>0</v>
      </c>
      <c r="CO106" s="48">
        <f t="shared" si="170"/>
        <v>0</v>
      </c>
      <c r="CP106" s="48">
        <f t="shared" si="170"/>
        <v>0</v>
      </c>
      <c r="CQ106" s="48">
        <f t="shared" si="170"/>
        <v>0</v>
      </c>
      <c r="CR106" s="48">
        <f t="shared" si="170"/>
        <v>0</v>
      </c>
      <c r="CS106" s="48">
        <f t="shared" si="170"/>
        <v>0</v>
      </c>
      <c r="CT106" s="48">
        <f t="shared" si="170"/>
        <v>0</v>
      </c>
      <c r="CU106" s="48">
        <f t="shared" si="170"/>
        <v>0</v>
      </c>
      <c r="CV106" s="48">
        <f t="shared" si="170"/>
        <v>0</v>
      </c>
      <c r="CW106" s="48">
        <f t="shared" si="170"/>
        <v>0</v>
      </c>
      <c r="CX106" s="48">
        <f t="shared" si="170"/>
        <v>0</v>
      </c>
      <c r="CY106" s="48">
        <f t="shared" si="170"/>
        <v>0</v>
      </c>
      <c r="CZ106" s="48">
        <f t="shared" si="170"/>
        <v>0</v>
      </c>
      <c r="DA106" s="48">
        <f t="shared" si="170"/>
        <v>0</v>
      </c>
      <c r="DB106" s="48">
        <f t="shared" si="170"/>
        <v>0</v>
      </c>
      <c r="DC106" s="48">
        <f t="shared" si="170"/>
        <v>0</v>
      </c>
      <c r="DD106" s="48">
        <f t="shared" si="170"/>
        <v>0</v>
      </c>
      <c r="DE106" s="48">
        <f t="shared" si="170"/>
        <v>0</v>
      </c>
      <c r="DF106" s="48">
        <f t="shared" si="170"/>
        <v>0</v>
      </c>
      <c r="DG106" s="48">
        <f t="shared" si="170"/>
        <v>0</v>
      </c>
      <c r="DH106" s="48">
        <f t="shared" si="170"/>
        <v>0</v>
      </c>
      <c r="DI106" s="48">
        <f t="shared" si="170"/>
        <v>0</v>
      </c>
      <c r="DJ106" s="49"/>
      <c r="DK106" s="48">
        <f>SUMIF($B$88:$B$105,"HW",DK$88:DK$105)</f>
        <v>0</v>
      </c>
      <c r="DL106" s="48">
        <f t="shared" ref="DL106:DU106" si="171">SUMIF($B$88:$B$105,"HW",DL$88:DL$105)</f>
        <v>0</v>
      </c>
      <c r="DM106" s="48">
        <f t="shared" si="171"/>
        <v>0</v>
      </c>
      <c r="DN106" s="48">
        <f t="shared" si="171"/>
        <v>0</v>
      </c>
      <c r="DO106" s="48">
        <f t="shared" si="171"/>
        <v>0</v>
      </c>
      <c r="DP106" s="48">
        <f t="shared" si="171"/>
        <v>0</v>
      </c>
      <c r="DQ106" s="48">
        <f t="shared" si="171"/>
        <v>0</v>
      </c>
      <c r="DR106" s="48">
        <f t="shared" si="171"/>
        <v>0</v>
      </c>
      <c r="DS106" s="48">
        <f t="shared" si="171"/>
        <v>0</v>
      </c>
      <c r="DT106" s="48">
        <f t="shared" si="171"/>
        <v>0</v>
      </c>
      <c r="DU106" s="48">
        <f t="shared" si="171"/>
        <v>0</v>
      </c>
    </row>
    <row r="107" spans="1:125" s="47" customFormat="1">
      <c r="A107" s="418" t="s">
        <v>411</v>
      </c>
      <c r="B107" s="418"/>
      <c r="C107" s="418"/>
      <c r="D107" s="418"/>
      <c r="E107" s="418"/>
      <c r="F107" s="418"/>
      <c r="G107" s="418"/>
      <c r="H107" s="418"/>
      <c r="I107" s="418"/>
      <c r="J107" s="48">
        <f>SUMIF($B$88:$B$105,"SW",J$88:J$105)</f>
        <v>0</v>
      </c>
      <c r="K107" s="51"/>
      <c r="L107" s="50"/>
      <c r="M107" s="48">
        <f t="shared" ref="M107:AR107" si="172">SUMIF($B$5:$B$41,"SW",M$5:M$41)</f>
        <v>0</v>
      </c>
      <c r="N107" s="48">
        <f t="shared" si="172"/>
        <v>0</v>
      </c>
      <c r="O107" s="48">
        <f t="shared" si="172"/>
        <v>0</v>
      </c>
      <c r="P107" s="48">
        <f t="shared" si="172"/>
        <v>0</v>
      </c>
      <c r="Q107" s="48">
        <f t="shared" si="172"/>
        <v>0</v>
      </c>
      <c r="R107" s="48">
        <f t="shared" si="172"/>
        <v>0</v>
      </c>
      <c r="S107" s="48">
        <f t="shared" si="172"/>
        <v>0</v>
      </c>
      <c r="T107" s="48">
        <f t="shared" si="172"/>
        <v>0</v>
      </c>
      <c r="U107" s="48">
        <f t="shared" si="172"/>
        <v>0</v>
      </c>
      <c r="V107" s="48">
        <f t="shared" si="172"/>
        <v>0</v>
      </c>
      <c r="W107" s="48">
        <f t="shared" si="172"/>
        <v>0</v>
      </c>
      <c r="X107" s="48">
        <f t="shared" si="172"/>
        <v>0</v>
      </c>
      <c r="Y107" s="48">
        <f t="shared" si="172"/>
        <v>0</v>
      </c>
      <c r="Z107" s="48">
        <f t="shared" si="172"/>
        <v>0</v>
      </c>
      <c r="AA107" s="48">
        <f t="shared" si="172"/>
        <v>0</v>
      </c>
      <c r="AB107" s="48">
        <f t="shared" si="172"/>
        <v>0</v>
      </c>
      <c r="AC107" s="48">
        <f t="shared" si="172"/>
        <v>0</v>
      </c>
      <c r="AD107" s="48">
        <f t="shared" si="172"/>
        <v>0</v>
      </c>
      <c r="AE107" s="48">
        <f t="shared" si="172"/>
        <v>0</v>
      </c>
      <c r="AF107" s="48">
        <f t="shared" si="172"/>
        <v>0</v>
      </c>
      <c r="AG107" s="48">
        <f t="shared" si="172"/>
        <v>0</v>
      </c>
      <c r="AH107" s="48">
        <f t="shared" si="172"/>
        <v>0</v>
      </c>
      <c r="AI107" s="48">
        <f t="shared" si="172"/>
        <v>0</v>
      </c>
      <c r="AJ107" s="48">
        <f t="shared" si="172"/>
        <v>0</v>
      </c>
      <c r="AK107" s="48">
        <f t="shared" si="172"/>
        <v>0</v>
      </c>
      <c r="AL107" s="48">
        <f t="shared" si="172"/>
        <v>0</v>
      </c>
      <c r="AM107" s="48">
        <f t="shared" si="172"/>
        <v>0</v>
      </c>
      <c r="AN107" s="48">
        <f t="shared" si="172"/>
        <v>0</v>
      </c>
      <c r="AO107" s="48">
        <f t="shared" si="172"/>
        <v>0</v>
      </c>
      <c r="AP107" s="48">
        <f t="shared" si="172"/>
        <v>0</v>
      </c>
      <c r="AQ107" s="48">
        <f t="shared" si="172"/>
        <v>0</v>
      </c>
      <c r="AR107" s="48">
        <f t="shared" si="172"/>
        <v>0</v>
      </c>
      <c r="AS107" s="48">
        <f t="shared" ref="AS107:BX107" si="173">SUMIF($B$5:$B$41,"SW",AS$5:AS$41)</f>
        <v>0</v>
      </c>
      <c r="AT107" s="48">
        <f t="shared" si="173"/>
        <v>0</v>
      </c>
      <c r="AU107" s="48">
        <f t="shared" si="173"/>
        <v>0</v>
      </c>
      <c r="AV107" s="48">
        <f t="shared" si="173"/>
        <v>0</v>
      </c>
      <c r="AW107" s="48">
        <f t="shared" si="173"/>
        <v>0</v>
      </c>
      <c r="AX107" s="48">
        <f t="shared" si="173"/>
        <v>0</v>
      </c>
      <c r="AY107" s="48">
        <f t="shared" si="173"/>
        <v>0</v>
      </c>
      <c r="AZ107" s="48">
        <f t="shared" si="173"/>
        <v>0</v>
      </c>
      <c r="BA107" s="48">
        <f t="shared" si="173"/>
        <v>0</v>
      </c>
      <c r="BB107" s="48">
        <f t="shared" si="173"/>
        <v>0</v>
      </c>
      <c r="BC107" s="48">
        <f t="shared" si="173"/>
        <v>0</v>
      </c>
      <c r="BD107" s="48">
        <f t="shared" si="173"/>
        <v>0</v>
      </c>
      <c r="BE107" s="48">
        <f t="shared" si="173"/>
        <v>0</v>
      </c>
      <c r="BF107" s="48">
        <f t="shared" si="173"/>
        <v>0</v>
      </c>
      <c r="BG107" s="48">
        <f t="shared" si="173"/>
        <v>0</v>
      </c>
      <c r="BH107" s="48">
        <f t="shared" si="173"/>
        <v>0</v>
      </c>
      <c r="BI107" s="48">
        <f t="shared" si="173"/>
        <v>0</v>
      </c>
      <c r="BJ107" s="48">
        <f t="shared" si="173"/>
        <v>0</v>
      </c>
      <c r="BK107" s="48">
        <f t="shared" si="173"/>
        <v>0</v>
      </c>
      <c r="BL107" s="48">
        <f t="shared" si="173"/>
        <v>0</v>
      </c>
      <c r="BM107" s="48">
        <f t="shared" si="173"/>
        <v>0</v>
      </c>
      <c r="BN107" s="48">
        <f t="shared" si="173"/>
        <v>0</v>
      </c>
      <c r="BO107" s="48">
        <f t="shared" si="173"/>
        <v>0</v>
      </c>
      <c r="BP107" s="48">
        <f t="shared" si="173"/>
        <v>0</v>
      </c>
      <c r="BQ107" s="48">
        <f t="shared" si="173"/>
        <v>0</v>
      </c>
      <c r="BR107" s="48">
        <f t="shared" si="173"/>
        <v>0</v>
      </c>
      <c r="BS107" s="48">
        <f t="shared" si="173"/>
        <v>0</v>
      </c>
      <c r="BT107" s="48">
        <f t="shared" si="173"/>
        <v>0</v>
      </c>
      <c r="BU107" s="48">
        <f t="shared" si="173"/>
        <v>0</v>
      </c>
      <c r="BV107" s="48">
        <f t="shared" si="173"/>
        <v>0</v>
      </c>
      <c r="BW107" s="48">
        <f t="shared" si="173"/>
        <v>0</v>
      </c>
      <c r="BX107" s="48">
        <f t="shared" si="173"/>
        <v>0</v>
      </c>
      <c r="BY107" s="48">
        <f t="shared" ref="BY107:DG107" si="174">SUMIF($B$5:$B$41,"SW",BY$5:BY$41)</f>
        <v>0</v>
      </c>
      <c r="BZ107" s="48">
        <f t="shared" si="174"/>
        <v>0</v>
      </c>
      <c r="CA107" s="48">
        <f t="shared" si="174"/>
        <v>0</v>
      </c>
      <c r="CB107" s="48">
        <f t="shared" si="174"/>
        <v>0</v>
      </c>
      <c r="CC107" s="48">
        <f t="shared" si="174"/>
        <v>0</v>
      </c>
      <c r="CD107" s="48">
        <f t="shared" si="174"/>
        <v>0</v>
      </c>
      <c r="CE107" s="48">
        <f t="shared" si="174"/>
        <v>0</v>
      </c>
      <c r="CF107" s="48">
        <f t="shared" si="174"/>
        <v>0</v>
      </c>
      <c r="CG107" s="48">
        <f t="shared" si="174"/>
        <v>0</v>
      </c>
      <c r="CH107" s="48">
        <f t="shared" si="174"/>
        <v>0</v>
      </c>
      <c r="CI107" s="48">
        <f t="shared" si="174"/>
        <v>0</v>
      </c>
      <c r="CJ107" s="48">
        <f t="shared" si="174"/>
        <v>0</v>
      </c>
      <c r="CK107" s="48">
        <f t="shared" si="174"/>
        <v>0</v>
      </c>
      <c r="CL107" s="48">
        <f t="shared" si="174"/>
        <v>0</v>
      </c>
      <c r="CM107" s="48">
        <f t="shared" si="174"/>
        <v>0</v>
      </c>
      <c r="CN107" s="48">
        <f t="shared" si="174"/>
        <v>0</v>
      </c>
      <c r="CO107" s="48">
        <f t="shared" si="174"/>
        <v>0</v>
      </c>
      <c r="CP107" s="48">
        <f t="shared" si="174"/>
        <v>0</v>
      </c>
      <c r="CQ107" s="48">
        <f t="shared" si="174"/>
        <v>0</v>
      </c>
      <c r="CR107" s="48">
        <f t="shared" si="174"/>
        <v>0</v>
      </c>
      <c r="CS107" s="48">
        <f t="shared" si="174"/>
        <v>0</v>
      </c>
      <c r="CT107" s="48">
        <f t="shared" si="174"/>
        <v>0</v>
      </c>
      <c r="CU107" s="48">
        <f t="shared" si="174"/>
        <v>0</v>
      </c>
      <c r="CV107" s="48">
        <f t="shared" si="174"/>
        <v>0</v>
      </c>
      <c r="CW107" s="48">
        <f t="shared" si="174"/>
        <v>0</v>
      </c>
      <c r="CX107" s="48">
        <f t="shared" si="174"/>
        <v>0</v>
      </c>
      <c r="CY107" s="48">
        <f t="shared" si="174"/>
        <v>0</v>
      </c>
      <c r="CZ107" s="48">
        <f t="shared" si="174"/>
        <v>0</v>
      </c>
      <c r="DA107" s="48">
        <f t="shared" si="174"/>
        <v>0</v>
      </c>
      <c r="DB107" s="48">
        <f t="shared" si="174"/>
        <v>0</v>
      </c>
      <c r="DC107" s="48">
        <f t="shared" si="174"/>
        <v>0</v>
      </c>
      <c r="DD107" s="48">
        <f t="shared" si="174"/>
        <v>0</v>
      </c>
      <c r="DE107" s="48">
        <f t="shared" si="174"/>
        <v>0</v>
      </c>
      <c r="DF107" s="48">
        <f t="shared" si="174"/>
        <v>0</v>
      </c>
      <c r="DG107" s="48">
        <f t="shared" si="174"/>
        <v>0</v>
      </c>
      <c r="DH107" s="48"/>
      <c r="DI107" s="48">
        <f>SUMIF($B$5:$B$41,"SW",DI$5:DI$41)</f>
        <v>0</v>
      </c>
      <c r="DJ107" s="49"/>
      <c r="DK107" s="48">
        <f>SUMIF($B$88:$B$105,"SW",DK$88:DK$105)</f>
        <v>0</v>
      </c>
      <c r="DL107" s="48">
        <f t="shared" ref="DL107:DU107" si="175">SUMIF($B$88:$B$105,"SW",DL$88:DL$105)</f>
        <v>0</v>
      </c>
      <c r="DM107" s="48">
        <f t="shared" si="175"/>
        <v>0</v>
      </c>
      <c r="DN107" s="48">
        <f t="shared" si="175"/>
        <v>0</v>
      </c>
      <c r="DO107" s="48">
        <f t="shared" si="175"/>
        <v>0</v>
      </c>
      <c r="DP107" s="48">
        <f t="shared" si="175"/>
        <v>0</v>
      </c>
      <c r="DQ107" s="48">
        <f t="shared" si="175"/>
        <v>0</v>
      </c>
      <c r="DR107" s="48">
        <f t="shared" si="175"/>
        <v>0</v>
      </c>
      <c r="DS107" s="48">
        <f t="shared" si="175"/>
        <v>0</v>
      </c>
      <c r="DT107" s="48">
        <f t="shared" si="175"/>
        <v>0</v>
      </c>
      <c r="DU107" s="48">
        <f t="shared" si="175"/>
        <v>0</v>
      </c>
    </row>
    <row r="108" spans="1:125" s="47" customFormat="1">
      <c r="A108" s="425" t="s">
        <v>412</v>
      </c>
      <c r="B108" s="426"/>
      <c r="C108" s="426"/>
      <c r="D108" s="426"/>
      <c r="E108" s="426"/>
      <c r="F108" s="426"/>
      <c r="G108" s="426"/>
      <c r="H108" s="426"/>
      <c r="I108" s="427"/>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176">SUMIF($B$88:$B$105,"Service",DL$88:DL$105)</f>
        <v>0</v>
      </c>
      <c r="DM108" s="48">
        <f t="shared" si="176"/>
        <v>0</v>
      </c>
      <c r="DN108" s="48">
        <f t="shared" si="176"/>
        <v>0</v>
      </c>
      <c r="DO108" s="48">
        <f t="shared" si="176"/>
        <v>0</v>
      </c>
      <c r="DP108" s="48">
        <f t="shared" si="176"/>
        <v>0</v>
      </c>
      <c r="DQ108" s="48">
        <f t="shared" si="176"/>
        <v>0</v>
      </c>
      <c r="DR108" s="48">
        <f t="shared" si="176"/>
        <v>0</v>
      </c>
      <c r="DS108" s="48">
        <f t="shared" si="176"/>
        <v>0</v>
      </c>
      <c r="DT108" s="48">
        <f t="shared" si="176"/>
        <v>0</v>
      </c>
      <c r="DU108" s="48">
        <f t="shared" si="176"/>
        <v>0</v>
      </c>
    </row>
    <row r="109" spans="1:125" s="47" customFormat="1">
      <c r="A109" s="418" t="s">
        <v>413</v>
      </c>
      <c r="B109" s="418"/>
      <c r="C109" s="418"/>
      <c r="D109" s="418"/>
      <c r="E109" s="418"/>
      <c r="F109" s="418"/>
      <c r="G109" s="418"/>
      <c r="H109" s="418"/>
      <c r="I109" s="418"/>
      <c r="J109" s="48">
        <f t="shared" ref="J109:BU109" si="177">SUM(J106:J108)</f>
        <v>0</v>
      </c>
      <c r="K109" s="48"/>
      <c r="L109" s="48">
        <f t="shared" si="177"/>
        <v>0</v>
      </c>
      <c r="M109" s="48">
        <f t="shared" si="177"/>
        <v>0</v>
      </c>
      <c r="N109" s="48">
        <f t="shared" si="177"/>
        <v>0</v>
      </c>
      <c r="O109" s="48">
        <f t="shared" si="177"/>
        <v>0</v>
      </c>
      <c r="P109" s="48">
        <f t="shared" si="177"/>
        <v>0</v>
      </c>
      <c r="Q109" s="48">
        <f t="shared" si="177"/>
        <v>0</v>
      </c>
      <c r="R109" s="48">
        <f t="shared" si="177"/>
        <v>0</v>
      </c>
      <c r="S109" s="48">
        <f t="shared" si="177"/>
        <v>0</v>
      </c>
      <c r="T109" s="48">
        <f t="shared" si="177"/>
        <v>0</v>
      </c>
      <c r="U109" s="48">
        <f t="shared" si="177"/>
        <v>0</v>
      </c>
      <c r="V109" s="48">
        <f t="shared" si="177"/>
        <v>0</v>
      </c>
      <c r="W109" s="48">
        <f t="shared" si="177"/>
        <v>0</v>
      </c>
      <c r="X109" s="48">
        <f t="shared" si="177"/>
        <v>0</v>
      </c>
      <c r="Y109" s="48">
        <f t="shared" si="177"/>
        <v>0</v>
      </c>
      <c r="Z109" s="48">
        <f t="shared" si="177"/>
        <v>0</v>
      </c>
      <c r="AA109" s="48">
        <f t="shared" si="177"/>
        <v>0</v>
      </c>
      <c r="AB109" s="48">
        <f t="shared" si="177"/>
        <v>0</v>
      </c>
      <c r="AC109" s="48">
        <f t="shared" si="177"/>
        <v>0</v>
      </c>
      <c r="AD109" s="48">
        <f t="shared" si="177"/>
        <v>0</v>
      </c>
      <c r="AE109" s="48">
        <f t="shared" si="177"/>
        <v>0</v>
      </c>
      <c r="AF109" s="48">
        <f t="shared" si="177"/>
        <v>0</v>
      </c>
      <c r="AG109" s="48">
        <f t="shared" si="177"/>
        <v>0</v>
      </c>
      <c r="AH109" s="48">
        <f t="shared" si="177"/>
        <v>0</v>
      </c>
      <c r="AI109" s="48">
        <f t="shared" si="177"/>
        <v>0</v>
      </c>
      <c r="AJ109" s="48">
        <f t="shared" si="177"/>
        <v>0</v>
      </c>
      <c r="AK109" s="48">
        <f t="shared" si="177"/>
        <v>0</v>
      </c>
      <c r="AL109" s="48">
        <f t="shared" si="177"/>
        <v>0</v>
      </c>
      <c r="AM109" s="48">
        <f t="shared" si="177"/>
        <v>0</v>
      </c>
      <c r="AN109" s="48">
        <f t="shared" si="177"/>
        <v>0</v>
      </c>
      <c r="AO109" s="48">
        <f t="shared" si="177"/>
        <v>0</v>
      </c>
      <c r="AP109" s="48">
        <f t="shared" si="177"/>
        <v>0</v>
      </c>
      <c r="AQ109" s="48">
        <f t="shared" si="177"/>
        <v>0</v>
      </c>
      <c r="AR109" s="48">
        <f t="shared" si="177"/>
        <v>0</v>
      </c>
      <c r="AS109" s="48">
        <f t="shared" si="177"/>
        <v>0</v>
      </c>
      <c r="AT109" s="48">
        <f t="shared" si="177"/>
        <v>0</v>
      </c>
      <c r="AU109" s="48">
        <f t="shared" si="177"/>
        <v>0</v>
      </c>
      <c r="AV109" s="48">
        <f t="shared" si="177"/>
        <v>0</v>
      </c>
      <c r="AW109" s="48">
        <f t="shared" si="177"/>
        <v>0</v>
      </c>
      <c r="AX109" s="48">
        <f t="shared" si="177"/>
        <v>0</v>
      </c>
      <c r="AY109" s="48">
        <f t="shared" si="177"/>
        <v>0</v>
      </c>
      <c r="AZ109" s="48">
        <f t="shared" si="177"/>
        <v>0</v>
      </c>
      <c r="BA109" s="48">
        <f t="shared" si="177"/>
        <v>0</v>
      </c>
      <c r="BB109" s="48">
        <f t="shared" si="177"/>
        <v>0</v>
      </c>
      <c r="BC109" s="48">
        <f t="shared" si="177"/>
        <v>0</v>
      </c>
      <c r="BD109" s="48">
        <f t="shared" si="177"/>
        <v>0</v>
      </c>
      <c r="BE109" s="48">
        <f t="shared" si="177"/>
        <v>0</v>
      </c>
      <c r="BF109" s="48">
        <f t="shared" si="177"/>
        <v>0</v>
      </c>
      <c r="BG109" s="48">
        <f t="shared" si="177"/>
        <v>0</v>
      </c>
      <c r="BH109" s="48">
        <f t="shared" si="177"/>
        <v>0</v>
      </c>
      <c r="BI109" s="48">
        <f t="shared" si="177"/>
        <v>0</v>
      </c>
      <c r="BJ109" s="48">
        <f t="shared" si="177"/>
        <v>0</v>
      </c>
      <c r="BK109" s="48">
        <f t="shared" si="177"/>
        <v>0</v>
      </c>
      <c r="BL109" s="48">
        <f t="shared" si="177"/>
        <v>0</v>
      </c>
      <c r="BM109" s="48">
        <f t="shared" si="177"/>
        <v>0</v>
      </c>
      <c r="BN109" s="48">
        <f t="shared" si="177"/>
        <v>0</v>
      </c>
      <c r="BO109" s="48">
        <f t="shared" si="177"/>
        <v>0</v>
      </c>
      <c r="BP109" s="48">
        <f t="shared" si="177"/>
        <v>0</v>
      </c>
      <c r="BQ109" s="48">
        <f t="shared" si="177"/>
        <v>0</v>
      </c>
      <c r="BR109" s="48">
        <f t="shared" si="177"/>
        <v>0</v>
      </c>
      <c r="BS109" s="48">
        <f t="shared" si="177"/>
        <v>0</v>
      </c>
      <c r="BT109" s="48">
        <f t="shared" si="177"/>
        <v>0</v>
      </c>
      <c r="BU109" s="48">
        <f t="shared" si="177"/>
        <v>0</v>
      </c>
      <c r="BV109" s="48">
        <f t="shared" ref="BV109:DT109" si="178">SUM(BV106:BV108)</f>
        <v>0</v>
      </c>
      <c r="BW109" s="48">
        <f t="shared" si="178"/>
        <v>0</v>
      </c>
      <c r="BX109" s="48">
        <f t="shared" si="178"/>
        <v>0</v>
      </c>
      <c r="BY109" s="48">
        <f t="shared" si="178"/>
        <v>0</v>
      </c>
      <c r="BZ109" s="48">
        <f t="shared" si="178"/>
        <v>0</v>
      </c>
      <c r="CA109" s="48">
        <f t="shared" si="178"/>
        <v>0</v>
      </c>
      <c r="CB109" s="48">
        <f t="shared" si="178"/>
        <v>0</v>
      </c>
      <c r="CC109" s="48">
        <f t="shared" si="178"/>
        <v>0</v>
      </c>
      <c r="CD109" s="48">
        <f t="shared" si="178"/>
        <v>0</v>
      </c>
      <c r="CE109" s="48">
        <f t="shared" si="178"/>
        <v>0</v>
      </c>
      <c r="CF109" s="48">
        <f t="shared" si="178"/>
        <v>0</v>
      </c>
      <c r="CG109" s="48">
        <f t="shared" si="178"/>
        <v>0</v>
      </c>
      <c r="CH109" s="48">
        <f t="shared" si="178"/>
        <v>0</v>
      </c>
      <c r="CI109" s="48">
        <f t="shared" si="178"/>
        <v>0</v>
      </c>
      <c r="CJ109" s="48">
        <f t="shared" si="178"/>
        <v>0</v>
      </c>
      <c r="CK109" s="48">
        <f t="shared" si="178"/>
        <v>0</v>
      </c>
      <c r="CL109" s="48">
        <f t="shared" si="178"/>
        <v>0</v>
      </c>
      <c r="CM109" s="48">
        <f t="shared" si="178"/>
        <v>0</v>
      </c>
      <c r="CN109" s="48">
        <f t="shared" si="178"/>
        <v>0</v>
      </c>
      <c r="CO109" s="48">
        <f t="shared" si="178"/>
        <v>0</v>
      </c>
      <c r="CP109" s="48">
        <f t="shared" si="178"/>
        <v>0</v>
      </c>
      <c r="CQ109" s="48">
        <f t="shared" si="178"/>
        <v>0</v>
      </c>
      <c r="CR109" s="48">
        <f t="shared" si="178"/>
        <v>0</v>
      </c>
      <c r="CS109" s="48">
        <f t="shared" si="178"/>
        <v>0</v>
      </c>
      <c r="CT109" s="48">
        <f t="shared" si="178"/>
        <v>0</v>
      </c>
      <c r="CU109" s="48">
        <f t="shared" si="178"/>
        <v>0</v>
      </c>
      <c r="CV109" s="48">
        <f t="shared" si="178"/>
        <v>0</v>
      </c>
      <c r="CW109" s="48">
        <f t="shared" si="178"/>
        <v>0</v>
      </c>
      <c r="CX109" s="48">
        <f t="shared" si="178"/>
        <v>0</v>
      </c>
      <c r="CY109" s="48">
        <f t="shared" si="178"/>
        <v>0</v>
      </c>
      <c r="CZ109" s="48">
        <f t="shared" si="178"/>
        <v>0</v>
      </c>
      <c r="DA109" s="48">
        <f t="shared" si="178"/>
        <v>0</v>
      </c>
      <c r="DB109" s="48">
        <f t="shared" si="178"/>
        <v>0</v>
      </c>
      <c r="DC109" s="48">
        <f t="shared" si="178"/>
        <v>0</v>
      </c>
      <c r="DD109" s="48">
        <f t="shared" si="178"/>
        <v>0</v>
      </c>
      <c r="DE109" s="48">
        <f t="shared" si="178"/>
        <v>0</v>
      </c>
      <c r="DF109" s="48">
        <f t="shared" si="178"/>
        <v>0</v>
      </c>
      <c r="DG109" s="48">
        <f t="shared" si="178"/>
        <v>0</v>
      </c>
      <c r="DH109" s="48">
        <f t="shared" si="178"/>
        <v>0</v>
      </c>
      <c r="DI109" s="48">
        <f t="shared" si="178"/>
        <v>0</v>
      </c>
      <c r="DJ109" s="48">
        <f t="shared" si="178"/>
        <v>0</v>
      </c>
      <c r="DK109" s="48">
        <f t="shared" si="178"/>
        <v>0</v>
      </c>
      <c r="DL109" s="48">
        <f t="shared" si="178"/>
        <v>0</v>
      </c>
      <c r="DM109" s="48">
        <f t="shared" si="178"/>
        <v>0</v>
      </c>
      <c r="DN109" s="48">
        <f t="shared" si="178"/>
        <v>0</v>
      </c>
      <c r="DO109" s="48">
        <f t="shared" si="178"/>
        <v>0</v>
      </c>
      <c r="DP109" s="48">
        <f t="shared" si="178"/>
        <v>0</v>
      </c>
      <c r="DQ109" s="48">
        <f t="shared" si="178"/>
        <v>0</v>
      </c>
      <c r="DR109" s="48">
        <f t="shared" si="178"/>
        <v>0</v>
      </c>
      <c r="DS109" s="48">
        <f t="shared" si="178"/>
        <v>0</v>
      </c>
      <c r="DT109" s="48">
        <f t="shared" si="178"/>
        <v>0</v>
      </c>
      <c r="DU109" s="48">
        <f>SUM(DU106:DU108)</f>
        <v>0</v>
      </c>
    </row>
    <row r="111" spans="1:125" s="47" customFormat="1">
      <c r="A111" s="417" t="s">
        <v>145</v>
      </c>
      <c r="B111" s="417"/>
      <c r="C111" s="417"/>
      <c r="D111" s="417"/>
      <c r="E111" s="417"/>
      <c r="F111" s="417"/>
      <c r="G111" s="417"/>
      <c r="H111" s="417"/>
      <c r="I111" s="417"/>
      <c r="J111" s="48">
        <f>SUM(J42,J63,J83,J106)</f>
        <v>0</v>
      </c>
      <c r="K111" s="51"/>
      <c r="L111" s="50"/>
      <c r="M111" s="48">
        <f t="shared" ref="M111:AR111" si="179">SUMIF($B$5:$B$41,"HW",M$5:M$41)</f>
        <v>0</v>
      </c>
      <c r="N111" s="48">
        <f t="shared" si="179"/>
        <v>0</v>
      </c>
      <c r="O111" s="48">
        <f t="shared" si="179"/>
        <v>0</v>
      </c>
      <c r="P111" s="48">
        <f t="shared" si="179"/>
        <v>0</v>
      </c>
      <c r="Q111" s="48">
        <f t="shared" si="179"/>
        <v>0</v>
      </c>
      <c r="R111" s="48">
        <f t="shared" si="179"/>
        <v>0</v>
      </c>
      <c r="S111" s="48">
        <f t="shared" si="179"/>
        <v>0</v>
      </c>
      <c r="T111" s="48">
        <f t="shared" si="179"/>
        <v>0</v>
      </c>
      <c r="U111" s="48">
        <f t="shared" si="179"/>
        <v>0</v>
      </c>
      <c r="V111" s="48">
        <f t="shared" si="179"/>
        <v>0</v>
      </c>
      <c r="W111" s="48">
        <f t="shared" si="179"/>
        <v>0</v>
      </c>
      <c r="X111" s="48">
        <f t="shared" si="179"/>
        <v>0</v>
      </c>
      <c r="Y111" s="48">
        <f t="shared" si="179"/>
        <v>0</v>
      </c>
      <c r="Z111" s="48">
        <f t="shared" si="179"/>
        <v>0</v>
      </c>
      <c r="AA111" s="48">
        <f t="shared" si="179"/>
        <v>0</v>
      </c>
      <c r="AB111" s="48">
        <f t="shared" si="179"/>
        <v>0</v>
      </c>
      <c r="AC111" s="48">
        <f t="shared" si="179"/>
        <v>0</v>
      </c>
      <c r="AD111" s="48">
        <f t="shared" si="179"/>
        <v>0</v>
      </c>
      <c r="AE111" s="48">
        <f t="shared" si="179"/>
        <v>0</v>
      </c>
      <c r="AF111" s="48">
        <f t="shared" si="179"/>
        <v>0</v>
      </c>
      <c r="AG111" s="48">
        <f t="shared" si="179"/>
        <v>0</v>
      </c>
      <c r="AH111" s="48">
        <f t="shared" si="179"/>
        <v>0</v>
      </c>
      <c r="AI111" s="48">
        <f t="shared" si="179"/>
        <v>0</v>
      </c>
      <c r="AJ111" s="48">
        <f t="shared" si="179"/>
        <v>0</v>
      </c>
      <c r="AK111" s="48">
        <f t="shared" si="179"/>
        <v>0</v>
      </c>
      <c r="AL111" s="48">
        <f t="shared" si="179"/>
        <v>0</v>
      </c>
      <c r="AM111" s="48">
        <f t="shared" si="179"/>
        <v>0</v>
      </c>
      <c r="AN111" s="48">
        <f t="shared" si="179"/>
        <v>0</v>
      </c>
      <c r="AO111" s="48">
        <f t="shared" si="179"/>
        <v>0</v>
      </c>
      <c r="AP111" s="48">
        <f t="shared" si="179"/>
        <v>0</v>
      </c>
      <c r="AQ111" s="48">
        <f t="shared" si="179"/>
        <v>0</v>
      </c>
      <c r="AR111" s="48">
        <f t="shared" si="179"/>
        <v>0</v>
      </c>
      <c r="AS111" s="48">
        <f t="shared" ref="AS111:BX111" si="180">SUMIF($B$5:$B$41,"HW",AS$5:AS$41)</f>
        <v>0</v>
      </c>
      <c r="AT111" s="48">
        <f t="shared" si="180"/>
        <v>0</v>
      </c>
      <c r="AU111" s="48">
        <f t="shared" si="180"/>
        <v>0</v>
      </c>
      <c r="AV111" s="48">
        <f t="shared" si="180"/>
        <v>0</v>
      </c>
      <c r="AW111" s="48">
        <f t="shared" si="180"/>
        <v>0</v>
      </c>
      <c r="AX111" s="48">
        <f t="shared" si="180"/>
        <v>0</v>
      </c>
      <c r="AY111" s="48">
        <f t="shared" si="180"/>
        <v>0</v>
      </c>
      <c r="AZ111" s="48">
        <f t="shared" si="180"/>
        <v>0</v>
      </c>
      <c r="BA111" s="48">
        <f t="shared" si="180"/>
        <v>0</v>
      </c>
      <c r="BB111" s="48">
        <f t="shared" si="180"/>
        <v>0</v>
      </c>
      <c r="BC111" s="48">
        <f t="shared" si="180"/>
        <v>0</v>
      </c>
      <c r="BD111" s="48">
        <f t="shared" si="180"/>
        <v>0</v>
      </c>
      <c r="BE111" s="48">
        <f t="shared" si="180"/>
        <v>0</v>
      </c>
      <c r="BF111" s="48">
        <f t="shared" si="180"/>
        <v>0</v>
      </c>
      <c r="BG111" s="48">
        <f t="shared" si="180"/>
        <v>0</v>
      </c>
      <c r="BH111" s="48">
        <f t="shared" si="180"/>
        <v>0</v>
      </c>
      <c r="BI111" s="48">
        <f t="shared" si="180"/>
        <v>0</v>
      </c>
      <c r="BJ111" s="48">
        <f t="shared" si="180"/>
        <v>0</v>
      </c>
      <c r="BK111" s="48">
        <f t="shared" si="180"/>
        <v>0</v>
      </c>
      <c r="BL111" s="48">
        <f t="shared" si="180"/>
        <v>0</v>
      </c>
      <c r="BM111" s="48">
        <f t="shared" si="180"/>
        <v>0</v>
      </c>
      <c r="BN111" s="48">
        <f t="shared" si="180"/>
        <v>0</v>
      </c>
      <c r="BO111" s="48">
        <f t="shared" si="180"/>
        <v>0</v>
      </c>
      <c r="BP111" s="48">
        <f t="shared" si="180"/>
        <v>0</v>
      </c>
      <c r="BQ111" s="48">
        <f t="shared" si="180"/>
        <v>0</v>
      </c>
      <c r="BR111" s="48">
        <f t="shared" si="180"/>
        <v>0</v>
      </c>
      <c r="BS111" s="48">
        <f t="shared" si="180"/>
        <v>0</v>
      </c>
      <c r="BT111" s="48">
        <f t="shared" si="180"/>
        <v>0</v>
      </c>
      <c r="BU111" s="48">
        <f t="shared" si="180"/>
        <v>0</v>
      </c>
      <c r="BV111" s="48">
        <f t="shared" si="180"/>
        <v>0</v>
      </c>
      <c r="BW111" s="48">
        <f t="shared" si="180"/>
        <v>0</v>
      </c>
      <c r="BX111" s="48">
        <f t="shared" si="180"/>
        <v>0</v>
      </c>
      <c r="BY111" s="48">
        <f t="shared" ref="BY111:DI111" si="181">SUMIF($B$5:$B$41,"HW",BY$5:BY$41)</f>
        <v>0</v>
      </c>
      <c r="BZ111" s="48">
        <f t="shared" si="181"/>
        <v>0</v>
      </c>
      <c r="CA111" s="48">
        <f t="shared" si="181"/>
        <v>0</v>
      </c>
      <c r="CB111" s="48">
        <f t="shared" si="181"/>
        <v>0</v>
      </c>
      <c r="CC111" s="48">
        <f t="shared" si="181"/>
        <v>0</v>
      </c>
      <c r="CD111" s="48">
        <f t="shared" si="181"/>
        <v>0</v>
      </c>
      <c r="CE111" s="48">
        <f t="shared" si="181"/>
        <v>0</v>
      </c>
      <c r="CF111" s="48">
        <f t="shared" si="181"/>
        <v>0</v>
      </c>
      <c r="CG111" s="48">
        <f t="shared" si="181"/>
        <v>0</v>
      </c>
      <c r="CH111" s="48">
        <f t="shared" si="181"/>
        <v>0</v>
      </c>
      <c r="CI111" s="48">
        <f t="shared" si="181"/>
        <v>0</v>
      </c>
      <c r="CJ111" s="48">
        <f t="shared" si="181"/>
        <v>0</v>
      </c>
      <c r="CK111" s="48">
        <f t="shared" si="181"/>
        <v>0</v>
      </c>
      <c r="CL111" s="48">
        <f t="shared" si="181"/>
        <v>0</v>
      </c>
      <c r="CM111" s="48">
        <f t="shared" si="181"/>
        <v>0</v>
      </c>
      <c r="CN111" s="48">
        <f t="shared" si="181"/>
        <v>0</v>
      </c>
      <c r="CO111" s="48">
        <f t="shared" si="181"/>
        <v>0</v>
      </c>
      <c r="CP111" s="48">
        <f t="shared" si="181"/>
        <v>0</v>
      </c>
      <c r="CQ111" s="48">
        <f t="shared" si="181"/>
        <v>0</v>
      </c>
      <c r="CR111" s="48">
        <f t="shared" si="181"/>
        <v>0</v>
      </c>
      <c r="CS111" s="48">
        <f t="shared" si="181"/>
        <v>0</v>
      </c>
      <c r="CT111" s="48">
        <f t="shared" si="181"/>
        <v>0</v>
      </c>
      <c r="CU111" s="48">
        <f t="shared" si="181"/>
        <v>0</v>
      </c>
      <c r="CV111" s="48">
        <f t="shared" si="181"/>
        <v>0</v>
      </c>
      <c r="CW111" s="48">
        <f t="shared" si="181"/>
        <v>0</v>
      </c>
      <c r="CX111" s="48">
        <f t="shared" si="181"/>
        <v>0</v>
      </c>
      <c r="CY111" s="48">
        <f t="shared" si="181"/>
        <v>0</v>
      </c>
      <c r="CZ111" s="48">
        <f t="shared" si="181"/>
        <v>0</v>
      </c>
      <c r="DA111" s="48">
        <f t="shared" si="181"/>
        <v>0</v>
      </c>
      <c r="DB111" s="48">
        <f t="shared" si="181"/>
        <v>0</v>
      </c>
      <c r="DC111" s="48">
        <f t="shared" si="181"/>
        <v>0</v>
      </c>
      <c r="DD111" s="48">
        <f t="shared" si="181"/>
        <v>0</v>
      </c>
      <c r="DE111" s="48">
        <f t="shared" si="181"/>
        <v>0</v>
      </c>
      <c r="DF111" s="48">
        <f t="shared" si="181"/>
        <v>0</v>
      </c>
      <c r="DG111" s="48">
        <f t="shared" si="181"/>
        <v>0</v>
      </c>
      <c r="DH111" s="48">
        <f t="shared" si="181"/>
        <v>0</v>
      </c>
      <c r="DI111" s="48">
        <f t="shared" si="181"/>
        <v>0</v>
      </c>
      <c r="DJ111" s="49"/>
      <c r="DK111" s="48">
        <f t="shared" ref="DK111:DU113" si="182">SUM(DK42,DK63,DK83,DK106)</f>
        <v>0</v>
      </c>
      <c r="DL111" s="48">
        <f t="shared" si="182"/>
        <v>0</v>
      </c>
      <c r="DM111" s="48">
        <f t="shared" si="182"/>
        <v>0</v>
      </c>
      <c r="DN111" s="48">
        <f t="shared" si="182"/>
        <v>0</v>
      </c>
      <c r="DO111" s="48">
        <f t="shared" si="182"/>
        <v>0</v>
      </c>
      <c r="DP111" s="48">
        <f t="shared" si="182"/>
        <v>0</v>
      </c>
      <c r="DQ111" s="48">
        <f t="shared" si="182"/>
        <v>0</v>
      </c>
      <c r="DR111" s="48">
        <f t="shared" si="182"/>
        <v>0</v>
      </c>
      <c r="DS111" s="48">
        <f t="shared" si="182"/>
        <v>0</v>
      </c>
      <c r="DT111" s="48">
        <f t="shared" si="182"/>
        <v>0</v>
      </c>
      <c r="DU111" s="48">
        <f t="shared" si="182"/>
        <v>0</v>
      </c>
    </row>
    <row r="112" spans="1:125" s="47" customFormat="1">
      <c r="A112" s="417" t="s">
        <v>111</v>
      </c>
      <c r="B112" s="417"/>
      <c r="C112" s="417"/>
      <c r="D112" s="417"/>
      <c r="E112" s="417"/>
      <c r="F112" s="417"/>
      <c r="G112" s="417"/>
      <c r="H112" s="417"/>
      <c r="I112" s="417"/>
      <c r="J112" s="48">
        <f>SUM(J43,J64,J84,J107)</f>
        <v>0</v>
      </c>
      <c r="K112" s="51"/>
      <c r="L112" s="50"/>
      <c r="M112" s="48">
        <f t="shared" ref="M112:AR112" si="183">SUMIF($B$5:$B$41,"SW",M$5:M$41)</f>
        <v>0</v>
      </c>
      <c r="N112" s="48">
        <f t="shared" si="183"/>
        <v>0</v>
      </c>
      <c r="O112" s="48">
        <f t="shared" si="183"/>
        <v>0</v>
      </c>
      <c r="P112" s="48">
        <f t="shared" si="183"/>
        <v>0</v>
      </c>
      <c r="Q112" s="48">
        <f t="shared" si="183"/>
        <v>0</v>
      </c>
      <c r="R112" s="48">
        <f t="shared" si="183"/>
        <v>0</v>
      </c>
      <c r="S112" s="48">
        <f t="shared" si="183"/>
        <v>0</v>
      </c>
      <c r="T112" s="48">
        <f t="shared" si="183"/>
        <v>0</v>
      </c>
      <c r="U112" s="48">
        <f t="shared" si="183"/>
        <v>0</v>
      </c>
      <c r="V112" s="48">
        <f t="shared" si="183"/>
        <v>0</v>
      </c>
      <c r="W112" s="48">
        <f t="shared" si="183"/>
        <v>0</v>
      </c>
      <c r="X112" s="48">
        <f t="shared" si="183"/>
        <v>0</v>
      </c>
      <c r="Y112" s="48">
        <f t="shared" si="183"/>
        <v>0</v>
      </c>
      <c r="Z112" s="48">
        <f t="shared" si="183"/>
        <v>0</v>
      </c>
      <c r="AA112" s="48">
        <f t="shared" si="183"/>
        <v>0</v>
      </c>
      <c r="AB112" s="48">
        <f t="shared" si="183"/>
        <v>0</v>
      </c>
      <c r="AC112" s="48">
        <f t="shared" si="183"/>
        <v>0</v>
      </c>
      <c r="AD112" s="48">
        <f t="shared" si="183"/>
        <v>0</v>
      </c>
      <c r="AE112" s="48">
        <f t="shared" si="183"/>
        <v>0</v>
      </c>
      <c r="AF112" s="48">
        <f t="shared" si="183"/>
        <v>0</v>
      </c>
      <c r="AG112" s="48">
        <f t="shared" si="183"/>
        <v>0</v>
      </c>
      <c r="AH112" s="48">
        <f t="shared" si="183"/>
        <v>0</v>
      </c>
      <c r="AI112" s="48">
        <f t="shared" si="183"/>
        <v>0</v>
      </c>
      <c r="AJ112" s="48">
        <f t="shared" si="183"/>
        <v>0</v>
      </c>
      <c r="AK112" s="48">
        <f t="shared" si="183"/>
        <v>0</v>
      </c>
      <c r="AL112" s="48">
        <f t="shared" si="183"/>
        <v>0</v>
      </c>
      <c r="AM112" s="48">
        <f t="shared" si="183"/>
        <v>0</v>
      </c>
      <c r="AN112" s="48">
        <f t="shared" si="183"/>
        <v>0</v>
      </c>
      <c r="AO112" s="48">
        <f t="shared" si="183"/>
        <v>0</v>
      </c>
      <c r="AP112" s="48">
        <f t="shared" si="183"/>
        <v>0</v>
      </c>
      <c r="AQ112" s="48">
        <f t="shared" si="183"/>
        <v>0</v>
      </c>
      <c r="AR112" s="48">
        <f t="shared" si="183"/>
        <v>0</v>
      </c>
      <c r="AS112" s="48">
        <f t="shared" ref="AS112:BX112" si="184">SUMIF($B$5:$B$41,"SW",AS$5:AS$41)</f>
        <v>0</v>
      </c>
      <c r="AT112" s="48">
        <f t="shared" si="184"/>
        <v>0</v>
      </c>
      <c r="AU112" s="48">
        <f t="shared" si="184"/>
        <v>0</v>
      </c>
      <c r="AV112" s="48">
        <f t="shared" si="184"/>
        <v>0</v>
      </c>
      <c r="AW112" s="48">
        <f t="shared" si="184"/>
        <v>0</v>
      </c>
      <c r="AX112" s="48">
        <f t="shared" si="184"/>
        <v>0</v>
      </c>
      <c r="AY112" s="48">
        <f t="shared" si="184"/>
        <v>0</v>
      </c>
      <c r="AZ112" s="48">
        <f t="shared" si="184"/>
        <v>0</v>
      </c>
      <c r="BA112" s="48">
        <f t="shared" si="184"/>
        <v>0</v>
      </c>
      <c r="BB112" s="48">
        <f t="shared" si="184"/>
        <v>0</v>
      </c>
      <c r="BC112" s="48">
        <f t="shared" si="184"/>
        <v>0</v>
      </c>
      <c r="BD112" s="48">
        <f t="shared" si="184"/>
        <v>0</v>
      </c>
      <c r="BE112" s="48">
        <f t="shared" si="184"/>
        <v>0</v>
      </c>
      <c r="BF112" s="48">
        <f t="shared" si="184"/>
        <v>0</v>
      </c>
      <c r="BG112" s="48">
        <f t="shared" si="184"/>
        <v>0</v>
      </c>
      <c r="BH112" s="48">
        <f t="shared" si="184"/>
        <v>0</v>
      </c>
      <c r="BI112" s="48">
        <f t="shared" si="184"/>
        <v>0</v>
      </c>
      <c r="BJ112" s="48">
        <f t="shared" si="184"/>
        <v>0</v>
      </c>
      <c r="BK112" s="48">
        <f t="shared" si="184"/>
        <v>0</v>
      </c>
      <c r="BL112" s="48">
        <f t="shared" si="184"/>
        <v>0</v>
      </c>
      <c r="BM112" s="48">
        <f t="shared" si="184"/>
        <v>0</v>
      </c>
      <c r="BN112" s="48">
        <f t="shared" si="184"/>
        <v>0</v>
      </c>
      <c r="BO112" s="48">
        <f t="shared" si="184"/>
        <v>0</v>
      </c>
      <c r="BP112" s="48">
        <f t="shared" si="184"/>
        <v>0</v>
      </c>
      <c r="BQ112" s="48">
        <f t="shared" si="184"/>
        <v>0</v>
      </c>
      <c r="BR112" s="48">
        <f t="shared" si="184"/>
        <v>0</v>
      </c>
      <c r="BS112" s="48">
        <f t="shared" si="184"/>
        <v>0</v>
      </c>
      <c r="BT112" s="48">
        <f t="shared" si="184"/>
        <v>0</v>
      </c>
      <c r="BU112" s="48">
        <f t="shared" si="184"/>
        <v>0</v>
      </c>
      <c r="BV112" s="48">
        <f t="shared" si="184"/>
        <v>0</v>
      </c>
      <c r="BW112" s="48">
        <f t="shared" si="184"/>
        <v>0</v>
      </c>
      <c r="BX112" s="48">
        <f t="shared" si="184"/>
        <v>0</v>
      </c>
      <c r="BY112" s="48">
        <f t="shared" ref="BY112:DG112" si="185">SUMIF($B$5:$B$41,"SW",BY$5:BY$41)</f>
        <v>0</v>
      </c>
      <c r="BZ112" s="48">
        <f t="shared" si="185"/>
        <v>0</v>
      </c>
      <c r="CA112" s="48">
        <f t="shared" si="185"/>
        <v>0</v>
      </c>
      <c r="CB112" s="48">
        <f t="shared" si="185"/>
        <v>0</v>
      </c>
      <c r="CC112" s="48">
        <f t="shared" si="185"/>
        <v>0</v>
      </c>
      <c r="CD112" s="48">
        <f t="shared" si="185"/>
        <v>0</v>
      </c>
      <c r="CE112" s="48">
        <f t="shared" si="185"/>
        <v>0</v>
      </c>
      <c r="CF112" s="48">
        <f t="shared" si="185"/>
        <v>0</v>
      </c>
      <c r="CG112" s="48">
        <f t="shared" si="185"/>
        <v>0</v>
      </c>
      <c r="CH112" s="48">
        <f t="shared" si="185"/>
        <v>0</v>
      </c>
      <c r="CI112" s="48">
        <f t="shared" si="185"/>
        <v>0</v>
      </c>
      <c r="CJ112" s="48">
        <f t="shared" si="185"/>
        <v>0</v>
      </c>
      <c r="CK112" s="48">
        <f t="shared" si="185"/>
        <v>0</v>
      </c>
      <c r="CL112" s="48">
        <f t="shared" si="185"/>
        <v>0</v>
      </c>
      <c r="CM112" s="48">
        <f t="shared" si="185"/>
        <v>0</v>
      </c>
      <c r="CN112" s="48">
        <f t="shared" si="185"/>
        <v>0</v>
      </c>
      <c r="CO112" s="48">
        <f t="shared" si="185"/>
        <v>0</v>
      </c>
      <c r="CP112" s="48">
        <f t="shared" si="185"/>
        <v>0</v>
      </c>
      <c r="CQ112" s="48">
        <f t="shared" si="185"/>
        <v>0</v>
      </c>
      <c r="CR112" s="48">
        <f t="shared" si="185"/>
        <v>0</v>
      </c>
      <c r="CS112" s="48">
        <f t="shared" si="185"/>
        <v>0</v>
      </c>
      <c r="CT112" s="48">
        <f t="shared" si="185"/>
        <v>0</v>
      </c>
      <c r="CU112" s="48">
        <f t="shared" si="185"/>
        <v>0</v>
      </c>
      <c r="CV112" s="48">
        <f t="shared" si="185"/>
        <v>0</v>
      </c>
      <c r="CW112" s="48">
        <f t="shared" si="185"/>
        <v>0</v>
      </c>
      <c r="CX112" s="48">
        <f t="shared" si="185"/>
        <v>0</v>
      </c>
      <c r="CY112" s="48">
        <f t="shared" si="185"/>
        <v>0</v>
      </c>
      <c r="CZ112" s="48">
        <f t="shared" si="185"/>
        <v>0</v>
      </c>
      <c r="DA112" s="48">
        <f t="shared" si="185"/>
        <v>0</v>
      </c>
      <c r="DB112" s="48">
        <f t="shared" si="185"/>
        <v>0</v>
      </c>
      <c r="DC112" s="48">
        <f t="shared" si="185"/>
        <v>0</v>
      </c>
      <c r="DD112" s="48">
        <f t="shared" si="185"/>
        <v>0</v>
      </c>
      <c r="DE112" s="48">
        <f t="shared" si="185"/>
        <v>0</v>
      </c>
      <c r="DF112" s="48">
        <f t="shared" si="185"/>
        <v>0</v>
      </c>
      <c r="DG112" s="48">
        <f t="shared" si="185"/>
        <v>0</v>
      </c>
      <c r="DH112" s="48"/>
      <c r="DI112" s="48">
        <f>SUMIF($B$5:$B$41,"SW",DI$5:DI$41)</f>
        <v>0</v>
      </c>
      <c r="DJ112" s="49"/>
      <c r="DK112" s="48">
        <f t="shared" si="182"/>
        <v>0</v>
      </c>
      <c r="DL112" s="48">
        <f t="shared" si="182"/>
        <v>0</v>
      </c>
      <c r="DM112" s="48">
        <f t="shared" si="182"/>
        <v>0</v>
      </c>
      <c r="DN112" s="48">
        <f t="shared" si="182"/>
        <v>0</v>
      </c>
      <c r="DO112" s="48">
        <f t="shared" si="182"/>
        <v>0</v>
      </c>
      <c r="DP112" s="48">
        <f t="shared" si="182"/>
        <v>0</v>
      </c>
      <c r="DQ112" s="48">
        <f t="shared" si="182"/>
        <v>0</v>
      </c>
      <c r="DR112" s="48">
        <f t="shared" si="182"/>
        <v>0</v>
      </c>
      <c r="DS112" s="48">
        <f t="shared" si="182"/>
        <v>0</v>
      </c>
      <c r="DT112" s="48">
        <f t="shared" si="182"/>
        <v>0</v>
      </c>
      <c r="DU112" s="48">
        <f t="shared" si="182"/>
        <v>0</v>
      </c>
    </row>
    <row r="113" spans="1:125" s="47" customFormat="1">
      <c r="A113" s="422" t="s">
        <v>397</v>
      </c>
      <c r="B113" s="423"/>
      <c r="C113" s="423"/>
      <c r="D113" s="423"/>
      <c r="E113" s="423"/>
      <c r="F113" s="423"/>
      <c r="G113" s="423"/>
      <c r="H113" s="423"/>
      <c r="I113" s="424"/>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182"/>
        <v>0</v>
      </c>
      <c r="DL113" s="48">
        <f t="shared" si="182"/>
        <v>0</v>
      </c>
      <c r="DM113" s="48">
        <f t="shared" si="182"/>
        <v>0</v>
      </c>
      <c r="DN113" s="48">
        <f t="shared" si="182"/>
        <v>0</v>
      </c>
      <c r="DO113" s="48">
        <f t="shared" si="182"/>
        <v>0</v>
      </c>
      <c r="DP113" s="48">
        <f t="shared" si="182"/>
        <v>0</v>
      </c>
      <c r="DQ113" s="48">
        <f t="shared" si="182"/>
        <v>0</v>
      </c>
      <c r="DR113" s="48">
        <f t="shared" si="182"/>
        <v>0</v>
      </c>
      <c r="DS113" s="48">
        <f t="shared" si="182"/>
        <v>0</v>
      </c>
      <c r="DT113" s="48">
        <f t="shared" si="182"/>
        <v>0</v>
      </c>
      <c r="DU113" s="48">
        <f t="shared" si="182"/>
        <v>0</v>
      </c>
    </row>
    <row r="114" spans="1:125" s="47" customFormat="1">
      <c r="A114" s="417" t="s">
        <v>67</v>
      </c>
      <c r="B114" s="417"/>
      <c r="C114" s="417"/>
      <c r="D114" s="417"/>
      <c r="E114" s="417"/>
      <c r="F114" s="417"/>
      <c r="G114" s="417"/>
      <c r="H114" s="417"/>
      <c r="I114" s="417"/>
      <c r="J114" s="48">
        <f>SUM(J111:J113)</f>
        <v>0</v>
      </c>
      <c r="K114" s="51"/>
      <c r="L114" s="50"/>
      <c r="M114" s="48">
        <f t="shared" ref="M114:BX114" si="186">SUM(M111:M112)</f>
        <v>0</v>
      </c>
      <c r="N114" s="48">
        <f t="shared" si="186"/>
        <v>0</v>
      </c>
      <c r="O114" s="48">
        <f t="shared" si="186"/>
        <v>0</v>
      </c>
      <c r="P114" s="48">
        <f t="shared" si="186"/>
        <v>0</v>
      </c>
      <c r="Q114" s="48">
        <f t="shared" si="186"/>
        <v>0</v>
      </c>
      <c r="R114" s="48">
        <f t="shared" si="186"/>
        <v>0</v>
      </c>
      <c r="S114" s="48">
        <f t="shared" si="186"/>
        <v>0</v>
      </c>
      <c r="T114" s="48">
        <f t="shared" si="186"/>
        <v>0</v>
      </c>
      <c r="U114" s="48">
        <f t="shared" si="186"/>
        <v>0</v>
      </c>
      <c r="V114" s="48">
        <f t="shared" si="186"/>
        <v>0</v>
      </c>
      <c r="W114" s="48">
        <f t="shared" si="186"/>
        <v>0</v>
      </c>
      <c r="X114" s="48">
        <f t="shared" si="186"/>
        <v>0</v>
      </c>
      <c r="Y114" s="48">
        <f t="shared" si="186"/>
        <v>0</v>
      </c>
      <c r="Z114" s="48">
        <f t="shared" si="186"/>
        <v>0</v>
      </c>
      <c r="AA114" s="48">
        <f t="shared" si="186"/>
        <v>0</v>
      </c>
      <c r="AB114" s="48">
        <f t="shared" si="186"/>
        <v>0</v>
      </c>
      <c r="AC114" s="48">
        <f t="shared" si="186"/>
        <v>0</v>
      </c>
      <c r="AD114" s="48">
        <f t="shared" si="186"/>
        <v>0</v>
      </c>
      <c r="AE114" s="48">
        <f t="shared" si="186"/>
        <v>0</v>
      </c>
      <c r="AF114" s="48">
        <f t="shared" si="186"/>
        <v>0</v>
      </c>
      <c r="AG114" s="48">
        <f t="shared" si="186"/>
        <v>0</v>
      </c>
      <c r="AH114" s="48">
        <f t="shared" si="186"/>
        <v>0</v>
      </c>
      <c r="AI114" s="48">
        <f t="shared" si="186"/>
        <v>0</v>
      </c>
      <c r="AJ114" s="48">
        <f t="shared" si="186"/>
        <v>0</v>
      </c>
      <c r="AK114" s="48">
        <f t="shared" si="186"/>
        <v>0</v>
      </c>
      <c r="AL114" s="48">
        <f t="shared" si="186"/>
        <v>0</v>
      </c>
      <c r="AM114" s="48">
        <f t="shared" si="186"/>
        <v>0</v>
      </c>
      <c r="AN114" s="48">
        <f t="shared" si="186"/>
        <v>0</v>
      </c>
      <c r="AO114" s="48">
        <f t="shared" si="186"/>
        <v>0</v>
      </c>
      <c r="AP114" s="48">
        <f t="shared" si="186"/>
        <v>0</v>
      </c>
      <c r="AQ114" s="48">
        <f t="shared" si="186"/>
        <v>0</v>
      </c>
      <c r="AR114" s="48">
        <f t="shared" si="186"/>
        <v>0</v>
      </c>
      <c r="AS114" s="48">
        <f t="shared" si="186"/>
        <v>0</v>
      </c>
      <c r="AT114" s="48">
        <f t="shared" si="186"/>
        <v>0</v>
      </c>
      <c r="AU114" s="48">
        <f t="shared" si="186"/>
        <v>0</v>
      </c>
      <c r="AV114" s="48">
        <f t="shared" si="186"/>
        <v>0</v>
      </c>
      <c r="AW114" s="48">
        <f t="shared" si="186"/>
        <v>0</v>
      </c>
      <c r="AX114" s="48">
        <f t="shared" si="186"/>
        <v>0</v>
      </c>
      <c r="AY114" s="48">
        <f t="shared" si="186"/>
        <v>0</v>
      </c>
      <c r="AZ114" s="48">
        <f t="shared" si="186"/>
        <v>0</v>
      </c>
      <c r="BA114" s="48">
        <f t="shared" si="186"/>
        <v>0</v>
      </c>
      <c r="BB114" s="48">
        <f t="shared" si="186"/>
        <v>0</v>
      </c>
      <c r="BC114" s="48">
        <f t="shared" si="186"/>
        <v>0</v>
      </c>
      <c r="BD114" s="48">
        <f t="shared" si="186"/>
        <v>0</v>
      </c>
      <c r="BE114" s="48">
        <f t="shared" si="186"/>
        <v>0</v>
      </c>
      <c r="BF114" s="48">
        <f t="shared" si="186"/>
        <v>0</v>
      </c>
      <c r="BG114" s="48">
        <f t="shared" si="186"/>
        <v>0</v>
      </c>
      <c r="BH114" s="48">
        <f t="shared" si="186"/>
        <v>0</v>
      </c>
      <c r="BI114" s="48">
        <f t="shared" si="186"/>
        <v>0</v>
      </c>
      <c r="BJ114" s="48">
        <f t="shared" si="186"/>
        <v>0</v>
      </c>
      <c r="BK114" s="48">
        <f t="shared" si="186"/>
        <v>0</v>
      </c>
      <c r="BL114" s="48">
        <f t="shared" si="186"/>
        <v>0</v>
      </c>
      <c r="BM114" s="48">
        <f t="shared" si="186"/>
        <v>0</v>
      </c>
      <c r="BN114" s="48">
        <f t="shared" si="186"/>
        <v>0</v>
      </c>
      <c r="BO114" s="48">
        <f t="shared" si="186"/>
        <v>0</v>
      </c>
      <c r="BP114" s="48">
        <f t="shared" si="186"/>
        <v>0</v>
      </c>
      <c r="BQ114" s="48">
        <f t="shared" si="186"/>
        <v>0</v>
      </c>
      <c r="BR114" s="48">
        <f t="shared" si="186"/>
        <v>0</v>
      </c>
      <c r="BS114" s="48">
        <f t="shared" si="186"/>
        <v>0</v>
      </c>
      <c r="BT114" s="48">
        <f t="shared" si="186"/>
        <v>0</v>
      </c>
      <c r="BU114" s="48">
        <f t="shared" si="186"/>
        <v>0</v>
      </c>
      <c r="BV114" s="48">
        <f t="shared" si="186"/>
        <v>0</v>
      </c>
      <c r="BW114" s="48">
        <f t="shared" si="186"/>
        <v>0</v>
      </c>
      <c r="BX114" s="48">
        <f t="shared" si="186"/>
        <v>0</v>
      </c>
      <c r="BY114" s="48">
        <f t="shared" ref="BY114:DG114" si="187">SUM(BY111:BY112)</f>
        <v>0</v>
      </c>
      <c r="BZ114" s="48">
        <f t="shared" si="187"/>
        <v>0</v>
      </c>
      <c r="CA114" s="48">
        <f t="shared" si="187"/>
        <v>0</v>
      </c>
      <c r="CB114" s="48">
        <f t="shared" si="187"/>
        <v>0</v>
      </c>
      <c r="CC114" s="48">
        <f t="shared" si="187"/>
        <v>0</v>
      </c>
      <c r="CD114" s="48">
        <f t="shared" si="187"/>
        <v>0</v>
      </c>
      <c r="CE114" s="48">
        <f t="shared" si="187"/>
        <v>0</v>
      </c>
      <c r="CF114" s="48">
        <f t="shared" si="187"/>
        <v>0</v>
      </c>
      <c r="CG114" s="48">
        <f t="shared" si="187"/>
        <v>0</v>
      </c>
      <c r="CH114" s="48">
        <f t="shared" si="187"/>
        <v>0</v>
      </c>
      <c r="CI114" s="48">
        <f t="shared" si="187"/>
        <v>0</v>
      </c>
      <c r="CJ114" s="48">
        <f t="shared" si="187"/>
        <v>0</v>
      </c>
      <c r="CK114" s="48">
        <f t="shared" si="187"/>
        <v>0</v>
      </c>
      <c r="CL114" s="48">
        <f t="shared" si="187"/>
        <v>0</v>
      </c>
      <c r="CM114" s="48">
        <f t="shared" si="187"/>
        <v>0</v>
      </c>
      <c r="CN114" s="48">
        <f t="shared" si="187"/>
        <v>0</v>
      </c>
      <c r="CO114" s="48">
        <f t="shared" si="187"/>
        <v>0</v>
      </c>
      <c r="CP114" s="48">
        <f t="shared" si="187"/>
        <v>0</v>
      </c>
      <c r="CQ114" s="48">
        <f t="shared" si="187"/>
        <v>0</v>
      </c>
      <c r="CR114" s="48">
        <f t="shared" si="187"/>
        <v>0</v>
      </c>
      <c r="CS114" s="48">
        <f t="shared" si="187"/>
        <v>0</v>
      </c>
      <c r="CT114" s="48">
        <f t="shared" si="187"/>
        <v>0</v>
      </c>
      <c r="CU114" s="48">
        <f t="shared" si="187"/>
        <v>0</v>
      </c>
      <c r="CV114" s="48">
        <f t="shared" si="187"/>
        <v>0</v>
      </c>
      <c r="CW114" s="48">
        <f t="shared" si="187"/>
        <v>0</v>
      </c>
      <c r="CX114" s="48">
        <f t="shared" si="187"/>
        <v>0</v>
      </c>
      <c r="CY114" s="48">
        <f t="shared" si="187"/>
        <v>0</v>
      </c>
      <c r="CZ114" s="48">
        <f t="shared" si="187"/>
        <v>0</v>
      </c>
      <c r="DA114" s="48">
        <f t="shared" si="187"/>
        <v>0</v>
      </c>
      <c r="DB114" s="48">
        <f t="shared" si="187"/>
        <v>0</v>
      </c>
      <c r="DC114" s="48">
        <f t="shared" si="187"/>
        <v>0</v>
      </c>
      <c r="DD114" s="48">
        <f t="shared" si="187"/>
        <v>0</v>
      </c>
      <c r="DE114" s="48">
        <f t="shared" si="187"/>
        <v>0</v>
      </c>
      <c r="DF114" s="48">
        <f t="shared" si="187"/>
        <v>0</v>
      </c>
      <c r="DG114" s="48">
        <f t="shared" si="187"/>
        <v>0</v>
      </c>
      <c r="DH114" s="48"/>
      <c r="DI114" s="48">
        <f>SUM(DI111:DI112)</f>
        <v>0</v>
      </c>
      <c r="DJ114" s="49"/>
      <c r="DK114" s="48">
        <f t="shared" ref="DK114:DU114" si="188">SUM(DK111:DK113)</f>
        <v>0</v>
      </c>
      <c r="DL114" s="48">
        <f t="shared" si="188"/>
        <v>0</v>
      </c>
      <c r="DM114" s="48">
        <f t="shared" si="188"/>
        <v>0</v>
      </c>
      <c r="DN114" s="48">
        <f t="shared" si="188"/>
        <v>0</v>
      </c>
      <c r="DO114" s="48">
        <f t="shared" si="188"/>
        <v>0</v>
      </c>
      <c r="DP114" s="48">
        <f t="shared" si="188"/>
        <v>0</v>
      </c>
      <c r="DQ114" s="48">
        <f t="shared" si="188"/>
        <v>0</v>
      </c>
      <c r="DR114" s="48">
        <f t="shared" si="188"/>
        <v>0</v>
      </c>
      <c r="DS114" s="48">
        <f t="shared" si="188"/>
        <v>0</v>
      </c>
      <c r="DT114" s="48">
        <f t="shared" si="188"/>
        <v>0</v>
      </c>
      <c r="DU114" s="48">
        <f t="shared" si="188"/>
        <v>0</v>
      </c>
    </row>
    <row r="118" spans="1:125" s="161" customFormat="1" ht="18">
      <c r="A118" s="185" t="s">
        <v>141</v>
      </c>
      <c r="B118" s="185"/>
      <c r="C118" s="185"/>
      <c r="D118" s="185"/>
      <c r="E118" s="185"/>
      <c r="F118" s="185"/>
      <c r="G118" s="185"/>
      <c r="H118" s="185"/>
      <c r="I118" s="185"/>
      <c r="J118" s="185"/>
      <c r="K118" s="185"/>
      <c r="L118" s="185"/>
      <c r="M118" s="185"/>
      <c r="N118" s="185"/>
      <c r="O118" s="185"/>
      <c r="P118" s="174"/>
      <c r="Q118" s="185"/>
      <c r="R118" s="185"/>
      <c r="S118" s="185"/>
      <c r="T118" s="185"/>
      <c r="U118" s="185"/>
      <c r="V118" s="185"/>
      <c r="W118" s="185"/>
      <c r="X118" s="185"/>
      <c r="Y118" s="185"/>
      <c r="Z118" s="185"/>
      <c r="AA118" s="185"/>
      <c r="AB118" s="185"/>
      <c r="AC118" s="185"/>
      <c r="AD118" s="185"/>
      <c r="AE118" s="185"/>
      <c r="AF118" s="185"/>
      <c r="DK118" s="185"/>
      <c r="DL118" s="185"/>
      <c r="DM118" s="185"/>
      <c r="DN118" s="185"/>
      <c r="DO118" s="185"/>
      <c r="DP118" s="185"/>
      <c r="DQ118" s="185"/>
      <c r="DR118" s="185"/>
      <c r="DS118" s="185"/>
      <c r="DT118" s="185"/>
      <c r="DU118" s="185"/>
    </row>
    <row r="119" spans="1:125" s="151" customFormat="1">
      <c r="A119" s="176" t="s">
        <v>254</v>
      </c>
      <c r="B119" s="106"/>
      <c r="C119" s="152"/>
      <c r="D119" s="152"/>
      <c r="E119" s="152"/>
    </row>
    <row r="120" spans="1:125" s="141" customFormat="1">
      <c r="A120" s="178" t="s">
        <v>351</v>
      </c>
      <c r="B120" s="85"/>
      <c r="C120" s="143"/>
      <c r="D120" s="143"/>
      <c r="E120" s="143"/>
    </row>
    <row r="121" spans="1:125" s="141" customFormat="1">
      <c r="A121" s="178" t="s">
        <v>350</v>
      </c>
      <c r="B121" s="85"/>
      <c r="C121" s="143"/>
      <c r="D121" s="143"/>
      <c r="E121" s="143"/>
    </row>
    <row r="122" spans="1:125" s="148" customFormat="1">
      <c r="A122" s="177" t="s">
        <v>273</v>
      </c>
      <c r="B122" s="175"/>
    </row>
    <row r="123" spans="1:125" s="144" customFormat="1" ht="14.25">
      <c r="A123" s="178" t="s">
        <v>351</v>
      </c>
      <c r="B123" s="104"/>
    </row>
    <row r="124" spans="1:125" s="144" customFormat="1" ht="14.25">
      <c r="A124" s="178" t="s">
        <v>350</v>
      </c>
      <c r="B124" s="104"/>
    </row>
    <row r="125" spans="1:125" s="148" customFormat="1">
      <c r="A125" s="177" t="s">
        <v>274</v>
      </c>
      <c r="B125" s="175"/>
    </row>
    <row r="126" spans="1:125" s="144" customFormat="1" ht="14.25">
      <c r="A126" s="178" t="s">
        <v>351</v>
      </c>
      <c r="B126" s="104"/>
    </row>
    <row r="127" spans="1:125" s="144" customFormat="1" ht="14.25">
      <c r="A127" s="178" t="s">
        <v>350</v>
      </c>
      <c r="B127" s="104"/>
    </row>
    <row r="128" spans="1:125" s="148" customFormat="1">
      <c r="A128" s="177" t="s">
        <v>561</v>
      </c>
      <c r="B128" s="175"/>
    </row>
    <row r="129" spans="1:125" s="144" customFormat="1" ht="14.25">
      <c r="A129" s="178" t="s">
        <v>351</v>
      </c>
      <c r="B129" s="104"/>
    </row>
    <row r="130" spans="1:125" s="144" customFormat="1" ht="14.25">
      <c r="A130" s="178" t="s">
        <v>350</v>
      </c>
      <c r="B130" s="104"/>
    </row>
    <row r="131" spans="1:125" s="217" customFormat="1" ht="14.25"/>
    <row r="133" spans="1:125" s="161" customFormat="1" ht="18">
      <c r="A133" s="185" t="s">
        <v>142</v>
      </c>
      <c r="B133" s="185"/>
      <c r="C133" s="185"/>
      <c r="D133" s="185"/>
      <c r="E133" s="185"/>
      <c r="F133" s="185"/>
      <c r="G133" s="185"/>
      <c r="H133" s="185"/>
      <c r="I133" s="185"/>
      <c r="J133" s="185"/>
      <c r="K133" s="185"/>
      <c r="L133" s="185"/>
      <c r="M133" s="185"/>
      <c r="N133" s="185"/>
      <c r="O133" s="185"/>
      <c r="P133" s="174"/>
      <c r="Q133" s="185"/>
      <c r="R133" s="185"/>
      <c r="S133" s="185"/>
      <c r="T133" s="185"/>
      <c r="U133" s="185"/>
      <c r="V133" s="185"/>
      <c r="W133" s="185"/>
      <c r="X133" s="185"/>
      <c r="Y133" s="185"/>
      <c r="Z133" s="185"/>
      <c r="AA133" s="185"/>
      <c r="AB133" s="185"/>
      <c r="AC133" s="185"/>
      <c r="AD133" s="185"/>
      <c r="AE133" s="185"/>
      <c r="AF133" s="185"/>
      <c r="DK133" s="185"/>
      <c r="DL133" s="185"/>
      <c r="DM133" s="185"/>
      <c r="DN133" s="185"/>
      <c r="DO133" s="185"/>
      <c r="DP133" s="185"/>
      <c r="DQ133" s="185"/>
      <c r="DR133" s="185"/>
      <c r="DS133" s="185"/>
      <c r="DT133" s="185"/>
      <c r="DU133" s="185"/>
    </row>
    <row r="134" spans="1:125" s="151" customFormat="1">
      <c r="A134" s="176" t="s">
        <v>254</v>
      </c>
      <c r="B134" s="106"/>
      <c r="C134" s="152"/>
      <c r="D134" s="152"/>
      <c r="E134" s="152"/>
    </row>
    <row r="135" spans="1:125" s="141" customFormat="1">
      <c r="A135" s="178" t="s">
        <v>351</v>
      </c>
      <c r="B135" s="85"/>
      <c r="C135" s="143"/>
      <c r="D135" s="143"/>
      <c r="E135" s="143"/>
    </row>
    <row r="136" spans="1:125" s="141" customFormat="1">
      <c r="A136" s="178" t="s">
        <v>350</v>
      </c>
      <c r="B136" s="85"/>
      <c r="C136" s="143"/>
      <c r="D136" s="143"/>
      <c r="E136" s="143"/>
    </row>
    <row r="137" spans="1:125" s="148" customFormat="1">
      <c r="A137" s="177" t="s">
        <v>273</v>
      </c>
      <c r="B137" s="175"/>
    </row>
    <row r="138" spans="1:125" s="144" customFormat="1" ht="14.25">
      <c r="A138" s="178" t="s">
        <v>351</v>
      </c>
      <c r="B138" s="104"/>
    </row>
    <row r="139" spans="1:125" s="144" customFormat="1" ht="14.25">
      <c r="A139" s="178" t="s">
        <v>350</v>
      </c>
      <c r="B139" s="104"/>
    </row>
    <row r="140" spans="1:125" s="148" customFormat="1">
      <c r="A140" s="177" t="s">
        <v>274</v>
      </c>
      <c r="B140" s="175"/>
    </row>
    <row r="141" spans="1:125" s="144" customFormat="1" ht="14.25">
      <c r="A141" s="178" t="s">
        <v>351</v>
      </c>
      <c r="B141" s="104"/>
    </row>
    <row r="142" spans="1:125" s="144" customFormat="1" ht="14.25">
      <c r="A142" s="178" t="s">
        <v>350</v>
      </c>
      <c r="B142" s="104"/>
    </row>
    <row r="143" spans="1:125" s="148" customFormat="1">
      <c r="A143" s="177" t="s">
        <v>561</v>
      </c>
      <c r="B143" s="175"/>
    </row>
    <row r="144" spans="1:125" s="144" customFormat="1" ht="14.25">
      <c r="A144" s="178" t="s">
        <v>351</v>
      </c>
      <c r="B144" s="104"/>
    </row>
    <row r="145" spans="1:125" s="144" customFormat="1" ht="14.25">
      <c r="A145" s="178" t="s">
        <v>350</v>
      </c>
      <c r="B145" s="104"/>
    </row>
    <row r="148" spans="1:125" s="161" customFormat="1" ht="18">
      <c r="A148" s="396" t="s">
        <v>393</v>
      </c>
      <c r="B148" s="396"/>
      <c r="C148" s="396"/>
      <c r="D148" s="396"/>
      <c r="E148" s="396"/>
      <c r="F148" s="396"/>
      <c r="G148" s="396"/>
      <c r="H148" s="396"/>
      <c r="I148" s="396"/>
      <c r="J148" s="396"/>
      <c r="K148" s="396"/>
      <c r="L148" s="396"/>
      <c r="M148" s="396"/>
      <c r="N148" s="396"/>
      <c r="O148" s="185"/>
      <c r="P148" s="174"/>
      <c r="Q148" s="185"/>
      <c r="R148" s="185"/>
      <c r="S148" s="185"/>
      <c r="T148" s="185"/>
      <c r="U148" s="185"/>
      <c r="V148" s="185"/>
      <c r="W148" s="185"/>
      <c r="X148" s="185"/>
      <c r="Y148" s="185"/>
      <c r="Z148" s="185"/>
      <c r="AA148" s="185"/>
      <c r="AB148" s="185"/>
      <c r="AC148" s="185"/>
      <c r="AD148" s="185"/>
      <c r="AE148" s="185"/>
      <c r="AF148" s="185"/>
      <c r="DK148" s="185"/>
      <c r="DL148" s="185"/>
      <c r="DM148" s="185"/>
      <c r="DN148" s="185"/>
      <c r="DO148" s="185"/>
      <c r="DP148" s="185"/>
      <c r="DQ148" s="185"/>
      <c r="DR148" s="185"/>
      <c r="DS148" s="185"/>
      <c r="DT148" s="185"/>
      <c r="DU148" s="185"/>
    </row>
    <row r="149" spans="1:125" s="151" customFormat="1">
      <c r="A149" s="176" t="s">
        <v>254</v>
      </c>
      <c r="B149" s="106"/>
      <c r="C149" s="152"/>
      <c r="D149" s="152"/>
      <c r="E149" s="152"/>
    </row>
    <row r="150" spans="1:125" s="141" customFormat="1">
      <c r="A150" s="178" t="s">
        <v>351</v>
      </c>
      <c r="B150" s="85"/>
      <c r="C150" s="143"/>
      <c r="D150" s="143"/>
      <c r="E150" s="143"/>
    </row>
    <row r="151" spans="1:125" s="141" customFormat="1">
      <c r="A151" s="178" t="s">
        <v>350</v>
      </c>
      <c r="B151" s="85"/>
      <c r="C151" s="143"/>
      <c r="D151" s="143"/>
      <c r="E151" s="143"/>
    </row>
    <row r="152" spans="1:125" s="148" customFormat="1">
      <c r="A152" s="177" t="s">
        <v>390</v>
      </c>
      <c r="B152" s="175"/>
    </row>
    <row r="153" spans="1:125" s="144" customFormat="1" ht="14.25">
      <c r="A153" s="178" t="s">
        <v>351</v>
      </c>
      <c r="B153" s="104"/>
    </row>
    <row r="154" spans="1:125" s="144" customFormat="1" ht="14.25">
      <c r="A154" s="178" t="s">
        <v>350</v>
      </c>
      <c r="B154" s="104"/>
    </row>
    <row r="155" spans="1:125" s="148" customFormat="1">
      <c r="A155" s="177" t="s">
        <v>391</v>
      </c>
      <c r="B155" s="175"/>
    </row>
    <row r="156" spans="1:125" s="144" customFormat="1" ht="14.25">
      <c r="A156" s="178" t="s">
        <v>351</v>
      </c>
      <c r="B156" s="104"/>
    </row>
    <row r="157" spans="1:125" s="144" customFormat="1" ht="14.25">
      <c r="A157" s="178" t="s">
        <v>350</v>
      </c>
      <c r="B157" s="104"/>
    </row>
    <row r="158" spans="1:125" s="148" customFormat="1">
      <c r="A158" s="177" t="s">
        <v>568</v>
      </c>
      <c r="B158" s="175"/>
    </row>
    <row r="159" spans="1:125" s="144" customFormat="1" ht="14.25">
      <c r="A159" s="178" t="s">
        <v>351</v>
      </c>
      <c r="B159" s="104"/>
    </row>
    <row r="160" spans="1:125" s="144" customFormat="1" ht="14.25">
      <c r="A160" s="178" t="s">
        <v>350</v>
      </c>
      <c r="B160" s="104"/>
    </row>
  </sheetData>
  <mergeCells count="21">
    <mergeCell ref="A86:I86"/>
    <mergeCell ref="A42:I42"/>
    <mergeCell ref="A43:I43"/>
    <mergeCell ref="A44:I44"/>
    <mergeCell ref="A45:I45"/>
    <mergeCell ref="A63:I63"/>
    <mergeCell ref="A64:I64"/>
    <mergeCell ref="A65:I65"/>
    <mergeCell ref="A66:I66"/>
    <mergeCell ref="A83:I83"/>
    <mergeCell ref="A84:I84"/>
    <mergeCell ref="A85:I85"/>
    <mergeCell ref="A113:I113"/>
    <mergeCell ref="A114:I114"/>
    <mergeCell ref="A148:N148"/>
    <mergeCell ref="A106:I106"/>
    <mergeCell ref="A107:I107"/>
    <mergeCell ref="A108:I108"/>
    <mergeCell ref="A109:I109"/>
    <mergeCell ref="A111:I111"/>
    <mergeCell ref="A112:I112"/>
  </mergeCells>
  <dataValidations count="1">
    <dataValidation type="list" allowBlank="1" showInputMessage="1" showErrorMessage="1" sqref="B5:B41 B48:B62 B68:B82 B88:B105">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&amp;"Arial,Regular"&amp;10Baseline System Operations and Maintenance Hardware, Software, and Services</oddHeader>
    <oddFooter>&amp;L&amp;10Addendum 3 - February 17, 2012&amp;R&amp;"Arial,Regular"&amp;10Page A8-&amp;P</oddFooter>
  </headerFooter>
  <legacyDrawing r:id="rId2"/>
</worksheet>
</file>

<file path=xl/worksheets/sheet12.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J81" sqref="J81"/>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270</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65"/>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185" t="s">
        <v>417</v>
      </c>
      <c r="B4" s="185"/>
      <c r="C4" s="185"/>
      <c r="D4" s="185"/>
      <c r="E4" s="185"/>
      <c r="F4" s="185"/>
      <c r="G4" s="185"/>
      <c r="H4" s="185"/>
      <c r="I4" s="185"/>
      <c r="J4" s="185"/>
      <c r="K4" s="185"/>
      <c r="L4" s="185"/>
      <c r="M4" s="185"/>
      <c r="N4" s="185"/>
      <c r="O4" s="185"/>
      <c r="P4" s="185"/>
      <c r="Q4" s="174"/>
      <c r="R4" s="185"/>
      <c r="S4" s="185"/>
      <c r="T4" s="185"/>
      <c r="U4" s="185"/>
      <c r="V4" s="185"/>
      <c r="W4" s="185"/>
      <c r="X4" s="185"/>
      <c r="Y4" s="185"/>
      <c r="Z4" s="185"/>
      <c r="AA4" s="185"/>
      <c r="AB4" s="185"/>
      <c r="AC4" s="185"/>
      <c r="AD4" s="185"/>
      <c r="AE4" s="185"/>
      <c r="AF4" s="185"/>
      <c r="AG4" s="185"/>
      <c r="DL4" s="185"/>
      <c r="DM4" s="185"/>
      <c r="DN4" s="185"/>
      <c r="DO4" s="185"/>
      <c r="DP4" s="185"/>
      <c r="DQ4" s="185"/>
      <c r="DR4" s="185"/>
      <c r="DS4" s="185"/>
      <c r="DT4" s="185"/>
      <c r="DU4" s="185"/>
      <c r="DV4" s="185"/>
    </row>
    <row r="5" spans="1:126" s="52" customFormat="1">
      <c r="A5" s="59"/>
      <c r="B5" s="61"/>
      <c r="C5" s="59"/>
      <c r="D5" s="64"/>
      <c r="E5" s="61"/>
      <c r="F5" s="63"/>
      <c r="G5" s="60"/>
      <c r="H5" s="57"/>
      <c r="I5" s="57"/>
      <c r="J5" s="57">
        <f>G5*(H5+I5)</f>
        <v>0</v>
      </c>
      <c r="K5" s="57"/>
      <c r="L5" s="59"/>
      <c r="M5" s="54"/>
      <c r="N5" s="58">
        <f t="shared" ref="N5:AD5"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ref="AE5:AT20" si="1">IF(AND($F5&gt;=AE$3,$F5&lt;AF$3),$J5,0)</f>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si="1"/>
        <v>0</v>
      </c>
      <c r="AT5" s="58">
        <f t="shared" si="1"/>
        <v>0</v>
      </c>
      <c r="AU5" s="58">
        <f t="shared" ref="AU5:BJ20" si="2">IF(AND($F5&gt;=AU$3,$F5&lt;AV$3),$J5,0)</f>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si="2"/>
        <v>0</v>
      </c>
      <c r="BJ5" s="58">
        <f t="shared" si="2"/>
        <v>0</v>
      </c>
      <c r="BK5" s="58">
        <f t="shared" ref="BK5:BZ20" si="3">IF(AND($F5&gt;=BK$3,$F5&lt;BL$3),$J5,0)</f>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si="3"/>
        <v>0</v>
      </c>
      <c r="BZ5" s="58">
        <f t="shared" si="3"/>
        <v>0</v>
      </c>
      <c r="CA5" s="58">
        <f t="shared" ref="CA5:CP20" si="4">IF(AND($F5&gt;=CA$3,$F5&lt;CB$3),$J5,0)</f>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si="4"/>
        <v>0</v>
      </c>
      <c r="CP5" s="58">
        <f t="shared" si="4"/>
        <v>0</v>
      </c>
      <c r="CQ5" s="58">
        <f t="shared" ref="CQ5:DF20" si="5">IF(AND($F5&gt;=CQ$3,$F5&lt;CR$3),$J5,0)</f>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si="5"/>
        <v>0</v>
      </c>
      <c r="DF5" s="58">
        <f t="shared" si="5"/>
        <v>0</v>
      </c>
      <c r="DG5" s="58">
        <f t="shared" ref="DG5:DH20" si="6">IF(AND($F5&gt;=DG$3,$F5&lt;DH$3),$J5,0)</f>
        <v>0</v>
      </c>
      <c r="DH5" s="58">
        <f t="shared" si="6"/>
        <v>0</v>
      </c>
      <c r="DI5" s="58"/>
      <c r="DJ5" s="55">
        <f t="shared" ref="DJ5:DJ41" si="7">SUM(N5:DH5)</f>
        <v>0</v>
      </c>
      <c r="DK5" s="62"/>
      <c r="DL5" s="56">
        <f t="shared" ref="DL5:DL41" si="8">IF(AND($F5&gt;=DL$1,$F5&lt;=DL$2),$J5,0)</f>
        <v>0</v>
      </c>
      <c r="DM5" s="56">
        <f t="shared" ref="DM5:DU33" si="9">IF(AND($F5&gt;=DM$1,$F5&lt;=DM$2),$J5,0)</f>
        <v>0</v>
      </c>
      <c r="DN5" s="56">
        <f t="shared" si="9"/>
        <v>0</v>
      </c>
      <c r="DO5" s="56">
        <f t="shared" si="9"/>
        <v>0</v>
      </c>
      <c r="DP5" s="56">
        <f t="shared" si="9"/>
        <v>0</v>
      </c>
      <c r="DQ5" s="56">
        <f t="shared" si="9"/>
        <v>0</v>
      </c>
      <c r="DR5" s="56">
        <f>SUM(DL5:DQ5)</f>
        <v>0</v>
      </c>
      <c r="DS5" s="56">
        <f t="shared" si="9"/>
        <v>0</v>
      </c>
      <c r="DT5" s="56">
        <f t="shared" si="9"/>
        <v>0</v>
      </c>
      <c r="DU5" s="56">
        <f t="shared" si="9"/>
        <v>0</v>
      </c>
      <c r="DV5" s="55">
        <f>SUM(DR5:DU5)</f>
        <v>0</v>
      </c>
    </row>
    <row r="6" spans="1:126" s="52" customFormat="1">
      <c r="A6" s="59"/>
      <c r="B6" s="61"/>
      <c r="C6" s="59"/>
      <c r="D6" s="64"/>
      <c r="E6" s="61"/>
      <c r="F6" s="63"/>
      <c r="G6" s="60"/>
      <c r="H6" s="57"/>
      <c r="I6" s="57"/>
      <c r="J6" s="57">
        <f t="shared" ref="J6:J41" si="10">G6*(H6+I6)</f>
        <v>0</v>
      </c>
      <c r="K6" s="57"/>
      <c r="L6" s="59"/>
      <c r="M6" s="54"/>
      <c r="N6" s="58">
        <f t="shared" ref="N6:AC21" si="11">IF(AND($F6&gt;=N$3,$F6&lt;O$3),$J6,0)</f>
        <v>0</v>
      </c>
      <c r="O6" s="58">
        <f t="shared" si="11"/>
        <v>0</v>
      </c>
      <c r="P6" s="58">
        <f t="shared" si="11"/>
        <v>0</v>
      </c>
      <c r="Q6" s="58">
        <f t="shared" si="11"/>
        <v>0</v>
      </c>
      <c r="R6" s="58">
        <f t="shared" si="11"/>
        <v>0</v>
      </c>
      <c r="S6" s="58">
        <f t="shared" si="11"/>
        <v>0</v>
      </c>
      <c r="T6" s="58">
        <f t="shared" si="11"/>
        <v>0</v>
      </c>
      <c r="U6" s="58">
        <f t="shared" si="11"/>
        <v>0</v>
      </c>
      <c r="V6" s="58">
        <f t="shared" si="11"/>
        <v>0</v>
      </c>
      <c r="W6" s="58">
        <f t="shared" si="11"/>
        <v>0</v>
      </c>
      <c r="X6" s="58">
        <f t="shared" si="11"/>
        <v>0</v>
      </c>
      <c r="Y6" s="58">
        <f t="shared" si="11"/>
        <v>0</v>
      </c>
      <c r="Z6" s="58">
        <f t="shared" si="11"/>
        <v>0</v>
      </c>
      <c r="AA6" s="58">
        <f t="shared" si="11"/>
        <v>0</v>
      </c>
      <c r="AB6" s="58">
        <f t="shared" si="11"/>
        <v>0</v>
      </c>
      <c r="AC6" s="58">
        <f t="shared" si="11"/>
        <v>0</v>
      </c>
      <c r="AD6" s="58">
        <f t="shared" ref="AD6:AD20" si="12">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si="1"/>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si="2"/>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si="3"/>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si="4"/>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si="5"/>
        <v>0</v>
      </c>
      <c r="DG6" s="58">
        <f t="shared" si="6"/>
        <v>0</v>
      </c>
      <c r="DH6" s="58">
        <f t="shared" si="6"/>
        <v>0</v>
      </c>
      <c r="DI6" s="58"/>
      <c r="DJ6" s="55">
        <f t="shared" si="7"/>
        <v>0</v>
      </c>
      <c r="DK6" s="62"/>
      <c r="DL6" s="56">
        <f t="shared" si="8"/>
        <v>0</v>
      </c>
      <c r="DM6" s="56">
        <f t="shared" si="9"/>
        <v>0</v>
      </c>
      <c r="DN6" s="56">
        <f t="shared" si="9"/>
        <v>0</v>
      </c>
      <c r="DO6" s="56">
        <f t="shared" si="9"/>
        <v>0</v>
      </c>
      <c r="DP6" s="56">
        <f t="shared" si="9"/>
        <v>0</v>
      </c>
      <c r="DQ6" s="56">
        <f t="shared" si="9"/>
        <v>0</v>
      </c>
      <c r="DR6" s="56">
        <f t="shared" ref="DR6:DR41" si="13">SUM(DL6:DQ6)</f>
        <v>0</v>
      </c>
      <c r="DS6" s="56">
        <f t="shared" si="9"/>
        <v>0</v>
      </c>
      <c r="DT6" s="56">
        <f t="shared" si="9"/>
        <v>0</v>
      </c>
      <c r="DU6" s="56">
        <f t="shared" si="9"/>
        <v>0</v>
      </c>
      <c r="DV6" s="55">
        <f t="shared" ref="DV6:DV41" si="14">SUM(DR6:DU6)</f>
        <v>0</v>
      </c>
    </row>
    <row r="7" spans="1:126" s="52" customFormat="1">
      <c r="A7" s="59"/>
      <c r="B7" s="61"/>
      <c r="C7" s="59"/>
      <c r="D7" s="61"/>
      <c r="E7" s="61"/>
      <c r="F7" s="63"/>
      <c r="G7" s="60"/>
      <c r="H7" s="57"/>
      <c r="I7" s="57"/>
      <c r="J7" s="57">
        <f t="shared" si="10"/>
        <v>0</v>
      </c>
      <c r="K7" s="57"/>
      <c r="L7" s="59"/>
      <c r="M7" s="54"/>
      <c r="N7" s="58">
        <f t="shared" si="11"/>
        <v>0</v>
      </c>
      <c r="O7" s="58">
        <f t="shared" si="11"/>
        <v>0</v>
      </c>
      <c r="P7" s="58">
        <f t="shared" si="11"/>
        <v>0</v>
      </c>
      <c r="Q7" s="58">
        <f t="shared" si="11"/>
        <v>0</v>
      </c>
      <c r="R7" s="58">
        <f t="shared" si="11"/>
        <v>0</v>
      </c>
      <c r="S7" s="58">
        <f t="shared" si="11"/>
        <v>0</v>
      </c>
      <c r="T7" s="58">
        <f t="shared" si="11"/>
        <v>0</v>
      </c>
      <c r="U7" s="58">
        <f t="shared" si="11"/>
        <v>0</v>
      </c>
      <c r="V7" s="58">
        <f t="shared" si="11"/>
        <v>0</v>
      </c>
      <c r="W7" s="58">
        <f t="shared" si="11"/>
        <v>0</v>
      </c>
      <c r="X7" s="58">
        <f t="shared" si="11"/>
        <v>0</v>
      </c>
      <c r="Y7" s="58">
        <f t="shared" si="11"/>
        <v>0</v>
      </c>
      <c r="Z7" s="58">
        <f t="shared" si="11"/>
        <v>0</v>
      </c>
      <c r="AA7" s="58">
        <f t="shared" si="11"/>
        <v>0</v>
      </c>
      <c r="AB7" s="58">
        <f t="shared" si="11"/>
        <v>0</v>
      </c>
      <c r="AC7" s="58">
        <f t="shared" si="11"/>
        <v>0</v>
      </c>
      <c r="AD7" s="58">
        <f t="shared" si="12"/>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1"/>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2"/>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3"/>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4"/>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5"/>
        <v>0</v>
      </c>
      <c r="DG7" s="58">
        <f t="shared" si="6"/>
        <v>0</v>
      </c>
      <c r="DH7" s="58">
        <f t="shared" si="6"/>
        <v>0</v>
      </c>
      <c r="DI7" s="58"/>
      <c r="DJ7" s="55">
        <f t="shared" si="7"/>
        <v>0</v>
      </c>
      <c r="DK7" s="62"/>
      <c r="DL7" s="56">
        <f t="shared" si="8"/>
        <v>0</v>
      </c>
      <c r="DM7" s="56">
        <f t="shared" si="9"/>
        <v>0</v>
      </c>
      <c r="DN7" s="56">
        <f t="shared" si="9"/>
        <v>0</v>
      </c>
      <c r="DO7" s="56">
        <f t="shared" si="9"/>
        <v>0</v>
      </c>
      <c r="DP7" s="56">
        <f t="shared" si="9"/>
        <v>0</v>
      </c>
      <c r="DQ7" s="56">
        <f t="shared" si="9"/>
        <v>0</v>
      </c>
      <c r="DR7" s="56">
        <f t="shared" si="13"/>
        <v>0</v>
      </c>
      <c r="DS7" s="56">
        <f t="shared" si="9"/>
        <v>0</v>
      </c>
      <c r="DT7" s="56">
        <f t="shared" si="9"/>
        <v>0</v>
      </c>
      <c r="DU7" s="56">
        <f t="shared" si="9"/>
        <v>0</v>
      </c>
      <c r="DV7" s="55">
        <f t="shared" si="14"/>
        <v>0</v>
      </c>
    </row>
    <row r="8" spans="1:126" s="52" customFormat="1">
      <c r="A8" s="59"/>
      <c r="B8" s="61"/>
      <c r="C8" s="59"/>
      <c r="D8" s="61"/>
      <c r="E8" s="61"/>
      <c r="F8" s="63"/>
      <c r="G8" s="60"/>
      <c r="H8" s="57"/>
      <c r="I8" s="57"/>
      <c r="J8" s="57">
        <f t="shared" si="10"/>
        <v>0</v>
      </c>
      <c r="K8" s="57"/>
      <c r="L8" s="59"/>
      <c r="M8" s="54"/>
      <c r="N8" s="58">
        <f t="shared" si="11"/>
        <v>0</v>
      </c>
      <c r="O8" s="58">
        <f t="shared" si="11"/>
        <v>0</v>
      </c>
      <c r="P8" s="58">
        <f t="shared" si="11"/>
        <v>0</v>
      </c>
      <c r="Q8" s="58">
        <f t="shared" si="11"/>
        <v>0</v>
      </c>
      <c r="R8" s="58">
        <f t="shared" si="11"/>
        <v>0</v>
      </c>
      <c r="S8" s="58">
        <f t="shared" si="11"/>
        <v>0</v>
      </c>
      <c r="T8" s="58">
        <f t="shared" si="11"/>
        <v>0</v>
      </c>
      <c r="U8" s="58">
        <f t="shared" si="11"/>
        <v>0</v>
      </c>
      <c r="V8" s="58">
        <f t="shared" si="11"/>
        <v>0</v>
      </c>
      <c r="W8" s="58">
        <f t="shared" si="11"/>
        <v>0</v>
      </c>
      <c r="X8" s="58">
        <f t="shared" si="11"/>
        <v>0</v>
      </c>
      <c r="Y8" s="58">
        <f t="shared" si="11"/>
        <v>0</v>
      </c>
      <c r="Z8" s="58">
        <f t="shared" si="11"/>
        <v>0</v>
      </c>
      <c r="AA8" s="58">
        <f t="shared" si="11"/>
        <v>0</v>
      </c>
      <c r="AB8" s="58">
        <f t="shared" si="11"/>
        <v>0</v>
      </c>
      <c r="AC8" s="58">
        <f t="shared" si="11"/>
        <v>0</v>
      </c>
      <c r="AD8" s="58">
        <f t="shared" si="12"/>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1"/>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2"/>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3"/>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4"/>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5"/>
        <v>0</v>
      </c>
      <c r="DG8" s="58">
        <f t="shared" si="6"/>
        <v>0</v>
      </c>
      <c r="DH8" s="58">
        <f t="shared" si="6"/>
        <v>0</v>
      </c>
      <c r="DI8" s="58"/>
      <c r="DJ8" s="55">
        <f t="shared" si="7"/>
        <v>0</v>
      </c>
      <c r="DK8" s="62"/>
      <c r="DL8" s="56">
        <f t="shared" si="8"/>
        <v>0</v>
      </c>
      <c r="DM8" s="56">
        <f t="shared" si="9"/>
        <v>0</v>
      </c>
      <c r="DN8" s="56">
        <f t="shared" si="9"/>
        <v>0</v>
      </c>
      <c r="DO8" s="56">
        <f t="shared" si="9"/>
        <v>0</v>
      </c>
      <c r="DP8" s="56">
        <f t="shared" si="9"/>
        <v>0</v>
      </c>
      <c r="DQ8" s="56">
        <f t="shared" si="9"/>
        <v>0</v>
      </c>
      <c r="DR8" s="56">
        <f t="shared" si="13"/>
        <v>0</v>
      </c>
      <c r="DS8" s="56">
        <f t="shared" si="9"/>
        <v>0</v>
      </c>
      <c r="DT8" s="56">
        <f t="shared" si="9"/>
        <v>0</v>
      </c>
      <c r="DU8" s="56">
        <f t="shared" si="9"/>
        <v>0</v>
      </c>
      <c r="DV8" s="55">
        <f t="shared" si="14"/>
        <v>0</v>
      </c>
    </row>
    <row r="9" spans="1:126" s="52" customFormat="1">
      <c r="A9" s="59"/>
      <c r="B9" s="61"/>
      <c r="C9" s="59"/>
      <c r="D9" s="61"/>
      <c r="E9" s="61"/>
      <c r="F9" s="63"/>
      <c r="G9" s="60"/>
      <c r="H9" s="57"/>
      <c r="I9" s="57"/>
      <c r="J9" s="57">
        <f t="shared" si="10"/>
        <v>0</v>
      </c>
      <c r="K9" s="57"/>
      <c r="L9" s="59"/>
      <c r="M9" s="54"/>
      <c r="N9" s="58">
        <f t="shared" si="11"/>
        <v>0</v>
      </c>
      <c r="O9" s="58">
        <f t="shared" si="11"/>
        <v>0</v>
      </c>
      <c r="P9" s="58">
        <f t="shared" si="11"/>
        <v>0</v>
      </c>
      <c r="Q9" s="58">
        <f t="shared" si="11"/>
        <v>0</v>
      </c>
      <c r="R9" s="58">
        <f t="shared" si="11"/>
        <v>0</v>
      </c>
      <c r="S9" s="58">
        <f t="shared" si="11"/>
        <v>0</v>
      </c>
      <c r="T9" s="58">
        <f t="shared" si="11"/>
        <v>0</v>
      </c>
      <c r="U9" s="58">
        <f t="shared" si="11"/>
        <v>0</v>
      </c>
      <c r="V9" s="58">
        <f t="shared" si="11"/>
        <v>0</v>
      </c>
      <c r="W9" s="58">
        <f t="shared" si="11"/>
        <v>0</v>
      </c>
      <c r="X9" s="58">
        <f t="shared" si="11"/>
        <v>0</v>
      </c>
      <c r="Y9" s="58">
        <f t="shared" si="11"/>
        <v>0</v>
      </c>
      <c r="Z9" s="58">
        <f t="shared" si="11"/>
        <v>0</v>
      </c>
      <c r="AA9" s="58">
        <f t="shared" si="11"/>
        <v>0</v>
      </c>
      <c r="AB9" s="58">
        <f t="shared" si="11"/>
        <v>0</v>
      </c>
      <c r="AC9" s="58">
        <f t="shared" si="11"/>
        <v>0</v>
      </c>
      <c r="AD9" s="58">
        <f t="shared" si="12"/>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1"/>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2"/>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3"/>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4"/>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5"/>
        <v>0</v>
      </c>
      <c r="DG9" s="58">
        <f t="shared" si="6"/>
        <v>0</v>
      </c>
      <c r="DH9" s="58">
        <f t="shared" si="6"/>
        <v>0</v>
      </c>
      <c r="DI9" s="58"/>
      <c r="DJ9" s="55">
        <f t="shared" si="7"/>
        <v>0</v>
      </c>
      <c r="DK9" s="62"/>
      <c r="DL9" s="56">
        <f t="shared" si="8"/>
        <v>0</v>
      </c>
      <c r="DM9" s="56">
        <f t="shared" si="9"/>
        <v>0</v>
      </c>
      <c r="DN9" s="56">
        <f t="shared" si="9"/>
        <v>0</v>
      </c>
      <c r="DO9" s="56">
        <f t="shared" si="9"/>
        <v>0</v>
      </c>
      <c r="DP9" s="56">
        <f t="shared" si="9"/>
        <v>0</v>
      </c>
      <c r="DQ9" s="56">
        <f t="shared" si="9"/>
        <v>0</v>
      </c>
      <c r="DR9" s="56">
        <f t="shared" si="13"/>
        <v>0</v>
      </c>
      <c r="DS9" s="56">
        <f t="shared" si="9"/>
        <v>0</v>
      </c>
      <c r="DT9" s="56">
        <f t="shared" si="9"/>
        <v>0</v>
      </c>
      <c r="DU9" s="56">
        <f t="shared" si="9"/>
        <v>0</v>
      </c>
      <c r="DV9" s="55">
        <f t="shared" si="14"/>
        <v>0</v>
      </c>
    </row>
    <row r="10" spans="1:126" s="52" customFormat="1">
      <c r="A10" s="59"/>
      <c r="B10" s="61"/>
      <c r="C10" s="59"/>
      <c r="D10" s="61"/>
      <c r="E10" s="61"/>
      <c r="F10" s="63"/>
      <c r="G10" s="60"/>
      <c r="H10" s="57"/>
      <c r="I10" s="57"/>
      <c r="J10" s="57">
        <f t="shared" si="10"/>
        <v>0</v>
      </c>
      <c r="K10" s="57"/>
      <c r="L10" s="59"/>
      <c r="M10" s="54"/>
      <c r="N10" s="58">
        <f t="shared" si="11"/>
        <v>0</v>
      </c>
      <c r="O10" s="58">
        <f t="shared" si="11"/>
        <v>0</v>
      </c>
      <c r="P10" s="58">
        <f t="shared" si="11"/>
        <v>0</v>
      </c>
      <c r="Q10" s="58">
        <f t="shared" si="11"/>
        <v>0</v>
      </c>
      <c r="R10" s="58">
        <f t="shared" si="11"/>
        <v>0</v>
      </c>
      <c r="S10" s="58">
        <f t="shared" si="11"/>
        <v>0</v>
      </c>
      <c r="T10" s="58">
        <f t="shared" si="11"/>
        <v>0</v>
      </c>
      <c r="U10" s="58">
        <f t="shared" si="11"/>
        <v>0</v>
      </c>
      <c r="V10" s="58">
        <f t="shared" si="11"/>
        <v>0</v>
      </c>
      <c r="W10" s="58">
        <f t="shared" si="11"/>
        <v>0</v>
      </c>
      <c r="X10" s="58">
        <f t="shared" si="11"/>
        <v>0</v>
      </c>
      <c r="Y10" s="58">
        <f t="shared" si="11"/>
        <v>0</v>
      </c>
      <c r="Z10" s="58">
        <f t="shared" si="11"/>
        <v>0</v>
      </c>
      <c r="AA10" s="58">
        <f t="shared" si="11"/>
        <v>0</v>
      </c>
      <c r="AB10" s="58">
        <f t="shared" si="11"/>
        <v>0</v>
      </c>
      <c r="AC10" s="58">
        <f t="shared" si="11"/>
        <v>0</v>
      </c>
      <c r="AD10" s="58">
        <f t="shared" si="12"/>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1"/>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2"/>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3"/>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4"/>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5"/>
        <v>0</v>
      </c>
      <c r="DG10" s="58">
        <f t="shared" si="6"/>
        <v>0</v>
      </c>
      <c r="DH10" s="58">
        <f t="shared" si="6"/>
        <v>0</v>
      </c>
      <c r="DI10" s="58"/>
      <c r="DJ10" s="55">
        <f t="shared" si="7"/>
        <v>0</v>
      </c>
      <c r="DK10" s="62"/>
      <c r="DL10" s="56">
        <f t="shared" si="8"/>
        <v>0</v>
      </c>
      <c r="DM10" s="56">
        <f t="shared" si="9"/>
        <v>0</v>
      </c>
      <c r="DN10" s="56">
        <f t="shared" si="9"/>
        <v>0</v>
      </c>
      <c r="DO10" s="56">
        <f t="shared" si="9"/>
        <v>0</v>
      </c>
      <c r="DP10" s="56">
        <f t="shared" si="9"/>
        <v>0</v>
      </c>
      <c r="DQ10" s="56">
        <f t="shared" si="9"/>
        <v>0</v>
      </c>
      <c r="DR10" s="56">
        <f t="shared" si="13"/>
        <v>0</v>
      </c>
      <c r="DS10" s="56">
        <f t="shared" si="9"/>
        <v>0</v>
      </c>
      <c r="DT10" s="56">
        <f t="shared" si="9"/>
        <v>0</v>
      </c>
      <c r="DU10" s="56">
        <f t="shared" si="9"/>
        <v>0</v>
      </c>
      <c r="DV10" s="55">
        <f t="shared" si="14"/>
        <v>0</v>
      </c>
    </row>
    <row r="11" spans="1:126" s="52" customFormat="1">
      <c r="A11" s="59"/>
      <c r="B11" s="61"/>
      <c r="C11" s="59"/>
      <c r="D11" s="61"/>
      <c r="E11" s="61"/>
      <c r="F11" s="59"/>
      <c r="G11" s="60"/>
      <c r="H11" s="57"/>
      <c r="I11" s="57"/>
      <c r="J11" s="57">
        <f t="shared" si="10"/>
        <v>0</v>
      </c>
      <c r="K11" s="57"/>
      <c r="L11" s="59"/>
      <c r="M11" s="54"/>
      <c r="N11" s="58">
        <f t="shared" si="11"/>
        <v>0</v>
      </c>
      <c r="O11" s="58">
        <f t="shared" si="11"/>
        <v>0</v>
      </c>
      <c r="P11" s="58">
        <f t="shared" si="11"/>
        <v>0</v>
      </c>
      <c r="Q11" s="58">
        <f t="shared" si="11"/>
        <v>0</v>
      </c>
      <c r="R11" s="58">
        <f t="shared" si="11"/>
        <v>0</v>
      </c>
      <c r="S11" s="58">
        <f t="shared" si="11"/>
        <v>0</v>
      </c>
      <c r="T11" s="58">
        <f t="shared" si="11"/>
        <v>0</v>
      </c>
      <c r="U11" s="58">
        <f t="shared" si="11"/>
        <v>0</v>
      </c>
      <c r="V11" s="58">
        <f t="shared" si="11"/>
        <v>0</v>
      </c>
      <c r="W11" s="58">
        <f t="shared" si="11"/>
        <v>0</v>
      </c>
      <c r="X11" s="58">
        <f t="shared" si="11"/>
        <v>0</v>
      </c>
      <c r="Y11" s="58">
        <f t="shared" si="11"/>
        <v>0</v>
      </c>
      <c r="Z11" s="58">
        <f t="shared" si="11"/>
        <v>0</v>
      </c>
      <c r="AA11" s="58">
        <f t="shared" si="11"/>
        <v>0</v>
      </c>
      <c r="AB11" s="58">
        <f t="shared" si="11"/>
        <v>0</v>
      </c>
      <c r="AC11" s="58">
        <f t="shared" si="11"/>
        <v>0</v>
      </c>
      <c r="AD11" s="58">
        <f t="shared" si="12"/>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1"/>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2"/>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3"/>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4"/>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5"/>
        <v>0</v>
      </c>
      <c r="DG11" s="58">
        <f t="shared" si="6"/>
        <v>0</v>
      </c>
      <c r="DH11" s="58">
        <f t="shared" si="6"/>
        <v>0</v>
      </c>
      <c r="DI11" s="58"/>
      <c r="DJ11" s="55">
        <f t="shared" si="7"/>
        <v>0</v>
      </c>
      <c r="DK11" s="53"/>
      <c r="DL11" s="56">
        <f t="shared" si="8"/>
        <v>0</v>
      </c>
      <c r="DM11" s="56">
        <f t="shared" si="9"/>
        <v>0</v>
      </c>
      <c r="DN11" s="56">
        <f t="shared" si="9"/>
        <v>0</v>
      </c>
      <c r="DO11" s="56">
        <f t="shared" si="9"/>
        <v>0</v>
      </c>
      <c r="DP11" s="56">
        <f t="shared" si="9"/>
        <v>0</v>
      </c>
      <c r="DQ11" s="56">
        <f t="shared" si="9"/>
        <v>0</v>
      </c>
      <c r="DR11" s="56">
        <f t="shared" si="13"/>
        <v>0</v>
      </c>
      <c r="DS11" s="56">
        <f t="shared" si="9"/>
        <v>0</v>
      </c>
      <c r="DT11" s="56">
        <f t="shared" si="9"/>
        <v>0</v>
      </c>
      <c r="DU11" s="56">
        <f t="shared" si="9"/>
        <v>0</v>
      </c>
      <c r="DV11" s="55">
        <f t="shared" si="14"/>
        <v>0</v>
      </c>
    </row>
    <row r="12" spans="1:126" s="52" customFormat="1">
      <c r="A12" s="59"/>
      <c r="B12" s="61"/>
      <c r="C12" s="59"/>
      <c r="D12" s="61"/>
      <c r="E12" s="61"/>
      <c r="F12" s="59"/>
      <c r="G12" s="60"/>
      <c r="H12" s="57"/>
      <c r="I12" s="57"/>
      <c r="J12" s="57">
        <f t="shared" si="10"/>
        <v>0</v>
      </c>
      <c r="K12" s="57"/>
      <c r="L12" s="59"/>
      <c r="M12" s="54"/>
      <c r="N12" s="58">
        <f t="shared" si="11"/>
        <v>0</v>
      </c>
      <c r="O12" s="58">
        <f t="shared" si="11"/>
        <v>0</v>
      </c>
      <c r="P12" s="58">
        <f t="shared" si="11"/>
        <v>0</v>
      </c>
      <c r="Q12" s="58">
        <f t="shared" si="11"/>
        <v>0</v>
      </c>
      <c r="R12" s="58">
        <f t="shared" si="11"/>
        <v>0</v>
      </c>
      <c r="S12" s="58">
        <f t="shared" si="11"/>
        <v>0</v>
      </c>
      <c r="T12" s="58">
        <f t="shared" si="11"/>
        <v>0</v>
      </c>
      <c r="U12" s="58">
        <f t="shared" si="11"/>
        <v>0</v>
      </c>
      <c r="V12" s="58">
        <f t="shared" si="11"/>
        <v>0</v>
      </c>
      <c r="W12" s="58">
        <f t="shared" si="11"/>
        <v>0</v>
      </c>
      <c r="X12" s="58">
        <f t="shared" si="11"/>
        <v>0</v>
      </c>
      <c r="Y12" s="58">
        <f t="shared" si="11"/>
        <v>0</v>
      </c>
      <c r="Z12" s="58">
        <f t="shared" si="11"/>
        <v>0</v>
      </c>
      <c r="AA12" s="58">
        <f t="shared" si="11"/>
        <v>0</v>
      </c>
      <c r="AB12" s="58">
        <f t="shared" si="11"/>
        <v>0</v>
      </c>
      <c r="AC12" s="58">
        <f t="shared" si="11"/>
        <v>0</v>
      </c>
      <c r="AD12" s="58">
        <f t="shared" si="12"/>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1"/>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2"/>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3"/>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4"/>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5"/>
        <v>0</v>
      </c>
      <c r="DG12" s="58">
        <f t="shared" si="6"/>
        <v>0</v>
      </c>
      <c r="DH12" s="58">
        <f t="shared" si="6"/>
        <v>0</v>
      </c>
      <c r="DI12" s="58"/>
      <c r="DJ12" s="55">
        <f t="shared" si="7"/>
        <v>0</v>
      </c>
      <c r="DK12" s="53"/>
      <c r="DL12" s="56">
        <f t="shared" si="8"/>
        <v>0</v>
      </c>
      <c r="DM12" s="56">
        <f t="shared" si="9"/>
        <v>0</v>
      </c>
      <c r="DN12" s="56">
        <f t="shared" si="9"/>
        <v>0</v>
      </c>
      <c r="DO12" s="56">
        <f t="shared" si="9"/>
        <v>0</v>
      </c>
      <c r="DP12" s="56">
        <f t="shared" si="9"/>
        <v>0</v>
      </c>
      <c r="DQ12" s="56">
        <f t="shared" si="9"/>
        <v>0</v>
      </c>
      <c r="DR12" s="56">
        <f t="shared" si="13"/>
        <v>0</v>
      </c>
      <c r="DS12" s="56">
        <f t="shared" si="9"/>
        <v>0</v>
      </c>
      <c r="DT12" s="56">
        <f t="shared" si="9"/>
        <v>0</v>
      </c>
      <c r="DU12" s="56">
        <f t="shared" si="9"/>
        <v>0</v>
      </c>
      <c r="DV12" s="55">
        <f t="shared" si="14"/>
        <v>0</v>
      </c>
    </row>
    <row r="13" spans="1:126" s="52" customFormat="1">
      <c r="A13" s="59"/>
      <c r="B13" s="61"/>
      <c r="C13" s="59"/>
      <c r="D13" s="61"/>
      <c r="E13" s="61"/>
      <c r="F13" s="59"/>
      <c r="G13" s="60"/>
      <c r="H13" s="57"/>
      <c r="I13" s="57"/>
      <c r="J13" s="57">
        <f t="shared" si="10"/>
        <v>0</v>
      </c>
      <c r="K13" s="57"/>
      <c r="L13" s="59"/>
      <c r="M13" s="54"/>
      <c r="N13" s="58">
        <f t="shared" si="11"/>
        <v>0</v>
      </c>
      <c r="O13" s="58">
        <f t="shared" si="11"/>
        <v>0</v>
      </c>
      <c r="P13" s="58">
        <f t="shared" si="11"/>
        <v>0</v>
      </c>
      <c r="Q13" s="58">
        <f t="shared" si="11"/>
        <v>0</v>
      </c>
      <c r="R13" s="58">
        <f t="shared" si="11"/>
        <v>0</v>
      </c>
      <c r="S13" s="58">
        <f t="shared" si="11"/>
        <v>0</v>
      </c>
      <c r="T13" s="58">
        <f t="shared" si="11"/>
        <v>0</v>
      </c>
      <c r="U13" s="58">
        <f t="shared" si="11"/>
        <v>0</v>
      </c>
      <c r="V13" s="58">
        <f t="shared" si="11"/>
        <v>0</v>
      </c>
      <c r="W13" s="58">
        <f t="shared" si="11"/>
        <v>0</v>
      </c>
      <c r="X13" s="58">
        <f t="shared" si="11"/>
        <v>0</v>
      </c>
      <c r="Y13" s="58">
        <f t="shared" si="11"/>
        <v>0</v>
      </c>
      <c r="Z13" s="58">
        <f t="shared" si="11"/>
        <v>0</v>
      </c>
      <c r="AA13" s="58">
        <f t="shared" si="11"/>
        <v>0</v>
      </c>
      <c r="AB13" s="58">
        <f t="shared" si="11"/>
        <v>0</v>
      </c>
      <c r="AC13" s="58">
        <f t="shared" si="11"/>
        <v>0</v>
      </c>
      <c r="AD13" s="58">
        <f t="shared" si="12"/>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1"/>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2"/>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3"/>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4"/>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5"/>
        <v>0</v>
      </c>
      <c r="DG13" s="58">
        <f t="shared" si="6"/>
        <v>0</v>
      </c>
      <c r="DH13" s="58">
        <f t="shared" si="6"/>
        <v>0</v>
      </c>
      <c r="DI13" s="58"/>
      <c r="DJ13" s="55">
        <f t="shared" si="7"/>
        <v>0</v>
      </c>
      <c r="DK13" s="53"/>
      <c r="DL13" s="56">
        <f t="shared" si="8"/>
        <v>0</v>
      </c>
      <c r="DM13" s="56">
        <f t="shared" si="9"/>
        <v>0</v>
      </c>
      <c r="DN13" s="56">
        <f t="shared" si="9"/>
        <v>0</v>
      </c>
      <c r="DO13" s="56">
        <f t="shared" si="9"/>
        <v>0</v>
      </c>
      <c r="DP13" s="56">
        <f t="shared" si="9"/>
        <v>0</v>
      </c>
      <c r="DQ13" s="56">
        <f t="shared" si="9"/>
        <v>0</v>
      </c>
      <c r="DR13" s="56">
        <f t="shared" si="13"/>
        <v>0</v>
      </c>
      <c r="DS13" s="56">
        <f t="shared" si="9"/>
        <v>0</v>
      </c>
      <c r="DT13" s="56">
        <f t="shared" si="9"/>
        <v>0</v>
      </c>
      <c r="DU13" s="56">
        <f t="shared" si="9"/>
        <v>0</v>
      </c>
      <c r="DV13" s="55">
        <f t="shared" si="14"/>
        <v>0</v>
      </c>
    </row>
    <row r="14" spans="1:126" s="52" customFormat="1">
      <c r="A14" s="59"/>
      <c r="B14" s="61"/>
      <c r="C14" s="59"/>
      <c r="D14" s="61"/>
      <c r="E14" s="61"/>
      <c r="F14" s="63"/>
      <c r="G14" s="60"/>
      <c r="H14" s="57"/>
      <c r="I14" s="57"/>
      <c r="J14" s="57">
        <f t="shared" si="10"/>
        <v>0</v>
      </c>
      <c r="K14" s="57"/>
      <c r="L14" s="59"/>
      <c r="M14" s="54"/>
      <c r="N14" s="58">
        <f t="shared" si="11"/>
        <v>0</v>
      </c>
      <c r="O14" s="58">
        <f t="shared" si="11"/>
        <v>0</v>
      </c>
      <c r="P14" s="58">
        <f t="shared" si="11"/>
        <v>0</v>
      </c>
      <c r="Q14" s="58">
        <f t="shared" si="11"/>
        <v>0</v>
      </c>
      <c r="R14" s="58">
        <f t="shared" si="11"/>
        <v>0</v>
      </c>
      <c r="S14" s="58">
        <f t="shared" si="11"/>
        <v>0</v>
      </c>
      <c r="T14" s="58">
        <f t="shared" si="11"/>
        <v>0</v>
      </c>
      <c r="U14" s="58">
        <f t="shared" si="11"/>
        <v>0</v>
      </c>
      <c r="V14" s="58">
        <f t="shared" si="11"/>
        <v>0</v>
      </c>
      <c r="W14" s="58">
        <f t="shared" si="11"/>
        <v>0</v>
      </c>
      <c r="X14" s="58">
        <f t="shared" si="11"/>
        <v>0</v>
      </c>
      <c r="Y14" s="58">
        <f t="shared" si="11"/>
        <v>0</v>
      </c>
      <c r="Z14" s="58">
        <f t="shared" si="11"/>
        <v>0</v>
      </c>
      <c r="AA14" s="58">
        <f t="shared" si="11"/>
        <v>0</v>
      </c>
      <c r="AB14" s="58">
        <f t="shared" si="11"/>
        <v>0</v>
      </c>
      <c r="AC14" s="58">
        <f t="shared" si="11"/>
        <v>0</v>
      </c>
      <c r="AD14" s="58">
        <f t="shared" si="12"/>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1"/>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2"/>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3"/>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4"/>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5"/>
        <v>0</v>
      </c>
      <c r="DG14" s="58">
        <f t="shared" si="6"/>
        <v>0</v>
      </c>
      <c r="DH14" s="58">
        <f t="shared" si="6"/>
        <v>0</v>
      </c>
      <c r="DI14" s="58"/>
      <c r="DJ14" s="55">
        <f t="shared" si="7"/>
        <v>0</v>
      </c>
      <c r="DK14" s="53"/>
      <c r="DL14" s="56">
        <f t="shared" si="8"/>
        <v>0</v>
      </c>
      <c r="DM14" s="56">
        <f t="shared" si="9"/>
        <v>0</v>
      </c>
      <c r="DN14" s="56">
        <f t="shared" si="9"/>
        <v>0</v>
      </c>
      <c r="DO14" s="56">
        <f t="shared" si="9"/>
        <v>0</v>
      </c>
      <c r="DP14" s="56">
        <f t="shared" si="9"/>
        <v>0</v>
      </c>
      <c r="DQ14" s="56">
        <f t="shared" si="9"/>
        <v>0</v>
      </c>
      <c r="DR14" s="56">
        <f t="shared" si="13"/>
        <v>0</v>
      </c>
      <c r="DS14" s="56">
        <f t="shared" si="9"/>
        <v>0</v>
      </c>
      <c r="DT14" s="56">
        <f t="shared" si="9"/>
        <v>0</v>
      </c>
      <c r="DU14" s="56">
        <f t="shared" si="9"/>
        <v>0</v>
      </c>
      <c r="DV14" s="55">
        <f t="shared" si="14"/>
        <v>0</v>
      </c>
    </row>
    <row r="15" spans="1:126" s="52" customFormat="1">
      <c r="A15" s="59"/>
      <c r="B15" s="61"/>
      <c r="C15" s="59"/>
      <c r="D15" s="61"/>
      <c r="E15" s="61"/>
      <c r="F15" s="59"/>
      <c r="G15" s="60"/>
      <c r="H15" s="57"/>
      <c r="I15" s="57"/>
      <c r="J15" s="57">
        <f t="shared" si="10"/>
        <v>0</v>
      </c>
      <c r="K15" s="57"/>
      <c r="L15" s="59"/>
      <c r="M15" s="54"/>
      <c r="N15" s="58">
        <f t="shared" si="11"/>
        <v>0</v>
      </c>
      <c r="O15" s="58">
        <f t="shared" si="11"/>
        <v>0</v>
      </c>
      <c r="P15" s="58">
        <f t="shared" si="11"/>
        <v>0</v>
      </c>
      <c r="Q15" s="58">
        <f t="shared" si="11"/>
        <v>0</v>
      </c>
      <c r="R15" s="58">
        <f t="shared" si="11"/>
        <v>0</v>
      </c>
      <c r="S15" s="58">
        <f t="shared" si="11"/>
        <v>0</v>
      </c>
      <c r="T15" s="58">
        <f t="shared" si="11"/>
        <v>0</v>
      </c>
      <c r="U15" s="58">
        <f t="shared" si="11"/>
        <v>0</v>
      </c>
      <c r="V15" s="58">
        <f t="shared" si="11"/>
        <v>0</v>
      </c>
      <c r="W15" s="58">
        <f t="shared" si="11"/>
        <v>0</v>
      </c>
      <c r="X15" s="58">
        <f t="shared" si="11"/>
        <v>0</v>
      </c>
      <c r="Y15" s="58">
        <f t="shared" si="11"/>
        <v>0</v>
      </c>
      <c r="Z15" s="58">
        <f t="shared" si="11"/>
        <v>0</v>
      </c>
      <c r="AA15" s="58">
        <f t="shared" si="11"/>
        <v>0</v>
      </c>
      <c r="AB15" s="58">
        <f t="shared" si="11"/>
        <v>0</v>
      </c>
      <c r="AC15" s="58">
        <f t="shared" si="11"/>
        <v>0</v>
      </c>
      <c r="AD15" s="58">
        <f t="shared" si="12"/>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1"/>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2"/>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3"/>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4"/>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5"/>
        <v>0</v>
      </c>
      <c r="DG15" s="58">
        <f t="shared" si="6"/>
        <v>0</v>
      </c>
      <c r="DH15" s="58">
        <f t="shared" si="6"/>
        <v>0</v>
      </c>
      <c r="DI15" s="58"/>
      <c r="DJ15" s="55">
        <f t="shared" si="7"/>
        <v>0</v>
      </c>
      <c r="DK15" s="53"/>
      <c r="DL15" s="56">
        <f t="shared" si="8"/>
        <v>0</v>
      </c>
      <c r="DM15" s="56">
        <f t="shared" si="9"/>
        <v>0</v>
      </c>
      <c r="DN15" s="56">
        <f t="shared" si="9"/>
        <v>0</v>
      </c>
      <c r="DO15" s="56">
        <f t="shared" si="9"/>
        <v>0</v>
      </c>
      <c r="DP15" s="56">
        <f t="shared" si="9"/>
        <v>0</v>
      </c>
      <c r="DQ15" s="56">
        <f t="shared" si="9"/>
        <v>0</v>
      </c>
      <c r="DR15" s="56">
        <f t="shared" si="13"/>
        <v>0</v>
      </c>
      <c r="DS15" s="56">
        <f t="shared" si="9"/>
        <v>0</v>
      </c>
      <c r="DT15" s="56">
        <f t="shared" si="9"/>
        <v>0</v>
      </c>
      <c r="DU15" s="56">
        <f t="shared" si="9"/>
        <v>0</v>
      </c>
      <c r="DV15" s="55">
        <f t="shared" si="14"/>
        <v>0</v>
      </c>
    </row>
    <row r="16" spans="1:126" s="52" customFormat="1">
      <c r="A16" s="59"/>
      <c r="B16" s="61"/>
      <c r="C16" s="59"/>
      <c r="D16" s="61"/>
      <c r="E16" s="61"/>
      <c r="F16" s="59"/>
      <c r="G16" s="60"/>
      <c r="H16" s="57"/>
      <c r="I16" s="57"/>
      <c r="J16" s="57">
        <f t="shared" si="10"/>
        <v>0</v>
      </c>
      <c r="K16" s="57"/>
      <c r="L16" s="59"/>
      <c r="M16" s="54"/>
      <c r="N16" s="58">
        <f t="shared" si="11"/>
        <v>0</v>
      </c>
      <c r="O16" s="58">
        <f t="shared" si="11"/>
        <v>0</v>
      </c>
      <c r="P16" s="58">
        <f t="shared" si="11"/>
        <v>0</v>
      </c>
      <c r="Q16" s="58">
        <f t="shared" si="11"/>
        <v>0</v>
      </c>
      <c r="R16" s="58">
        <f t="shared" si="11"/>
        <v>0</v>
      </c>
      <c r="S16" s="58">
        <f t="shared" si="11"/>
        <v>0</v>
      </c>
      <c r="T16" s="58">
        <f t="shared" si="11"/>
        <v>0</v>
      </c>
      <c r="U16" s="58">
        <f t="shared" si="11"/>
        <v>0</v>
      </c>
      <c r="V16" s="58">
        <f t="shared" si="11"/>
        <v>0</v>
      </c>
      <c r="W16" s="58">
        <f t="shared" si="11"/>
        <v>0</v>
      </c>
      <c r="X16" s="58">
        <f t="shared" si="11"/>
        <v>0</v>
      </c>
      <c r="Y16" s="58">
        <f t="shared" si="11"/>
        <v>0</v>
      </c>
      <c r="Z16" s="58">
        <f t="shared" si="11"/>
        <v>0</v>
      </c>
      <c r="AA16" s="58">
        <f t="shared" si="11"/>
        <v>0</v>
      </c>
      <c r="AB16" s="58">
        <f t="shared" si="11"/>
        <v>0</v>
      </c>
      <c r="AC16" s="58">
        <f t="shared" si="11"/>
        <v>0</v>
      </c>
      <c r="AD16" s="58">
        <f t="shared" si="12"/>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1"/>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2"/>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3"/>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4"/>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5"/>
        <v>0</v>
      </c>
      <c r="DG16" s="58">
        <f t="shared" si="6"/>
        <v>0</v>
      </c>
      <c r="DH16" s="58">
        <f t="shared" si="6"/>
        <v>0</v>
      </c>
      <c r="DI16" s="58"/>
      <c r="DJ16" s="55">
        <f t="shared" si="7"/>
        <v>0</v>
      </c>
      <c r="DK16" s="53"/>
      <c r="DL16" s="56">
        <f t="shared" si="8"/>
        <v>0</v>
      </c>
      <c r="DM16" s="56">
        <f t="shared" si="9"/>
        <v>0</v>
      </c>
      <c r="DN16" s="56">
        <f t="shared" si="9"/>
        <v>0</v>
      </c>
      <c r="DO16" s="56">
        <f t="shared" si="9"/>
        <v>0</v>
      </c>
      <c r="DP16" s="56">
        <f t="shared" si="9"/>
        <v>0</v>
      </c>
      <c r="DQ16" s="56">
        <f t="shared" si="9"/>
        <v>0</v>
      </c>
      <c r="DR16" s="56">
        <f t="shared" si="13"/>
        <v>0</v>
      </c>
      <c r="DS16" s="56">
        <f t="shared" si="9"/>
        <v>0</v>
      </c>
      <c r="DT16" s="56">
        <f t="shared" si="9"/>
        <v>0</v>
      </c>
      <c r="DU16" s="56">
        <f t="shared" si="9"/>
        <v>0</v>
      </c>
      <c r="DV16" s="55">
        <f t="shared" si="14"/>
        <v>0</v>
      </c>
    </row>
    <row r="17" spans="1:126" s="52" customFormat="1">
      <c r="A17" s="59"/>
      <c r="B17" s="61"/>
      <c r="C17" s="59"/>
      <c r="D17" s="61"/>
      <c r="E17" s="61"/>
      <c r="F17" s="59"/>
      <c r="G17" s="60"/>
      <c r="H17" s="57"/>
      <c r="I17" s="57"/>
      <c r="J17" s="57">
        <f t="shared" si="10"/>
        <v>0</v>
      </c>
      <c r="K17" s="57"/>
      <c r="L17" s="59"/>
      <c r="M17" s="54"/>
      <c r="N17" s="58">
        <f t="shared" si="11"/>
        <v>0</v>
      </c>
      <c r="O17" s="58">
        <f t="shared" si="11"/>
        <v>0</v>
      </c>
      <c r="P17" s="58">
        <f t="shared" si="11"/>
        <v>0</v>
      </c>
      <c r="Q17" s="58">
        <f t="shared" si="11"/>
        <v>0</v>
      </c>
      <c r="R17" s="58">
        <f t="shared" si="11"/>
        <v>0</v>
      </c>
      <c r="S17" s="58">
        <f t="shared" si="11"/>
        <v>0</v>
      </c>
      <c r="T17" s="58">
        <f t="shared" si="11"/>
        <v>0</v>
      </c>
      <c r="U17" s="58">
        <f t="shared" si="11"/>
        <v>0</v>
      </c>
      <c r="V17" s="58">
        <f t="shared" si="11"/>
        <v>0</v>
      </c>
      <c r="W17" s="58">
        <f t="shared" si="11"/>
        <v>0</v>
      </c>
      <c r="X17" s="58">
        <f t="shared" si="11"/>
        <v>0</v>
      </c>
      <c r="Y17" s="58">
        <f t="shared" si="11"/>
        <v>0</v>
      </c>
      <c r="Z17" s="58">
        <f t="shared" si="11"/>
        <v>0</v>
      </c>
      <c r="AA17" s="58">
        <f t="shared" si="11"/>
        <v>0</v>
      </c>
      <c r="AB17" s="58">
        <f t="shared" si="11"/>
        <v>0</v>
      </c>
      <c r="AC17" s="58">
        <f t="shared" si="11"/>
        <v>0</v>
      </c>
      <c r="AD17" s="58">
        <f t="shared" si="12"/>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1"/>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2"/>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3"/>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4"/>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5"/>
        <v>0</v>
      </c>
      <c r="DG17" s="58">
        <f t="shared" si="6"/>
        <v>0</v>
      </c>
      <c r="DH17" s="58">
        <f t="shared" si="6"/>
        <v>0</v>
      </c>
      <c r="DI17" s="58"/>
      <c r="DJ17" s="55">
        <f t="shared" si="7"/>
        <v>0</v>
      </c>
      <c r="DK17" s="53"/>
      <c r="DL17" s="56">
        <f t="shared" si="8"/>
        <v>0</v>
      </c>
      <c r="DM17" s="56">
        <f t="shared" si="9"/>
        <v>0</v>
      </c>
      <c r="DN17" s="56">
        <f t="shared" si="9"/>
        <v>0</v>
      </c>
      <c r="DO17" s="56">
        <f t="shared" si="9"/>
        <v>0</v>
      </c>
      <c r="DP17" s="56">
        <f t="shared" si="9"/>
        <v>0</v>
      </c>
      <c r="DQ17" s="56">
        <f t="shared" si="9"/>
        <v>0</v>
      </c>
      <c r="DR17" s="56">
        <f t="shared" si="13"/>
        <v>0</v>
      </c>
      <c r="DS17" s="56">
        <f t="shared" si="9"/>
        <v>0</v>
      </c>
      <c r="DT17" s="56">
        <f t="shared" si="9"/>
        <v>0</v>
      </c>
      <c r="DU17" s="56">
        <f t="shared" si="9"/>
        <v>0</v>
      </c>
      <c r="DV17" s="55">
        <f t="shared" si="14"/>
        <v>0</v>
      </c>
    </row>
    <row r="18" spans="1:126" s="52" customFormat="1">
      <c r="A18" s="59"/>
      <c r="B18" s="61"/>
      <c r="C18" s="59"/>
      <c r="D18" s="61"/>
      <c r="E18" s="61"/>
      <c r="F18" s="59"/>
      <c r="G18" s="60"/>
      <c r="H18" s="57"/>
      <c r="I18" s="57"/>
      <c r="J18" s="57">
        <f t="shared" si="10"/>
        <v>0</v>
      </c>
      <c r="K18" s="57"/>
      <c r="L18" s="59"/>
      <c r="M18" s="54"/>
      <c r="N18" s="58">
        <f t="shared" si="11"/>
        <v>0</v>
      </c>
      <c r="O18" s="58">
        <f t="shared" si="11"/>
        <v>0</v>
      </c>
      <c r="P18" s="58">
        <f t="shared" si="11"/>
        <v>0</v>
      </c>
      <c r="Q18" s="58">
        <f t="shared" si="11"/>
        <v>0</v>
      </c>
      <c r="R18" s="58">
        <f t="shared" si="11"/>
        <v>0</v>
      </c>
      <c r="S18" s="58">
        <f t="shared" si="11"/>
        <v>0</v>
      </c>
      <c r="T18" s="58">
        <f t="shared" si="11"/>
        <v>0</v>
      </c>
      <c r="U18" s="58">
        <f t="shared" si="11"/>
        <v>0</v>
      </c>
      <c r="V18" s="58">
        <f t="shared" si="11"/>
        <v>0</v>
      </c>
      <c r="W18" s="58">
        <f t="shared" si="11"/>
        <v>0</v>
      </c>
      <c r="X18" s="58">
        <f t="shared" si="11"/>
        <v>0</v>
      </c>
      <c r="Y18" s="58">
        <f t="shared" si="11"/>
        <v>0</v>
      </c>
      <c r="Z18" s="58">
        <f t="shared" si="11"/>
        <v>0</v>
      </c>
      <c r="AA18" s="58">
        <f t="shared" si="11"/>
        <v>0</v>
      </c>
      <c r="AB18" s="58">
        <f t="shared" si="11"/>
        <v>0</v>
      </c>
      <c r="AC18" s="58">
        <f t="shared" si="11"/>
        <v>0</v>
      </c>
      <c r="AD18" s="58">
        <f t="shared" si="12"/>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1"/>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2"/>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3"/>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4"/>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5"/>
        <v>0</v>
      </c>
      <c r="DG18" s="58">
        <f t="shared" si="6"/>
        <v>0</v>
      </c>
      <c r="DH18" s="58">
        <f t="shared" si="6"/>
        <v>0</v>
      </c>
      <c r="DI18" s="58"/>
      <c r="DJ18" s="55">
        <f t="shared" si="7"/>
        <v>0</v>
      </c>
      <c r="DK18" s="53"/>
      <c r="DL18" s="56">
        <f t="shared" si="8"/>
        <v>0</v>
      </c>
      <c r="DM18" s="56">
        <f t="shared" si="9"/>
        <v>0</v>
      </c>
      <c r="DN18" s="56">
        <f t="shared" si="9"/>
        <v>0</v>
      </c>
      <c r="DO18" s="56">
        <f t="shared" si="9"/>
        <v>0</v>
      </c>
      <c r="DP18" s="56">
        <f t="shared" si="9"/>
        <v>0</v>
      </c>
      <c r="DQ18" s="56">
        <f t="shared" si="9"/>
        <v>0</v>
      </c>
      <c r="DR18" s="56">
        <f t="shared" si="13"/>
        <v>0</v>
      </c>
      <c r="DS18" s="56">
        <f t="shared" si="9"/>
        <v>0</v>
      </c>
      <c r="DT18" s="56">
        <f t="shared" si="9"/>
        <v>0</v>
      </c>
      <c r="DU18" s="56">
        <f t="shared" si="9"/>
        <v>0</v>
      </c>
      <c r="DV18" s="55">
        <f t="shared" si="14"/>
        <v>0</v>
      </c>
    </row>
    <row r="19" spans="1:126" s="52" customFormat="1">
      <c r="A19" s="59"/>
      <c r="B19" s="61"/>
      <c r="C19" s="59"/>
      <c r="D19" s="61"/>
      <c r="E19" s="61"/>
      <c r="F19" s="59"/>
      <c r="G19" s="60"/>
      <c r="H19" s="57"/>
      <c r="I19" s="57"/>
      <c r="J19" s="57">
        <f t="shared" si="10"/>
        <v>0</v>
      </c>
      <c r="K19" s="57"/>
      <c r="L19" s="59"/>
      <c r="M19" s="54"/>
      <c r="N19" s="58">
        <f t="shared" si="11"/>
        <v>0</v>
      </c>
      <c r="O19" s="58">
        <f t="shared" si="11"/>
        <v>0</v>
      </c>
      <c r="P19" s="58">
        <f t="shared" si="11"/>
        <v>0</v>
      </c>
      <c r="Q19" s="58">
        <f t="shared" si="11"/>
        <v>0</v>
      </c>
      <c r="R19" s="58">
        <f t="shared" si="11"/>
        <v>0</v>
      </c>
      <c r="S19" s="58">
        <f t="shared" si="11"/>
        <v>0</v>
      </c>
      <c r="T19" s="58">
        <f t="shared" si="11"/>
        <v>0</v>
      </c>
      <c r="U19" s="58">
        <f t="shared" si="11"/>
        <v>0</v>
      </c>
      <c r="V19" s="58">
        <f t="shared" si="11"/>
        <v>0</v>
      </c>
      <c r="W19" s="58">
        <f t="shared" si="11"/>
        <v>0</v>
      </c>
      <c r="X19" s="58">
        <f t="shared" si="11"/>
        <v>0</v>
      </c>
      <c r="Y19" s="58">
        <f t="shared" si="11"/>
        <v>0</v>
      </c>
      <c r="Z19" s="58">
        <f t="shared" si="11"/>
        <v>0</v>
      </c>
      <c r="AA19" s="58">
        <f t="shared" si="11"/>
        <v>0</v>
      </c>
      <c r="AB19" s="58">
        <f t="shared" si="11"/>
        <v>0</v>
      </c>
      <c r="AC19" s="58">
        <f t="shared" si="11"/>
        <v>0</v>
      </c>
      <c r="AD19" s="58">
        <f t="shared" si="12"/>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1"/>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2"/>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3"/>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4"/>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5"/>
        <v>0</v>
      </c>
      <c r="DG19" s="58">
        <f t="shared" si="6"/>
        <v>0</v>
      </c>
      <c r="DH19" s="58">
        <f t="shared" si="6"/>
        <v>0</v>
      </c>
      <c r="DI19" s="58"/>
      <c r="DJ19" s="55">
        <f t="shared" si="7"/>
        <v>0</v>
      </c>
      <c r="DK19" s="53"/>
      <c r="DL19" s="56">
        <f t="shared" si="8"/>
        <v>0</v>
      </c>
      <c r="DM19" s="56">
        <f t="shared" si="9"/>
        <v>0</v>
      </c>
      <c r="DN19" s="56">
        <f t="shared" si="9"/>
        <v>0</v>
      </c>
      <c r="DO19" s="56">
        <f t="shared" si="9"/>
        <v>0</v>
      </c>
      <c r="DP19" s="56">
        <f t="shared" si="9"/>
        <v>0</v>
      </c>
      <c r="DQ19" s="56">
        <f t="shared" si="9"/>
        <v>0</v>
      </c>
      <c r="DR19" s="56">
        <f t="shared" si="13"/>
        <v>0</v>
      </c>
      <c r="DS19" s="56">
        <f t="shared" si="9"/>
        <v>0</v>
      </c>
      <c r="DT19" s="56">
        <f t="shared" si="9"/>
        <v>0</v>
      </c>
      <c r="DU19" s="56">
        <f t="shared" si="9"/>
        <v>0</v>
      </c>
      <c r="DV19" s="55">
        <f t="shared" si="14"/>
        <v>0</v>
      </c>
    </row>
    <row r="20" spans="1:126" s="52" customFormat="1">
      <c r="A20" s="59"/>
      <c r="B20" s="61"/>
      <c r="C20" s="59"/>
      <c r="D20" s="61"/>
      <c r="E20" s="61"/>
      <c r="F20" s="59"/>
      <c r="G20" s="60"/>
      <c r="H20" s="57"/>
      <c r="I20" s="57"/>
      <c r="J20" s="57">
        <f t="shared" si="10"/>
        <v>0</v>
      </c>
      <c r="K20" s="57"/>
      <c r="L20" s="59"/>
      <c r="M20" s="54"/>
      <c r="N20" s="58">
        <f t="shared" si="11"/>
        <v>0</v>
      </c>
      <c r="O20" s="58">
        <f t="shared" si="11"/>
        <v>0</v>
      </c>
      <c r="P20" s="58">
        <f t="shared" si="11"/>
        <v>0</v>
      </c>
      <c r="Q20" s="58">
        <f t="shared" si="11"/>
        <v>0</v>
      </c>
      <c r="R20" s="58">
        <f t="shared" si="11"/>
        <v>0</v>
      </c>
      <c r="S20" s="58">
        <f t="shared" si="11"/>
        <v>0</v>
      </c>
      <c r="T20" s="58">
        <f t="shared" si="11"/>
        <v>0</v>
      </c>
      <c r="U20" s="58">
        <f t="shared" si="11"/>
        <v>0</v>
      </c>
      <c r="V20" s="58">
        <f t="shared" si="11"/>
        <v>0</v>
      </c>
      <c r="W20" s="58">
        <f t="shared" si="11"/>
        <v>0</v>
      </c>
      <c r="X20" s="58">
        <f t="shared" si="11"/>
        <v>0</v>
      </c>
      <c r="Y20" s="58">
        <f t="shared" si="11"/>
        <v>0</v>
      </c>
      <c r="Z20" s="58">
        <f t="shared" si="11"/>
        <v>0</v>
      </c>
      <c r="AA20" s="58">
        <f t="shared" si="11"/>
        <v>0</v>
      </c>
      <c r="AB20" s="58">
        <f t="shared" si="11"/>
        <v>0</v>
      </c>
      <c r="AC20" s="58">
        <f t="shared" si="11"/>
        <v>0</v>
      </c>
      <c r="AD20" s="58">
        <f t="shared" si="12"/>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ref="AT20:BI35" si="15">IF(AND($F20&gt;=AT$3,$F20&lt;AU$3),$J20,0)</f>
        <v>0</v>
      </c>
      <c r="AU20" s="58">
        <f t="shared" si="15"/>
        <v>0</v>
      </c>
      <c r="AV20" s="58">
        <f t="shared" si="15"/>
        <v>0</v>
      </c>
      <c r="AW20" s="58">
        <f t="shared" si="15"/>
        <v>0</v>
      </c>
      <c r="AX20" s="58">
        <f t="shared" si="15"/>
        <v>0</v>
      </c>
      <c r="AY20" s="58">
        <f t="shared" si="15"/>
        <v>0</v>
      </c>
      <c r="AZ20" s="58">
        <f t="shared" si="15"/>
        <v>0</v>
      </c>
      <c r="BA20" s="58">
        <f t="shared" si="15"/>
        <v>0</v>
      </c>
      <c r="BB20" s="58">
        <f t="shared" si="15"/>
        <v>0</v>
      </c>
      <c r="BC20" s="58">
        <f t="shared" si="15"/>
        <v>0</v>
      </c>
      <c r="BD20" s="58">
        <f t="shared" si="15"/>
        <v>0</v>
      </c>
      <c r="BE20" s="58">
        <f t="shared" si="15"/>
        <v>0</v>
      </c>
      <c r="BF20" s="58">
        <f t="shared" si="15"/>
        <v>0</v>
      </c>
      <c r="BG20" s="58">
        <f t="shared" si="15"/>
        <v>0</v>
      </c>
      <c r="BH20" s="58">
        <f t="shared" si="15"/>
        <v>0</v>
      </c>
      <c r="BI20" s="58">
        <f t="shared" si="15"/>
        <v>0</v>
      </c>
      <c r="BJ20" s="58">
        <f t="shared" si="2"/>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ref="BZ20:CO36" si="16">IF(AND($F20&gt;=BZ$3,$F20&lt;CA$3),$J20,0)</f>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ref="CP20:DE35" si="17">IF(AND($F20&gt;=CP$3,$F20&lt;CQ$3),$J20,0)</f>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ref="DF20:DH35" si="18">IF(AND($F20&gt;=DF$3,$F20&lt;DG$3),$J20,0)</f>
        <v>0</v>
      </c>
      <c r="DG20" s="58">
        <f t="shared" si="6"/>
        <v>0</v>
      </c>
      <c r="DH20" s="58">
        <f t="shared" si="6"/>
        <v>0</v>
      </c>
      <c r="DI20" s="58"/>
      <c r="DJ20" s="55">
        <f t="shared" si="7"/>
        <v>0</v>
      </c>
      <c r="DK20" s="53"/>
      <c r="DL20" s="56">
        <f t="shared" si="8"/>
        <v>0</v>
      </c>
      <c r="DM20" s="56">
        <f t="shared" si="9"/>
        <v>0</v>
      </c>
      <c r="DN20" s="56">
        <f t="shared" si="9"/>
        <v>0</v>
      </c>
      <c r="DO20" s="56">
        <f t="shared" si="9"/>
        <v>0</v>
      </c>
      <c r="DP20" s="56">
        <f t="shared" si="9"/>
        <v>0</v>
      </c>
      <c r="DQ20" s="56">
        <f t="shared" si="9"/>
        <v>0</v>
      </c>
      <c r="DR20" s="56">
        <f t="shared" si="13"/>
        <v>0</v>
      </c>
      <c r="DS20" s="56">
        <f t="shared" si="9"/>
        <v>0</v>
      </c>
      <c r="DT20" s="56">
        <f t="shared" si="9"/>
        <v>0</v>
      </c>
      <c r="DU20" s="56">
        <f t="shared" si="9"/>
        <v>0</v>
      </c>
      <c r="DV20" s="55">
        <f t="shared" si="14"/>
        <v>0</v>
      </c>
    </row>
    <row r="21" spans="1:126" s="52" customFormat="1">
      <c r="A21" s="59"/>
      <c r="B21" s="61"/>
      <c r="C21" s="59"/>
      <c r="D21" s="61"/>
      <c r="E21" s="61"/>
      <c r="F21" s="59"/>
      <c r="G21" s="60"/>
      <c r="H21" s="57"/>
      <c r="I21" s="57"/>
      <c r="J21" s="57">
        <f t="shared" si="10"/>
        <v>0</v>
      </c>
      <c r="K21" s="57"/>
      <c r="L21" s="59"/>
      <c r="M21" s="54"/>
      <c r="N21" s="58">
        <f t="shared" si="11"/>
        <v>0</v>
      </c>
      <c r="O21" s="58">
        <f t="shared" si="11"/>
        <v>0</v>
      </c>
      <c r="P21" s="58">
        <f t="shared" si="11"/>
        <v>0</v>
      </c>
      <c r="Q21" s="58">
        <f t="shared" si="11"/>
        <v>0</v>
      </c>
      <c r="R21" s="58">
        <f t="shared" si="11"/>
        <v>0</v>
      </c>
      <c r="S21" s="58">
        <f t="shared" si="11"/>
        <v>0</v>
      </c>
      <c r="T21" s="58">
        <f t="shared" si="11"/>
        <v>0</v>
      </c>
      <c r="U21" s="58">
        <f t="shared" si="11"/>
        <v>0</v>
      </c>
      <c r="V21" s="58">
        <f t="shared" si="11"/>
        <v>0</v>
      </c>
      <c r="W21" s="58">
        <f t="shared" si="11"/>
        <v>0</v>
      </c>
      <c r="X21" s="58">
        <f t="shared" si="11"/>
        <v>0</v>
      </c>
      <c r="Y21" s="58">
        <f t="shared" si="11"/>
        <v>0</v>
      </c>
      <c r="Z21" s="58">
        <f t="shared" si="11"/>
        <v>0</v>
      </c>
      <c r="AA21" s="58">
        <f t="shared" si="11"/>
        <v>0</v>
      </c>
      <c r="AB21" s="58">
        <f t="shared" si="11"/>
        <v>0</v>
      </c>
      <c r="AC21" s="58">
        <f t="shared" ref="AC21:AS36" si="19">IF(AND($F21&gt;=AC$3,$F21&lt;AD$3),$J21,0)</f>
        <v>0</v>
      </c>
      <c r="AD21" s="58">
        <f t="shared" si="19"/>
        <v>0</v>
      </c>
      <c r="AE21" s="58">
        <f t="shared" si="19"/>
        <v>0</v>
      </c>
      <c r="AF21" s="58">
        <f t="shared" si="19"/>
        <v>0</v>
      </c>
      <c r="AG21" s="58">
        <f t="shared" si="19"/>
        <v>0</v>
      </c>
      <c r="AH21" s="58">
        <f t="shared" si="19"/>
        <v>0</v>
      </c>
      <c r="AI21" s="58">
        <f t="shared" si="19"/>
        <v>0</v>
      </c>
      <c r="AJ21" s="58">
        <f t="shared" si="19"/>
        <v>0</v>
      </c>
      <c r="AK21" s="58">
        <f t="shared" si="19"/>
        <v>0</v>
      </c>
      <c r="AL21" s="58">
        <f t="shared" si="19"/>
        <v>0</v>
      </c>
      <c r="AM21" s="58">
        <f t="shared" si="19"/>
        <v>0</v>
      </c>
      <c r="AN21" s="58">
        <f t="shared" si="19"/>
        <v>0</v>
      </c>
      <c r="AO21" s="58">
        <f t="shared" si="19"/>
        <v>0</v>
      </c>
      <c r="AP21" s="58">
        <f t="shared" si="19"/>
        <v>0</v>
      </c>
      <c r="AQ21" s="58">
        <f t="shared" si="19"/>
        <v>0</v>
      </c>
      <c r="AR21" s="58">
        <f t="shared" si="19"/>
        <v>0</v>
      </c>
      <c r="AS21" s="58">
        <f t="shared" si="19"/>
        <v>0</v>
      </c>
      <c r="AT21" s="58">
        <f t="shared" si="15"/>
        <v>0</v>
      </c>
      <c r="AU21" s="58">
        <f t="shared" si="15"/>
        <v>0</v>
      </c>
      <c r="AV21" s="58">
        <f t="shared" si="15"/>
        <v>0</v>
      </c>
      <c r="AW21" s="58">
        <f t="shared" si="15"/>
        <v>0</v>
      </c>
      <c r="AX21" s="58">
        <f t="shared" si="15"/>
        <v>0</v>
      </c>
      <c r="AY21" s="58">
        <f t="shared" si="15"/>
        <v>0</v>
      </c>
      <c r="AZ21" s="58">
        <f t="shared" si="15"/>
        <v>0</v>
      </c>
      <c r="BA21" s="58">
        <f t="shared" si="15"/>
        <v>0</v>
      </c>
      <c r="BB21" s="58">
        <f t="shared" si="15"/>
        <v>0</v>
      </c>
      <c r="BC21" s="58">
        <f t="shared" si="15"/>
        <v>0</v>
      </c>
      <c r="BD21" s="58">
        <f t="shared" si="15"/>
        <v>0</v>
      </c>
      <c r="BE21" s="58">
        <f t="shared" si="15"/>
        <v>0</v>
      </c>
      <c r="BF21" s="58">
        <f t="shared" si="15"/>
        <v>0</v>
      </c>
      <c r="BG21" s="58">
        <f t="shared" si="15"/>
        <v>0</v>
      </c>
      <c r="BH21" s="58">
        <f t="shared" si="15"/>
        <v>0</v>
      </c>
      <c r="BI21" s="58">
        <f t="shared" si="15"/>
        <v>0</v>
      </c>
      <c r="BJ21" s="58">
        <f t="shared" ref="BJ21:BY36" si="20">IF(AND($F21&gt;=BJ$3,$F21&lt;BK$3),$J21,0)</f>
        <v>0</v>
      </c>
      <c r="BK21" s="58">
        <f t="shared" si="20"/>
        <v>0</v>
      </c>
      <c r="BL21" s="58">
        <f t="shared" si="20"/>
        <v>0</v>
      </c>
      <c r="BM21" s="58">
        <f t="shared" si="20"/>
        <v>0</v>
      </c>
      <c r="BN21" s="58">
        <f t="shared" si="20"/>
        <v>0</v>
      </c>
      <c r="BO21" s="58">
        <f t="shared" si="20"/>
        <v>0</v>
      </c>
      <c r="BP21" s="58">
        <f t="shared" si="20"/>
        <v>0</v>
      </c>
      <c r="BQ21" s="58">
        <f t="shared" si="20"/>
        <v>0</v>
      </c>
      <c r="BR21" s="58">
        <f t="shared" si="20"/>
        <v>0</v>
      </c>
      <c r="BS21" s="58">
        <f t="shared" si="20"/>
        <v>0</v>
      </c>
      <c r="BT21" s="58">
        <f t="shared" si="20"/>
        <v>0</v>
      </c>
      <c r="BU21" s="58">
        <f t="shared" si="20"/>
        <v>0</v>
      </c>
      <c r="BV21" s="58">
        <f t="shared" si="20"/>
        <v>0</v>
      </c>
      <c r="BW21" s="58">
        <f t="shared" si="20"/>
        <v>0</v>
      </c>
      <c r="BX21" s="58">
        <f t="shared" si="20"/>
        <v>0</v>
      </c>
      <c r="BY21" s="58">
        <f t="shared" si="20"/>
        <v>0</v>
      </c>
      <c r="BZ21" s="58">
        <f t="shared" si="16"/>
        <v>0</v>
      </c>
      <c r="CA21" s="58">
        <f t="shared" si="16"/>
        <v>0</v>
      </c>
      <c r="CB21" s="58">
        <f t="shared" si="16"/>
        <v>0</v>
      </c>
      <c r="CC21" s="58">
        <f t="shared" si="16"/>
        <v>0</v>
      </c>
      <c r="CD21" s="58">
        <f t="shared" si="16"/>
        <v>0</v>
      </c>
      <c r="CE21" s="58">
        <f t="shared" si="16"/>
        <v>0</v>
      </c>
      <c r="CF21" s="58">
        <f t="shared" si="16"/>
        <v>0</v>
      </c>
      <c r="CG21" s="58">
        <f t="shared" si="16"/>
        <v>0</v>
      </c>
      <c r="CH21" s="58">
        <f t="shared" si="16"/>
        <v>0</v>
      </c>
      <c r="CI21" s="58">
        <f t="shared" si="16"/>
        <v>0</v>
      </c>
      <c r="CJ21" s="58">
        <f t="shared" si="16"/>
        <v>0</v>
      </c>
      <c r="CK21" s="58">
        <f t="shared" si="16"/>
        <v>0</v>
      </c>
      <c r="CL21" s="58">
        <f t="shared" si="16"/>
        <v>0</v>
      </c>
      <c r="CM21" s="58">
        <f t="shared" si="16"/>
        <v>0</v>
      </c>
      <c r="CN21" s="58">
        <f t="shared" si="16"/>
        <v>0</v>
      </c>
      <c r="CO21" s="58">
        <f t="shared" si="16"/>
        <v>0</v>
      </c>
      <c r="CP21" s="58">
        <f t="shared" si="17"/>
        <v>0</v>
      </c>
      <c r="CQ21" s="58">
        <f t="shared" si="17"/>
        <v>0</v>
      </c>
      <c r="CR21" s="58">
        <f t="shared" si="17"/>
        <v>0</v>
      </c>
      <c r="CS21" s="58">
        <f t="shared" si="17"/>
        <v>0</v>
      </c>
      <c r="CT21" s="58">
        <f t="shared" si="17"/>
        <v>0</v>
      </c>
      <c r="CU21" s="58">
        <f t="shared" si="17"/>
        <v>0</v>
      </c>
      <c r="CV21" s="58">
        <f t="shared" si="17"/>
        <v>0</v>
      </c>
      <c r="CW21" s="58">
        <f t="shared" si="17"/>
        <v>0</v>
      </c>
      <c r="CX21" s="58">
        <f t="shared" si="17"/>
        <v>0</v>
      </c>
      <c r="CY21" s="58">
        <f t="shared" si="17"/>
        <v>0</v>
      </c>
      <c r="CZ21" s="58">
        <f t="shared" si="17"/>
        <v>0</v>
      </c>
      <c r="DA21" s="58">
        <f t="shared" si="17"/>
        <v>0</v>
      </c>
      <c r="DB21" s="58">
        <f t="shared" si="17"/>
        <v>0</v>
      </c>
      <c r="DC21" s="58">
        <f t="shared" si="17"/>
        <v>0</v>
      </c>
      <c r="DD21" s="58">
        <f t="shared" si="17"/>
        <v>0</v>
      </c>
      <c r="DE21" s="58">
        <f t="shared" si="17"/>
        <v>0</v>
      </c>
      <c r="DF21" s="58">
        <f t="shared" si="18"/>
        <v>0</v>
      </c>
      <c r="DG21" s="58">
        <f t="shared" si="18"/>
        <v>0</v>
      </c>
      <c r="DH21" s="58">
        <f t="shared" si="18"/>
        <v>0</v>
      </c>
      <c r="DI21" s="58"/>
      <c r="DJ21" s="55">
        <f t="shared" si="7"/>
        <v>0</v>
      </c>
      <c r="DK21" s="53"/>
      <c r="DL21" s="56">
        <f t="shared" si="8"/>
        <v>0</v>
      </c>
      <c r="DM21" s="56">
        <f t="shared" ref="DM21:DQ27" si="21">IF(AND($F21&gt;=DM$1,$F21&lt;=DM$2),$J21,0)</f>
        <v>0</v>
      </c>
      <c r="DN21" s="56">
        <f t="shared" si="21"/>
        <v>0</v>
      </c>
      <c r="DO21" s="56">
        <f t="shared" si="21"/>
        <v>0</v>
      </c>
      <c r="DP21" s="56">
        <f t="shared" si="21"/>
        <v>0</v>
      </c>
      <c r="DQ21" s="56">
        <f t="shared" si="21"/>
        <v>0</v>
      </c>
      <c r="DR21" s="56">
        <f t="shared" si="13"/>
        <v>0</v>
      </c>
      <c r="DS21" s="56">
        <f t="shared" ref="DS21:DU27" si="22">IF(AND($F21&gt;=DS$1,$F21&lt;=DS$2),$J21,0)</f>
        <v>0</v>
      </c>
      <c r="DT21" s="56">
        <f t="shared" si="22"/>
        <v>0</v>
      </c>
      <c r="DU21" s="56">
        <f t="shared" si="22"/>
        <v>0</v>
      </c>
      <c r="DV21" s="55">
        <f t="shared" si="14"/>
        <v>0</v>
      </c>
    </row>
    <row r="22" spans="1:126" s="52" customFormat="1">
      <c r="A22" s="59"/>
      <c r="B22" s="61"/>
      <c r="C22" s="59"/>
      <c r="D22" s="61"/>
      <c r="E22" s="61"/>
      <c r="F22" s="59"/>
      <c r="G22" s="60"/>
      <c r="H22" s="57"/>
      <c r="I22" s="57"/>
      <c r="J22" s="57">
        <f t="shared" si="10"/>
        <v>0</v>
      </c>
      <c r="K22" s="57"/>
      <c r="L22" s="59"/>
      <c r="M22" s="54"/>
      <c r="N22" s="58">
        <f t="shared" ref="N22:AC37" si="23">IF(AND($F22&gt;=N$3,$F22&lt;O$3),$J22,0)</f>
        <v>0</v>
      </c>
      <c r="O22" s="58">
        <f t="shared" si="23"/>
        <v>0</v>
      </c>
      <c r="P22" s="58">
        <f t="shared" si="23"/>
        <v>0</v>
      </c>
      <c r="Q22" s="58">
        <f t="shared" si="23"/>
        <v>0</v>
      </c>
      <c r="R22" s="58">
        <f t="shared" si="23"/>
        <v>0</v>
      </c>
      <c r="S22" s="58">
        <f t="shared" si="23"/>
        <v>0</v>
      </c>
      <c r="T22" s="58">
        <f t="shared" si="23"/>
        <v>0</v>
      </c>
      <c r="U22" s="58">
        <f t="shared" si="23"/>
        <v>0</v>
      </c>
      <c r="V22" s="58">
        <f t="shared" si="23"/>
        <v>0</v>
      </c>
      <c r="W22" s="58">
        <f t="shared" si="23"/>
        <v>0</v>
      </c>
      <c r="X22" s="58">
        <f t="shared" si="23"/>
        <v>0</v>
      </c>
      <c r="Y22" s="58">
        <f t="shared" si="23"/>
        <v>0</v>
      </c>
      <c r="Z22" s="58">
        <f t="shared" si="23"/>
        <v>0</v>
      </c>
      <c r="AA22" s="58">
        <f t="shared" si="23"/>
        <v>0</v>
      </c>
      <c r="AB22" s="58">
        <f t="shared" si="23"/>
        <v>0</v>
      </c>
      <c r="AC22" s="58">
        <f t="shared" si="23"/>
        <v>0</v>
      </c>
      <c r="AD22" s="58">
        <f t="shared" si="19"/>
        <v>0</v>
      </c>
      <c r="AE22" s="58">
        <f t="shared" si="19"/>
        <v>0</v>
      </c>
      <c r="AF22" s="58">
        <f t="shared" si="19"/>
        <v>0</v>
      </c>
      <c r="AG22" s="58">
        <f t="shared" si="19"/>
        <v>0</v>
      </c>
      <c r="AH22" s="58">
        <f t="shared" si="19"/>
        <v>0</v>
      </c>
      <c r="AI22" s="58">
        <f t="shared" si="19"/>
        <v>0</v>
      </c>
      <c r="AJ22" s="58">
        <f t="shared" si="19"/>
        <v>0</v>
      </c>
      <c r="AK22" s="58">
        <f t="shared" si="19"/>
        <v>0</v>
      </c>
      <c r="AL22" s="58">
        <f t="shared" si="19"/>
        <v>0</v>
      </c>
      <c r="AM22" s="58">
        <f t="shared" si="19"/>
        <v>0</v>
      </c>
      <c r="AN22" s="58">
        <f t="shared" si="19"/>
        <v>0</v>
      </c>
      <c r="AO22" s="58">
        <f t="shared" si="19"/>
        <v>0</v>
      </c>
      <c r="AP22" s="58">
        <f t="shared" si="19"/>
        <v>0</v>
      </c>
      <c r="AQ22" s="58">
        <f t="shared" si="19"/>
        <v>0</v>
      </c>
      <c r="AR22" s="58">
        <f t="shared" si="19"/>
        <v>0</v>
      </c>
      <c r="AS22" s="58">
        <f t="shared" si="19"/>
        <v>0</v>
      </c>
      <c r="AT22" s="58">
        <f t="shared" si="15"/>
        <v>0</v>
      </c>
      <c r="AU22" s="58">
        <f t="shared" si="15"/>
        <v>0</v>
      </c>
      <c r="AV22" s="58">
        <f t="shared" si="15"/>
        <v>0</v>
      </c>
      <c r="AW22" s="58">
        <f t="shared" si="15"/>
        <v>0</v>
      </c>
      <c r="AX22" s="58">
        <f t="shared" si="15"/>
        <v>0</v>
      </c>
      <c r="AY22" s="58">
        <f t="shared" si="15"/>
        <v>0</v>
      </c>
      <c r="AZ22" s="58">
        <f t="shared" si="15"/>
        <v>0</v>
      </c>
      <c r="BA22" s="58">
        <f t="shared" si="15"/>
        <v>0</v>
      </c>
      <c r="BB22" s="58">
        <f t="shared" si="15"/>
        <v>0</v>
      </c>
      <c r="BC22" s="58">
        <f t="shared" si="15"/>
        <v>0</v>
      </c>
      <c r="BD22" s="58">
        <f t="shared" si="15"/>
        <v>0</v>
      </c>
      <c r="BE22" s="58">
        <f t="shared" si="15"/>
        <v>0</v>
      </c>
      <c r="BF22" s="58">
        <f t="shared" si="15"/>
        <v>0</v>
      </c>
      <c r="BG22" s="58">
        <f t="shared" si="15"/>
        <v>0</v>
      </c>
      <c r="BH22" s="58">
        <f t="shared" si="15"/>
        <v>0</v>
      </c>
      <c r="BI22" s="58">
        <f t="shared" si="15"/>
        <v>0</v>
      </c>
      <c r="BJ22" s="58">
        <f t="shared" si="20"/>
        <v>0</v>
      </c>
      <c r="BK22" s="58">
        <f t="shared" si="20"/>
        <v>0</v>
      </c>
      <c r="BL22" s="58">
        <f t="shared" si="20"/>
        <v>0</v>
      </c>
      <c r="BM22" s="58">
        <f t="shared" si="20"/>
        <v>0</v>
      </c>
      <c r="BN22" s="58">
        <f t="shared" si="20"/>
        <v>0</v>
      </c>
      <c r="BO22" s="58">
        <f t="shared" si="20"/>
        <v>0</v>
      </c>
      <c r="BP22" s="58">
        <f t="shared" si="20"/>
        <v>0</v>
      </c>
      <c r="BQ22" s="58">
        <f t="shared" si="20"/>
        <v>0</v>
      </c>
      <c r="BR22" s="58">
        <f t="shared" si="20"/>
        <v>0</v>
      </c>
      <c r="BS22" s="58">
        <f t="shared" si="20"/>
        <v>0</v>
      </c>
      <c r="BT22" s="58">
        <f t="shared" si="20"/>
        <v>0</v>
      </c>
      <c r="BU22" s="58">
        <f t="shared" si="20"/>
        <v>0</v>
      </c>
      <c r="BV22" s="58">
        <f t="shared" si="20"/>
        <v>0</v>
      </c>
      <c r="BW22" s="58">
        <f t="shared" si="20"/>
        <v>0</v>
      </c>
      <c r="BX22" s="58">
        <f t="shared" si="20"/>
        <v>0</v>
      </c>
      <c r="BY22" s="58">
        <f t="shared" si="20"/>
        <v>0</v>
      </c>
      <c r="BZ22" s="58">
        <f t="shared" si="16"/>
        <v>0</v>
      </c>
      <c r="CA22" s="58">
        <f t="shared" si="16"/>
        <v>0</v>
      </c>
      <c r="CB22" s="58">
        <f t="shared" si="16"/>
        <v>0</v>
      </c>
      <c r="CC22" s="58">
        <f t="shared" si="16"/>
        <v>0</v>
      </c>
      <c r="CD22" s="58">
        <f t="shared" si="16"/>
        <v>0</v>
      </c>
      <c r="CE22" s="58">
        <f t="shared" si="16"/>
        <v>0</v>
      </c>
      <c r="CF22" s="58">
        <f t="shared" si="16"/>
        <v>0</v>
      </c>
      <c r="CG22" s="58">
        <f t="shared" si="16"/>
        <v>0</v>
      </c>
      <c r="CH22" s="58">
        <f t="shared" si="16"/>
        <v>0</v>
      </c>
      <c r="CI22" s="58">
        <f t="shared" si="16"/>
        <v>0</v>
      </c>
      <c r="CJ22" s="58">
        <f t="shared" si="16"/>
        <v>0</v>
      </c>
      <c r="CK22" s="58">
        <f t="shared" si="16"/>
        <v>0</v>
      </c>
      <c r="CL22" s="58">
        <f t="shared" si="16"/>
        <v>0</v>
      </c>
      <c r="CM22" s="58">
        <f t="shared" si="16"/>
        <v>0</v>
      </c>
      <c r="CN22" s="58">
        <f t="shared" si="16"/>
        <v>0</v>
      </c>
      <c r="CO22" s="58">
        <f t="shared" si="16"/>
        <v>0</v>
      </c>
      <c r="CP22" s="58">
        <f t="shared" si="17"/>
        <v>0</v>
      </c>
      <c r="CQ22" s="58">
        <f t="shared" si="17"/>
        <v>0</v>
      </c>
      <c r="CR22" s="58">
        <f t="shared" si="17"/>
        <v>0</v>
      </c>
      <c r="CS22" s="58">
        <f t="shared" si="17"/>
        <v>0</v>
      </c>
      <c r="CT22" s="58">
        <f t="shared" si="17"/>
        <v>0</v>
      </c>
      <c r="CU22" s="58">
        <f t="shared" si="17"/>
        <v>0</v>
      </c>
      <c r="CV22" s="58">
        <f t="shared" si="17"/>
        <v>0</v>
      </c>
      <c r="CW22" s="58">
        <f t="shared" si="17"/>
        <v>0</v>
      </c>
      <c r="CX22" s="58">
        <f t="shared" si="17"/>
        <v>0</v>
      </c>
      <c r="CY22" s="58">
        <f t="shared" si="17"/>
        <v>0</v>
      </c>
      <c r="CZ22" s="58">
        <f t="shared" si="17"/>
        <v>0</v>
      </c>
      <c r="DA22" s="58">
        <f t="shared" si="17"/>
        <v>0</v>
      </c>
      <c r="DB22" s="58">
        <f t="shared" si="17"/>
        <v>0</v>
      </c>
      <c r="DC22" s="58">
        <f t="shared" si="17"/>
        <v>0</v>
      </c>
      <c r="DD22" s="58">
        <f t="shared" si="17"/>
        <v>0</v>
      </c>
      <c r="DE22" s="58">
        <f t="shared" si="17"/>
        <v>0</v>
      </c>
      <c r="DF22" s="58">
        <f t="shared" si="18"/>
        <v>0</v>
      </c>
      <c r="DG22" s="58">
        <f t="shared" si="18"/>
        <v>0</v>
      </c>
      <c r="DH22" s="58">
        <f t="shared" si="18"/>
        <v>0</v>
      </c>
      <c r="DI22" s="58"/>
      <c r="DJ22" s="55">
        <f t="shared" si="7"/>
        <v>0</v>
      </c>
      <c r="DK22" s="53"/>
      <c r="DL22" s="56">
        <f t="shared" si="8"/>
        <v>0</v>
      </c>
      <c r="DM22" s="56">
        <f t="shared" si="21"/>
        <v>0</v>
      </c>
      <c r="DN22" s="56">
        <f t="shared" si="21"/>
        <v>0</v>
      </c>
      <c r="DO22" s="56">
        <f t="shared" si="21"/>
        <v>0</v>
      </c>
      <c r="DP22" s="56">
        <f t="shared" si="21"/>
        <v>0</v>
      </c>
      <c r="DQ22" s="56">
        <f t="shared" si="21"/>
        <v>0</v>
      </c>
      <c r="DR22" s="56">
        <f t="shared" si="13"/>
        <v>0</v>
      </c>
      <c r="DS22" s="56">
        <f t="shared" si="22"/>
        <v>0</v>
      </c>
      <c r="DT22" s="56">
        <f t="shared" si="22"/>
        <v>0</v>
      </c>
      <c r="DU22" s="56">
        <f t="shared" si="22"/>
        <v>0</v>
      </c>
      <c r="DV22" s="55">
        <f t="shared" si="14"/>
        <v>0</v>
      </c>
    </row>
    <row r="23" spans="1:126" s="52" customFormat="1">
      <c r="A23" s="59"/>
      <c r="B23" s="61"/>
      <c r="C23" s="59"/>
      <c r="D23" s="61"/>
      <c r="E23" s="61"/>
      <c r="F23" s="59"/>
      <c r="G23" s="60"/>
      <c r="H23" s="57"/>
      <c r="I23" s="57"/>
      <c r="J23" s="57">
        <f t="shared" si="10"/>
        <v>0</v>
      </c>
      <c r="K23" s="57"/>
      <c r="L23" s="59"/>
      <c r="M23" s="54"/>
      <c r="N23" s="58">
        <f t="shared" si="23"/>
        <v>0</v>
      </c>
      <c r="O23" s="58">
        <f t="shared" si="23"/>
        <v>0</v>
      </c>
      <c r="P23" s="58">
        <f t="shared" si="23"/>
        <v>0</v>
      </c>
      <c r="Q23" s="58">
        <f t="shared" si="23"/>
        <v>0</v>
      </c>
      <c r="R23" s="58">
        <f t="shared" si="23"/>
        <v>0</v>
      </c>
      <c r="S23" s="58">
        <f t="shared" si="23"/>
        <v>0</v>
      </c>
      <c r="T23" s="58">
        <f t="shared" si="23"/>
        <v>0</v>
      </c>
      <c r="U23" s="58">
        <f t="shared" si="23"/>
        <v>0</v>
      </c>
      <c r="V23" s="58">
        <f t="shared" si="23"/>
        <v>0</v>
      </c>
      <c r="W23" s="58">
        <f t="shared" si="23"/>
        <v>0</v>
      </c>
      <c r="X23" s="58">
        <f t="shared" si="23"/>
        <v>0</v>
      </c>
      <c r="Y23" s="58">
        <f t="shared" si="23"/>
        <v>0</v>
      </c>
      <c r="Z23" s="58">
        <f t="shared" si="23"/>
        <v>0</v>
      </c>
      <c r="AA23" s="58">
        <f t="shared" si="23"/>
        <v>0</v>
      </c>
      <c r="AB23" s="58">
        <f t="shared" si="23"/>
        <v>0</v>
      </c>
      <c r="AC23" s="58">
        <f t="shared" si="23"/>
        <v>0</v>
      </c>
      <c r="AD23" s="58">
        <f t="shared" si="19"/>
        <v>0</v>
      </c>
      <c r="AE23" s="58">
        <f t="shared" si="19"/>
        <v>0</v>
      </c>
      <c r="AF23" s="58">
        <f t="shared" si="19"/>
        <v>0</v>
      </c>
      <c r="AG23" s="58">
        <f t="shared" si="19"/>
        <v>0</v>
      </c>
      <c r="AH23" s="58">
        <f t="shared" si="19"/>
        <v>0</v>
      </c>
      <c r="AI23" s="58">
        <f t="shared" si="19"/>
        <v>0</v>
      </c>
      <c r="AJ23" s="58">
        <f t="shared" si="19"/>
        <v>0</v>
      </c>
      <c r="AK23" s="58">
        <f t="shared" si="19"/>
        <v>0</v>
      </c>
      <c r="AL23" s="58">
        <f t="shared" si="19"/>
        <v>0</v>
      </c>
      <c r="AM23" s="58">
        <f t="shared" si="19"/>
        <v>0</v>
      </c>
      <c r="AN23" s="58">
        <f t="shared" si="19"/>
        <v>0</v>
      </c>
      <c r="AO23" s="58">
        <f t="shared" si="19"/>
        <v>0</v>
      </c>
      <c r="AP23" s="58">
        <f t="shared" si="19"/>
        <v>0</v>
      </c>
      <c r="AQ23" s="58">
        <f t="shared" si="19"/>
        <v>0</v>
      </c>
      <c r="AR23" s="58">
        <f t="shared" si="19"/>
        <v>0</v>
      </c>
      <c r="AS23" s="58">
        <f t="shared" si="19"/>
        <v>0</v>
      </c>
      <c r="AT23" s="58">
        <f t="shared" si="15"/>
        <v>0</v>
      </c>
      <c r="AU23" s="58">
        <f t="shared" si="15"/>
        <v>0</v>
      </c>
      <c r="AV23" s="58">
        <f t="shared" si="15"/>
        <v>0</v>
      </c>
      <c r="AW23" s="58">
        <f t="shared" si="15"/>
        <v>0</v>
      </c>
      <c r="AX23" s="58">
        <f t="shared" si="15"/>
        <v>0</v>
      </c>
      <c r="AY23" s="58">
        <f t="shared" si="15"/>
        <v>0</v>
      </c>
      <c r="AZ23" s="58">
        <f t="shared" si="15"/>
        <v>0</v>
      </c>
      <c r="BA23" s="58">
        <f t="shared" si="15"/>
        <v>0</v>
      </c>
      <c r="BB23" s="58">
        <f t="shared" si="15"/>
        <v>0</v>
      </c>
      <c r="BC23" s="58">
        <f t="shared" si="15"/>
        <v>0</v>
      </c>
      <c r="BD23" s="58">
        <f t="shared" si="15"/>
        <v>0</v>
      </c>
      <c r="BE23" s="58">
        <f t="shared" si="15"/>
        <v>0</v>
      </c>
      <c r="BF23" s="58">
        <f t="shared" si="15"/>
        <v>0</v>
      </c>
      <c r="BG23" s="58">
        <f t="shared" si="15"/>
        <v>0</v>
      </c>
      <c r="BH23" s="58">
        <f t="shared" si="15"/>
        <v>0</v>
      </c>
      <c r="BI23" s="58">
        <f t="shared" si="15"/>
        <v>0</v>
      </c>
      <c r="BJ23" s="58">
        <f t="shared" si="20"/>
        <v>0</v>
      </c>
      <c r="BK23" s="58">
        <f t="shared" si="20"/>
        <v>0</v>
      </c>
      <c r="BL23" s="58">
        <f t="shared" si="20"/>
        <v>0</v>
      </c>
      <c r="BM23" s="58">
        <f t="shared" si="20"/>
        <v>0</v>
      </c>
      <c r="BN23" s="58">
        <f t="shared" si="20"/>
        <v>0</v>
      </c>
      <c r="BO23" s="58">
        <f t="shared" si="20"/>
        <v>0</v>
      </c>
      <c r="BP23" s="58">
        <f t="shared" si="20"/>
        <v>0</v>
      </c>
      <c r="BQ23" s="58">
        <f t="shared" si="20"/>
        <v>0</v>
      </c>
      <c r="BR23" s="58">
        <f t="shared" si="20"/>
        <v>0</v>
      </c>
      <c r="BS23" s="58">
        <f t="shared" si="20"/>
        <v>0</v>
      </c>
      <c r="BT23" s="58">
        <f t="shared" si="20"/>
        <v>0</v>
      </c>
      <c r="BU23" s="58">
        <f t="shared" si="20"/>
        <v>0</v>
      </c>
      <c r="BV23" s="58">
        <f t="shared" si="20"/>
        <v>0</v>
      </c>
      <c r="BW23" s="58">
        <f t="shared" si="20"/>
        <v>0</v>
      </c>
      <c r="BX23" s="58">
        <f t="shared" si="20"/>
        <v>0</v>
      </c>
      <c r="BY23" s="58">
        <f t="shared" si="20"/>
        <v>0</v>
      </c>
      <c r="BZ23" s="58">
        <f t="shared" si="16"/>
        <v>0</v>
      </c>
      <c r="CA23" s="58">
        <f t="shared" si="16"/>
        <v>0</v>
      </c>
      <c r="CB23" s="58">
        <f t="shared" si="16"/>
        <v>0</v>
      </c>
      <c r="CC23" s="58">
        <f t="shared" si="16"/>
        <v>0</v>
      </c>
      <c r="CD23" s="58">
        <f t="shared" si="16"/>
        <v>0</v>
      </c>
      <c r="CE23" s="58">
        <f t="shared" si="16"/>
        <v>0</v>
      </c>
      <c r="CF23" s="58">
        <f t="shared" si="16"/>
        <v>0</v>
      </c>
      <c r="CG23" s="58">
        <f t="shared" si="16"/>
        <v>0</v>
      </c>
      <c r="CH23" s="58">
        <f t="shared" si="16"/>
        <v>0</v>
      </c>
      <c r="CI23" s="58">
        <f t="shared" si="16"/>
        <v>0</v>
      </c>
      <c r="CJ23" s="58">
        <f t="shared" si="16"/>
        <v>0</v>
      </c>
      <c r="CK23" s="58">
        <f t="shared" si="16"/>
        <v>0</v>
      </c>
      <c r="CL23" s="58">
        <f t="shared" si="16"/>
        <v>0</v>
      </c>
      <c r="CM23" s="58">
        <f t="shared" si="16"/>
        <v>0</v>
      </c>
      <c r="CN23" s="58">
        <f t="shared" si="16"/>
        <v>0</v>
      </c>
      <c r="CO23" s="58">
        <f t="shared" si="16"/>
        <v>0</v>
      </c>
      <c r="CP23" s="58">
        <f t="shared" si="17"/>
        <v>0</v>
      </c>
      <c r="CQ23" s="58">
        <f t="shared" si="17"/>
        <v>0</v>
      </c>
      <c r="CR23" s="58">
        <f t="shared" si="17"/>
        <v>0</v>
      </c>
      <c r="CS23" s="58">
        <f t="shared" si="17"/>
        <v>0</v>
      </c>
      <c r="CT23" s="58">
        <f t="shared" si="17"/>
        <v>0</v>
      </c>
      <c r="CU23" s="58">
        <f t="shared" si="17"/>
        <v>0</v>
      </c>
      <c r="CV23" s="58">
        <f t="shared" si="17"/>
        <v>0</v>
      </c>
      <c r="CW23" s="58">
        <f t="shared" si="17"/>
        <v>0</v>
      </c>
      <c r="CX23" s="58">
        <f t="shared" si="17"/>
        <v>0</v>
      </c>
      <c r="CY23" s="58">
        <f t="shared" si="17"/>
        <v>0</v>
      </c>
      <c r="CZ23" s="58">
        <f t="shared" si="17"/>
        <v>0</v>
      </c>
      <c r="DA23" s="58">
        <f t="shared" si="17"/>
        <v>0</v>
      </c>
      <c r="DB23" s="58">
        <f t="shared" si="17"/>
        <v>0</v>
      </c>
      <c r="DC23" s="58">
        <f t="shared" si="17"/>
        <v>0</v>
      </c>
      <c r="DD23" s="58">
        <f t="shared" si="17"/>
        <v>0</v>
      </c>
      <c r="DE23" s="58">
        <f t="shared" si="17"/>
        <v>0</v>
      </c>
      <c r="DF23" s="58">
        <f t="shared" si="18"/>
        <v>0</v>
      </c>
      <c r="DG23" s="58">
        <f t="shared" si="18"/>
        <v>0</v>
      </c>
      <c r="DH23" s="58">
        <f t="shared" si="18"/>
        <v>0</v>
      </c>
      <c r="DI23" s="58"/>
      <c r="DJ23" s="55">
        <f t="shared" si="7"/>
        <v>0</v>
      </c>
      <c r="DK23" s="53"/>
      <c r="DL23" s="56">
        <f t="shared" si="8"/>
        <v>0</v>
      </c>
      <c r="DM23" s="56">
        <f t="shared" si="21"/>
        <v>0</v>
      </c>
      <c r="DN23" s="56">
        <f t="shared" si="21"/>
        <v>0</v>
      </c>
      <c r="DO23" s="56">
        <f t="shared" si="21"/>
        <v>0</v>
      </c>
      <c r="DP23" s="56">
        <f t="shared" si="21"/>
        <v>0</v>
      </c>
      <c r="DQ23" s="56">
        <f t="shared" si="21"/>
        <v>0</v>
      </c>
      <c r="DR23" s="56">
        <f t="shared" si="13"/>
        <v>0</v>
      </c>
      <c r="DS23" s="56">
        <f t="shared" si="22"/>
        <v>0</v>
      </c>
      <c r="DT23" s="56">
        <f t="shared" si="22"/>
        <v>0</v>
      </c>
      <c r="DU23" s="56">
        <f t="shared" si="22"/>
        <v>0</v>
      </c>
      <c r="DV23" s="55">
        <f t="shared" si="14"/>
        <v>0</v>
      </c>
    </row>
    <row r="24" spans="1:126" s="52" customFormat="1">
      <c r="A24" s="59"/>
      <c r="B24" s="61"/>
      <c r="C24" s="59"/>
      <c r="D24" s="61"/>
      <c r="E24" s="61"/>
      <c r="F24" s="59"/>
      <c r="G24" s="60"/>
      <c r="H24" s="57"/>
      <c r="I24" s="57"/>
      <c r="J24" s="57">
        <f t="shared" si="10"/>
        <v>0</v>
      </c>
      <c r="K24" s="57"/>
      <c r="L24" s="59"/>
      <c r="M24" s="54"/>
      <c r="N24" s="58">
        <f t="shared" si="23"/>
        <v>0</v>
      </c>
      <c r="O24" s="58">
        <f t="shared" si="23"/>
        <v>0</v>
      </c>
      <c r="P24" s="58">
        <f t="shared" si="23"/>
        <v>0</v>
      </c>
      <c r="Q24" s="58">
        <f t="shared" si="23"/>
        <v>0</v>
      </c>
      <c r="R24" s="58">
        <f t="shared" si="23"/>
        <v>0</v>
      </c>
      <c r="S24" s="58">
        <f t="shared" si="23"/>
        <v>0</v>
      </c>
      <c r="T24" s="58">
        <f t="shared" si="23"/>
        <v>0</v>
      </c>
      <c r="U24" s="58">
        <f t="shared" si="23"/>
        <v>0</v>
      </c>
      <c r="V24" s="58">
        <f t="shared" si="23"/>
        <v>0</v>
      </c>
      <c r="W24" s="58">
        <f t="shared" si="23"/>
        <v>0</v>
      </c>
      <c r="X24" s="58">
        <f t="shared" si="23"/>
        <v>0</v>
      </c>
      <c r="Y24" s="58">
        <f t="shared" si="23"/>
        <v>0</v>
      </c>
      <c r="Z24" s="58">
        <f t="shared" si="23"/>
        <v>0</v>
      </c>
      <c r="AA24" s="58">
        <f t="shared" si="23"/>
        <v>0</v>
      </c>
      <c r="AB24" s="58">
        <f t="shared" si="23"/>
        <v>0</v>
      </c>
      <c r="AC24" s="58">
        <f t="shared" si="23"/>
        <v>0</v>
      </c>
      <c r="AD24" s="58">
        <f t="shared" si="19"/>
        <v>0</v>
      </c>
      <c r="AE24" s="58">
        <f t="shared" si="19"/>
        <v>0</v>
      </c>
      <c r="AF24" s="58">
        <f t="shared" si="19"/>
        <v>0</v>
      </c>
      <c r="AG24" s="58">
        <f t="shared" si="19"/>
        <v>0</v>
      </c>
      <c r="AH24" s="58">
        <f t="shared" si="19"/>
        <v>0</v>
      </c>
      <c r="AI24" s="58">
        <f t="shared" si="19"/>
        <v>0</v>
      </c>
      <c r="AJ24" s="58">
        <f t="shared" si="19"/>
        <v>0</v>
      </c>
      <c r="AK24" s="58">
        <f t="shared" si="19"/>
        <v>0</v>
      </c>
      <c r="AL24" s="58">
        <f t="shared" si="19"/>
        <v>0</v>
      </c>
      <c r="AM24" s="58">
        <f t="shared" si="19"/>
        <v>0</v>
      </c>
      <c r="AN24" s="58">
        <f t="shared" si="19"/>
        <v>0</v>
      </c>
      <c r="AO24" s="58">
        <f t="shared" si="19"/>
        <v>0</v>
      </c>
      <c r="AP24" s="58">
        <f t="shared" si="19"/>
        <v>0</v>
      </c>
      <c r="AQ24" s="58">
        <f t="shared" si="19"/>
        <v>0</v>
      </c>
      <c r="AR24" s="58">
        <f t="shared" si="19"/>
        <v>0</v>
      </c>
      <c r="AS24" s="58">
        <f t="shared" si="19"/>
        <v>0</v>
      </c>
      <c r="AT24" s="58">
        <f t="shared" si="15"/>
        <v>0</v>
      </c>
      <c r="AU24" s="58">
        <f t="shared" si="15"/>
        <v>0</v>
      </c>
      <c r="AV24" s="58">
        <f t="shared" si="15"/>
        <v>0</v>
      </c>
      <c r="AW24" s="58">
        <f t="shared" si="15"/>
        <v>0</v>
      </c>
      <c r="AX24" s="58">
        <f t="shared" si="15"/>
        <v>0</v>
      </c>
      <c r="AY24" s="58">
        <f t="shared" si="15"/>
        <v>0</v>
      </c>
      <c r="AZ24" s="58">
        <f t="shared" si="15"/>
        <v>0</v>
      </c>
      <c r="BA24" s="58">
        <f t="shared" si="15"/>
        <v>0</v>
      </c>
      <c r="BB24" s="58">
        <f t="shared" si="15"/>
        <v>0</v>
      </c>
      <c r="BC24" s="58">
        <f t="shared" si="15"/>
        <v>0</v>
      </c>
      <c r="BD24" s="58">
        <f t="shared" si="15"/>
        <v>0</v>
      </c>
      <c r="BE24" s="58">
        <f t="shared" si="15"/>
        <v>0</v>
      </c>
      <c r="BF24" s="58">
        <f t="shared" si="15"/>
        <v>0</v>
      </c>
      <c r="BG24" s="58">
        <f t="shared" si="15"/>
        <v>0</v>
      </c>
      <c r="BH24" s="58">
        <f t="shared" si="15"/>
        <v>0</v>
      </c>
      <c r="BI24" s="58">
        <f t="shared" si="15"/>
        <v>0</v>
      </c>
      <c r="BJ24" s="58">
        <f t="shared" si="20"/>
        <v>0</v>
      </c>
      <c r="BK24" s="58">
        <f t="shared" si="20"/>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16"/>
        <v>0</v>
      </c>
      <c r="CA24" s="58">
        <f t="shared" si="16"/>
        <v>0</v>
      </c>
      <c r="CB24" s="58">
        <f t="shared" si="16"/>
        <v>0</v>
      </c>
      <c r="CC24" s="58">
        <f t="shared" si="16"/>
        <v>0</v>
      </c>
      <c r="CD24" s="58">
        <f t="shared" si="16"/>
        <v>0</v>
      </c>
      <c r="CE24" s="58">
        <f t="shared" si="16"/>
        <v>0</v>
      </c>
      <c r="CF24" s="58">
        <f t="shared" si="16"/>
        <v>0</v>
      </c>
      <c r="CG24" s="58">
        <f t="shared" si="16"/>
        <v>0</v>
      </c>
      <c r="CH24" s="58">
        <f t="shared" si="16"/>
        <v>0</v>
      </c>
      <c r="CI24" s="58">
        <f t="shared" si="16"/>
        <v>0</v>
      </c>
      <c r="CJ24" s="58">
        <f t="shared" si="16"/>
        <v>0</v>
      </c>
      <c r="CK24" s="58">
        <f t="shared" si="16"/>
        <v>0</v>
      </c>
      <c r="CL24" s="58">
        <f t="shared" si="16"/>
        <v>0</v>
      </c>
      <c r="CM24" s="58">
        <f t="shared" si="16"/>
        <v>0</v>
      </c>
      <c r="CN24" s="58">
        <f t="shared" si="16"/>
        <v>0</v>
      </c>
      <c r="CO24" s="58">
        <f t="shared" si="16"/>
        <v>0</v>
      </c>
      <c r="CP24" s="58">
        <f t="shared" si="17"/>
        <v>0</v>
      </c>
      <c r="CQ24" s="58">
        <f t="shared" si="17"/>
        <v>0</v>
      </c>
      <c r="CR24" s="58">
        <f t="shared" si="17"/>
        <v>0</v>
      </c>
      <c r="CS24" s="58">
        <f t="shared" si="17"/>
        <v>0</v>
      </c>
      <c r="CT24" s="58">
        <f t="shared" si="17"/>
        <v>0</v>
      </c>
      <c r="CU24" s="58">
        <f t="shared" si="17"/>
        <v>0</v>
      </c>
      <c r="CV24" s="58">
        <f t="shared" si="17"/>
        <v>0</v>
      </c>
      <c r="CW24" s="58">
        <f t="shared" si="17"/>
        <v>0</v>
      </c>
      <c r="CX24" s="58">
        <f t="shared" si="17"/>
        <v>0</v>
      </c>
      <c r="CY24" s="58">
        <f t="shared" si="17"/>
        <v>0</v>
      </c>
      <c r="CZ24" s="58">
        <f t="shared" si="17"/>
        <v>0</v>
      </c>
      <c r="DA24" s="58">
        <f t="shared" si="17"/>
        <v>0</v>
      </c>
      <c r="DB24" s="58">
        <f t="shared" si="17"/>
        <v>0</v>
      </c>
      <c r="DC24" s="58">
        <f t="shared" si="17"/>
        <v>0</v>
      </c>
      <c r="DD24" s="58">
        <f t="shared" si="17"/>
        <v>0</v>
      </c>
      <c r="DE24" s="58">
        <f t="shared" si="17"/>
        <v>0</v>
      </c>
      <c r="DF24" s="58">
        <f t="shared" si="18"/>
        <v>0</v>
      </c>
      <c r="DG24" s="58">
        <f t="shared" si="18"/>
        <v>0</v>
      </c>
      <c r="DH24" s="58">
        <f t="shared" si="18"/>
        <v>0</v>
      </c>
      <c r="DI24" s="58"/>
      <c r="DJ24" s="55">
        <f t="shared" si="7"/>
        <v>0</v>
      </c>
      <c r="DK24" s="53"/>
      <c r="DL24" s="56">
        <f t="shared" si="8"/>
        <v>0</v>
      </c>
      <c r="DM24" s="56">
        <f t="shared" si="21"/>
        <v>0</v>
      </c>
      <c r="DN24" s="56">
        <f t="shared" si="21"/>
        <v>0</v>
      </c>
      <c r="DO24" s="56">
        <f t="shared" si="21"/>
        <v>0</v>
      </c>
      <c r="DP24" s="56">
        <f t="shared" si="21"/>
        <v>0</v>
      </c>
      <c r="DQ24" s="56">
        <f t="shared" si="21"/>
        <v>0</v>
      </c>
      <c r="DR24" s="56">
        <f t="shared" si="13"/>
        <v>0</v>
      </c>
      <c r="DS24" s="56">
        <f t="shared" si="22"/>
        <v>0</v>
      </c>
      <c r="DT24" s="56">
        <f t="shared" si="22"/>
        <v>0</v>
      </c>
      <c r="DU24" s="56">
        <f t="shared" si="22"/>
        <v>0</v>
      </c>
      <c r="DV24" s="55">
        <f t="shared" si="14"/>
        <v>0</v>
      </c>
    </row>
    <row r="25" spans="1:126" s="52" customFormat="1">
      <c r="A25" s="59"/>
      <c r="B25" s="61"/>
      <c r="C25" s="59"/>
      <c r="D25" s="61"/>
      <c r="E25" s="61"/>
      <c r="F25" s="59"/>
      <c r="G25" s="60"/>
      <c r="H25" s="57"/>
      <c r="I25" s="57"/>
      <c r="J25" s="57">
        <f t="shared" si="10"/>
        <v>0</v>
      </c>
      <c r="K25" s="57"/>
      <c r="L25" s="59"/>
      <c r="M25" s="54"/>
      <c r="N25" s="58">
        <f t="shared" si="23"/>
        <v>0</v>
      </c>
      <c r="O25" s="58">
        <f t="shared" si="23"/>
        <v>0</v>
      </c>
      <c r="P25" s="58">
        <f t="shared" si="23"/>
        <v>0</v>
      </c>
      <c r="Q25" s="58">
        <f t="shared" si="23"/>
        <v>0</v>
      </c>
      <c r="R25" s="58">
        <f t="shared" si="23"/>
        <v>0</v>
      </c>
      <c r="S25" s="58">
        <f t="shared" si="23"/>
        <v>0</v>
      </c>
      <c r="T25" s="58">
        <f t="shared" si="23"/>
        <v>0</v>
      </c>
      <c r="U25" s="58">
        <f t="shared" si="23"/>
        <v>0</v>
      </c>
      <c r="V25" s="58">
        <f t="shared" si="23"/>
        <v>0</v>
      </c>
      <c r="W25" s="58">
        <f t="shared" si="23"/>
        <v>0</v>
      </c>
      <c r="X25" s="58">
        <f t="shared" si="23"/>
        <v>0</v>
      </c>
      <c r="Y25" s="58">
        <f t="shared" si="23"/>
        <v>0</v>
      </c>
      <c r="Z25" s="58">
        <f t="shared" si="23"/>
        <v>0</v>
      </c>
      <c r="AA25" s="58">
        <f t="shared" si="23"/>
        <v>0</v>
      </c>
      <c r="AB25" s="58">
        <f t="shared" si="23"/>
        <v>0</v>
      </c>
      <c r="AC25" s="58">
        <f t="shared" si="23"/>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si="15"/>
        <v>0</v>
      </c>
      <c r="AU25" s="58">
        <f t="shared" si="15"/>
        <v>0</v>
      </c>
      <c r="AV25" s="58">
        <f t="shared" si="15"/>
        <v>0</v>
      </c>
      <c r="AW25" s="58">
        <f t="shared" si="15"/>
        <v>0</v>
      </c>
      <c r="AX25" s="58">
        <f t="shared" si="15"/>
        <v>0</v>
      </c>
      <c r="AY25" s="58">
        <f t="shared" si="15"/>
        <v>0</v>
      </c>
      <c r="AZ25" s="58">
        <f t="shared" si="15"/>
        <v>0</v>
      </c>
      <c r="BA25" s="58">
        <f t="shared" si="15"/>
        <v>0</v>
      </c>
      <c r="BB25" s="58">
        <f t="shared" si="15"/>
        <v>0</v>
      </c>
      <c r="BC25" s="58">
        <f t="shared" si="15"/>
        <v>0</v>
      </c>
      <c r="BD25" s="58">
        <f t="shared" si="15"/>
        <v>0</v>
      </c>
      <c r="BE25" s="58">
        <f t="shared" si="15"/>
        <v>0</v>
      </c>
      <c r="BF25" s="58">
        <f t="shared" si="15"/>
        <v>0</v>
      </c>
      <c r="BG25" s="58">
        <f t="shared" si="15"/>
        <v>0</v>
      </c>
      <c r="BH25" s="58">
        <f t="shared" si="15"/>
        <v>0</v>
      </c>
      <c r="BI25" s="58">
        <f t="shared" si="15"/>
        <v>0</v>
      </c>
      <c r="BJ25" s="58">
        <f t="shared" si="20"/>
        <v>0</v>
      </c>
      <c r="BK25" s="58">
        <f t="shared" si="20"/>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16"/>
        <v>0</v>
      </c>
      <c r="CA25" s="58">
        <f t="shared" si="16"/>
        <v>0</v>
      </c>
      <c r="CB25" s="58">
        <f t="shared" si="16"/>
        <v>0</v>
      </c>
      <c r="CC25" s="58">
        <f t="shared" si="16"/>
        <v>0</v>
      </c>
      <c r="CD25" s="58">
        <f t="shared" si="16"/>
        <v>0</v>
      </c>
      <c r="CE25" s="58">
        <f t="shared" si="16"/>
        <v>0</v>
      </c>
      <c r="CF25" s="58">
        <f t="shared" si="16"/>
        <v>0</v>
      </c>
      <c r="CG25" s="58">
        <f t="shared" si="16"/>
        <v>0</v>
      </c>
      <c r="CH25" s="58">
        <f t="shared" si="16"/>
        <v>0</v>
      </c>
      <c r="CI25" s="58">
        <f t="shared" si="16"/>
        <v>0</v>
      </c>
      <c r="CJ25" s="58">
        <f t="shared" si="16"/>
        <v>0</v>
      </c>
      <c r="CK25" s="58">
        <f t="shared" si="16"/>
        <v>0</v>
      </c>
      <c r="CL25" s="58">
        <f t="shared" si="16"/>
        <v>0</v>
      </c>
      <c r="CM25" s="58">
        <f t="shared" si="16"/>
        <v>0</v>
      </c>
      <c r="CN25" s="58">
        <f t="shared" si="16"/>
        <v>0</v>
      </c>
      <c r="CO25" s="58">
        <f t="shared" si="16"/>
        <v>0</v>
      </c>
      <c r="CP25" s="58">
        <f t="shared" si="17"/>
        <v>0</v>
      </c>
      <c r="CQ25" s="58">
        <f t="shared" si="17"/>
        <v>0</v>
      </c>
      <c r="CR25" s="58">
        <f t="shared" si="17"/>
        <v>0</v>
      </c>
      <c r="CS25" s="58">
        <f t="shared" si="17"/>
        <v>0</v>
      </c>
      <c r="CT25" s="58">
        <f t="shared" si="17"/>
        <v>0</v>
      </c>
      <c r="CU25" s="58">
        <f t="shared" si="17"/>
        <v>0</v>
      </c>
      <c r="CV25" s="58">
        <f t="shared" si="17"/>
        <v>0</v>
      </c>
      <c r="CW25" s="58">
        <f t="shared" si="17"/>
        <v>0</v>
      </c>
      <c r="CX25" s="58">
        <f t="shared" si="17"/>
        <v>0</v>
      </c>
      <c r="CY25" s="58">
        <f t="shared" si="17"/>
        <v>0</v>
      </c>
      <c r="CZ25" s="58">
        <f t="shared" si="17"/>
        <v>0</v>
      </c>
      <c r="DA25" s="58">
        <f t="shared" si="17"/>
        <v>0</v>
      </c>
      <c r="DB25" s="58">
        <f t="shared" si="17"/>
        <v>0</v>
      </c>
      <c r="DC25" s="58">
        <f t="shared" si="17"/>
        <v>0</v>
      </c>
      <c r="DD25" s="58">
        <f t="shared" si="17"/>
        <v>0</v>
      </c>
      <c r="DE25" s="58">
        <f t="shared" si="17"/>
        <v>0</v>
      </c>
      <c r="DF25" s="58">
        <f t="shared" si="18"/>
        <v>0</v>
      </c>
      <c r="DG25" s="58">
        <f t="shared" si="18"/>
        <v>0</v>
      </c>
      <c r="DH25" s="58">
        <f t="shared" si="18"/>
        <v>0</v>
      </c>
      <c r="DI25" s="58"/>
      <c r="DJ25" s="55">
        <f t="shared" si="7"/>
        <v>0</v>
      </c>
      <c r="DK25" s="53"/>
      <c r="DL25" s="56">
        <f t="shared" si="8"/>
        <v>0</v>
      </c>
      <c r="DM25" s="56">
        <f t="shared" si="21"/>
        <v>0</v>
      </c>
      <c r="DN25" s="56">
        <f t="shared" si="21"/>
        <v>0</v>
      </c>
      <c r="DO25" s="56">
        <f t="shared" si="21"/>
        <v>0</v>
      </c>
      <c r="DP25" s="56">
        <f t="shared" si="21"/>
        <v>0</v>
      </c>
      <c r="DQ25" s="56">
        <f t="shared" si="21"/>
        <v>0</v>
      </c>
      <c r="DR25" s="56">
        <f t="shared" si="13"/>
        <v>0</v>
      </c>
      <c r="DS25" s="56">
        <f t="shared" si="22"/>
        <v>0</v>
      </c>
      <c r="DT25" s="56">
        <f t="shared" si="22"/>
        <v>0</v>
      </c>
      <c r="DU25" s="56">
        <f t="shared" si="22"/>
        <v>0</v>
      </c>
      <c r="DV25" s="55">
        <f t="shared" si="14"/>
        <v>0</v>
      </c>
    </row>
    <row r="26" spans="1:126" s="52" customFormat="1">
      <c r="A26" s="59"/>
      <c r="B26" s="61"/>
      <c r="C26" s="59"/>
      <c r="D26" s="61"/>
      <c r="E26" s="61"/>
      <c r="F26" s="59"/>
      <c r="G26" s="60"/>
      <c r="H26" s="57"/>
      <c r="I26" s="57"/>
      <c r="J26" s="57">
        <f t="shared" si="10"/>
        <v>0</v>
      </c>
      <c r="K26" s="57"/>
      <c r="L26" s="59"/>
      <c r="M26" s="54"/>
      <c r="N26" s="58">
        <f t="shared" si="23"/>
        <v>0</v>
      </c>
      <c r="O26" s="58">
        <f t="shared" si="23"/>
        <v>0</v>
      </c>
      <c r="P26" s="58">
        <f t="shared" si="23"/>
        <v>0</v>
      </c>
      <c r="Q26" s="58">
        <f t="shared" si="23"/>
        <v>0</v>
      </c>
      <c r="R26" s="58">
        <f t="shared" si="23"/>
        <v>0</v>
      </c>
      <c r="S26" s="58">
        <f t="shared" si="23"/>
        <v>0</v>
      </c>
      <c r="T26" s="58">
        <f t="shared" si="23"/>
        <v>0</v>
      </c>
      <c r="U26" s="58">
        <f t="shared" si="23"/>
        <v>0</v>
      </c>
      <c r="V26" s="58">
        <f t="shared" si="23"/>
        <v>0</v>
      </c>
      <c r="W26" s="58">
        <f t="shared" si="23"/>
        <v>0</v>
      </c>
      <c r="X26" s="58">
        <f t="shared" si="23"/>
        <v>0</v>
      </c>
      <c r="Y26" s="58">
        <f t="shared" si="23"/>
        <v>0</v>
      </c>
      <c r="Z26" s="58">
        <f t="shared" si="23"/>
        <v>0</v>
      </c>
      <c r="AA26" s="58">
        <f t="shared" si="23"/>
        <v>0</v>
      </c>
      <c r="AB26" s="58">
        <f t="shared" si="23"/>
        <v>0</v>
      </c>
      <c r="AC26" s="58">
        <f t="shared" si="23"/>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15"/>
        <v>0</v>
      </c>
      <c r="AU26" s="58">
        <f t="shared" si="15"/>
        <v>0</v>
      </c>
      <c r="AV26" s="58">
        <f t="shared" si="15"/>
        <v>0</v>
      </c>
      <c r="AW26" s="58">
        <f t="shared" si="15"/>
        <v>0</v>
      </c>
      <c r="AX26" s="58">
        <f t="shared" si="15"/>
        <v>0</v>
      </c>
      <c r="AY26" s="58">
        <f t="shared" si="15"/>
        <v>0</v>
      </c>
      <c r="AZ26" s="58">
        <f t="shared" si="15"/>
        <v>0</v>
      </c>
      <c r="BA26" s="58">
        <f t="shared" si="15"/>
        <v>0</v>
      </c>
      <c r="BB26" s="58">
        <f t="shared" si="15"/>
        <v>0</v>
      </c>
      <c r="BC26" s="58">
        <f t="shared" si="15"/>
        <v>0</v>
      </c>
      <c r="BD26" s="58">
        <f t="shared" si="15"/>
        <v>0</v>
      </c>
      <c r="BE26" s="58">
        <f t="shared" si="15"/>
        <v>0</v>
      </c>
      <c r="BF26" s="58">
        <f t="shared" si="15"/>
        <v>0</v>
      </c>
      <c r="BG26" s="58">
        <f t="shared" si="15"/>
        <v>0</v>
      </c>
      <c r="BH26" s="58">
        <f t="shared" si="15"/>
        <v>0</v>
      </c>
      <c r="BI26" s="58">
        <f t="shared" si="15"/>
        <v>0</v>
      </c>
      <c r="BJ26" s="58">
        <f t="shared" si="20"/>
        <v>0</v>
      </c>
      <c r="BK26" s="58">
        <f t="shared" si="20"/>
        <v>0</v>
      </c>
      <c r="BL26" s="58">
        <f t="shared" si="20"/>
        <v>0</v>
      </c>
      <c r="BM26" s="58">
        <f t="shared" si="20"/>
        <v>0</v>
      </c>
      <c r="BN26" s="58">
        <f t="shared" si="20"/>
        <v>0</v>
      </c>
      <c r="BO26" s="58">
        <f t="shared" si="20"/>
        <v>0</v>
      </c>
      <c r="BP26" s="58">
        <f t="shared" si="20"/>
        <v>0</v>
      </c>
      <c r="BQ26" s="58">
        <f t="shared" si="20"/>
        <v>0</v>
      </c>
      <c r="BR26" s="58">
        <f t="shared" si="20"/>
        <v>0</v>
      </c>
      <c r="BS26" s="58">
        <f t="shared" si="20"/>
        <v>0</v>
      </c>
      <c r="BT26" s="58">
        <f t="shared" si="20"/>
        <v>0</v>
      </c>
      <c r="BU26" s="58">
        <f t="shared" si="20"/>
        <v>0</v>
      </c>
      <c r="BV26" s="58">
        <f t="shared" si="20"/>
        <v>0</v>
      </c>
      <c r="BW26" s="58">
        <f t="shared" si="20"/>
        <v>0</v>
      </c>
      <c r="BX26" s="58">
        <f t="shared" si="20"/>
        <v>0</v>
      </c>
      <c r="BY26" s="58">
        <f t="shared" si="20"/>
        <v>0</v>
      </c>
      <c r="BZ26" s="58">
        <f t="shared" si="16"/>
        <v>0</v>
      </c>
      <c r="CA26" s="58">
        <f t="shared" si="16"/>
        <v>0</v>
      </c>
      <c r="CB26" s="58">
        <f t="shared" si="16"/>
        <v>0</v>
      </c>
      <c r="CC26" s="58">
        <f t="shared" si="16"/>
        <v>0</v>
      </c>
      <c r="CD26" s="58">
        <f t="shared" si="16"/>
        <v>0</v>
      </c>
      <c r="CE26" s="58">
        <f t="shared" si="16"/>
        <v>0</v>
      </c>
      <c r="CF26" s="58">
        <f t="shared" si="16"/>
        <v>0</v>
      </c>
      <c r="CG26" s="58">
        <f t="shared" si="16"/>
        <v>0</v>
      </c>
      <c r="CH26" s="58">
        <f t="shared" si="16"/>
        <v>0</v>
      </c>
      <c r="CI26" s="58">
        <f t="shared" si="16"/>
        <v>0</v>
      </c>
      <c r="CJ26" s="58">
        <f t="shared" si="16"/>
        <v>0</v>
      </c>
      <c r="CK26" s="58">
        <f t="shared" si="16"/>
        <v>0</v>
      </c>
      <c r="CL26" s="58">
        <f t="shared" si="16"/>
        <v>0</v>
      </c>
      <c r="CM26" s="58">
        <f t="shared" si="16"/>
        <v>0</v>
      </c>
      <c r="CN26" s="58">
        <f t="shared" si="16"/>
        <v>0</v>
      </c>
      <c r="CO26" s="58">
        <f t="shared" si="16"/>
        <v>0</v>
      </c>
      <c r="CP26" s="58">
        <f t="shared" si="17"/>
        <v>0</v>
      </c>
      <c r="CQ26" s="58">
        <f t="shared" si="17"/>
        <v>0</v>
      </c>
      <c r="CR26" s="58">
        <f t="shared" si="17"/>
        <v>0</v>
      </c>
      <c r="CS26" s="58">
        <f t="shared" si="17"/>
        <v>0</v>
      </c>
      <c r="CT26" s="58">
        <f t="shared" si="17"/>
        <v>0</v>
      </c>
      <c r="CU26" s="58">
        <f t="shared" si="17"/>
        <v>0</v>
      </c>
      <c r="CV26" s="58">
        <f t="shared" si="17"/>
        <v>0</v>
      </c>
      <c r="CW26" s="58">
        <f t="shared" si="17"/>
        <v>0</v>
      </c>
      <c r="CX26" s="58">
        <f t="shared" si="17"/>
        <v>0</v>
      </c>
      <c r="CY26" s="58">
        <f t="shared" si="17"/>
        <v>0</v>
      </c>
      <c r="CZ26" s="58">
        <f t="shared" si="17"/>
        <v>0</v>
      </c>
      <c r="DA26" s="58">
        <f t="shared" si="17"/>
        <v>0</v>
      </c>
      <c r="DB26" s="58">
        <f t="shared" si="17"/>
        <v>0</v>
      </c>
      <c r="DC26" s="58">
        <f t="shared" si="17"/>
        <v>0</v>
      </c>
      <c r="DD26" s="58">
        <f t="shared" si="17"/>
        <v>0</v>
      </c>
      <c r="DE26" s="58">
        <f t="shared" si="17"/>
        <v>0</v>
      </c>
      <c r="DF26" s="58">
        <f t="shared" si="18"/>
        <v>0</v>
      </c>
      <c r="DG26" s="58">
        <f t="shared" si="18"/>
        <v>0</v>
      </c>
      <c r="DH26" s="58">
        <f t="shared" si="18"/>
        <v>0</v>
      </c>
      <c r="DI26" s="58"/>
      <c r="DJ26" s="55">
        <f t="shared" si="7"/>
        <v>0</v>
      </c>
      <c r="DK26" s="53"/>
      <c r="DL26" s="56">
        <f t="shared" si="8"/>
        <v>0</v>
      </c>
      <c r="DM26" s="56">
        <f t="shared" si="21"/>
        <v>0</v>
      </c>
      <c r="DN26" s="56">
        <f t="shared" si="21"/>
        <v>0</v>
      </c>
      <c r="DO26" s="56">
        <f t="shared" si="21"/>
        <v>0</v>
      </c>
      <c r="DP26" s="56">
        <f t="shared" si="21"/>
        <v>0</v>
      </c>
      <c r="DQ26" s="56">
        <f t="shared" si="21"/>
        <v>0</v>
      </c>
      <c r="DR26" s="56">
        <f t="shared" si="13"/>
        <v>0</v>
      </c>
      <c r="DS26" s="56">
        <f t="shared" si="22"/>
        <v>0</v>
      </c>
      <c r="DT26" s="56">
        <f t="shared" si="22"/>
        <v>0</v>
      </c>
      <c r="DU26" s="56">
        <f t="shared" si="22"/>
        <v>0</v>
      </c>
      <c r="DV26" s="55">
        <f t="shared" si="14"/>
        <v>0</v>
      </c>
    </row>
    <row r="27" spans="1:126" s="52" customFormat="1">
      <c r="A27" s="59"/>
      <c r="B27" s="61"/>
      <c r="C27" s="59"/>
      <c r="D27" s="61"/>
      <c r="E27" s="61"/>
      <c r="F27" s="59"/>
      <c r="G27" s="60"/>
      <c r="H27" s="57"/>
      <c r="I27" s="57"/>
      <c r="J27" s="57">
        <f t="shared" si="10"/>
        <v>0</v>
      </c>
      <c r="K27" s="57"/>
      <c r="L27" s="59"/>
      <c r="M27" s="54"/>
      <c r="N27" s="58">
        <f t="shared" si="23"/>
        <v>0</v>
      </c>
      <c r="O27" s="58">
        <f t="shared" si="23"/>
        <v>0</v>
      </c>
      <c r="P27" s="58">
        <f t="shared" si="23"/>
        <v>0</v>
      </c>
      <c r="Q27" s="58">
        <f t="shared" si="23"/>
        <v>0</v>
      </c>
      <c r="R27" s="58">
        <f t="shared" si="23"/>
        <v>0</v>
      </c>
      <c r="S27" s="58">
        <f t="shared" si="23"/>
        <v>0</v>
      </c>
      <c r="T27" s="58">
        <f t="shared" si="23"/>
        <v>0</v>
      </c>
      <c r="U27" s="58">
        <f t="shared" si="23"/>
        <v>0</v>
      </c>
      <c r="V27" s="58">
        <f t="shared" si="23"/>
        <v>0</v>
      </c>
      <c r="W27" s="58">
        <f t="shared" si="23"/>
        <v>0</v>
      </c>
      <c r="X27" s="58">
        <f t="shared" si="23"/>
        <v>0</v>
      </c>
      <c r="Y27" s="58">
        <f t="shared" si="23"/>
        <v>0</v>
      </c>
      <c r="Z27" s="58">
        <f t="shared" si="23"/>
        <v>0</v>
      </c>
      <c r="AA27" s="58">
        <f t="shared" si="23"/>
        <v>0</v>
      </c>
      <c r="AB27" s="58">
        <f t="shared" si="23"/>
        <v>0</v>
      </c>
      <c r="AC27" s="58">
        <f t="shared" si="23"/>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15"/>
        <v>0</v>
      </c>
      <c r="AU27" s="58">
        <f t="shared" si="15"/>
        <v>0</v>
      </c>
      <c r="AV27" s="58">
        <f t="shared" si="15"/>
        <v>0</v>
      </c>
      <c r="AW27" s="58">
        <f t="shared" si="15"/>
        <v>0</v>
      </c>
      <c r="AX27" s="58">
        <f t="shared" si="15"/>
        <v>0</v>
      </c>
      <c r="AY27" s="58">
        <f t="shared" si="15"/>
        <v>0</v>
      </c>
      <c r="AZ27" s="58">
        <f t="shared" si="15"/>
        <v>0</v>
      </c>
      <c r="BA27" s="58">
        <f t="shared" si="15"/>
        <v>0</v>
      </c>
      <c r="BB27" s="58">
        <f t="shared" si="15"/>
        <v>0</v>
      </c>
      <c r="BC27" s="58">
        <f t="shared" si="15"/>
        <v>0</v>
      </c>
      <c r="BD27" s="58">
        <f t="shared" si="15"/>
        <v>0</v>
      </c>
      <c r="BE27" s="58">
        <f t="shared" si="15"/>
        <v>0</v>
      </c>
      <c r="BF27" s="58">
        <f t="shared" si="15"/>
        <v>0</v>
      </c>
      <c r="BG27" s="58">
        <f t="shared" si="15"/>
        <v>0</v>
      </c>
      <c r="BH27" s="58">
        <f t="shared" si="15"/>
        <v>0</v>
      </c>
      <c r="BI27" s="58">
        <f t="shared" si="15"/>
        <v>0</v>
      </c>
      <c r="BJ27" s="58">
        <f t="shared" si="20"/>
        <v>0</v>
      </c>
      <c r="BK27" s="58">
        <f t="shared" si="20"/>
        <v>0</v>
      </c>
      <c r="BL27" s="58">
        <f t="shared" si="20"/>
        <v>0</v>
      </c>
      <c r="BM27" s="58">
        <f t="shared" si="20"/>
        <v>0</v>
      </c>
      <c r="BN27" s="58">
        <f t="shared" si="20"/>
        <v>0</v>
      </c>
      <c r="BO27" s="58">
        <f t="shared" si="20"/>
        <v>0</v>
      </c>
      <c r="BP27" s="58">
        <f t="shared" si="20"/>
        <v>0</v>
      </c>
      <c r="BQ27" s="58">
        <f t="shared" si="20"/>
        <v>0</v>
      </c>
      <c r="BR27" s="58">
        <f t="shared" si="20"/>
        <v>0</v>
      </c>
      <c r="BS27" s="58">
        <f t="shared" si="20"/>
        <v>0</v>
      </c>
      <c r="BT27" s="58">
        <f t="shared" si="20"/>
        <v>0</v>
      </c>
      <c r="BU27" s="58">
        <f t="shared" si="20"/>
        <v>0</v>
      </c>
      <c r="BV27" s="58">
        <f t="shared" si="20"/>
        <v>0</v>
      </c>
      <c r="BW27" s="58">
        <f t="shared" si="20"/>
        <v>0</v>
      </c>
      <c r="BX27" s="58">
        <f t="shared" si="20"/>
        <v>0</v>
      </c>
      <c r="BY27" s="58">
        <f t="shared" si="20"/>
        <v>0</v>
      </c>
      <c r="BZ27" s="58">
        <f t="shared" si="16"/>
        <v>0</v>
      </c>
      <c r="CA27" s="58">
        <f t="shared" si="16"/>
        <v>0</v>
      </c>
      <c r="CB27" s="58">
        <f t="shared" si="16"/>
        <v>0</v>
      </c>
      <c r="CC27" s="58">
        <f t="shared" si="16"/>
        <v>0</v>
      </c>
      <c r="CD27" s="58">
        <f t="shared" si="16"/>
        <v>0</v>
      </c>
      <c r="CE27" s="58">
        <f t="shared" si="16"/>
        <v>0</v>
      </c>
      <c r="CF27" s="58">
        <f t="shared" si="16"/>
        <v>0</v>
      </c>
      <c r="CG27" s="58">
        <f t="shared" si="16"/>
        <v>0</v>
      </c>
      <c r="CH27" s="58">
        <f t="shared" si="16"/>
        <v>0</v>
      </c>
      <c r="CI27" s="58">
        <f t="shared" si="16"/>
        <v>0</v>
      </c>
      <c r="CJ27" s="58">
        <f t="shared" si="16"/>
        <v>0</v>
      </c>
      <c r="CK27" s="58">
        <f t="shared" si="16"/>
        <v>0</v>
      </c>
      <c r="CL27" s="58">
        <f t="shared" si="16"/>
        <v>0</v>
      </c>
      <c r="CM27" s="58">
        <f t="shared" si="16"/>
        <v>0</v>
      </c>
      <c r="CN27" s="58">
        <f t="shared" si="16"/>
        <v>0</v>
      </c>
      <c r="CO27" s="58">
        <f t="shared" si="16"/>
        <v>0</v>
      </c>
      <c r="CP27" s="58">
        <f t="shared" si="17"/>
        <v>0</v>
      </c>
      <c r="CQ27" s="58">
        <f t="shared" si="17"/>
        <v>0</v>
      </c>
      <c r="CR27" s="58">
        <f t="shared" si="17"/>
        <v>0</v>
      </c>
      <c r="CS27" s="58">
        <f t="shared" si="17"/>
        <v>0</v>
      </c>
      <c r="CT27" s="58">
        <f t="shared" si="17"/>
        <v>0</v>
      </c>
      <c r="CU27" s="58">
        <f t="shared" si="17"/>
        <v>0</v>
      </c>
      <c r="CV27" s="58">
        <f t="shared" si="17"/>
        <v>0</v>
      </c>
      <c r="CW27" s="58">
        <f t="shared" si="17"/>
        <v>0</v>
      </c>
      <c r="CX27" s="58">
        <f t="shared" si="17"/>
        <v>0</v>
      </c>
      <c r="CY27" s="58">
        <f t="shared" si="17"/>
        <v>0</v>
      </c>
      <c r="CZ27" s="58">
        <f t="shared" si="17"/>
        <v>0</v>
      </c>
      <c r="DA27" s="58">
        <f t="shared" si="17"/>
        <v>0</v>
      </c>
      <c r="DB27" s="58">
        <f t="shared" si="17"/>
        <v>0</v>
      </c>
      <c r="DC27" s="58">
        <f t="shared" si="17"/>
        <v>0</v>
      </c>
      <c r="DD27" s="58">
        <f t="shared" si="17"/>
        <v>0</v>
      </c>
      <c r="DE27" s="58">
        <f t="shared" si="17"/>
        <v>0</v>
      </c>
      <c r="DF27" s="58">
        <f t="shared" si="18"/>
        <v>0</v>
      </c>
      <c r="DG27" s="58">
        <f t="shared" si="18"/>
        <v>0</v>
      </c>
      <c r="DH27" s="58">
        <f t="shared" si="18"/>
        <v>0</v>
      </c>
      <c r="DI27" s="58"/>
      <c r="DJ27" s="55">
        <f t="shared" si="7"/>
        <v>0</v>
      </c>
      <c r="DK27" s="53"/>
      <c r="DL27" s="56">
        <f t="shared" si="8"/>
        <v>0</v>
      </c>
      <c r="DM27" s="56">
        <f t="shared" si="21"/>
        <v>0</v>
      </c>
      <c r="DN27" s="56">
        <f t="shared" si="21"/>
        <v>0</v>
      </c>
      <c r="DO27" s="56">
        <f t="shared" si="21"/>
        <v>0</v>
      </c>
      <c r="DP27" s="56">
        <f t="shared" si="21"/>
        <v>0</v>
      </c>
      <c r="DQ27" s="56">
        <f t="shared" si="21"/>
        <v>0</v>
      </c>
      <c r="DR27" s="56">
        <f t="shared" si="13"/>
        <v>0</v>
      </c>
      <c r="DS27" s="56">
        <f t="shared" si="22"/>
        <v>0</v>
      </c>
      <c r="DT27" s="56">
        <f t="shared" si="22"/>
        <v>0</v>
      </c>
      <c r="DU27" s="56">
        <f t="shared" si="22"/>
        <v>0</v>
      </c>
      <c r="DV27" s="55">
        <f t="shared" si="14"/>
        <v>0</v>
      </c>
    </row>
    <row r="28" spans="1:126" s="52" customFormat="1">
      <c r="A28" s="59"/>
      <c r="B28" s="61"/>
      <c r="C28" s="59"/>
      <c r="D28" s="61"/>
      <c r="E28" s="61"/>
      <c r="F28" s="59"/>
      <c r="G28" s="60"/>
      <c r="H28" s="57"/>
      <c r="I28" s="57"/>
      <c r="J28" s="57">
        <f t="shared" si="10"/>
        <v>0</v>
      </c>
      <c r="K28" s="57"/>
      <c r="L28" s="59"/>
      <c r="M28" s="54"/>
      <c r="N28" s="58">
        <f t="shared" si="23"/>
        <v>0</v>
      </c>
      <c r="O28" s="58">
        <f t="shared" si="23"/>
        <v>0</v>
      </c>
      <c r="P28" s="58">
        <f t="shared" si="23"/>
        <v>0</v>
      </c>
      <c r="Q28" s="58">
        <f t="shared" si="23"/>
        <v>0</v>
      </c>
      <c r="R28" s="58">
        <f t="shared" si="23"/>
        <v>0</v>
      </c>
      <c r="S28" s="58">
        <f t="shared" si="23"/>
        <v>0</v>
      </c>
      <c r="T28" s="58">
        <f t="shared" si="23"/>
        <v>0</v>
      </c>
      <c r="U28" s="58">
        <f t="shared" si="23"/>
        <v>0</v>
      </c>
      <c r="V28" s="58">
        <f t="shared" si="23"/>
        <v>0</v>
      </c>
      <c r="W28" s="58">
        <f t="shared" si="23"/>
        <v>0</v>
      </c>
      <c r="X28" s="58">
        <f t="shared" si="23"/>
        <v>0</v>
      </c>
      <c r="Y28" s="58">
        <f t="shared" si="23"/>
        <v>0</v>
      </c>
      <c r="Z28" s="58">
        <f t="shared" si="23"/>
        <v>0</v>
      </c>
      <c r="AA28" s="58">
        <f t="shared" si="23"/>
        <v>0</v>
      </c>
      <c r="AB28" s="58">
        <f t="shared" si="23"/>
        <v>0</v>
      </c>
      <c r="AC28" s="58">
        <f t="shared" si="23"/>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15"/>
        <v>0</v>
      </c>
      <c r="AU28" s="58">
        <f t="shared" si="15"/>
        <v>0</v>
      </c>
      <c r="AV28" s="58">
        <f t="shared" si="15"/>
        <v>0</v>
      </c>
      <c r="AW28" s="58">
        <f t="shared" si="15"/>
        <v>0</v>
      </c>
      <c r="AX28" s="58">
        <f t="shared" si="15"/>
        <v>0</v>
      </c>
      <c r="AY28" s="58">
        <f t="shared" si="15"/>
        <v>0</v>
      </c>
      <c r="AZ28" s="58">
        <f t="shared" si="15"/>
        <v>0</v>
      </c>
      <c r="BA28" s="58">
        <f t="shared" si="15"/>
        <v>0</v>
      </c>
      <c r="BB28" s="58">
        <f t="shared" si="15"/>
        <v>0</v>
      </c>
      <c r="BC28" s="58">
        <f t="shared" si="15"/>
        <v>0</v>
      </c>
      <c r="BD28" s="58">
        <f t="shared" si="15"/>
        <v>0</v>
      </c>
      <c r="BE28" s="58">
        <f t="shared" si="15"/>
        <v>0</v>
      </c>
      <c r="BF28" s="58">
        <f t="shared" si="15"/>
        <v>0</v>
      </c>
      <c r="BG28" s="58">
        <f t="shared" si="15"/>
        <v>0</v>
      </c>
      <c r="BH28" s="58">
        <f t="shared" si="15"/>
        <v>0</v>
      </c>
      <c r="BI28" s="58">
        <f t="shared" si="15"/>
        <v>0</v>
      </c>
      <c r="BJ28" s="58">
        <f t="shared" si="20"/>
        <v>0</v>
      </c>
      <c r="BK28" s="58">
        <f t="shared" si="20"/>
        <v>0</v>
      </c>
      <c r="BL28" s="58">
        <f t="shared" si="20"/>
        <v>0</v>
      </c>
      <c r="BM28" s="58">
        <f t="shared" si="20"/>
        <v>0</v>
      </c>
      <c r="BN28" s="58">
        <f t="shared" si="20"/>
        <v>0</v>
      </c>
      <c r="BO28" s="58">
        <f t="shared" si="20"/>
        <v>0</v>
      </c>
      <c r="BP28" s="58">
        <f t="shared" si="20"/>
        <v>0</v>
      </c>
      <c r="BQ28" s="58">
        <f t="shared" si="20"/>
        <v>0</v>
      </c>
      <c r="BR28" s="58">
        <f t="shared" si="20"/>
        <v>0</v>
      </c>
      <c r="BS28" s="58">
        <f t="shared" si="20"/>
        <v>0</v>
      </c>
      <c r="BT28" s="58">
        <f t="shared" si="20"/>
        <v>0</v>
      </c>
      <c r="BU28" s="58">
        <f t="shared" si="20"/>
        <v>0</v>
      </c>
      <c r="BV28" s="58">
        <f t="shared" si="20"/>
        <v>0</v>
      </c>
      <c r="BW28" s="58">
        <f t="shared" si="20"/>
        <v>0</v>
      </c>
      <c r="BX28" s="58">
        <f t="shared" si="20"/>
        <v>0</v>
      </c>
      <c r="BY28" s="58">
        <f t="shared" si="20"/>
        <v>0</v>
      </c>
      <c r="BZ28" s="58">
        <f t="shared" si="16"/>
        <v>0</v>
      </c>
      <c r="CA28" s="58">
        <f t="shared" si="16"/>
        <v>0</v>
      </c>
      <c r="CB28" s="58">
        <f t="shared" si="16"/>
        <v>0</v>
      </c>
      <c r="CC28" s="58">
        <f t="shared" si="16"/>
        <v>0</v>
      </c>
      <c r="CD28" s="58">
        <f t="shared" si="16"/>
        <v>0</v>
      </c>
      <c r="CE28" s="58">
        <f t="shared" si="16"/>
        <v>0</v>
      </c>
      <c r="CF28" s="58">
        <f t="shared" si="16"/>
        <v>0</v>
      </c>
      <c r="CG28" s="58">
        <f t="shared" si="16"/>
        <v>0</v>
      </c>
      <c r="CH28" s="58">
        <f t="shared" si="16"/>
        <v>0</v>
      </c>
      <c r="CI28" s="58">
        <f t="shared" si="16"/>
        <v>0</v>
      </c>
      <c r="CJ28" s="58">
        <f t="shared" si="16"/>
        <v>0</v>
      </c>
      <c r="CK28" s="58">
        <f t="shared" si="16"/>
        <v>0</v>
      </c>
      <c r="CL28" s="58">
        <f t="shared" si="16"/>
        <v>0</v>
      </c>
      <c r="CM28" s="58">
        <f t="shared" si="16"/>
        <v>0</v>
      </c>
      <c r="CN28" s="58">
        <f t="shared" si="16"/>
        <v>0</v>
      </c>
      <c r="CO28" s="58">
        <f t="shared" si="16"/>
        <v>0</v>
      </c>
      <c r="CP28" s="58">
        <f t="shared" si="17"/>
        <v>0</v>
      </c>
      <c r="CQ28" s="58">
        <f t="shared" si="17"/>
        <v>0</v>
      </c>
      <c r="CR28" s="58">
        <f t="shared" si="17"/>
        <v>0</v>
      </c>
      <c r="CS28" s="58">
        <f t="shared" si="17"/>
        <v>0</v>
      </c>
      <c r="CT28" s="58">
        <f t="shared" si="17"/>
        <v>0</v>
      </c>
      <c r="CU28" s="58">
        <f t="shared" si="17"/>
        <v>0</v>
      </c>
      <c r="CV28" s="58">
        <f t="shared" si="17"/>
        <v>0</v>
      </c>
      <c r="CW28" s="58">
        <f t="shared" si="17"/>
        <v>0</v>
      </c>
      <c r="CX28" s="58">
        <f t="shared" si="17"/>
        <v>0</v>
      </c>
      <c r="CY28" s="58">
        <f t="shared" si="17"/>
        <v>0</v>
      </c>
      <c r="CZ28" s="58">
        <f t="shared" si="17"/>
        <v>0</v>
      </c>
      <c r="DA28" s="58">
        <f t="shared" si="17"/>
        <v>0</v>
      </c>
      <c r="DB28" s="58">
        <f t="shared" si="17"/>
        <v>0</v>
      </c>
      <c r="DC28" s="58">
        <f t="shared" si="17"/>
        <v>0</v>
      </c>
      <c r="DD28" s="58">
        <f t="shared" si="17"/>
        <v>0</v>
      </c>
      <c r="DE28" s="58">
        <f t="shared" si="17"/>
        <v>0</v>
      </c>
      <c r="DF28" s="58">
        <f t="shared" si="18"/>
        <v>0</v>
      </c>
      <c r="DG28" s="58">
        <f t="shared" si="18"/>
        <v>0</v>
      </c>
      <c r="DH28" s="58">
        <f t="shared" si="18"/>
        <v>0</v>
      </c>
      <c r="DI28" s="58"/>
      <c r="DJ28" s="55">
        <f t="shared" si="7"/>
        <v>0</v>
      </c>
      <c r="DK28" s="53"/>
      <c r="DL28" s="56">
        <f t="shared" si="8"/>
        <v>0</v>
      </c>
      <c r="DM28" s="56">
        <f t="shared" si="9"/>
        <v>0</v>
      </c>
      <c r="DN28" s="56">
        <f t="shared" si="9"/>
        <v>0</v>
      </c>
      <c r="DO28" s="56">
        <f t="shared" si="9"/>
        <v>0</v>
      </c>
      <c r="DP28" s="56">
        <f t="shared" si="9"/>
        <v>0</v>
      </c>
      <c r="DQ28" s="56">
        <f t="shared" si="9"/>
        <v>0</v>
      </c>
      <c r="DR28" s="56">
        <f t="shared" si="13"/>
        <v>0</v>
      </c>
      <c r="DS28" s="56">
        <f t="shared" si="9"/>
        <v>0</v>
      </c>
      <c r="DT28" s="56">
        <f t="shared" si="9"/>
        <v>0</v>
      </c>
      <c r="DU28" s="56">
        <f t="shared" si="9"/>
        <v>0</v>
      </c>
      <c r="DV28" s="55">
        <f t="shared" si="14"/>
        <v>0</v>
      </c>
    </row>
    <row r="29" spans="1:126" s="52" customFormat="1">
      <c r="A29" s="59"/>
      <c r="B29" s="61"/>
      <c r="C29" s="59"/>
      <c r="D29" s="61"/>
      <c r="E29" s="61"/>
      <c r="F29" s="59"/>
      <c r="G29" s="60"/>
      <c r="H29" s="57"/>
      <c r="I29" s="57"/>
      <c r="J29" s="57">
        <f t="shared" si="10"/>
        <v>0</v>
      </c>
      <c r="K29" s="57"/>
      <c r="L29" s="59"/>
      <c r="M29" s="54"/>
      <c r="N29" s="58">
        <f t="shared" si="23"/>
        <v>0</v>
      </c>
      <c r="O29" s="58">
        <f t="shared" si="23"/>
        <v>0</v>
      </c>
      <c r="P29" s="58">
        <f t="shared" si="23"/>
        <v>0</v>
      </c>
      <c r="Q29" s="58">
        <f t="shared" si="23"/>
        <v>0</v>
      </c>
      <c r="R29" s="58">
        <f t="shared" si="23"/>
        <v>0</v>
      </c>
      <c r="S29" s="58">
        <f t="shared" si="23"/>
        <v>0</v>
      </c>
      <c r="T29" s="58">
        <f t="shared" si="23"/>
        <v>0</v>
      </c>
      <c r="U29" s="58">
        <f t="shared" si="23"/>
        <v>0</v>
      </c>
      <c r="V29" s="58">
        <f t="shared" si="23"/>
        <v>0</v>
      </c>
      <c r="W29" s="58">
        <f t="shared" si="23"/>
        <v>0</v>
      </c>
      <c r="X29" s="58">
        <f t="shared" si="23"/>
        <v>0</v>
      </c>
      <c r="Y29" s="58">
        <f t="shared" si="23"/>
        <v>0</v>
      </c>
      <c r="Z29" s="58">
        <f t="shared" si="23"/>
        <v>0</v>
      </c>
      <c r="AA29" s="58">
        <f t="shared" si="23"/>
        <v>0</v>
      </c>
      <c r="AB29" s="58">
        <f t="shared" si="23"/>
        <v>0</v>
      </c>
      <c r="AC29" s="58">
        <f t="shared" si="23"/>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15"/>
        <v>0</v>
      </c>
      <c r="AU29" s="58">
        <f t="shared" si="15"/>
        <v>0</v>
      </c>
      <c r="AV29" s="58">
        <f t="shared" si="15"/>
        <v>0</v>
      </c>
      <c r="AW29" s="58">
        <f t="shared" si="15"/>
        <v>0</v>
      </c>
      <c r="AX29" s="58">
        <f t="shared" si="15"/>
        <v>0</v>
      </c>
      <c r="AY29" s="58">
        <f t="shared" si="15"/>
        <v>0</v>
      </c>
      <c r="AZ29" s="58">
        <f t="shared" si="15"/>
        <v>0</v>
      </c>
      <c r="BA29" s="58">
        <f t="shared" si="15"/>
        <v>0</v>
      </c>
      <c r="BB29" s="58">
        <f t="shared" si="15"/>
        <v>0</v>
      </c>
      <c r="BC29" s="58">
        <f t="shared" si="15"/>
        <v>0</v>
      </c>
      <c r="BD29" s="58">
        <f t="shared" si="15"/>
        <v>0</v>
      </c>
      <c r="BE29" s="58">
        <f t="shared" si="15"/>
        <v>0</v>
      </c>
      <c r="BF29" s="58">
        <f t="shared" si="15"/>
        <v>0</v>
      </c>
      <c r="BG29" s="58">
        <f t="shared" si="15"/>
        <v>0</v>
      </c>
      <c r="BH29" s="58">
        <f t="shared" si="15"/>
        <v>0</v>
      </c>
      <c r="BI29" s="58">
        <f t="shared" si="15"/>
        <v>0</v>
      </c>
      <c r="BJ29" s="58">
        <f t="shared" si="20"/>
        <v>0</v>
      </c>
      <c r="BK29" s="58">
        <f t="shared" si="20"/>
        <v>0</v>
      </c>
      <c r="BL29" s="58">
        <f t="shared" si="20"/>
        <v>0</v>
      </c>
      <c r="BM29" s="58">
        <f t="shared" si="20"/>
        <v>0</v>
      </c>
      <c r="BN29" s="58">
        <f t="shared" si="20"/>
        <v>0</v>
      </c>
      <c r="BO29" s="58">
        <f t="shared" si="20"/>
        <v>0</v>
      </c>
      <c r="BP29" s="58">
        <f t="shared" si="20"/>
        <v>0</v>
      </c>
      <c r="BQ29" s="58">
        <f t="shared" si="20"/>
        <v>0</v>
      </c>
      <c r="BR29" s="58">
        <f t="shared" si="20"/>
        <v>0</v>
      </c>
      <c r="BS29" s="58">
        <f t="shared" si="20"/>
        <v>0</v>
      </c>
      <c r="BT29" s="58">
        <f t="shared" si="20"/>
        <v>0</v>
      </c>
      <c r="BU29" s="58">
        <f t="shared" si="20"/>
        <v>0</v>
      </c>
      <c r="BV29" s="58">
        <f t="shared" si="20"/>
        <v>0</v>
      </c>
      <c r="BW29" s="58">
        <f t="shared" si="20"/>
        <v>0</v>
      </c>
      <c r="BX29" s="58">
        <f t="shared" si="20"/>
        <v>0</v>
      </c>
      <c r="BY29" s="58">
        <f t="shared" si="20"/>
        <v>0</v>
      </c>
      <c r="BZ29" s="58">
        <f t="shared" si="16"/>
        <v>0</v>
      </c>
      <c r="CA29" s="58">
        <f t="shared" si="16"/>
        <v>0</v>
      </c>
      <c r="CB29" s="58">
        <f t="shared" si="16"/>
        <v>0</v>
      </c>
      <c r="CC29" s="58">
        <f t="shared" si="16"/>
        <v>0</v>
      </c>
      <c r="CD29" s="58">
        <f t="shared" si="16"/>
        <v>0</v>
      </c>
      <c r="CE29" s="58">
        <f t="shared" si="16"/>
        <v>0</v>
      </c>
      <c r="CF29" s="58">
        <f t="shared" si="16"/>
        <v>0</v>
      </c>
      <c r="CG29" s="58">
        <f t="shared" si="16"/>
        <v>0</v>
      </c>
      <c r="CH29" s="58">
        <f t="shared" si="16"/>
        <v>0</v>
      </c>
      <c r="CI29" s="58">
        <f t="shared" si="16"/>
        <v>0</v>
      </c>
      <c r="CJ29" s="58">
        <f t="shared" si="16"/>
        <v>0</v>
      </c>
      <c r="CK29" s="58">
        <f t="shared" si="16"/>
        <v>0</v>
      </c>
      <c r="CL29" s="58">
        <f t="shared" si="16"/>
        <v>0</v>
      </c>
      <c r="CM29" s="58">
        <f t="shared" si="16"/>
        <v>0</v>
      </c>
      <c r="CN29" s="58">
        <f t="shared" si="16"/>
        <v>0</v>
      </c>
      <c r="CO29" s="58">
        <f t="shared" si="16"/>
        <v>0</v>
      </c>
      <c r="CP29" s="58">
        <f t="shared" si="17"/>
        <v>0</v>
      </c>
      <c r="CQ29" s="58">
        <f t="shared" si="17"/>
        <v>0</v>
      </c>
      <c r="CR29" s="58">
        <f t="shared" si="17"/>
        <v>0</v>
      </c>
      <c r="CS29" s="58">
        <f t="shared" si="17"/>
        <v>0</v>
      </c>
      <c r="CT29" s="58">
        <f t="shared" si="17"/>
        <v>0</v>
      </c>
      <c r="CU29" s="58">
        <f t="shared" si="17"/>
        <v>0</v>
      </c>
      <c r="CV29" s="58">
        <f t="shared" si="17"/>
        <v>0</v>
      </c>
      <c r="CW29" s="58">
        <f t="shared" si="17"/>
        <v>0</v>
      </c>
      <c r="CX29" s="58">
        <f t="shared" si="17"/>
        <v>0</v>
      </c>
      <c r="CY29" s="58">
        <f t="shared" si="17"/>
        <v>0</v>
      </c>
      <c r="CZ29" s="58">
        <f t="shared" si="17"/>
        <v>0</v>
      </c>
      <c r="DA29" s="58">
        <f t="shared" si="17"/>
        <v>0</v>
      </c>
      <c r="DB29" s="58">
        <f t="shared" si="17"/>
        <v>0</v>
      </c>
      <c r="DC29" s="58">
        <f t="shared" si="17"/>
        <v>0</v>
      </c>
      <c r="DD29" s="58">
        <f t="shared" si="17"/>
        <v>0</v>
      </c>
      <c r="DE29" s="58">
        <f t="shared" si="17"/>
        <v>0</v>
      </c>
      <c r="DF29" s="58">
        <f t="shared" si="18"/>
        <v>0</v>
      </c>
      <c r="DG29" s="58">
        <f t="shared" si="18"/>
        <v>0</v>
      </c>
      <c r="DH29" s="58">
        <f t="shared" si="18"/>
        <v>0</v>
      </c>
      <c r="DI29" s="58"/>
      <c r="DJ29" s="55">
        <f t="shared" si="7"/>
        <v>0</v>
      </c>
      <c r="DK29" s="53"/>
      <c r="DL29" s="56">
        <f t="shared" si="8"/>
        <v>0</v>
      </c>
      <c r="DM29" s="56">
        <f t="shared" si="9"/>
        <v>0</v>
      </c>
      <c r="DN29" s="56">
        <f t="shared" si="9"/>
        <v>0</v>
      </c>
      <c r="DO29" s="56">
        <f t="shared" si="9"/>
        <v>0</v>
      </c>
      <c r="DP29" s="56">
        <f t="shared" si="9"/>
        <v>0</v>
      </c>
      <c r="DQ29" s="56">
        <f t="shared" si="9"/>
        <v>0</v>
      </c>
      <c r="DR29" s="56">
        <f t="shared" si="13"/>
        <v>0</v>
      </c>
      <c r="DS29" s="56">
        <f t="shared" si="9"/>
        <v>0</v>
      </c>
      <c r="DT29" s="56">
        <f t="shared" si="9"/>
        <v>0</v>
      </c>
      <c r="DU29" s="56">
        <f t="shared" si="9"/>
        <v>0</v>
      </c>
      <c r="DV29" s="55">
        <f t="shared" si="14"/>
        <v>0</v>
      </c>
    </row>
    <row r="30" spans="1:126" s="52" customFormat="1">
      <c r="A30" s="59"/>
      <c r="B30" s="61"/>
      <c r="C30" s="59"/>
      <c r="D30" s="61"/>
      <c r="E30" s="61"/>
      <c r="F30" s="59"/>
      <c r="G30" s="60"/>
      <c r="H30" s="57"/>
      <c r="I30" s="57"/>
      <c r="J30" s="57">
        <f t="shared" si="10"/>
        <v>0</v>
      </c>
      <c r="K30" s="57"/>
      <c r="L30" s="59"/>
      <c r="M30" s="54"/>
      <c r="N30" s="58">
        <f t="shared" si="23"/>
        <v>0</v>
      </c>
      <c r="O30" s="58">
        <f t="shared" si="23"/>
        <v>0</v>
      </c>
      <c r="P30" s="58">
        <f t="shared" si="23"/>
        <v>0</v>
      </c>
      <c r="Q30" s="58">
        <f t="shared" si="23"/>
        <v>0</v>
      </c>
      <c r="R30" s="58">
        <f t="shared" si="23"/>
        <v>0</v>
      </c>
      <c r="S30" s="58">
        <f t="shared" si="23"/>
        <v>0</v>
      </c>
      <c r="T30" s="58">
        <f t="shared" si="23"/>
        <v>0</v>
      </c>
      <c r="U30" s="58">
        <f t="shared" si="23"/>
        <v>0</v>
      </c>
      <c r="V30" s="58">
        <f t="shared" si="23"/>
        <v>0</v>
      </c>
      <c r="W30" s="58">
        <f t="shared" si="23"/>
        <v>0</v>
      </c>
      <c r="X30" s="58">
        <f t="shared" si="23"/>
        <v>0</v>
      </c>
      <c r="Y30" s="58">
        <f t="shared" si="23"/>
        <v>0</v>
      </c>
      <c r="Z30" s="58">
        <f t="shared" si="23"/>
        <v>0</v>
      </c>
      <c r="AA30" s="58">
        <f t="shared" si="23"/>
        <v>0</v>
      </c>
      <c r="AB30" s="58">
        <f t="shared" si="23"/>
        <v>0</v>
      </c>
      <c r="AC30" s="58">
        <f t="shared" si="23"/>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15"/>
        <v>0</v>
      </c>
      <c r="AU30" s="58">
        <f t="shared" si="15"/>
        <v>0</v>
      </c>
      <c r="AV30" s="58">
        <f t="shared" si="15"/>
        <v>0</v>
      </c>
      <c r="AW30" s="58">
        <f t="shared" si="15"/>
        <v>0</v>
      </c>
      <c r="AX30" s="58">
        <f t="shared" si="15"/>
        <v>0</v>
      </c>
      <c r="AY30" s="58">
        <f t="shared" si="15"/>
        <v>0</v>
      </c>
      <c r="AZ30" s="58">
        <f t="shared" si="15"/>
        <v>0</v>
      </c>
      <c r="BA30" s="58">
        <f t="shared" si="15"/>
        <v>0</v>
      </c>
      <c r="BB30" s="58">
        <f t="shared" si="15"/>
        <v>0</v>
      </c>
      <c r="BC30" s="58">
        <f t="shared" si="15"/>
        <v>0</v>
      </c>
      <c r="BD30" s="58">
        <f t="shared" si="15"/>
        <v>0</v>
      </c>
      <c r="BE30" s="58">
        <f t="shared" si="15"/>
        <v>0</v>
      </c>
      <c r="BF30" s="58">
        <f t="shared" si="15"/>
        <v>0</v>
      </c>
      <c r="BG30" s="58">
        <f t="shared" si="15"/>
        <v>0</v>
      </c>
      <c r="BH30" s="58">
        <f t="shared" si="15"/>
        <v>0</v>
      </c>
      <c r="BI30" s="58">
        <f t="shared" si="15"/>
        <v>0</v>
      </c>
      <c r="BJ30" s="58">
        <f t="shared" si="20"/>
        <v>0</v>
      </c>
      <c r="BK30" s="58">
        <f t="shared" si="20"/>
        <v>0</v>
      </c>
      <c r="BL30" s="58">
        <f t="shared" si="20"/>
        <v>0</v>
      </c>
      <c r="BM30" s="58">
        <f t="shared" si="20"/>
        <v>0</v>
      </c>
      <c r="BN30" s="58">
        <f t="shared" si="20"/>
        <v>0</v>
      </c>
      <c r="BO30" s="58">
        <f t="shared" si="20"/>
        <v>0</v>
      </c>
      <c r="BP30" s="58">
        <f t="shared" si="20"/>
        <v>0</v>
      </c>
      <c r="BQ30" s="58">
        <f t="shared" si="20"/>
        <v>0</v>
      </c>
      <c r="BR30" s="58">
        <f t="shared" si="20"/>
        <v>0</v>
      </c>
      <c r="BS30" s="58">
        <f t="shared" si="20"/>
        <v>0</v>
      </c>
      <c r="BT30" s="58">
        <f t="shared" si="20"/>
        <v>0</v>
      </c>
      <c r="BU30" s="58">
        <f t="shared" si="20"/>
        <v>0</v>
      </c>
      <c r="BV30" s="58">
        <f t="shared" si="20"/>
        <v>0</v>
      </c>
      <c r="BW30" s="58">
        <f t="shared" si="20"/>
        <v>0</v>
      </c>
      <c r="BX30" s="58">
        <f t="shared" si="20"/>
        <v>0</v>
      </c>
      <c r="BY30" s="58">
        <f t="shared" si="20"/>
        <v>0</v>
      </c>
      <c r="BZ30" s="58">
        <f t="shared" si="16"/>
        <v>0</v>
      </c>
      <c r="CA30" s="58">
        <f t="shared" si="16"/>
        <v>0</v>
      </c>
      <c r="CB30" s="58">
        <f t="shared" si="16"/>
        <v>0</v>
      </c>
      <c r="CC30" s="58">
        <f t="shared" si="16"/>
        <v>0</v>
      </c>
      <c r="CD30" s="58">
        <f t="shared" si="16"/>
        <v>0</v>
      </c>
      <c r="CE30" s="58">
        <f t="shared" si="16"/>
        <v>0</v>
      </c>
      <c r="CF30" s="58">
        <f t="shared" si="16"/>
        <v>0</v>
      </c>
      <c r="CG30" s="58">
        <f t="shared" si="16"/>
        <v>0</v>
      </c>
      <c r="CH30" s="58">
        <f t="shared" si="16"/>
        <v>0</v>
      </c>
      <c r="CI30" s="58">
        <f t="shared" si="16"/>
        <v>0</v>
      </c>
      <c r="CJ30" s="58">
        <f t="shared" si="16"/>
        <v>0</v>
      </c>
      <c r="CK30" s="58">
        <f t="shared" si="16"/>
        <v>0</v>
      </c>
      <c r="CL30" s="58">
        <f t="shared" si="16"/>
        <v>0</v>
      </c>
      <c r="CM30" s="58">
        <f t="shared" si="16"/>
        <v>0</v>
      </c>
      <c r="CN30" s="58">
        <f t="shared" si="16"/>
        <v>0</v>
      </c>
      <c r="CO30" s="58">
        <f t="shared" si="16"/>
        <v>0</v>
      </c>
      <c r="CP30" s="58">
        <f t="shared" si="17"/>
        <v>0</v>
      </c>
      <c r="CQ30" s="58">
        <f t="shared" si="17"/>
        <v>0</v>
      </c>
      <c r="CR30" s="58">
        <f t="shared" si="17"/>
        <v>0</v>
      </c>
      <c r="CS30" s="58">
        <f t="shared" si="17"/>
        <v>0</v>
      </c>
      <c r="CT30" s="58">
        <f t="shared" si="17"/>
        <v>0</v>
      </c>
      <c r="CU30" s="58">
        <f t="shared" si="17"/>
        <v>0</v>
      </c>
      <c r="CV30" s="58">
        <f t="shared" si="17"/>
        <v>0</v>
      </c>
      <c r="CW30" s="58">
        <f t="shared" si="17"/>
        <v>0</v>
      </c>
      <c r="CX30" s="58">
        <f t="shared" si="17"/>
        <v>0</v>
      </c>
      <c r="CY30" s="58">
        <f t="shared" si="17"/>
        <v>0</v>
      </c>
      <c r="CZ30" s="58">
        <f t="shared" si="17"/>
        <v>0</v>
      </c>
      <c r="DA30" s="58">
        <f t="shared" si="17"/>
        <v>0</v>
      </c>
      <c r="DB30" s="58">
        <f t="shared" si="17"/>
        <v>0</v>
      </c>
      <c r="DC30" s="58">
        <f t="shared" si="17"/>
        <v>0</v>
      </c>
      <c r="DD30" s="58">
        <f t="shared" si="17"/>
        <v>0</v>
      </c>
      <c r="DE30" s="58">
        <f t="shared" si="17"/>
        <v>0</v>
      </c>
      <c r="DF30" s="58">
        <f t="shared" si="18"/>
        <v>0</v>
      </c>
      <c r="DG30" s="58">
        <f t="shared" si="18"/>
        <v>0</v>
      </c>
      <c r="DH30" s="58">
        <f t="shared" si="18"/>
        <v>0</v>
      </c>
      <c r="DI30" s="58"/>
      <c r="DJ30" s="55">
        <f t="shared" si="7"/>
        <v>0</v>
      </c>
      <c r="DK30" s="53"/>
      <c r="DL30" s="56">
        <f t="shared" si="8"/>
        <v>0</v>
      </c>
      <c r="DM30" s="56">
        <f t="shared" si="9"/>
        <v>0</v>
      </c>
      <c r="DN30" s="56">
        <f t="shared" si="9"/>
        <v>0</v>
      </c>
      <c r="DO30" s="56">
        <f t="shared" si="9"/>
        <v>0</v>
      </c>
      <c r="DP30" s="56">
        <f t="shared" si="9"/>
        <v>0</v>
      </c>
      <c r="DQ30" s="56">
        <f t="shared" si="9"/>
        <v>0</v>
      </c>
      <c r="DR30" s="56">
        <f t="shared" si="13"/>
        <v>0</v>
      </c>
      <c r="DS30" s="56">
        <f t="shared" si="9"/>
        <v>0</v>
      </c>
      <c r="DT30" s="56">
        <f t="shared" si="9"/>
        <v>0</v>
      </c>
      <c r="DU30" s="56">
        <f t="shared" si="9"/>
        <v>0</v>
      </c>
      <c r="DV30" s="55">
        <f t="shared" si="14"/>
        <v>0</v>
      </c>
    </row>
    <row r="31" spans="1:126" s="52" customFormat="1">
      <c r="A31" s="59"/>
      <c r="B31" s="61"/>
      <c r="C31" s="59"/>
      <c r="D31" s="61"/>
      <c r="E31" s="61"/>
      <c r="F31" s="59"/>
      <c r="G31" s="60"/>
      <c r="H31" s="57"/>
      <c r="I31" s="57"/>
      <c r="J31" s="57">
        <f t="shared" si="10"/>
        <v>0</v>
      </c>
      <c r="K31" s="57"/>
      <c r="L31" s="59"/>
      <c r="M31" s="54"/>
      <c r="N31" s="58">
        <f t="shared" si="23"/>
        <v>0</v>
      </c>
      <c r="O31" s="58">
        <f t="shared" si="23"/>
        <v>0</v>
      </c>
      <c r="P31" s="58">
        <f t="shared" si="23"/>
        <v>0</v>
      </c>
      <c r="Q31" s="58">
        <f t="shared" si="23"/>
        <v>0</v>
      </c>
      <c r="R31" s="58">
        <f t="shared" si="23"/>
        <v>0</v>
      </c>
      <c r="S31" s="58">
        <f t="shared" si="23"/>
        <v>0</v>
      </c>
      <c r="T31" s="58">
        <f t="shared" si="23"/>
        <v>0</v>
      </c>
      <c r="U31" s="58">
        <f t="shared" si="23"/>
        <v>0</v>
      </c>
      <c r="V31" s="58">
        <f t="shared" si="23"/>
        <v>0</v>
      </c>
      <c r="W31" s="58">
        <f t="shared" si="23"/>
        <v>0</v>
      </c>
      <c r="X31" s="58">
        <f t="shared" si="23"/>
        <v>0</v>
      </c>
      <c r="Y31" s="58">
        <f t="shared" si="23"/>
        <v>0</v>
      </c>
      <c r="Z31" s="58">
        <f t="shared" si="23"/>
        <v>0</v>
      </c>
      <c r="AA31" s="58">
        <f t="shared" si="23"/>
        <v>0</v>
      </c>
      <c r="AB31" s="58">
        <f t="shared" si="23"/>
        <v>0</v>
      </c>
      <c r="AC31" s="58">
        <f t="shared" si="23"/>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15"/>
        <v>0</v>
      </c>
      <c r="AU31" s="58">
        <f t="shared" si="15"/>
        <v>0</v>
      </c>
      <c r="AV31" s="58">
        <f t="shared" si="15"/>
        <v>0</v>
      </c>
      <c r="AW31" s="58">
        <f t="shared" si="15"/>
        <v>0</v>
      </c>
      <c r="AX31" s="58">
        <f t="shared" si="15"/>
        <v>0</v>
      </c>
      <c r="AY31" s="58">
        <f t="shared" si="15"/>
        <v>0</v>
      </c>
      <c r="AZ31" s="58">
        <f t="shared" si="15"/>
        <v>0</v>
      </c>
      <c r="BA31" s="58">
        <f t="shared" si="15"/>
        <v>0</v>
      </c>
      <c r="BB31" s="58">
        <f t="shared" si="15"/>
        <v>0</v>
      </c>
      <c r="BC31" s="58">
        <f t="shared" si="15"/>
        <v>0</v>
      </c>
      <c r="BD31" s="58">
        <f t="shared" si="15"/>
        <v>0</v>
      </c>
      <c r="BE31" s="58">
        <f t="shared" si="15"/>
        <v>0</v>
      </c>
      <c r="BF31" s="58">
        <f t="shared" si="15"/>
        <v>0</v>
      </c>
      <c r="BG31" s="58">
        <f t="shared" si="15"/>
        <v>0</v>
      </c>
      <c r="BH31" s="58">
        <f t="shared" si="15"/>
        <v>0</v>
      </c>
      <c r="BI31" s="58">
        <f t="shared" si="15"/>
        <v>0</v>
      </c>
      <c r="BJ31" s="58">
        <f t="shared" si="20"/>
        <v>0</v>
      </c>
      <c r="BK31" s="58">
        <f t="shared" si="20"/>
        <v>0</v>
      </c>
      <c r="BL31" s="58">
        <f t="shared" si="20"/>
        <v>0</v>
      </c>
      <c r="BM31" s="58">
        <f t="shared" si="20"/>
        <v>0</v>
      </c>
      <c r="BN31" s="58">
        <f t="shared" si="20"/>
        <v>0</v>
      </c>
      <c r="BO31" s="58">
        <f t="shared" si="20"/>
        <v>0</v>
      </c>
      <c r="BP31" s="58">
        <f t="shared" si="20"/>
        <v>0</v>
      </c>
      <c r="BQ31" s="58">
        <f t="shared" si="20"/>
        <v>0</v>
      </c>
      <c r="BR31" s="58">
        <f t="shared" si="20"/>
        <v>0</v>
      </c>
      <c r="BS31" s="58">
        <f t="shared" si="20"/>
        <v>0</v>
      </c>
      <c r="BT31" s="58">
        <f t="shared" si="20"/>
        <v>0</v>
      </c>
      <c r="BU31" s="58">
        <f t="shared" si="20"/>
        <v>0</v>
      </c>
      <c r="BV31" s="58">
        <f t="shared" si="20"/>
        <v>0</v>
      </c>
      <c r="BW31" s="58">
        <f t="shared" si="20"/>
        <v>0</v>
      </c>
      <c r="BX31" s="58">
        <f t="shared" si="20"/>
        <v>0</v>
      </c>
      <c r="BY31" s="58">
        <f t="shared" si="20"/>
        <v>0</v>
      </c>
      <c r="BZ31" s="58">
        <f t="shared" si="16"/>
        <v>0</v>
      </c>
      <c r="CA31" s="58">
        <f t="shared" si="16"/>
        <v>0</v>
      </c>
      <c r="CB31" s="58">
        <f t="shared" si="16"/>
        <v>0</v>
      </c>
      <c r="CC31" s="58">
        <f t="shared" si="16"/>
        <v>0</v>
      </c>
      <c r="CD31" s="58">
        <f t="shared" si="16"/>
        <v>0</v>
      </c>
      <c r="CE31" s="58">
        <f t="shared" si="16"/>
        <v>0</v>
      </c>
      <c r="CF31" s="58">
        <f t="shared" si="16"/>
        <v>0</v>
      </c>
      <c r="CG31" s="58">
        <f t="shared" si="16"/>
        <v>0</v>
      </c>
      <c r="CH31" s="58">
        <f t="shared" si="16"/>
        <v>0</v>
      </c>
      <c r="CI31" s="58">
        <f t="shared" si="16"/>
        <v>0</v>
      </c>
      <c r="CJ31" s="58">
        <f t="shared" si="16"/>
        <v>0</v>
      </c>
      <c r="CK31" s="58">
        <f t="shared" si="16"/>
        <v>0</v>
      </c>
      <c r="CL31" s="58">
        <f t="shared" si="16"/>
        <v>0</v>
      </c>
      <c r="CM31" s="58">
        <f t="shared" si="16"/>
        <v>0</v>
      </c>
      <c r="CN31" s="58">
        <f t="shared" si="16"/>
        <v>0</v>
      </c>
      <c r="CO31" s="58">
        <f t="shared" si="16"/>
        <v>0</v>
      </c>
      <c r="CP31" s="58">
        <f t="shared" si="17"/>
        <v>0</v>
      </c>
      <c r="CQ31" s="58">
        <f t="shared" si="17"/>
        <v>0</v>
      </c>
      <c r="CR31" s="58">
        <f t="shared" si="17"/>
        <v>0</v>
      </c>
      <c r="CS31" s="58">
        <f t="shared" si="17"/>
        <v>0</v>
      </c>
      <c r="CT31" s="58">
        <f t="shared" si="17"/>
        <v>0</v>
      </c>
      <c r="CU31" s="58">
        <f t="shared" si="17"/>
        <v>0</v>
      </c>
      <c r="CV31" s="58">
        <f t="shared" si="17"/>
        <v>0</v>
      </c>
      <c r="CW31" s="58">
        <f t="shared" si="17"/>
        <v>0</v>
      </c>
      <c r="CX31" s="58">
        <f t="shared" si="17"/>
        <v>0</v>
      </c>
      <c r="CY31" s="58">
        <f t="shared" si="17"/>
        <v>0</v>
      </c>
      <c r="CZ31" s="58">
        <f t="shared" si="17"/>
        <v>0</v>
      </c>
      <c r="DA31" s="58">
        <f t="shared" si="17"/>
        <v>0</v>
      </c>
      <c r="DB31" s="58">
        <f t="shared" si="17"/>
        <v>0</v>
      </c>
      <c r="DC31" s="58">
        <f t="shared" si="17"/>
        <v>0</v>
      </c>
      <c r="DD31" s="58">
        <f t="shared" si="17"/>
        <v>0</v>
      </c>
      <c r="DE31" s="58">
        <f t="shared" si="17"/>
        <v>0</v>
      </c>
      <c r="DF31" s="58">
        <f t="shared" si="18"/>
        <v>0</v>
      </c>
      <c r="DG31" s="58">
        <f t="shared" si="18"/>
        <v>0</v>
      </c>
      <c r="DH31" s="58">
        <f t="shared" si="18"/>
        <v>0</v>
      </c>
      <c r="DI31" s="58"/>
      <c r="DJ31" s="55">
        <f t="shared" si="7"/>
        <v>0</v>
      </c>
      <c r="DK31" s="53"/>
      <c r="DL31" s="56">
        <f t="shared" si="8"/>
        <v>0</v>
      </c>
      <c r="DM31" s="56">
        <f t="shared" si="9"/>
        <v>0</v>
      </c>
      <c r="DN31" s="56">
        <f t="shared" si="9"/>
        <v>0</v>
      </c>
      <c r="DO31" s="56">
        <f t="shared" si="9"/>
        <v>0</v>
      </c>
      <c r="DP31" s="56">
        <f t="shared" si="9"/>
        <v>0</v>
      </c>
      <c r="DQ31" s="56">
        <f t="shared" si="9"/>
        <v>0</v>
      </c>
      <c r="DR31" s="56">
        <f t="shared" si="13"/>
        <v>0</v>
      </c>
      <c r="DS31" s="56">
        <f t="shared" si="9"/>
        <v>0</v>
      </c>
      <c r="DT31" s="56">
        <f t="shared" si="9"/>
        <v>0</v>
      </c>
      <c r="DU31" s="56">
        <f t="shared" si="9"/>
        <v>0</v>
      </c>
      <c r="DV31" s="55">
        <f t="shared" si="14"/>
        <v>0</v>
      </c>
    </row>
    <row r="32" spans="1:126" s="52" customFormat="1">
      <c r="A32" s="59"/>
      <c r="B32" s="61"/>
      <c r="C32" s="59"/>
      <c r="D32" s="61"/>
      <c r="E32" s="61"/>
      <c r="F32" s="59"/>
      <c r="G32" s="60"/>
      <c r="H32" s="57"/>
      <c r="I32" s="57"/>
      <c r="J32" s="57">
        <f t="shared" si="10"/>
        <v>0</v>
      </c>
      <c r="K32" s="57"/>
      <c r="L32" s="59"/>
      <c r="M32" s="54"/>
      <c r="N32" s="58">
        <f t="shared" si="23"/>
        <v>0</v>
      </c>
      <c r="O32" s="58">
        <f t="shared" si="23"/>
        <v>0</v>
      </c>
      <c r="P32" s="58">
        <f t="shared" si="23"/>
        <v>0</v>
      </c>
      <c r="Q32" s="58">
        <f t="shared" si="23"/>
        <v>0</v>
      </c>
      <c r="R32" s="58">
        <f t="shared" si="23"/>
        <v>0</v>
      </c>
      <c r="S32" s="58">
        <f t="shared" si="23"/>
        <v>0</v>
      </c>
      <c r="T32" s="58">
        <f t="shared" si="23"/>
        <v>0</v>
      </c>
      <c r="U32" s="58">
        <f t="shared" si="23"/>
        <v>0</v>
      </c>
      <c r="V32" s="58">
        <f t="shared" si="23"/>
        <v>0</v>
      </c>
      <c r="W32" s="58">
        <f t="shared" si="23"/>
        <v>0</v>
      </c>
      <c r="X32" s="58">
        <f t="shared" si="23"/>
        <v>0</v>
      </c>
      <c r="Y32" s="58">
        <f t="shared" si="23"/>
        <v>0</v>
      </c>
      <c r="Z32" s="58">
        <f t="shared" si="23"/>
        <v>0</v>
      </c>
      <c r="AA32" s="58">
        <f t="shared" si="23"/>
        <v>0</v>
      </c>
      <c r="AB32" s="58">
        <f t="shared" si="23"/>
        <v>0</v>
      </c>
      <c r="AC32" s="58">
        <f t="shared" si="23"/>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15"/>
        <v>0</v>
      </c>
      <c r="AU32" s="58">
        <f t="shared" si="15"/>
        <v>0</v>
      </c>
      <c r="AV32" s="58">
        <f t="shared" si="15"/>
        <v>0</v>
      </c>
      <c r="AW32" s="58">
        <f t="shared" si="15"/>
        <v>0</v>
      </c>
      <c r="AX32" s="58">
        <f t="shared" si="15"/>
        <v>0</v>
      </c>
      <c r="AY32" s="58">
        <f t="shared" si="15"/>
        <v>0</v>
      </c>
      <c r="AZ32" s="58">
        <f t="shared" si="15"/>
        <v>0</v>
      </c>
      <c r="BA32" s="58">
        <f t="shared" si="15"/>
        <v>0</v>
      </c>
      <c r="BB32" s="58">
        <f t="shared" si="15"/>
        <v>0</v>
      </c>
      <c r="BC32" s="58">
        <f t="shared" si="15"/>
        <v>0</v>
      </c>
      <c r="BD32" s="58">
        <f t="shared" si="15"/>
        <v>0</v>
      </c>
      <c r="BE32" s="58">
        <f t="shared" si="15"/>
        <v>0</v>
      </c>
      <c r="BF32" s="58">
        <f t="shared" si="15"/>
        <v>0</v>
      </c>
      <c r="BG32" s="58">
        <f t="shared" si="15"/>
        <v>0</v>
      </c>
      <c r="BH32" s="58">
        <f t="shared" si="15"/>
        <v>0</v>
      </c>
      <c r="BI32" s="58">
        <f t="shared" si="15"/>
        <v>0</v>
      </c>
      <c r="BJ32" s="58">
        <f t="shared" si="20"/>
        <v>0</v>
      </c>
      <c r="BK32" s="58">
        <f t="shared" si="20"/>
        <v>0</v>
      </c>
      <c r="BL32" s="58">
        <f t="shared" si="20"/>
        <v>0</v>
      </c>
      <c r="BM32" s="58">
        <f t="shared" si="20"/>
        <v>0</v>
      </c>
      <c r="BN32" s="58">
        <f t="shared" si="20"/>
        <v>0</v>
      </c>
      <c r="BO32" s="58">
        <f t="shared" si="20"/>
        <v>0</v>
      </c>
      <c r="BP32" s="58">
        <f t="shared" si="20"/>
        <v>0</v>
      </c>
      <c r="BQ32" s="58">
        <f t="shared" si="20"/>
        <v>0</v>
      </c>
      <c r="BR32" s="58">
        <f t="shared" si="20"/>
        <v>0</v>
      </c>
      <c r="BS32" s="58">
        <f t="shared" si="20"/>
        <v>0</v>
      </c>
      <c r="BT32" s="58">
        <f t="shared" si="20"/>
        <v>0</v>
      </c>
      <c r="BU32" s="58">
        <f t="shared" si="20"/>
        <v>0</v>
      </c>
      <c r="BV32" s="58">
        <f t="shared" si="20"/>
        <v>0</v>
      </c>
      <c r="BW32" s="58">
        <f t="shared" si="20"/>
        <v>0</v>
      </c>
      <c r="BX32" s="58">
        <f t="shared" si="20"/>
        <v>0</v>
      </c>
      <c r="BY32" s="58">
        <f t="shared" si="20"/>
        <v>0</v>
      </c>
      <c r="BZ32" s="58">
        <f t="shared" si="16"/>
        <v>0</v>
      </c>
      <c r="CA32" s="58">
        <f t="shared" si="16"/>
        <v>0</v>
      </c>
      <c r="CB32" s="58">
        <f t="shared" si="16"/>
        <v>0</v>
      </c>
      <c r="CC32" s="58">
        <f t="shared" si="16"/>
        <v>0</v>
      </c>
      <c r="CD32" s="58">
        <f t="shared" si="16"/>
        <v>0</v>
      </c>
      <c r="CE32" s="58">
        <f t="shared" si="16"/>
        <v>0</v>
      </c>
      <c r="CF32" s="58">
        <f t="shared" si="16"/>
        <v>0</v>
      </c>
      <c r="CG32" s="58">
        <f t="shared" si="16"/>
        <v>0</v>
      </c>
      <c r="CH32" s="58">
        <f t="shared" si="16"/>
        <v>0</v>
      </c>
      <c r="CI32" s="58">
        <f t="shared" si="16"/>
        <v>0</v>
      </c>
      <c r="CJ32" s="58">
        <f t="shared" si="16"/>
        <v>0</v>
      </c>
      <c r="CK32" s="58">
        <f t="shared" si="16"/>
        <v>0</v>
      </c>
      <c r="CL32" s="58">
        <f t="shared" si="16"/>
        <v>0</v>
      </c>
      <c r="CM32" s="58">
        <f t="shared" si="16"/>
        <v>0</v>
      </c>
      <c r="CN32" s="58">
        <f t="shared" si="16"/>
        <v>0</v>
      </c>
      <c r="CO32" s="58">
        <f t="shared" si="16"/>
        <v>0</v>
      </c>
      <c r="CP32" s="58">
        <f t="shared" si="17"/>
        <v>0</v>
      </c>
      <c r="CQ32" s="58">
        <f t="shared" si="17"/>
        <v>0</v>
      </c>
      <c r="CR32" s="58">
        <f t="shared" si="17"/>
        <v>0</v>
      </c>
      <c r="CS32" s="58">
        <f t="shared" si="17"/>
        <v>0</v>
      </c>
      <c r="CT32" s="58">
        <f t="shared" si="17"/>
        <v>0</v>
      </c>
      <c r="CU32" s="58">
        <f t="shared" si="17"/>
        <v>0</v>
      </c>
      <c r="CV32" s="58">
        <f t="shared" si="17"/>
        <v>0</v>
      </c>
      <c r="CW32" s="58">
        <f t="shared" si="17"/>
        <v>0</v>
      </c>
      <c r="CX32" s="58">
        <f t="shared" si="17"/>
        <v>0</v>
      </c>
      <c r="CY32" s="58">
        <f t="shared" si="17"/>
        <v>0</v>
      </c>
      <c r="CZ32" s="58">
        <f t="shared" si="17"/>
        <v>0</v>
      </c>
      <c r="DA32" s="58">
        <f t="shared" si="17"/>
        <v>0</v>
      </c>
      <c r="DB32" s="58">
        <f t="shared" si="17"/>
        <v>0</v>
      </c>
      <c r="DC32" s="58">
        <f t="shared" si="17"/>
        <v>0</v>
      </c>
      <c r="DD32" s="58">
        <f t="shared" si="17"/>
        <v>0</v>
      </c>
      <c r="DE32" s="58">
        <f t="shared" si="17"/>
        <v>0</v>
      </c>
      <c r="DF32" s="58">
        <f t="shared" si="18"/>
        <v>0</v>
      </c>
      <c r="DG32" s="58">
        <f t="shared" si="18"/>
        <v>0</v>
      </c>
      <c r="DH32" s="58">
        <f t="shared" si="18"/>
        <v>0</v>
      </c>
      <c r="DI32" s="58"/>
      <c r="DJ32" s="55">
        <f t="shared" si="7"/>
        <v>0</v>
      </c>
      <c r="DK32" s="53"/>
      <c r="DL32" s="56">
        <f t="shared" si="8"/>
        <v>0</v>
      </c>
      <c r="DM32" s="56">
        <f t="shared" si="9"/>
        <v>0</v>
      </c>
      <c r="DN32" s="56">
        <f t="shared" si="9"/>
        <v>0</v>
      </c>
      <c r="DO32" s="56">
        <f t="shared" si="9"/>
        <v>0</v>
      </c>
      <c r="DP32" s="56">
        <f t="shared" si="9"/>
        <v>0</v>
      </c>
      <c r="DQ32" s="56">
        <f t="shared" si="9"/>
        <v>0</v>
      </c>
      <c r="DR32" s="56">
        <f t="shared" si="13"/>
        <v>0</v>
      </c>
      <c r="DS32" s="56">
        <f t="shared" si="9"/>
        <v>0</v>
      </c>
      <c r="DT32" s="56">
        <f t="shared" si="9"/>
        <v>0</v>
      </c>
      <c r="DU32" s="56">
        <f t="shared" si="9"/>
        <v>0</v>
      </c>
      <c r="DV32" s="55">
        <f t="shared" si="14"/>
        <v>0</v>
      </c>
    </row>
    <row r="33" spans="1:126" s="52" customFormat="1">
      <c r="A33" s="59"/>
      <c r="B33" s="61"/>
      <c r="C33" s="59"/>
      <c r="D33" s="61"/>
      <c r="E33" s="61"/>
      <c r="F33" s="59"/>
      <c r="G33" s="60"/>
      <c r="H33" s="57"/>
      <c r="I33" s="57"/>
      <c r="J33" s="57">
        <f t="shared" si="10"/>
        <v>0</v>
      </c>
      <c r="K33" s="57"/>
      <c r="L33" s="59"/>
      <c r="M33" s="54"/>
      <c r="N33" s="58">
        <f t="shared" si="23"/>
        <v>0</v>
      </c>
      <c r="O33" s="58">
        <f t="shared" si="23"/>
        <v>0</v>
      </c>
      <c r="P33" s="58">
        <f t="shared" si="23"/>
        <v>0</v>
      </c>
      <c r="Q33" s="58">
        <f t="shared" si="23"/>
        <v>0</v>
      </c>
      <c r="R33" s="58">
        <f t="shared" si="23"/>
        <v>0</v>
      </c>
      <c r="S33" s="58">
        <f t="shared" si="23"/>
        <v>0</v>
      </c>
      <c r="T33" s="58">
        <f t="shared" si="23"/>
        <v>0</v>
      </c>
      <c r="U33" s="58">
        <f t="shared" si="23"/>
        <v>0</v>
      </c>
      <c r="V33" s="58">
        <f t="shared" si="23"/>
        <v>0</v>
      </c>
      <c r="W33" s="58">
        <f t="shared" si="23"/>
        <v>0</v>
      </c>
      <c r="X33" s="58">
        <f t="shared" si="23"/>
        <v>0</v>
      </c>
      <c r="Y33" s="58">
        <f t="shared" si="23"/>
        <v>0</v>
      </c>
      <c r="Z33" s="58">
        <f t="shared" si="23"/>
        <v>0</v>
      </c>
      <c r="AA33" s="58">
        <f t="shared" si="23"/>
        <v>0</v>
      </c>
      <c r="AB33" s="58">
        <f t="shared" si="23"/>
        <v>0</v>
      </c>
      <c r="AC33" s="58">
        <f t="shared" si="23"/>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15"/>
        <v>0</v>
      </c>
      <c r="AU33" s="58">
        <f t="shared" si="15"/>
        <v>0</v>
      </c>
      <c r="AV33" s="58">
        <f t="shared" si="15"/>
        <v>0</v>
      </c>
      <c r="AW33" s="58">
        <f t="shared" si="15"/>
        <v>0</v>
      </c>
      <c r="AX33" s="58">
        <f t="shared" si="15"/>
        <v>0</v>
      </c>
      <c r="AY33" s="58">
        <f t="shared" si="15"/>
        <v>0</v>
      </c>
      <c r="AZ33" s="58">
        <f t="shared" si="15"/>
        <v>0</v>
      </c>
      <c r="BA33" s="58">
        <f t="shared" si="15"/>
        <v>0</v>
      </c>
      <c r="BB33" s="58">
        <f t="shared" si="15"/>
        <v>0</v>
      </c>
      <c r="BC33" s="58">
        <f t="shared" si="15"/>
        <v>0</v>
      </c>
      <c r="BD33" s="58">
        <f t="shared" si="15"/>
        <v>0</v>
      </c>
      <c r="BE33" s="58">
        <f t="shared" si="15"/>
        <v>0</v>
      </c>
      <c r="BF33" s="58">
        <f t="shared" si="15"/>
        <v>0</v>
      </c>
      <c r="BG33" s="58">
        <f t="shared" si="15"/>
        <v>0</v>
      </c>
      <c r="BH33" s="58">
        <f t="shared" si="15"/>
        <v>0</v>
      </c>
      <c r="BI33" s="58">
        <f t="shared" si="15"/>
        <v>0</v>
      </c>
      <c r="BJ33" s="58">
        <f t="shared" si="20"/>
        <v>0</v>
      </c>
      <c r="BK33" s="58">
        <f t="shared" si="20"/>
        <v>0</v>
      </c>
      <c r="BL33" s="58">
        <f t="shared" si="20"/>
        <v>0</v>
      </c>
      <c r="BM33" s="58">
        <f t="shared" si="20"/>
        <v>0</v>
      </c>
      <c r="BN33" s="58">
        <f t="shared" si="20"/>
        <v>0</v>
      </c>
      <c r="BO33" s="58">
        <f t="shared" si="20"/>
        <v>0</v>
      </c>
      <c r="BP33" s="58">
        <f t="shared" si="20"/>
        <v>0</v>
      </c>
      <c r="BQ33" s="58">
        <f t="shared" si="20"/>
        <v>0</v>
      </c>
      <c r="BR33" s="58">
        <f t="shared" si="20"/>
        <v>0</v>
      </c>
      <c r="BS33" s="58">
        <f t="shared" si="20"/>
        <v>0</v>
      </c>
      <c r="BT33" s="58">
        <f t="shared" si="20"/>
        <v>0</v>
      </c>
      <c r="BU33" s="58">
        <f t="shared" si="20"/>
        <v>0</v>
      </c>
      <c r="BV33" s="58">
        <f t="shared" si="20"/>
        <v>0</v>
      </c>
      <c r="BW33" s="58">
        <f t="shared" si="20"/>
        <v>0</v>
      </c>
      <c r="BX33" s="58">
        <f t="shared" si="20"/>
        <v>0</v>
      </c>
      <c r="BY33" s="58">
        <f t="shared" si="20"/>
        <v>0</v>
      </c>
      <c r="BZ33" s="58">
        <f t="shared" si="16"/>
        <v>0</v>
      </c>
      <c r="CA33" s="58">
        <f t="shared" si="16"/>
        <v>0</v>
      </c>
      <c r="CB33" s="58">
        <f t="shared" si="16"/>
        <v>0</v>
      </c>
      <c r="CC33" s="58">
        <f t="shared" si="16"/>
        <v>0</v>
      </c>
      <c r="CD33" s="58">
        <f t="shared" si="16"/>
        <v>0</v>
      </c>
      <c r="CE33" s="58">
        <f t="shared" si="16"/>
        <v>0</v>
      </c>
      <c r="CF33" s="58">
        <f t="shared" si="16"/>
        <v>0</v>
      </c>
      <c r="CG33" s="58">
        <f t="shared" si="16"/>
        <v>0</v>
      </c>
      <c r="CH33" s="58">
        <f t="shared" si="16"/>
        <v>0</v>
      </c>
      <c r="CI33" s="58">
        <f t="shared" si="16"/>
        <v>0</v>
      </c>
      <c r="CJ33" s="58">
        <f t="shared" si="16"/>
        <v>0</v>
      </c>
      <c r="CK33" s="58">
        <f t="shared" si="16"/>
        <v>0</v>
      </c>
      <c r="CL33" s="58">
        <f t="shared" si="16"/>
        <v>0</v>
      </c>
      <c r="CM33" s="58">
        <f t="shared" si="16"/>
        <v>0</v>
      </c>
      <c r="CN33" s="58">
        <f t="shared" si="16"/>
        <v>0</v>
      </c>
      <c r="CO33" s="58">
        <f t="shared" si="16"/>
        <v>0</v>
      </c>
      <c r="CP33" s="58">
        <f t="shared" si="17"/>
        <v>0</v>
      </c>
      <c r="CQ33" s="58">
        <f t="shared" si="17"/>
        <v>0</v>
      </c>
      <c r="CR33" s="58">
        <f t="shared" si="17"/>
        <v>0</v>
      </c>
      <c r="CS33" s="58">
        <f t="shared" si="17"/>
        <v>0</v>
      </c>
      <c r="CT33" s="58">
        <f t="shared" si="17"/>
        <v>0</v>
      </c>
      <c r="CU33" s="58">
        <f t="shared" si="17"/>
        <v>0</v>
      </c>
      <c r="CV33" s="58">
        <f t="shared" si="17"/>
        <v>0</v>
      </c>
      <c r="CW33" s="58">
        <f t="shared" si="17"/>
        <v>0</v>
      </c>
      <c r="CX33" s="58">
        <f t="shared" si="17"/>
        <v>0</v>
      </c>
      <c r="CY33" s="58">
        <f t="shared" si="17"/>
        <v>0</v>
      </c>
      <c r="CZ33" s="58">
        <f t="shared" si="17"/>
        <v>0</v>
      </c>
      <c r="DA33" s="58">
        <f t="shared" si="17"/>
        <v>0</v>
      </c>
      <c r="DB33" s="58">
        <f t="shared" si="17"/>
        <v>0</v>
      </c>
      <c r="DC33" s="58">
        <f t="shared" si="17"/>
        <v>0</v>
      </c>
      <c r="DD33" s="58">
        <f t="shared" si="17"/>
        <v>0</v>
      </c>
      <c r="DE33" s="58">
        <f t="shared" si="17"/>
        <v>0</v>
      </c>
      <c r="DF33" s="58">
        <f t="shared" si="18"/>
        <v>0</v>
      </c>
      <c r="DG33" s="58">
        <f t="shared" si="18"/>
        <v>0</v>
      </c>
      <c r="DH33" s="58">
        <f t="shared" si="18"/>
        <v>0</v>
      </c>
      <c r="DI33" s="58"/>
      <c r="DJ33" s="55">
        <f t="shared" si="7"/>
        <v>0</v>
      </c>
      <c r="DK33" s="53"/>
      <c r="DL33" s="56">
        <f t="shared" si="8"/>
        <v>0</v>
      </c>
      <c r="DM33" s="56">
        <f t="shared" si="9"/>
        <v>0</v>
      </c>
      <c r="DN33" s="56">
        <f t="shared" si="9"/>
        <v>0</v>
      </c>
      <c r="DO33" s="56">
        <f t="shared" si="9"/>
        <v>0</v>
      </c>
      <c r="DP33" s="56">
        <f t="shared" si="9"/>
        <v>0</v>
      </c>
      <c r="DQ33" s="56">
        <f t="shared" si="9"/>
        <v>0</v>
      </c>
      <c r="DR33" s="56">
        <f t="shared" si="13"/>
        <v>0</v>
      </c>
      <c r="DS33" s="56">
        <f t="shared" si="9"/>
        <v>0</v>
      </c>
      <c r="DT33" s="56">
        <f t="shared" si="9"/>
        <v>0</v>
      </c>
      <c r="DU33" s="56">
        <f t="shared" si="9"/>
        <v>0</v>
      </c>
      <c r="DV33" s="55">
        <f t="shared" si="14"/>
        <v>0</v>
      </c>
    </row>
    <row r="34" spans="1:126" s="52" customFormat="1">
      <c r="A34" s="59"/>
      <c r="B34" s="61"/>
      <c r="C34" s="59"/>
      <c r="D34" s="61"/>
      <c r="E34" s="61"/>
      <c r="F34" s="59"/>
      <c r="G34" s="60"/>
      <c r="H34" s="57"/>
      <c r="I34" s="57"/>
      <c r="J34" s="57">
        <f t="shared" si="10"/>
        <v>0</v>
      </c>
      <c r="K34" s="57"/>
      <c r="L34" s="59"/>
      <c r="M34" s="54"/>
      <c r="N34" s="58">
        <f t="shared" si="23"/>
        <v>0</v>
      </c>
      <c r="O34" s="58">
        <f t="shared" si="23"/>
        <v>0</v>
      </c>
      <c r="P34" s="58">
        <f t="shared" si="23"/>
        <v>0</v>
      </c>
      <c r="Q34" s="58">
        <f t="shared" si="23"/>
        <v>0</v>
      </c>
      <c r="R34" s="58">
        <f t="shared" si="23"/>
        <v>0</v>
      </c>
      <c r="S34" s="58">
        <f t="shared" si="23"/>
        <v>0</v>
      </c>
      <c r="T34" s="58">
        <f t="shared" si="23"/>
        <v>0</v>
      </c>
      <c r="U34" s="58">
        <f t="shared" si="23"/>
        <v>0</v>
      </c>
      <c r="V34" s="58">
        <f t="shared" si="23"/>
        <v>0</v>
      </c>
      <c r="W34" s="58">
        <f t="shared" si="23"/>
        <v>0</v>
      </c>
      <c r="X34" s="58">
        <f t="shared" si="23"/>
        <v>0</v>
      </c>
      <c r="Y34" s="58">
        <f t="shared" si="23"/>
        <v>0</v>
      </c>
      <c r="Z34" s="58">
        <f t="shared" si="23"/>
        <v>0</v>
      </c>
      <c r="AA34" s="58">
        <f t="shared" si="23"/>
        <v>0</v>
      </c>
      <c r="AB34" s="58">
        <f t="shared" si="23"/>
        <v>0</v>
      </c>
      <c r="AC34" s="58">
        <f t="shared" si="23"/>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15"/>
        <v>0</v>
      </c>
      <c r="AU34" s="58">
        <f t="shared" si="15"/>
        <v>0</v>
      </c>
      <c r="AV34" s="58">
        <f t="shared" si="15"/>
        <v>0</v>
      </c>
      <c r="AW34" s="58">
        <f t="shared" si="15"/>
        <v>0</v>
      </c>
      <c r="AX34" s="58">
        <f t="shared" si="15"/>
        <v>0</v>
      </c>
      <c r="AY34" s="58">
        <f t="shared" si="15"/>
        <v>0</v>
      </c>
      <c r="AZ34" s="58">
        <f t="shared" si="15"/>
        <v>0</v>
      </c>
      <c r="BA34" s="58">
        <f t="shared" si="15"/>
        <v>0</v>
      </c>
      <c r="BB34" s="58">
        <f t="shared" si="15"/>
        <v>0</v>
      </c>
      <c r="BC34" s="58">
        <f t="shared" si="15"/>
        <v>0</v>
      </c>
      <c r="BD34" s="58">
        <f t="shared" si="15"/>
        <v>0</v>
      </c>
      <c r="BE34" s="58">
        <f t="shared" si="15"/>
        <v>0</v>
      </c>
      <c r="BF34" s="58">
        <f t="shared" si="15"/>
        <v>0</v>
      </c>
      <c r="BG34" s="58">
        <f t="shared" si="15"/>
        <v>0</v>
      </c>
      <c r="BH34" s="58">
        <f t="shared" si="15"/>
        <v>0</v>
      </c>
      <c r="BI34" s="58">
        <f t="shared" si="15"/>
        <v>0</v>
      </c>
      <c r="BJ34" s="58">
        <f t="shared" si="20"/>
        <v>0</v>
      </c>
      <c r="BK34" s="58">
        <f t="shared" si="20"/>
        <v>0</v>
      </c>
      <c r="BL34" s="58">
        <f t="shared" si="20"/>
        <v>0</v>
      </c>
      <c r="BM34" s="58">
        <f t="shared" si="20"/>
        <v>0</v>
      </c>
      <c r="BN34" s="58">
        <f t="shared" si="20"/>
        <v>0</v>
      </c>
      <c r="BO34" s="58">
        <f t="shared" si="20"/>
        <v>0</v>
      </c>
      <c r="BP34" s="58">
        <f t="shared" si="20"/>
        <v>0</v>
      </c>
      <c r="BQ34" s="58">
        <f t="shared" si="20"/>
        <v>0</v>
      </c>
      <c r="BR34" s="58">
        <f t="shared" si="20"/>
        <v>0</v>
      </c>
      <c r="BS34" s="58">
        <f t="shared" si="20"/>
        <v>0</v>
      </c>
      <c r="BT34" s="58">
        <f t="shared" si="20"/>
        <v>0</v>
      </c>
      <c r="BU34" s="58">
        <f t="shared" si="20"/>
        <v>0</v>
      </c>
      <c r="BV34" s="58">
        <f t="shared" si="20"/>
        <v>0</v>
      </c>
      <c r="BW34" s="58">
        <f t="shared" si="20"/>
        <v>0</v>
      </c>
      <c r="BX34" s="58">
        <f t="shared" si="20"/>
        <v>0</v>
      </c>
      <c r="BY34" s="58">
        <f t="shared" si="20"/>
        <v>0</v>
      </c>
      <c r="BZ34" s="58">
        <f t="shared" si="16"/>
        <v>0</v>
      </c>
      <c r="CA34" s="58">
        <f t="shared" si="16"/>
        <v>0</v>
      </c>
      <c r="CB34" s="58">
        <f t="shared" si="16"/>
        <v>0</v>
      </c>
      <c r="CC34" s="58">
        <f t="shared" si="16"/>
        <v>0</v>
      </c>
      <c r="CD34" s="58">
        <f t="shared" si="16"/>
        <v>0</v>
      </c>
      <c r="CE34" s="58">
        <f t="shared" si="16"/>
        <v>0</v>
      </c>
      <c r="CF34" s="58">
        <f t="shared" si="16"/>
        <v>0</v>
      </c>
      <c r="CG34" s="58">
        <f t="shared" si="16"/>
        <v>0</v>
      </c>
      <c r="CH34" s="58">
        <f t="shared" si="16"/>
        <v>0</v>
      </c>
      <c r="CI34" s="58">
        <f t="shared" si="16"/>
        <v>0</v>
      </c>
      <c r="CJ34" s="58">
        <f t="shared" si="16"/>
        <v>0</v>
      </c>
      <c r="CK34" s="58">
        <f t="shared" si="16"/>
        <v>0</v>
      </c>
      <c r="CL34" s="58">
        <f t="shared" si="16"/>
        <v>0</v>
      </c>
      <c r="CM34" s="58">
        <f t="shared" si="16"/>
        <v>0</v>
      </c>
      <c r="CN34" s="58">
        <f t="shared" si="16"/>
        <v>0</v>
      </c>
      <c r="CO34" s="58">
        <f t="shared" si="16"/>
        <v>0</v>
      </c>
      <c r="CP34" s="58">
        <f t="shared" si="17"/>
        <v>0</v>
      </c>
      <c r="CQ34" s="58">
        <f t="shared" si="17"/>
        <v>0</v>
      </c>
      <c r="CR34" s="58">
        <f t="shared" si="17"/>
        <v>0</v>
      </c>
      <c r="CS34" s="58">
        <f t="shared" si="17"/>
        <v>0</v>
      </c>
      <c r="CT34" s="58">
        <f t="shared" si="17"/>
        <v>0</v>
      </c>
      <c r="CU34" s="58">
        <f t="shared" si="17"/>
        <v>0</v>
      </c>
      <c r="CV34" s="58">
        <f t="shared" si="17"/>
        <v>0</v>
      </c>
      <c r="CW34" s="58">
        <f t="shared" si="17"/>
        <v>0</v>
      </c>
      <c r="CX34" s="58">
        <f t="shared" si="17"/>
        <v>0</v>
      </c>
      <c r="CY34" s="58">
        <f t="shared" si="17"/>
        <v>0</v>
      </c>
      <c r="CZ34" s="58">
        <f t="shared" si="17"/>
        <v>0</v>
      </c>
      <c r="DA34" s="58">
        <f t="shared" si="17"/>
        <v>0</v>
      </c>
      <c r="DB34" s="58">
        <f t="shared" si="17"/>
        <v>0</v>
      </c>
      <c r="DC34" s="58">
        <f t="shared" si="17"/>
        <v>0</v>
      </c>
      <c r="DD34" s="58">
        <f t="shared" si="17"/>
        <v>0</v>
      </c>
      <c r="DE34" s="58">
        <f t="shared" si="17"/>
        <v>0</v>
      </c>
      <c r="DF34" s="58">
        <f t="shared" si="18"/>
        <v>0</v>
      </c>
      <c r="DG34" s="58">
        <f t="shared" si="18"/>
        <v>0</v>
      </c>
      <c r="DH34" s="58">
        <f t="shared" si="18"/>
        <v>0</v>
      </c>
      <c r="DI34" s="58"/>
      <c r="DJ34" s="55">
        <f t="shared" si="7"/>
        <v>0</v>
      </c>
      <c r="DK34" s="53"/>
      <c r="DL34" s="56">
        <f t="shared" si="8"/>
        <v>0</v>
      </c>
      <c r="DM34" s="56">
        <f t="shared" ref="DM34:DQ41" si="24">IF(AND($F34&gt;=DM$1,$F34&lt;=DM$2),$J34,0)</f>
        <v>0</v>
      </c>
      <c r="DN34" s="56">
        <f t="shared" si="24"/>
        <v>0</v>
      </c>
      <c r="DO34" s="56">
        <f t="shared" si="24"/>
        <v>0</v>
      </c>
      <c r="DP34" s="56">
        <f t="shared" si="24"/>
        <v>0</v>
      </c>
      <c r="DQ34" s="56">
        <f t="shared" si="24"/>
        <v>0</v>
      </c>
      <c r="DR34" s="56">
        <f t="shared" si="13"/>
        <v>0</v>
      </c>
      <c r="DS34" s="56">
        <f t="shared" ref="DS34:DU41" si="25">IF(AND($F34&gt;=DS$1,$F34&lt;=DS$2),$J34,0)</f>
        <v>0</v>
      </c>
      <c r="DT34" s="56">
        <f t="shared" si="25"/>
        <v>0</v>
      </c>
      <c r="DU34" s="56">
        <f t="shared" si="25"/>
        <v>0</v>
      </c>
      <c r="DV34" s="55">
        <f t="shared" si="14"/>
        <v>0</v>
      </c>
    </row>
    <row r="35" spans="1:126" s="52" customFormat="1">
      <c r="A35" s="59"/>
      <c r="B35" s="61"/>
      <c r="C35" s="59"/>
      <c r="D35" s="61"/>
      <c r="E35" s="61"/>
      <c r="F35" s="59"/>
      <c r="G35" s="60"/>
      <c r="H35" s="57"/>
      <c r="I35" s="57"/>
      <c r="J35" s="57">
        <f t="shared" si="10"/>
        <v>0</v>
      </c>
      <c r="K35" s="57"/>
      <c r="L35" s="59"/>
      <c r="M35" s="54"/>
      <c r="N35" s="58">
        <f t="shared" si="23"/>
        <v>0</v>
      </c>
      <c r="O35" s="58">
        <f t="shared" si="23"/>
        <v>0</v>
      </c>
      <c r="P35" s="58">
        <f t="shared" si="23"/>
        <v>0</v>
      </c>
      <c r="Q35" s="58">
        <f t="shared" si="23"/>
        <v>0</v>
      </c>
      <c r="R35" s="58">
        <f t="shared" si="23"/>
        <v>0</v>
      </c>
      <c r="S35" s="58">
        <f t="shared" si="23"/>
        <v>0</v>
      </c>
      <c r="T35" s="58">
        <f t="shared" si="23"/>
        <v>0</v>
      </c>
      <c r="U35" s="58">
        <f t="shared" si="23"/>
        <v>0</v>
      </c>
      <c r="V35" s="58">
        <f t="shared" si="23"/>
        <v>0</v>
      </c>
      <c r="W35" s="58">
        <f t="shared" si="23"/>
        <v>0</v>
      </c>
      <c r="X35" s="58">
        <f t="shared" si="23"/>
        <v>0</v>
      </c>
      <c r="Y35" s="58">
        <f t="shared" si="23"/>
        <v>0</v>
      </c>
      <c r="Z35" s="58">
        <f t="shared" si="23"/>
        <v>0</v>
      </c>
      <c r="AA35" s="58">
        <f t="shared" si="23"/>
        <v>0</v>
      </c>
      <c r="AB35" s="58">
        <f t="shared" si="23"/>
        <v>0</v>
      </c>
      <c r="AC35" s="58">
        <f t="shared" si="23"/>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15"/>
        <v>0</v>
      </c>
      <c r="AU35" s="58">
        <f t="shared" si="15"/>
        <v>0</v>
      </c>
      <c r="AV35" s="58">
        <f t="shared" si="15"/>
        <v>0</v>
      </c>
      <c r="AW35" s="58">
        <f t="shared" si="15"/>
        <v>0</v>
      </c>
      <c r="AX35" s="58">
        <f t="shared" si="15"/>
        <v>0</v>
      </c>
      <c r="AY35" s="58">
        <f t="shared" si="15"/>
        <v>0</v>
      </c>
      <c r="AZ35" s="58">
        <f t="shared" si="15"/>
        <v>0</v>
      </c>
      <c r="BA35" s="58">
        <f t="shared" si="15"/>
        <v>0</v>
      </c>
      <c r="BB35" s="58">
        <f t="shared" si="15"/>
        <v>0</v>
      </c>
      <c r="BC35" s="58">
        <f t="shared" si="15"/>
        <v>0</v>
      </c>
      <c r="BD35" s="58">
        <f t="shared" si="15"/>
        <v>0</v>
      </c>
      <c r="BE35" s="58">
        <f t="shared" si="15"/>
        <v>0</v>
      </c>
      <c r="BF35" s="58">
        <f t="shared" si="15"/>
        <v>0</v>
      </c>
      <c r="BG35" s="58">
        <f t="shared" si="15"/>
        <v>0</v>
      </c>
      <c r="BH35" s="58">
        <f t="shared" si="15"/>
        <v>0</v>
      </c>
      <c r="BI35" s="58">
        <f t="shared" ref="BI35:BX41" si="26">IF(AND($F35&gt;=BI$3,$F35&lt;BJ$3),$J35,0)</f>
        <v>0</v>
      </c>
      <c r="BJ35" s="58">
        <f t="shared" si="26"/>
        <v>0</v>
      </c>
      <c r="BK35" s="58">
        <f t="shared" si="26"/>
        <v>0</v>
      </c>
      <c r="BL35" s="58">
        <f t="shared" si="26"/>
        <v>0</v>
      </c>
      <c r="BM35" s="58">
        <f t="shared" si="26"/>
        <v>0</v>
      </c>
      <c r="BN35" s="58">
        <f t="shared" si="26"/>
        <v>0</v>
      </c>
      <c r="BO35" s="58">
        <f t="shared" si="26"/>
        <v>0</v>
      </c>
      <c r="BP35" s="58">
        <f t="shared" si="26"/>
        <v>0</v>
      </c>
      <c r="BQ35" s="58">
        <f t="shared" si="26"/>
        <v>0</v>
      </c>
      <c r="BR35" s="58">
        <f t="shared" si="26"/>
        <v>0</v>
      </c>
      <c r="BS35" s="58">
        <f t="shared" si="26"/>
        <v>0</v>
      </c>
      <c r="BT35" s="58">
        <f t="shared" si="26"/>
        <v>0</v>
      </c>
      <c r="BU35" s="58">
        <f t="shared" si="26"/>
        <v>0</v>
      </c>
      <c r="BV35" s="58">
        <f t="shared" si="26"/>
        <v>0</v>
      </c>
      <c r="BW35" s="58">
        <f t="shared" si="26"/>
        <v>0</v>
      </c>
      <c r="BX35" s="58">
        <f t="shared" si="26"/>
        <v>0</v>
      </c>
      <c r="BY35" s="58">
        <f t="shared" si="20"/>
        <v>0</v>
      </c>
      <c r="BZ35" s="58">
        <f t="shared" si="16"/>
        <v>0</v>
      </c>
      <c r="CA35" s="58">
        <f t="shared" si="16"/>
        <v>0</v>
      </c>
      <c r="CB35" s="58">
        <f t="shared" si="16"/>
        <v>0</v>
      </c>
      <c r="CC35" s="58">
        <f t="shared" si="16"/>
        <v>0</v>
      </c>
      <c r="CD35" s="58">
        <f t="shared" si="16"/>
        <v>0</v>
      </c>
      <c r="CE35" s="58">
        <f t="shared" si="16"/>
        <v>0</v>
      </c>
      <c r="CF35" s="58">
        <f t="shared" si="16"/>
        <v>0</v>
      </c>
      <c r="CG35" s="58">
        <f t="shared" si="16"/>
        <v>0</v>
      </c>
      <c r="CH35" s="58">
        <f t="shared" si="16"/>
        <v>0</v>
      </c>
      <c r="CI35" s="58">
        <f t="shared" si="16"/>
        <v>0</v>
      </c>
      <c r="CJ35" s="58">
        <f t="shared" si="16"/>
        <v>0</v>
      </c>
      <c r="CK35" s="58">
        <f t="shared" si="16"/>
        <v>0</v>
      </c>
      <c r="CL35" s="58">
        <f t="shared" si="16"/>
        <v>0</v>
      </c>
      <c r="CM35" s="58">
        <f t="shared" si="16"/>
        <v>0</v>
      </c>
      <c r="CN35" s="58">
        <f t="shared" si="16"/>
        <v>0</v>
      </c>
      <c r="CO35" s="58">
        <f t="shared" si="16"/>
        <v>0</v>
      </c>
      <c r="CP35" s="58">
        <f t="shared" si="17"/>
        <v>0</v>
      </c>
      <c r="CQ35" s="58">
        <f t="shared" si="17"/>
        <v>0</v>
      </c>
      <c r="CR35" s="58">
        <f t="shared" si="17"/>
        <v>0</v>
      </c>
      <c r="CS35" s="58">
        <f t="shared" si="17"/>
        <v>0</v>
      </c>
      <c r="CT35" s="58">
        <f t="shared" si="17"/>
        <v>0</v>
      </c>
      <c r="CU35" s="58">
        <f t="shared" si="17"/>
        <v>0</v>
      </c>
      <c r="CV35" s="58">
        <f t="shared" si="17"/>
        <v>0</v>
      </c>
      <c r="CW35" s="58">
        <f t="shared" si="17"/>
        <v>0</v>
      </c>
      <c r="CX35" s="58">
        <f t="shared" si="17"/>
        <v>0</v>
      </c>
      <c r="CY35" s="58">
        <f t="shared" si="17"/>
        <v>0</v>
      </c>
      <c r="CZ35" s="58">
        <f t="shared" si="17"/>
        <v>0</v>
      </c>
      <c r="DA35" s="58">
        <f t="shared" si="17"/>
        <v>0</v>
      </c>
      <c r="DB35" s="58">
        <f t="shared" si="17"/>
        <v>0</v>
      </c>
      <c r="DC35" s="58">
        <f t="shared" si="17"/>
        <v>0</v>
      </c>
      <c r="DD35" s="58">
        <f t="shared" si="17"/>
        <v>0</v>
      </c>
      <c r="DE35" s="58">
        <f t="shared" si="17"/>
        <v>0</v>
      </c>
      <c r="DF35" s="58">
        <f t="shared" si="18"/>
        <v>0</v>
      </c>
      <c r="DG35" s="58">
        <f t="shared" si="18"/>
        <v>0</v>
      </c>
      <c r="DH35" s="58">
        <f t="shared" si="18"/>
        <v>0</v>
      </c>
      <c r="DI35" s="58"/>
      <c r="DJ35" s="55">
        <f t="shared" si="7"/>
        <v>0</v>
      </c>
      <c r="DK35" s="53"/>
      <c r="DL35" s="56">
        <f t="shared" si="8"/>
        <v>0</v>
      </c>
      <c r="DM35" s="56">
        <f t="shared" si="24"/>
        <v>0</v>
      </c>
      <c r="DN35" s="56">
        <f t="shared" si="24"/>
        <v>0</v>
      </c>
      <c r="DO35" s="56">
        <f t="shared" si="24"/>
        <v>0</v>
      </c>
      <c r="DP35" s="56">
        <f t="shared" si="24"/>
        <v>0</v>
      </c>
      <c r="DQ35" s="56">
        <f t="shared" si="24"/>
        <v>0</v>
      </c>
      <c r="DR35" s="56">
        <f t="shared" si="13"/>
        <v>0</v>
      </c>
      <c r="DS35" s="56">
        <f t="shared" si="25"/>
        <v>0</v>
      </c>
      <c r="DT35" s="56">
        <f t="shared" si="25"/>
        <v>0</v>
      </c>
      <c r="DU35" s="56">
        <f t="shared" si="25"/>
        <v>0</v>
      </c>
      <c r="DV35" s="55">
        <f t="shared" si="14"/>
        <v>0</v>
      </c>
    </row>
    <row r="36" spans="1:126" s="52" customFormat="1">
      <c r="A36" s="59"/>
      <c r="B36" s="61"/>
      <c r="C36" s="59"/>
      <c r="D36" s="61"/>
      <c r="E36" s="61"/>
      <c r="F36" s="59"/>
      <c r="G36" s="60"/>
      <c r="H36" s="57"/>
      <c r="I36" s="57"/>
      <c r="J36" s="57">
        <f t="shared" si="10"/>
        <v>0</v>
      </c>
      <c r="K36" s="57"/>
      <c r="L36" s="59"/>
      <c r="M36" s="54"/>
      <c r="N36" s="58">
        <f t="shared" si="23"/>
        <v>0</v>
      </c>
      <c r="O36" s="58">
        <f t="shared" si="23"/>
        <v>0</v>
      </c>
      <c r="P36" s="58">
        <f t="shared" si="23"/>
        <v>0</v>
      </c>
      <c r="Q36" s="58">
        <f t="shared" si="23"/>
        <v>0</v>
      </c>
      <c r="R36" s="58">
        <f t="shared" si="23"/>
        <v>0</v>
      </c>
      <c r="S36" s="58">
        <f t="shared" si="23"/>
        <v>0</v>
      </c>
      <c r="T36" s="58">
        <f t="shared" si="23"/>
        <v>0</v>
      </c>
      <c r="U36" s="58">
        <f t="shared" si="23"/>
        <v>0</v>
      </c>
      <c r="V36" s="58">
        <f t="shared" si="23"/>
        <v>0</v>
      </c>
      <c r="W36" s="58">
        <f t="shared" si="23"/>
        <v>0</v>
      </c>
      <c r="X36" s="58">
        <f t="shared" si="23"/>
        <v>0</v>
      </c>
      <c r="Y36" s="58">
        <f t="shared" si="23"/>
        <v>0</v>
      </c>
      <c r="Z36" s="58">
        <f t="shared" si="23"/>
        <v>0</v>
      </c>
      <c r="AA36" s="58">
        <f t="shared" si="23"/>
        <v>0</v>
      </c>
      <c r="AB36" s="58">
        <f t="shared" si="23"/>
        <v>0</v>
      </c>
      <c r="AC36" s="58">
        <f t="shared" si="23"/>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ref="AR36:BG41" si="27">IF(AND($F36&gt;=AR$3,$F36&lt;AS$3),$J36,0)</f>
        <v>0</v>
      </c>
      <c r="AS36" s="58">
        <f t="shared" si="27"/>
        <v>0</v>
      </c>
      <c r="AT36" s="58">
        <f t="shared" si="27"/>
        <v>0</v>
      </c>
      <c r="AU36" s="58">
        <f t="shared" si="27"/>
        <v>0</v>
      </c>
      <c r="AV36" s="58">
        <f t="shared" si="27"/>
        <v>0</v>
      </c>
      <c r="AW36" s="58">
        <f t="shared" si="27"/>
        <v>0</v>
      </c>
      <c r="AX36" s="58">
        <f t="shared" si="27"/>
        <v>0</v>
      </c>
      <c r="AY36" s="58">
        <f t="shared" si="27"/>
        <v>0</v>
      </c>
      <c r="AZ36" s="58">
        <f t="shared" si="27"/>
        <v>0</v>
      </c>
      <c r="BA36" s="58">
        <f t="shared" si="27"/>
        <v>0</v>
      </c>
      <c r="BB36" s="58">
        <f t="shared" si="27"/>
        <v>0</v>
      </c>
      <c r="BC36" s="58">
        <f t="shared" si="27"/>
        <v>0</v>
      </c>
      <c r="BD36" s="58">
        <f t="shared" si="27"/>
        <v>0</v>
      </c>
      <c r="BE36" s="58">
        <f t="shared" si="27"/>
        <v>0</v>
      </c>
      <c r="BF36" s="58">
        <f t="shared" si="27"/>
        <v>0</v>
      </c>
      <c r="BG36" s="58">
        <f t="shared" si="27"/>
        <v>0</v>
      </c>
      <c r="BH36" s="58">
        <f t="shared" ref="BH36:BI41" si="28">IF(AND($F36&gt;=BH$3,$F36&lt;BI$3),$J36,0)</f>
        <v>0</v>
      </c>
      <c r="BI36" s="58">
        <f t="shared" si="28"/>
        <v>0</v>
      </c>
      <c r="BJ36" s="58">
        <f t="shared" si="26"/>
        <v>0</v>
      </c>
      <c r="BK36" s="58">
        <f t="shared" si="26"/>
        <v>0</v>
      </c>
      <c r="BL36" s="58">
        <f t="shared" si="26"/>
        <v>0</v>
      </c>
      <c r="BM36" s="58">
        <f t="shared" si="26"/>
        <v>0</v>
      </c>
      <c r="BN36" s="58">
        <f t="shared" si="26"/>
        <v>0</v>
      </c>
      <c r="BO36" s="58">
        <f t="shared" si="26"/>
        <v>0</v>
      </c>
      <c r="BP36" s="58">
        <f t="shared" si="26"/>
        <v>0</v>
      </c>
      <c r="BQ36" s="58">
        <f t="shared" si="26"/>
        <v>0</v>
      </c>
      <c r="BR36" s="58">
        <f t="shared" si="26"/>
        <v>0</v>
      </c>
      <c r="BS36" s="58">
        <f t="shared" si="26"/>
        <v>0</v>
      </c>
      <c r="BT36" s="58">
        <f t="shared" si="26"/>
        <v>0</v>
      </c>
      <c r="BU36" s="58">
        <f t="shared" si="26"/>
        <v>0</v>
      </c>
      <c r="BV36" s="58">
        <f t="shared" si="26"/>
        <v>0</v>
      </c>
      <c r="BW36" s="58">
        <f t="shared" si="26"/>
        <v>0</v>
      </c>
      <c r="BX36" s="58">
        <f t="shared" si="26"/>
        <v>0</v>
      </c>
      <c r="BY36" s="58">
        <f t="shared" si="20"/>
        <v>0</v>
      </c>
      <c r="BZ36" s="58">
        <f t="shared" si="16"/>
        <v>0</v>
      </c>
      <c r="CA36" s="58">
        <f t="shared" si="16"/>
        <v>0</v>
      </c>
      <c r="CB36" s="58">
        <f t="shared" si="16"/>
        <v>0</v>
      </c>
      <c r="CC36" s="58">
        <f t="shared" si="16"/>
        <v>0</v>
      </c>
      <c r="CD36" s="58">
        <f t="shared" si="16"/>
        <v>0</v>
      </c>
      <c r="CE36" s="58">
        <f t="shared" si="16"/>
        <v>0</v>
      </c>
      <c r="CF36" s="58">
        <f t="shared" si="16"/>
        <v>0</v>
      </c>
      <c r="CG36" s="58">
        <f t="shared" si="16"/>
        <v>0</v>
      </c>
      <c r="CH36" s="58">
        <f t="shared" si="16"/>
        <v>0</v>
      </c>
      <c r="CI36" s="58">
        <f t="shared" si="16"/>
        <v>0</v>
      </c>
      <c r="CJ36" s="58">
        <f t="shared" si="16"/>
        <v>0</v>
      </c>
      <c r="CK36" s="58">
        <f t="shared" si="16"/>
        <v>0</v>
      </c>
      <c r="CL36" s="58">
        <f t="shared" si="16"/>
        <v>0</v>
      </c>
      <c r="CM36" s="58">
        <f t="shared" si="16"/>
        <v>0</v>
      </c>
      <c r="CN36" s="58">
        <f t="shared" ref="CN36:DC41" si="29">IF(AND($F36&gt;=CN$3,$F36&lt;CO$3),$J36,0)</f>
        <v>0</v>
      </c>
      <c r="CO36" s="58">
        <f t="shared" si="29"/>
        <v>0</v>
      </c>
      <c r="CP36" s="58">
        <f t="shared" si="29"/>
        <v>0</v>
      </c>
      <c r="CQ36" s="58">
        <f t="shared" si="29"/>
        <v>0</v>
      </c>
      <c r="CR36" s="58">
        <f t="shared" si="29"/>
        <v>0</v>
      </c>
      <c r="CS36" s="58">
        <f t="shared" si="29"/>
        <v>0</v>
      </c>
      <c r="CT36" s="58">
        <f t="shared" si="29"/>
        <v>0</v>
      </c>
      <c r="CU36" s="58">
        <f t="shared" si="29"/>
        <v>0</v>
      </c>
      <c r="CV36" s="58">
        <f t="shared" si="29"/>
        <v>0</v>
      </c>
      <c r="CW36" s="58">
        <f t="shared" si="29"/>
        <v>0</v>
      </c>
      <c r="CX36" s="58">
        <f t="shared" si="29"/>
        <v>0</v>
      </c>
      <c r="CY36" s="58">
        <f t="shared" si="29"/>
        <v>0</v>
      </c>
      <c r="CZ36" s="58">
        <f t="shared" si="29"/>
        <v>0</v>
      </c>
      <c r="DA36" s="58">
        <f t="shared" si="29"/>
        <v>0</v>
      </c>
      <c r="DB36" s="58">
        <f t="shared" si="29"/>
        <v>0</v>
      </c>
      <c r="DC36" s="58">
        <f t="shared" si="29"/>
        <v>0</v>
      </c>
      <c r="DD36" s="58">
        <f t="shared" ref="DD36:DH41" si="30">IF(AND($F36&gt;=DD$3,$F36&lt;DE$3),$J36,0)</f>
        <v>0</v>
      </c>
      <c r="DE36" s="58">
        <f t="shared" si="30"/>
        <v>0</v>
      </c>
      <c r="DF36" s="58">
        <f t="shared" si="30"/>
        <v>0</v>
      </c>
      <c r="DG36" s="58">
        <f t="shared" si="30"/>
        <v>0</v>
      </c>
      <c r="DH36" s="58">
        <f t="shared" si="30"/>
        <v>0</v>
      </c>
      <c r="DI36" s="58"/>
      <c r="DJ36" s="55">
        <f t="shared" si="7"/>
        <v>0</v>
      </c>
      <c r="DK36" s="53"/>
      <c r="DL36" s="56">
        <f t="shared" si="8"/>
        <v>0</v>
      </c>
      <c r="DM36" s="56">
        <f t="shared" si="24"/>
        <v>0</v>
      </c>
      <c r="DN36" s="56">
        <f t="shared" si="24"/>
        <v>0</v>
      </c>
      <c r="DO36" s="56">
        <f t="shared" si="24"/>
        <v>0</v>
      </c>
      <c r="DP36" s="56">
        <f t="shared" si="24"/>
        <v>0</v>
      </c>
      <c r="DQ36" s="56">
        <f t="shared" si="24"/>
        <v>0</v>
      </c>
      <c r="DR36" s="56">
        <f t="shared" si="13"/>
        <v>0</v>
      </c>
      <c r="DS36" s="56">
        <f t="shared" si="25"/>
        <v>0</v>
      </c>
      <c r="DT36" s="56">
        <f t="shared" si="25"/>
        <v>0</v>
      </c>
      <c r="DU36" s="56">
        <f t="shared" si="25"/>
        <v>0</v>
      </c>
      <c r="DV36" s="55">
        <f t="shared" si="14"/>
        <v>0</v>
      </c>
    </row>
    <row r="37" spans="1:126" s="52" customFormat="1">
      <c r="A37" s="59"/>
      <c r="B37" s="61"/>
      <c r="C37" s="59"/>
      <c r="D37" s="61"/>
      <c r="E37" s="61"/>
      <c r="F37" s="59"/>
      <c r="G37" s="60"/>
      <c r="H37" s="57"/>
      <c r="I37" s="57"/>
      <c r="J37" s="57">
        <f t="shared" si="10"/>
        <v>0</v>
      </c>
      <c r="K37" s="57"/>
      <c r="L37" s="59"/>
      <c r="M37" s="54"/>
      <c r="N37" s="58">
        <f t="shared" si="23"/>
        <v>0</v>
      </c>
      <c r="O37" s="58">
        <f t="shared" si="23"/>
        <v>0</v>
      </c>
      <c r="P37" s="58">
        <f t="shared" si="23"/>
        <v>0</v>
      </c>
      <c r="Q37" s="58">
        <f t="shared" si="23"/>
        <v>0</v>
      </c>
      <c r="R37" s="58">
        <f t="shared" si="23"/>
        <v>0</v>
      </c>
      <c r="S37" s="58">
        <f t="shared" si="23"/>
        <v>0</v>
      </c>
      <c r="T37" s="58">
        <f t="shared" si="23"/>
        <v>0</v>
      </c>
      <c r="U37" s="58">
        <f t="shared" si="23"/>
        <v>0</v>
      </c>
      <c r="V37" s="58">
        <f t="shared" si="23"/>
        <v>0</v>
      </c>
      <c r="W37" s="58">
        <f t="shared" si="23"/>
        <v>0</v>
      </c>
      <c r="X37" s="58">
        <f t="shared" si="23"/>
        <v>0</v>
      </c>
      <c r="Y37" s="58">
        <f t="shared" si="23"/>
        <v>0</v>
      </c>
      <c r="Z37" s="58">
        <f t="shared" si="23"/>
        <v>0</v>
      </c>
      <c r="AA37" s="58">
        <f t="shared" si="23"/>
        <v>0</v>
      </c>
      <c r="AB37" s="58">
        <f t="shared" si="23"/>
        <v>0</v>
      </c>
      <c r="AC37" s="58">
        <f t="shared" ref="AC37:AR41" si="31">IF(AND($F37&gt;=AC$3,$F37&lt;AD$3),$J37,0)</f>
        <v>0</v>
      </c>
      <c r="AD37" s="58">
        <f t="shared" si="31"/>
        <v>0</v>
      </c>
      <c r="AE37" s="58">
        <f t="shared" si="31"/>
        <v>0</v>
      </c>
      <c r="AF37" s="58">
        <f t="shared" si="31"/>
        <v>0</v>
      </c>
      <c r="AG37" s="58">
        <f t="shared" si="31"/>
        <v>0</v>
      </c>
      <c r="AH37" s="58">
        <f t="shared" si="31"/>
        <v>0</v>
      </c>
      <c r="AI37" s="58">
        <f t="shared" si="31"/>
        <v>0</v>
      </c>
      <c r="AJ37" s="58">
        <f t="shared" si="31"/>
        <v>0</v>
      </c>
      <c r="AK37" s="58">
        <f t="shared" si="31"/>
        <v>0</v>
      </c>
      <c r="AL37" s="58">
        <f t="shared" si="31"/>
        <v>0</v>
      </c>
      <c r="AM37" s="58">
        <f t="shared" si="31"/>
        <v>0</v>
      </c>
      <c r="AN37" s="58">
        <f t="shared" si="31"/>
        <v>0</v>
      </c>
      <c r="AO37" s="58">
        <f t="shared" si="31"/>
        <v>0</v>
      </c>
      <c r="AP37" s="58">
        <f t="shared" si="31"/>
        <v>0</v>
      </c>
      <c r="AQ37" s="58">
        <f t="shared" si="31"/>
        <v>0</v>
      </c>
      <c r="AR37" s="58">
        <f t="shared" si="31"/>
        <v>0</v>
      </c>
      <c r="AS37" s="58">
        <f t="shared" si="27"/>
        <v>0</v>
      </c>
      <c r="AT37" s="58">
        <f t="shared" si="27"/>
        <v>0</v>
      </c>
      <c r="AU37" s="58">
        <f t="shared" si="27"/>
        <v>0</v>
      </c>
      <c r="AV37" s="58">
        <f t="shared" si="27"/>
        <v>0</v>
      </c>
      <c r="AW37" s="58">
        <f t="shared" si="27"/>
        <v>0</v>
      </c>
      <c r="AX37" s="58">
        <f t="shared" si="27"/>
        <v>0</v>
      </c>
      <c r="AY37" s="58">
        <f t="shared" si="27"/>
        <v>0</v>
      </c>
      <c r="AZ37" s="58">
        <f t="shared" si="27"/>
        <v>0</v>
      </c>
      <c r="BA37" s="58">
        <f t="shared" si="27"/>
        <v>0</v>
      </c>
      <c r="BB37" s="58">
        <f t="shared" si="27"/>
        <v>0</v>
      </c>
      <c r="BC37" s="58">
        <f t="shared" si="27"/>
        <v>0</v>
      </c>
      <c r="BD37" s="58">
        <f t="shared" si="27"/>
        <v>0</v>
      </c>
      <c r="BE37" s="58">
        <f t="shared" si="27"/>
        <v>0</v>
      </c>
      <c r="BF37" s="58">
        <f t="shared" si="27"/>
        <v>0</v>
      </c>
      <c r="BG37" s="58">
        <f t="shared" si="27"/>
        <v>0</v>
      </c>
      <c r="BH37" s="58">
        <f t="shared" si="28"/>
        <v>0</v>
      </c>
      <c r="BI37" s="58">
        <f t="shared" si="28"/>
        <v>0</v>
      </c>
      <c r="BJ37" s="58">
        <f t="shared" si="26"/>
        <v>0</v>
      </c>
      <c r="BK37" s="58">
        <f t="shared" si="26"/>
        <v>0</v>
      </c>
      <c r="BL37" s="58">
        <f t="shared" si="26"/>
        <v>0</v>
      </c>
      <c r="BM37" s="58">
        <f t="shared" si="26"/>
        <v>0</v>
      </c>
      <c r="BN37" s="58">
        <f t="shared" si="26"/>
        <v>0</v>
      </c>
      <c r="BO37" s="58">
        <f t="shared" si="26"/>
        <v>0</v>
      </c>
      <c r="BP37" s="58">
        <f t="shared" si="26"/>
        <v>0</v>
      </c>
      <c r="BQ37" s="58">
        <f t="shared" si="26"/>
        <v>0</v>
      </c>
      <c r="BR37" s="58">
        <f t="shared" si="26"/>
        <v>0</v>
      </c>
      <c r="BS37" s="58">
        <f t="shared" si="26"/>
        <v>0</v>
      </c>
      <c r="BT37" s="58">
        <f t="shared" si="26"/>
        <v>0</v>
      </c>
      <c r="BU37" s="58">
        <f t="shared" si="26"/>
        <v>0</v>
      </c>
      <c r="BV37" s="58">
        <f t="shared" si="26"/>
        <v>0</v>
      </c>
      <c r="BW37" s="58">
        <f t="shared" si="26"/>
        <v>0</v>
      </c>
      <c r="BX37" s="58">
        <f t="shared" si="26"/>
        <v>0</v>
      </c>
      <c r="BY37" s="58">
        <f t="shared" ref="BY37:CN41" si="32">IF(AND($F37&gt;=BY$3,$F37&lt;BZ$3),$J37,0)</f>
        <v>0</v>
      </c>
      <c r="BZ37" s="58">
        <f t="shared" si="32"/>
        <v>0</v>
      </c>
      <c r="CA37" s="58">
        <f t="shared" si="32"/>
        <v>0</v>
      </c>
      <c r="CB37" s="58">
        <f t="shared" si="32"/>
        <v>0</v>
      </c>
      <c r="CC37" s="58">
        <f t="shared" si="32"/>
        <v>0</v>
      </c>
      <c r="CD37" s="58">
        <f t="shared" si="32"/>
        <v>0</v>
      </c>
      <c r="CE37" s="58">
        <f t="shared" si="32"/>
        <v>0</v>
      </c>
      <c r="CF37" s="58">
        <f t="shared" si="32"/>
        <v>0</v>
      </c>
      <c r="CG37" s="58">
        <f t="shared" si="32"/>
        <v>0</v>
      </c>
      <c r="CH37" s="58">
        <f t="shared" si="32"/>
        <v>0</v>
      </c>
      <c r="CI37" s="58">
        <f t="shared" si="32"/>
        <v>0</v>
      </c>
      <c r="CJ37" s="58">
        <f t="shared" si="32"/>
        <v>0</v>
      </c>
      <c r="CK37" s="58">
        <f t="shared" si="32"/>
        <v>0</v>
      </c>
      <c r="CL37" s="58">
        <f t="shared" si="32"/>
        <v>0</v>
      </c>
      <c r="CM37" s="58">
        <f t="shared" si="32"/>
        <v>0</v>
      </c>
      <c r="CN37" s="58">
        <f t="shared" si="32"/>
        <v>0</v>
      </c>
      <c r="CO37" s="58">
        <f t="shared" si="29"/>
        <v>0</v>
      </c>
      <c r="CP37" s="58">
        <f t="shared" si="29"/>
        <v>0</v>
      </c>
      <c r="CQ37" s="58">
        <f t="shared" si="29"/>
        <v>0</v>
      </c>
      <c r="CR37" s="58">
        <f t="shared" si="29"/>
        <v>0</v>
      </c>
      <c r="CS37" s="58">
        <f t="shared" si="29"/>
        <v>0</v>
      </c>
      <c r="CT37" s="58">
        <f t="shared" si="29"/>
        <v>0</v>
      </c>
      <c r="CU37" s="58">
        <f t="shared" si="29"/>
        <v>0</v>
      </c>
      <c r="CV37" s="58">
        <f t="shared" si="29"/>
        <v>0</v>
      </c>
      <c r="CW37" s="58">
        <f t="shared" si="29"/>
        <v>0</v>
      </c>
      <c r="CX37" s="58">
        <f t="shared" si="29"/>
        <v>0</v>
      </c>
      <c r="CY37" s="58">
        <f t="shared" si="29"/>
        <v>0</v>
      </c>
      <c r="CZ37" s="58">
        <f t="shared" si="29"/>
        <v>0</v>
      </c>
      <c r="DA37" s="58">
        <f t="shared" si="29"/>
        <v>0</v>
      </c>
      <c r="DB37" s="58">
        <f t="shared" si="29"/>
        <v>0</v>
      </c>
      <c r="DC37" s="58">
        <f t="shared" si="29"/>
        <v>0</v>
      </c>
      <c r="DD37" s="58">
        <f t="shared" si="30"/>
        <v>0</v>
      </c>
      <c r="DE37" s="58">
        <f t="shared" si="30"/>
        <v>0</v>
      </c>
      <c r="DF37" s="58">
        <f t="shared" si="30"/>
        <v>0</v>
      </c>
      <c r="DG37" s="58">
        <f t="shared" si="30"/>
        <v>0</v>
      </c>
      <c r="DH37" s="58">
        <f t="shared" si="30"/>
        <v>0</v>
      </c>
      <c r="DI37" s="58"/>
      <c r="DJ37" s="55">
        <f t="shared" si="7"/>
        <v>0</v>
      </c>
      <c r="DK37" s="53"/>
      <c r="DL37" s="56">
        <f t="shared" si="8"/>
        <v>0</v>
      </c>
      <c r="DM37" s="56">
        <f t="shared" si="24"/>
        <v>0</v>
      </c>
      <c r="DN37" s="56">
        <f t="shared" si="24"/>
        <v>0</v>
      </c>
      <c r="DO37" s="56">
        <f t="shared" si="24"/>
        <v>0</v>
      </c>
      <c r="DP37" s="56">
        <f t="shared" si="24"/>
        <v>0</v>
      </c>
      <c r="DQ37" s="56">
        <f t="shared" si="24"/>
        <v>0</v>
      </c>
      <c r="DR37" s="56">
        <f t="shared" si="13"/>
        <v>0</v>
      </c>
      <c r="DS37" s="56">
        <f t="shared" si="25"/>
        <v>0</v>
      </c>
      <c r="DT37" s="56">
        <f t="shared" si="25"/>
        <v>0</v>
      </c>
      <c r="DU37" s="56">
        <f t="shared" si="25"/>
        <v>0</v>
      </c>
      <c r="DV37" s="55">
        <f t="shared" si="14"/>
        <v>0</v>
      </c>
    </row>
    <row r="38" spans="1:126" s="52" customFormat="1">
      <c r="A38" s="59"/>
      <c r="B38" s="61"/>
      <c r="C38" s="59"/>
      <c r="D38" s="61"/>
      <c r="E38" s="61"/>
      <c r="F38" s="59"/>
      <c r="G38" s="60"/>
      <c r="H38" s="57"/>
      <c r="I38" s="57"/>
      <c r="J38" s="57">
        <f t="shared" si="10"/>
        <v>0</v>
      </c>
      <c r="K38" s="57"/>
      <c r="L38" s="59"/>
      <c r="M38" s="54"/>
      <c r="N38" s="58">
        <f t="shared" ref="N38:AC41" si="33">IF(AND($F38&gt;=N$3,$F38&lt;O$3),$J38,0)</f>
        <v>0</v>
      </c>
      <c r="O38" s="58">
        <f t="shared" si="33"/>
        <v>0</v>
      </c>
      <c r="P38" s="58">
        <f t="shared" si="33"/>
        <v>0</v>
      </c>
      <c r="Q38" s="58">
        <f t="shared" si="33"/>
        <v>0</v>
      </c>
      <c r="R38" s="58">
        <f t="shared" si="33"/>
        <v>0</v>
      </c>
      <c r="S38" s="58">
        <f t="shared" si="33"/>
        <v>0</v>
      </c>
      <c r="T38" s="58">
        <f t="shared" si="33"/>
        <v>0</v>
      </c>
      <c r="U38" s="58">
        <f t="shared" si="33"/>
        <v>0</v>
      </c>
      <c r="V38" s="58">
        <f t="shared" si="33"/>
        <v>0</v>
      </c>
      <c r="W38" s="58">
        <f t="shared" si="33"/>
        <v>0</v>
      </c>
      <c r="X38" s="58">
        <f t="shared" si="33"/>
        <v>0</v>
      </c>
      <c r="Y38" s="58">
        <f t="shared" si="33"/>
        <v>0</v>
      </c>
      <c r="Z38" s="58">
        <f t="shared" si="33"/>
        <v>0</v>
      </c>
      <c r="AA38" s="58">
        <f t="shared" si="33"/>
        <v>0</v>
      </c>
      <c r="AB38" s="58">
        <f t="shared" si="33"/>
        <v>0</v>
      </c>
      <c r="AC38" s="58">
        <f t="shared" si="33"/>
        <v>0</v>
      </c>
      <c r="AD38" s="58">
        <f t="shared" si="31"/>
        <v>0</v>
      </c>
      <c r="AE38" s="58">
        <f t="shared" si="31"/>
        <v>0</v>
      </c>
      <c r="AF38" s="58">
        <f t="shared" si="31"/>
        <v>0</v>
      </c>
      <c r="AG38" s="58">
        <f t="shared" si="31"/>
        <v>0</v>
      </c>
      <c r="AH38" s="58">
        <f t="shared" si="31"/>
        <v>0</v>
      </c>
      <c r="AI38" s="58">
        <f t="shared" si="31"/>
        <v>0</v>
      </c>
      <c r="AJ38" s="58">
        <f t="shared" si="31"/>
        <v>0</v>
      </c>
      <c r="AK38" s="58">
        <f t="shared" si="31"/>
        <v>0</v>
      </c>
      <c r="AL38" s="58">
        <f t="shared" si="31"/>
        <v>0</v>
      </c>
      <c r="AM38" s="58">
        <f t="shared" si="31"/>
        <v>0</v>
      </c>
      <c r="AN38" s="58">
        <f t="shared" si="31"/>
        <v>0</v>
      </c>
      <c r="AO38" s="58">
        <f t="shared" si="31"/>
        <v>0</v>
      </c>
      <c r="AP38" s="58">
        <f t="shared" si="31"/>
        <v>0</v>
      </c>
      <c r="AQ38" s="58">
        <f t="shared" si="31"/>
        <v>0</v>
      </c>
      <c r="AR38" s="58">
        <f t="shared" si="31"/>
        <v>0</v>
      </c>
      <c r="AS38" s="58">
        <f t="shared" si="27"/>
        <v>0</v>
      </c>
      <c r="AT38" s="58">
        <f t="shared" si="27"/>
        <v>0</v>
      </c>
      <c r="AU38" s="58">
        <f t="shared" si="27"/>
        <v>0</v>
      </c>
      <c r="AV38" s="58">
        <f t="shared" si="27"/>
        <v>0</v>
      </c>
      <c r="AW38" s="58">
        <f t="shared" si="27"/>
        <v>0</v>
      </c>
      <c r="AX38" s="58">
        <f t="shared" si="27"/>
        <v>0</v>
      </c>
      <c r="AY38" s="58">
        <f t="shared" si="27"/>
        <v>0</v>
      </c>
      <c r="AZ38" s="58">
        <f t="shared" si="27"/>
        <v>0</v>
      </c>
      <c r="BA38" s="58">
        <f t="shared" si="27"/>
        <v>0</v>
      </c>
      <c r="BB38" s="58">
        <f t="shared" si="27"/>
        <v>0</v>
      </c>
      <c r="BC38" s="58">
        <f t="shared" si="27"/>
        <v>0</v>
      </c>
      <c r="BD38" s="58">
        <f t="shared" si="27"/>
        <v>0</v>
      </c>
      <c r="BE38" s="58">
        <f t="shared" si="27"/>
        <v>0</v>
      </c>
      <c r="BF38" s="58">
        <f t="shared" si="27"/>
        <v>0</v>
      </c>
      <c r="BG38" s="58">
        <f t="shared" si="27"/>
        <v>0</v>
      </c>
      <c r="BH38" s="58">
        <f t="shared" si="28"/>
        <v>0</v>
      </c>
      <c r="BI38" s="58">
        <f t="shared" si="28"/>
        <v>0</v>
      </c>
      <c r="BJ38" s="58">
        <f t="shared" si="26"/>
        <v>0</v>
      </c>
      <c r="BK38" s="58">
        <f t="shared" si="26"/>
        <v>0</v>
      </c>
      <c r="BL38" s="58">
        <f t="shared" si="26"/>
        <v>0</v>
      </c>
      <c r="BM38" s="58">
        <f t="shared" si="26"/>
        <v>0</v>
      </c>
      <c r="BN38" s="58">
        <f t="shared" si="26"/>
        <v>0</v>
      </c>
      <c r="BO38" s="58">
        <f t="shared" si="26"/>
        <v>0</v>
      </c>
      <c r="BP38" s="58">
        <f t="shared" si="26"/>
        <v>0</v>
      </c>
      <c r="BQ38" s="58">
        <f t="shared" si="26"/>
        <v>0</v>
      </c>
      <c r="BR38" s="58">
        <f t="shared" si="26"/>
        <v>0</v>
      </c>
      <c r="BS38" s="58">
        <f t="shared" si="26"/>
        <v>0</v>
      </c>
      <c r="BT38" s="58">
        <f t="shared" si="26"/>
        <v>0</v>
      </c>
      <c r="BU38" s="58">
        <f t="shared" si="26"/>
        <v>0</v>
      </c>
      <c r="BV38" s="58">
        <f t="shared" si="26"/>
        <v>0</v>
      </c>
      <c r="BW38" s="58">
        <f t="shared" si="26"/>
        <v>0</v>
      </c>
      <c r="BX38" s="58">
        <f t="shared" si="26"/>
        <v>0</v>
      </c>
      <c r="BY38" s="58">
        <f t="shared" si="32"/>
        <v>0</v>
      </c>
      <c r="BZ38" s="58">
        <f t="shared" si="32"/>
        <v>0</v>
      </c>
      <c r="CA38" s="58">
        <f t="shared" si="32"/>
        <v>0</v>
      </c>
      <c r="CB38" s="58">
        <f t="shared" si="32"/>
        <v>0</v>
      </c>
      <c r="CC38" s="58">
        <f t="shared" si="32"/>
        <v>0</v>
      </c>
      <c r="CD38" s="58">
        <f t="shared" si="32"/>
        <v>0</v>
      </c>
      <c r="CE38" s="58">
        <f t="shared" si="32"/>
        <v>0</v>
      </c>
      <c r="CF38" s="58">
        <f t="shared" si="32"/>
        <v>0</v>
      </c>
      <c r="CG38" s="58">
        <f t="shared" si="32"/>
        <v>0</v>
      </c>
      <c r="CH38" s="58">
        <f t="shared" si="32"/>
        <v>0</v>
      </c>
      <c r="CI38" s="58">
        <f t="shared" si="32"/>
        <v>0</v>
      </c>
      <c r="CJ38" s="58">
        <f t="shared" si="32"/>
        <v>0</v>
      </c>
      <c r="CK38" s="58">
        <f t="shared" si="32"/>
        <v>0</v>
      </c>
      <c r="CL38" s="58">
        <f t="shared" si="32"/>
        <v>0</v>
      </c>
      <c r="CM38" s="58">
        <f t="shared" si="32"/>
        <v>0</v>
      </c>
      <c r="CN38" s="58">
        <f t="shared" si="32"/>
        <v>0</v>
      </c>
      <c r="CO38" s="58">
        <f t="shared" si="29"/>
        <v>0</v>
      </c>
      <c r="CP38" s="58">
        <f t="shared" si="29"/>
        <v>0</v>
      </c>
      <c r="CQ38" s="58">
        <f t="shared" si="29"/>
        <v>0</v>
      </c>
      <c r="CR38" s="58">
        <f t="shared" si="29"/>
        <v>0</v>
      </c>
      <c r="CS38" s="58">
        <f t="shared" si="29"/>
        <v>0</v>
      </c>
      <c r="CT38" s="58">
        <f t="shared" si="29"/>
        <v>0</v>
      </c>
      <c r="CU38" s="58">
        <f t="shared" si="29"/>
        <v>0</v>
      </c>
      <c r="CV38" s="58">
        <f t="shared" si="29"/>
        <v>0</v>
      </c>
      <c r="CW38" s="58">
        <f t="shared" si="29"/>
        <v>0</v>
      </c>
      <c r="CX38" s="58">
        <f t="shared" si="29"/>
        <v>0</v>
      </c>
      <c r="CY38" s="58">
        <f t="shared" si="29"/>
        <v>0</v>
      </c>
      <c r="CZ38" s="58">
        <f t="shared" si="29"/>
        <v>0</v>
      </c>
      <c r="DA38" s="58">
        <f t="shared" si="29"/>
        <v>0</v>
      </c>
      <c r="DB38" s="58">
        <f t="shared" si="29"/>
        <v>0</v>
      </c>
      <c r="DC38" s="58">
        <f t="shared" si="29"/>
        <v>0</v>
      </c>
      <c r="DD38" s="58">
        <f t="shared" si="30"/>
        <v>0</v>
      </c>
      <c r="DE38" s="58">
        <f t="shared" si="30"/>
        <v>0</v>
      </c>
      <c r="DF38" s="58">
        <f t="shared" si="30"/>
        <v>0</v>
      </c>
      <c r="DG38" s="58">
        <f t="shared" si="30"/>
        <v>0</v>
      </c>
      <c r="DH38" s="58">
        <f t="shared" si="30"/>
        <v>0</v>
      </c>
      <c r="DI38" s="58"/>
      <c r="DJ38" s="55">
        <f t="shared" si="7"/>
        <v>0</v>
      </c>
      <c r="DK38" s="53"/>
      <c r="DL38" s="56">
        <f t="shared" si="8"/>
        <v>0</v>
      </c>
      <c r="DM38" s="56">
        <f t="shared" si="24"/>
        <v>0</v>
      </c>
      <c r="DN38" s="56">
        <f t="shared" si="24"/>
        <v>0</v>
      </c>
      <c r="DO38" s="56">
        <f t="shared" si="24"/>
        <v>0</v>
      </c>
      <c r="DP38" s="56">
        <f t="shared" si="24"/>
        <v>0</v>
      </c>
      <c r="DQ38" s="56">
        <f t="shared" si="24"/>
        <v>0</v>
      </c>
      <c r="DR38" s="56">
        <f t="shared" si="13"/>
        <v>0</v>
      </c>
      <c r="DS38" s="56">
        <f t="shared" si="25"/>
        <v>0</v>
      </c>
      <c r="DT38" s="56">
        <f t="shared" si="25"/>
        <v>0</v>
      </c>
      <c r="DU38" s="56">
        <f t="shared" si="25"/>
        <v>0</v>
      </c>
      <c r="DV38" s="55">
        <f t="shared" si="14"/>
        <v>0</v>
      </c>
    </row>
    <row r="39" spans="1:126" s="52" customFormat="1">
      <c r="A39" s="59"/>
      <c r="B39" s="61"/>
      <c r="C39" s="59"/>
      <c r="D39" s="61"/>
      <c r="E39" s="61"/>
      <c r="F39" s="59"/>
      <c r="G39" s="60"/>
      <c r="H39" s="57"/>
      <c r="I39" s="57"/>
      <c r="J39" s="57">
        <f t="shared" si="10"/>
        <v>0</v>
      </c>
      <c r="K39" s="57"/>
      <c r="L39" s="59"/>
      <c r="M39" s="54"/>
      <c r="N39" s="58">
        <f t="shared" si="33"/>
        <v>0</v>
      </c>
      <c r="O39" s="58">
        <f t="shared" si="33"/>
        <v>0</v>
      </c>
      <c r="P39" s="58">
        <f t="shared" si="33"/>
        <v>0</v>
      </c>
      <c r="Q39" s="58">
        <f t="shared" si="33"/>
        <v>0</v>
      </c>
      <c r="R39" s="58">
        <f t="shared" si="33"/>
        <v>0</v>
      </c>
      <c r="S39" s="58">
        <f t="shared" si="33"/>
        <v>0</v>
      </c>
      <c r="T39" s="58">
        <f t="shared" si="33"/>
        <v>0</v>
      </c>
      <c r="U39" s="58">
        <f t="shared" si="33"/>
        <v>0</v>
      </c>
      <c r="V39" s="58">
        <f t="shared" si="33"/>
        <v>0</v>
      </c>
      <c r="W39" s="58">
        <f t="shared" si="33"/>
        <v>0</v>
      </c>
      <c r="X39" s="58">
        <f t="shared" si="33"/>
        <v>0</v>
      </c>
      <c r="Y39" s="58">
        <f t="shared" si="33"/>
        <v>0</v>
      </c>
      <c r="Z39" s="58">
        <f t="shared" si="33"/>
        <v>0</v>
      </c>
      <c r="AA39" s="58">
        <f t="shared" si="33"/>
        <v>0</v>
      </c>
      <c r="AB39" s="58">
        <f t="shared" si="33"/>
        <v>0</v>
      </c>
      <c r="AC39" s="58">
        <f t="shared" si="33"/>
        <v>0</v>
      </c>
      <c r="AD39" s="58">
        <f t="shared" si="31"/>
        <v>0</v>
      </c>
      <c r="AE39" s="58">
        <f t="shared" si="31"/>
        <v>0</v>
      </c>
      <c r="AF39" s="58">
        <f t="shared" si="31"/>
        <v>0</v>
      </c>
      <c r="AG39" s="58">
        <f t="shared" si="31"/>
        <v>0</v>
      </c>
      <c r="AH39" s="58">
        <f t="shared" si="31"/>
        <v>0</v>
      </c>
      <c r="AI39" s="58">
        <f t="shared" si="31"/>
        <v>0</v>
      </c>
      <c r="AJ39" s="58">
        <f t="shared" si="31"/>
        <v>0</v>
      </c>
      <c r="AK39" s="58">
        <f t="shared" si="31"/>
        <v>0</v>
      </c>
      <c r="AL39" s="58">
        <f t="shared" si="31"/>
        <v>0</v>
      </c>
      <c r="AM39" s="58">
        <f t="shared" si="31"/>
        <v>0</v>
      </c>
      <c r="AN39" s="58">
        <f t="shared" si="31"/>
        <v>0</v>
      </c>
      <c r="AO39" s="58">
        <f t="shared" si="31"/>
        <v>0</v>
      </c>
      <c r="AP39" s="58">
        <f t="shared" si="31"/>
        <v>0</v>
      </c>
      <c r="AQ39" s="58">
        <f t="shared" si="31"/>
        <v>0</v>
      </c>
      <c r="AR39" s="58">
        <f t="shared" si="31"/>
        <v>0</v>
      </c>
      <c r="AS39" s="58">
        <f t="shared" si="27"/>
        <v>0</v>
      </c>
      <c r="AT39" s="58">
        <f t="shared" si="27"/>
        <v>0</v>
      </c>
      <c r="AU39" s="58">
        <f t="shared" si="27"/>
        <v>0</v>
      </c>
      <c r="AV39" s="58">
        <f t="shared" si="27"/>
        <v>0</v>
      </c>
      <c r="AW39" s="58">
        <f t="shared" si="27"/>
        <v>0</v>
      </c>
      <c r="AX39" s="58">
        <f t="shared" si="27"/>
        <v>0</v>
      </c>
      <c r="AY39" s="58">
        <f t="shared" si="27"/>
        <v>0</v>
      </c>
      <c r="AZ39" s="58">
        <f t="shared" si="27"/>
        <v>0</v>
      </c>
      <c r="BA39" s="58">
        <f t="shared" si="27"/>
        <v>0</v>
      </c>
      <c r="BB39" s="58">
        <f t="shared" si="27"/>
        <v>0</v>
      </c>
      <c r="BC39" s="58">
        <f t="shared" si="27"/>
        <v>0</v>
      </c>
      <c r="BD39" s="58">
        <f t="shared" si="27"/>
        <v>0</v>
      </c>
      <c r="BE39" s="58">
        <f t="shared" si="27"/>
        <v>0</v>
      </c>
      <c r="BF39" s="58">
        <f t="shared" si="27"/>
        <v>0</v>
      </c>
      <c r="BG39" s="58">
        <f t="shared" si="27"/>
        <v>0</v>
      </c>
      <c r="BH39" s="58">
        <f t="shared" si="28"/>
        <v>0</v>
      </c>
      <c r="BI39" s="58">
        <f t="shared" si="28"/>
        <v>0</v>
      </c>
      <c r="BJ39" s="58">
        <f t="shared" si="26"/>
        <v>0</v>
      </c>
      <c r="BK39" s="58">
        <f t="shared" si="26"/>
        <v>0</v>
      </c>
      <c r="BL39" s="58">
        <f t="shared" si="26"/>
        <v>0</v>
      </c>
      <c r="BM39" s="58">
        <f t="shared" si="26"/>
        <v>0</v>
      </c>
      <c r="BN39" s="58">
        <f t="shared" si="26"/>
        <v>0</v>
      </c>
      <c r="BO39" s="58">
        <f t="shared" si="26"/>
        <v>0</v>
      </c>
      <c r="BP39" s="58">
        <f t="shared" si="26"/>
        <v>0</v>
      </c>
      <c r="BQ39" s="58">
        <f t="shared" si="26"/>
        <v>0</v>
      </c>
      <c r="BR39" s="58">
        <f t="shared" si="26"/>
        <v>0</v>
      </c>
      <c r="BS39" s="58">
        <f t="shared" si="26"/>
        <v>0</v>
      </c>
      <c r="BT39" s="58">
        <f t="shared" si="26"/>
        <v>0</v>
      </c>
      <c r="BU39" s="58">
        <f t="shared" si="26"/>
        <v>0</v>
      </c>
      <c r="BV39" s="58">
        <f t="shared" si="26"/>
        <v>0</v>
      </c>
      <c r="BW39" s="58">
        <f t="shared" si="26"/>
        <v>0</v>
      </c>
      <c r="BX39" s="58">
        <f t="shared" si="26"/>
        <v>0</v>
      </c>
      <c r="BY39" s="58">
        <f t="shared" si="32"/>
        <v>0</v>
      </c>
      <c r="BZ39" s="58">
        <f t="shared" si="32"/>
        <v>0</v>
      </c>
      <c r="CA39" s="58">
        <f t="shared" si="32"/>
        <v>0</v>
      </c>
      <c r="CB39" s="58">
        <f t="shared" si="32"/>
        <v>0</v>
      </c>
      <c r="CC39" s="58">
        <f t="shared" si="32"/>
        <v>0</v>
      </c>
      <c r="CD39" s="58">
        <f t="shared" si="32"/>
        <v>0</v>
      </c>
      <c r="CE39" s="58">
        <f t="shared" si="32"/>
        <v>0</v>
      </c>
      <c r="CF39" s="58">
        <f t="shared" si="32"/>
        <v>0</v>
      </c>
      <c r="CG39" s="58">
        <f t="shared" si="32"/>
        <v>0</v>
      </c>
      <c r="CH39" s="58">
        <f t="shared" si="32"/>
        <v>0</v>
      </c>
      <c r="CI39" s="58">
        <f t="shared" si="32"/>
        <v>0</v>
      </c>
      <c r="CJ39" s="58">
        <f t="shared" si="32"/>
        <v>0</v>
      </c>
      <c r="CK39" s="58">
        <f t="shared" si="32"/>
        <v>0</v>
      </c>
      <c r="CL39" s="58">
        <f t="shared" si="32"/>
        <v>0</v>
      </c>
      <c r="CM39" s="58">
        <f t="shared" si="32"/>
        <v>0</v>
      </c>
      <c r="CN39" s="58">
        <f t="shared" si="32"/>
        <v>0</v>
      </c>
      <c r="CO39" s="58">
        <f t="shared" si="29"/>
        <v>0</v>
      </c>
      <c r="CP39" s="58">
        <f t="shared" si="29"/>
        <v>0</v>
      </c>
      <c r="CQ39" s="58">
        <f t="shared" si="29"/>
        <v>0</v>
      </c>
      <c r="CR39" s="58">
        <f t="shared" si="29"/>
        <v>0</v>
      </c>
      <c r="CS39" s="58">
        <f t="shared" si="29"/>
        <v>0</v>
      </c>
      <c r="CT39" s="58">
        <f t="shared" si="29"/>
        <v>0</v>
      </c>
      <c r="CU39" s="58">
        <f t="shared" si="29"/>
        <v>0</v>
      </c>
      <c r="CV39" s="58">
        <f t="shared" si="29"/>
        <v>0</v>
      </c>
      <c r="CW39" s="58">
        <f t="shared" si="29"/>
        <v>0</v>
      </c>
      <c r="CX39" s="58">
        <f t="shared" si="29"/>
        <v>0</v>
      </c>
      <c r="CY39" s="58">
        <f t="shared" si="29"/>
        <v>0</v>
      </c>
      <c r="CZ39" s="58">
        <f t="shared" si="29"/>
        <v>0</v>
      </c>
      <c r="DA39" s="58">
        <f t="shared" si="29"/>
        <v>0</v>
      </c>
      <c r="DB39" s="58">
        <f t="shared" si="29"/>
        <v>0</v>
      </c>
      <c r="DC39" s="58">
        <f t="shared" si="29"/>
        <v>0</v>
      </c>
      <c r="DD39" s="58">
        <f t="shared" si="30"/>
        <v>0</v>
      </c>
      <c r="DE39" s="58">
        <f t="shared" si="30"/>
        <v>0</v>
      </c>
      <c r="DF39" s="58">
        <f t="shared" si="30"/>
        <v>0</v>
      </c>
      <c r="DG39" s="58">
        <f t="shared" si="30"/>
        <v>0</v>
      </c>
      <c r="DH39" s="58">
        <f t="shared" si="30"/>
        <v>0</v>
      </c>
      <c r="DI39" s="58"/>
      <c r="DJ39" s="55">
        <f t="shared" si="7"/>
        <v>0</v>
      </c>
      <c r="DK39" s="53"/>
      <c r="DL39" s="56">
        <f t="shared" si="8"/>
        <v>0</v>
      </c>
      <c r="DM39" s="56">
        <f t="shared" si="24"/>
        <v>0</v>
      </c>
      <c r="DN39" s="56">
        <f t="shared" si="24"/>
        <v>0</v>
      </c>
      <c r="DO39" s="56">
        <f t="shared" si="24"/>
        <v>0</v>
      </c>
      <c r="DP39" s="56">
        <f t="shared" si="24"/>
        <v>0</v>
      </c>
      <c r="DQ39" s="56">
        <f t="shared" si="24"/>
        <v>0</v>
      </c>
      <c r="DR39" s="56">
        <f t="shared" si="13"/>
        <v>0</v>
      </c>
      <c r="DS39" s="56">
        <f t="shared" si="25"/>
        <v>0</v>
      </c>
      <c r="DT39" s="56">
        <f t="shared" si="25"/>
        <v>0</v>
      </c>
      <c r="DU39" s="56">
        <f t="shared" si="25"/>
        <v>0</v>
      </c>
      <c r="DV39" s="55">
        <f t="shared" si="14"/>
        <v>0</v>
      </c>
    </row>
    <row r="40" spans="1:126" s="52" customFormat="1">
      <c r="A40" s="59"/>
      <c r="B40" s="61"/>
      <c r="C40" s="59"/>
      <c r="D40" s="61"/>
      <c r="E40" s="61"/>
      <c r="F40" s="59"/>
      <c r="G40" s="60"/>
      <c r="H40" s="57"/>
      <c r="I40" s="57"/>
      <c r="J40" s="57">
        <f t="shared" si="10"/>
        <v>0</v>
      </c>
      <c r="K40" s="57"/>
      <c r="L40" s="59"/>
      <c r="M40" s="54"/>
      <c r="N40" s="58">
        <f t="shared" si="33"/>
        <v>0</v>
      </c>
      <c r="O40" s="58">
        <f t="shared" si="33"/>
        <v>0</v>
      </c>
      <c r="P40" s="58">
        <f t="shared" si="33"/>
        <v>0</v>
      </c>
      <c r="Q40" s="58">
        <f t="shared" si="33"/>
        <v>0</v>
      </c>
      <c r="R40" s="58">
        <f t="shared" si="33"/>
        <v>0</v>
      </c>
      <c r="S40" s="58">
        <f t="shared" si="33"/>
        <v>0</v>
      </c>
      <c r="T40" s="58">
        <f t="shared" si="33"/>
        <v>0</v>
      </c>
      <c r="U40" s="58">
        <f t="shared" si="33"/>
        <v>0</v>
      </c>
      <c r="V40" s="58">
        <f t="shared" si="33"/>
        <v>0</v>
      </c>
      <c r="W40" s="58">
        <f t="shared" si="33"/>
        <v>0</v>
      </c>
      <c r="X40" s="58">
        <f t="shared" si="33"/>
        <v>0</v>
      </c>
      <c r="Y40" s="58">
        <f t="shared" si="33"/>
        <v>0</v>
      </c>
      <c r="Z40" s="58">
        <f t="shared" si="33"/>
        <v>0</v>
      </c>
      <c r="AA40" s="58">
        <f t="shared" si="33"/>
        <v>0</v>
      </c>
      <c r="AB40" s="58">
        <f t="shared" si="33"/>
        <v>0</v>
      </c>
      <c r="AC40" s="58">
        <f t="shared" si="33"/>
        <v>0</v>
      </c>
      <c r="AD40" s="58">
        <f t="shared" si="31"/>
        <v>0</v>
      </c>
      <c r="AE40" s="58">
        <f t="shared" si="31"/>
        <v>0</v>
      </c>
      <c r="AF40" s="58">
        <f t="shared" si="31"/>
        <v>0</v>
      </c>
      <c r="AG40" s="58">
        <f t="shared" si="31"/>
        <v>0</v>
      </c>
      <c r="AH40" s="58">
        <f t="shared" si="31"/>
        <v>0</v>
      </c>
      <c r="AI40" s="58">
        <f t="shared" si="31"/>
        <v>0</v>
      </c>
      <c r="AJ40" s="58">
        <f t="shared" si="31"/>
        <v>0</v>
      </c>
      <c r="AK40" s="58">
        <f t="shared" si="31"/>
        <v>0</v>
      </c>
      <c r="AL40" s="58">
        <f t="shared" si="31"/>
        <v>0</v>
      </c>
      <c r="AM40" s="58">
        <f t="shared" si="31"/>
        <v>0</v>
      </c>
      <c r="AN40" s="58">
        <f t="shared" si="31"/>
        <v>0</v>
      </c>
      <c r="AO40" s="58">
        <f t="shared" si="31"/>
        <v>0</v>
      </c>
      <c r="AP40" s="58">
        <f t="shared" si="31"/>
        <v>0</v>
      </c>
      <c r="AQ40" s="58">
        <f t="shared" si="31"/>
        <v>0</v>
      </c>
      <c r="AR40" s="58">
        <f t="shared" si="31"/>
        <v>0</v>
      </c>
      <c r="AS40" s="58">
        <f t="shared" si="27"/>
        <v>0</v>
      </c>
      <c r="AT40" s="58">
        <f t="shared" si="27"/>
        <v>0</v>
      </c>
      <c r="AU40" s="58">
        <f t="shared" si="27"/>
        <v>0</v>
      </c>
      <c r="AV40" s="58">
        <f t="shared" si="27"/>
        <v>0</v>
      </c>
      <c r="AW40" s="58">
        <f t="shared" si="27"/>
        <v>0</v>
      </c>
      <c r="AX40" s="58">
        <f t="shared" si="27"/>
        <v>0</v>
      </c>
      <c r="AY40" s="58">
        <f t="shared" si="27"/>
        <v>0</v>
      </c>
      <c r="AZ40" s="58">
        <f t="shared" si="27"/>
        <v>0</v>
      </c>
      <c r="BA40" s="58">
        <f t="shared" si="27"/>
        <v>0</v>
      </c>
      <c r="BB40" s="58">
        <f t="shared" si="27"/>
        <v>0</v>
      </c>
      <c r="BC40" s="58">
        <f t="shared" si="27"/>
        <v>0</v>
      </c>
      <c r="BD40" s="58">
        <f t="shared" si="27"/>
        <v>0</v>
      </c>
      <c r="BE40" s="58">
        <f t="shared" si="27"/>
        <v>0</v>
      </c>
      <c r="BF40" s="58">
        <f t="shared" si="27"/>
        <v>0</v>
      </c>
      <c r="BG40" s="58">
        <f t="shared" si="27"/>
        <v>0</v>
      </c>
      <c r="BH40" s="58">
        <f t="shared" si="28"/>
        <v>0</v>
      </c>
      <c r="BI40" s="58">
        <f t="shared" si="28"/>
        <v>0</v>
      </c>
      <c r="BJ40" s="58">
        <f t="shared" si="26"/>
        <v>0</v>
      </c>
      <c r="BK40" s="58">
        <f t="shared" si="26"/>
        <v>0</v>
      </c>
      <c r="BL40" s="58">
        <f t="shared" si="26"/>
        <v>0</v>
      </c>
      <c r="BM40" s="58">
        <f t="shared" si="26"/>
        <v>0</v>
      </c>
      <c r="BN40" s="58">
        <f t="shared" si="26"/>
        <v>0</v>
      </c>
      <c r="BO40" s="58">
        <f t="shared" si="26"/>
        <v>0</v>
      </c>
      <c r="BP40" s="58">
        <f t="shared" si="26"/>
        <v>0</v>
      </c>
      <c r="BQ40" s="58">
        <f t="shared" si="26"/>
        <v>0</v>
      </c>
      <c r="BR40" s="58">
        <f t="shared" si="26"/>
        <v>0</v>
      </c>
      <c r="BS40" s="58">
        <f t="shared" si="26"/>
        <v>0</v>
      </c>
      <c r="BT40" s="58">
        <f t="shared" si="26"/>
        <v>0</v>
      </c>
      <c r="BU40" s="58">
        <f t="shared" si="26"/>
        <v>0</v>
      </c>
      <c r="BV40" s="58">
        <f t="shared" si="26"/>
        <v>0</v>
      </c>
      <c r="BW40" s="58">
        <f t="shared" si="26"/>
        <v>0</v>
      </c>
      <c r="BX40" s="58">
        <f t="shared" si="26"/>
        <v>0</v>
      </c>
      <c r="BY40" s="58">
        <f t="shared" si="32"/>
        <v>0</v>
      </c>
      <c r="BZ40" s="58">
        <f t="shared" si="32"/>
        <v>0</v>
      </c>
      <c r="CA40" s="58">
        <f t="shared" si="32"/>
        <v>0</v>
      </c>
      <c r="CB40" s="58">
        <f t="shared" si="32"/>
        <v>0</v>
      </c>
      <c r="CC40" s="58">
        <f t="shared" si="32"/>
        <v>0</v>
      </c>
      <c r="CD40" s="58">
        <f t="shared" si="32"/>
        <v>0</v>
      </c>
      <c r="CE40" s="58">
        <f t="shared" si="32"/>
        <v>0</v>
      </c>
      <c r="CF40" s="58">
        <f t="shared" si="32"/>
        <v>0</v>
      </c>
      <c r="CG40" s="58">
        <f t="shared" si="32"/>
        <v>0</v>
      </c>
      <c r="CH40" s="58">
        <f t="shared" si="32"/>
        <v>0</v>
      </c>
      <c r="CI40" s="58">
        <f t="shared" si="32"/>
        <v>0</v>
      </c>
      <c r="CJ40" s="58">
        <f t="shared" si="32"/>
        <v>0</v>
      </c>
      <c r="CK40" s="58">
        <f t="shared" si="32"/>
        <v>0</v>
      </c>
      <c r="CL40" s="58">
        <f t="shared" si="32"/>
        <v>0</v>
      </c>
      <c r="CM40" s="58">
        <f t="shared" si="32"/>
        <v>0</v>
      </c>
      <c r="CN40" s="58">
        <f t="shared" si="32"/>
        <v>0</v>
      </c>
      <c r="CO40" s="58">
        <f t="shared" si="29"/>
        <v>0</v>
      </c>
      <c r="CP40" s="58">
        <f t="shared" si="29"/>
        <v>0</v>
      </c>
      <c r="CQ40" s="58">
        <f t="shared" si="29"/>
        <v>0</v>
      </c>
      <c r="CR40" s="58">
        <f t="shared" si="29"/>
        <v>0</v>
      </c>
      <c r="CS40" s="58">
        <f t="shared" si="29"/>
        <v>0</v>
      </c>
      <c r="CT40" s="58">
        <f t="shared" si="29"/>
        <v>0</v>
      </c>
      <c r="CU40" s="58">
        <f t="shared" si="29"/>
        <v>0</v>
      </c>
      <c r="CV40" s="58">
        <f t="shared" si="29"/>
        <v>0</v>
      </c>
      <c r="CW40" s="58">
        <f t="shared" si="29"/>
        <v>0</v>
      </c>
      <c r="CX40" s="58">
        <f t="shared" si="29"/>
        <v>0</v>
      </c>
      <c r="CY40" s="58">
        <f t="shared" si="29"/>
        <v>0</v>
      </c>
      <c r="CZ40" s="58">
        <f t="shared" si="29"/>
        <v>0</v>
      </c>
      <c r="DA40" s="58">
        <f t="shared" si="29"/>
        <v>0</v>
      </c>
      <c r="DB40" s="58">
        <f t="shared" si="29"/>
        <v>0</v>
      </c>
      <c r="DC40" s="58">
        <f t="shared" si="29"/>
        <v>0</v>
      </c>
      <c r="DD40" s="58">
        <f t="shared" si="30"/>
        <v>0</v>
      </c>
      <c r="DE40" s="58">
        <f t="shared" si="30"/>
        <v>0</v>
      </c>
      <c r="DF40" s="58">
        <f t="shared" si="30"/>
        <v>0</v>
      </c>
      <c r="DG40" s="58">
        <f t="shared" si="30"/>
        <v>0</v>
      </c>
      <c r="DH40" s="58">
        <f t="shared" si="30"/>
        <v>0</v>
      </c>
      <c r="DI40" s="58"/>
      <c r="DJ40" s="55">
        <f t="shared" si="7"/>
        <v>0</v>
      </c>
      <c r="DK40" s="53"/>
      <c r="DL40" s="56">
        <f t="shared" si="8"/>
        <v>0</v>
      </c>
      <c r="DM40" s="56">
        <f t="shared" si="24"/>
        <v>0</v>
      </c>
      <c r="DN40" s="56">
        <f t="shared" si="24"/>
        <v>0</v>
      </c>
      <c r="DO40" s="56">
        <f t="shared" si="24"/>
        <v>0</v>
      </c>
      <c r="DP40" s="56">
        <f t="shared" si="24"/>
        <v>0</v>
      </c>
      <c r="DQ40" s="56">
        <f t="shared" si="24"/>
        <v>0</v>
      </c>
      <c r="DR40" s="56">
        <f t="shared" si="13"/>
        <v>0</v>
      </c>
      <c r="DS40" s="56">
        <f t="shared" si="25"/>
        <v>0</v>
      </c>
      <c r="DT40" s="56">
        <f t="shared" si="25"/>
        <v>0</v>
      </c>
      <c r="DU40" s="56">
        <f t="shared" si="25"/>
        <v>0</v>
      </c>
      <c r="DV40" s="55">
        <f t="shared" si="14"/>
        <v>0</v>
      </c>
    </row>
    <row r="41" spans="1:126" s="52" customFormat="1">
      <c r="A41" s="59"/>
      <c r="B41" s="61"/>
      <c r="C41" s="59"/>
      <c r="D41" s="61"/>
      <c r="E41" s="61"/>
      <c r="F41" s="59"/>
      <c r="G41" s="60"/>
      <c r="H41" s="57"/>
      <c r="I41" s="57"/>
      <c r="J41" s="57">
        <f t="shared" si="10"/>
        <v>0</v>
      </c>
      <c r="K41" s="57"/>
      <c r="L41" s="59"/>
      <c r="M41" s="54"/>
      <c r="N41" s="58">
        <f t="shared" si="33"/>
        <v>0</v>
      </c>
      <c r="O41" s="58">
        <f t="shared" si="33"/>
        <v>0</v>
      </c>
      <c r="P41" s="58">
        <f t="shared" si="33"/>
        <v>0</v>
      </c>
      <c r="Q41" s="58">
        <f t="shared" si="33"/>
        <v>0</v>
      </c>
      <c r="R41" s="58">
        <f t="shared" si="33"/>
        <v>0</v>
      </c>
      <c r="S41" s="58">
        <f t="shared" si="33"/>
        <v>0</v>
      </c>
      <c r="T41" s="58">
        <f t="shared" si="33"/>
        <v>0</v>
      </c>
      <c r="U41" s="58">
        <f t="shared" si="33"/>
        <v>0</v>
      </c>
      <c r="V41" s="58">
        <f t="shared" si="33"/>
        <v>0</v>
      </c>
      <c r="W41" s="58">
        <f t="shared" si="33"/>
        <v>0</v>
      </c>
      <c r="X41" s="58">
        <f t="shared" si="33"/>
        <v>0</v>
      </c>
      <c r="Y41" s="58">
        <f t="shared" si="33"/>
        <v>0</v>
      </c>
      <c r="Z41" s="58">
        <f t="shared" si="33"/>
        <v>0</v>
      </c>
      <c r="AA41" s="58">
        <f t="shared" si="33"/>
        <v>0</v>
      </c>
      <c r="AB41" s="58">
        <f t="shared" si="33"/>
        <v>0</v>
      </c>
      <c r="AC41" s="58">
        <f t="shared" si="33"/>
        <v>0</v>
      </c>
      <c r="AD41" s="58">
        <f t="shared" si="31"/>
        <v>0</v>
      </c>
      <c r="AE41" s="58">
        <f t="shared" si="31"/>
        <v>0</v>
      </c>
      <c r="AF41" s="58">
        <f t="shared" si="31"/>
        <v>0</v>
      </c>
      <c r="AG41" s="58">
        <f t="shared" si="31"/>
        <v>0</v>
      </c>
      <c r="AH41" s="58">
        <f t="shared" si="31"/>
        <v>0</v>
      </c>
      <c r="AI41" s="58">
        <f t="shared" si="31"/>
        <v>0</v>
      </c>
      <c r="AJ41" s="58">
        <f t="shared" si="31"/>
        <v>0</v>
      </c>
      <c r="AK41" s="58">
        <f t="shared" si="31"/>
        <v>0</v>
      </c>
      <c r="AL41" s="58">
        <f t="shared" si="31"/>
        <v>0</v>
      </c>
      <c r="AM41" s="58">
        <f t="shared" si="31"/>
        <v>0</v>
      </c>
      <c r="AN41" s="58">
        <f t="shared" si="31"/>
        <v>0</v>
      </c>
      <c r="AO41" s="58">
        <f t="shared" si="31"/>
        <v>0</v>
      </c>
      <c r="AP41" s="58">
        <f t="shared" si="31"/>
        <v>0</v>
      </c>
      <c r="AQ41" s="58">
        <f t="shared" si="31"/>
        <v>0</v>
      </c>
      <c r="AR41" s="58">
        <f t="shared" si="31"/>
        <v>0</v>
      </c>
      <c r="AS41" s="58">
        <f t="shared" si="27"/>
        <v>0</v>
      </c>
      <c r="AT41" s="58">
        <f t="shared" si="27"/>
        <v>0</v>
      </c>
      <c r="AU41" s="58">
        <f t="shared" si="27"/>
        <v>0</v>
      </c>
      <c r="AV41" s="58">
        <f t="shared" si="27"/>
        <v>0</v>
      </c>
      <c r="AW41" s="58">
        <f t="shared" si="27"/>
        <v>0</v>
      </c>
      <c r="AX41" s="58">
        <f t="shared" si="27"/>
        <v>0</v>
      </c>
      <c r="AY41" s="58">
        <f t="shared" si="27"/>
        <v>0</v>
      </c>
      <c r="AZ41" s="58">
        <f t="shared" si="27"/>
        <v>0</v>
      </c>
      <c r="BA41" s="58">
        <f t="shared" si="27"/>
        <v>0</v>
      </c>
      <c r="BB41" s="58">
        <f t="shared" si="27"/>
        <v>0</v>
      </c>
      <c r="BC41" s="58">
        <f t="shared" si="27"/>
        <v>0</v>
      </c>
      <c r="BD41" s="58">
        <f t="shared" si="27"/>
        <v>0</v>
      </c>
      <c r="BE41" s="58">
        <f t="shared" si="27"/>
        <v>0</v>
      </c>
      <c r="BF41" s="58">
        <f t="shared" si="27"/>
        <v>0</v>
      </c>
      <c r="BG41" s="58">
        <f t="shared" si="27"/>
        <v>0</v>
      </c>
      <c r="BH41" s="58">
        <f t="shared" si="28"/>
        <v>0</v>
      </c>
      <c r="BI41" s="58">
        <f t="shared" si="28"/>
        <v>0</v>
      </c>
      <c r="BJ41" s="58">
        <f t="shared" si="26"/>
        <v>0</v>
      </c>
      <c r="BK41" s="58">
        <f t="shared" si="26"/>
        <v>0</v>
      </c>
      <c r="BL41" s="58">
        <f t="shared" si="26"/>
        <v>0</v>
      </c>
      <c r="BM41" s="58">
        <f t="shared" si="26"/>
        <v>0</v>
      </c>
      <c r="BN41" s="58">
        <f t="shared" si="26"/>
        <v>0</v>
      </c>
      <c r="BO41" s="58">
        <f t="shared" si="26"/>
        <v>0</v>
      </c>
      <c r="BP41" s="58">
        <f t="shared" si="26"/>
        <v>0</v>
      </c>
      <c r="BQ41" s="58">
        <f t="shared" si="26"/>
        <v>0</v>
      </c>
      <c r="BR41" s="58">
        <f t="shared" si="26"/>
        <v>0</v>
      </c>
      <c r="BS41" s="58">
        <f t="shared" si="26"/>
        <v>0</v>
      </c>
      <c r="BT41" s="58">
        <f t="shared" si="26"/>
        <v>0</v>
      </c>
      <c r="BU41" s="58">
        <f t="shared" si="26"/>
        <v>0</v>
      </c>
      <c r="BV41" s="58">
        <f t="shared" si="26"/>
        <v>0</v>
      </c>
      <c r="BW41" s="58">
        <f t="shared" si="26"/>
        <v>0</v>
      </c>
      <c r="BX41" s="58">
        <f t="shared" si="26"/>
        <v>0</v>
      </c>
      <c r="BY41" s="58">
        <f t="shared" si="32"/>
        <v>0</v>
      </c>
      <c r="BZ41" s="58">
        <f t="shared" si="32"/>
        <v>0</v>
      </c>
      <c r="CA41" s="58">
        <f t="shared" si="32"/>
        <v>0</v>
      </c>
      <c r="CB41" s="58">
        <f t="shared" si="32"/>
        <v>0</v>
      </c>
      <c r="CC41" s="58">
        <f t="shared" si="32"/>
        <v>0</v>
      </c>
      <c r="CD41" s="58">
        <f t="shared" si="32"/>
        <v>0</v>
      </c>
      <c r="CE41" s="58">
        <f t="shared" si="32"/>
        <v>0</v>
      </c>
      <c r="CF41" s="58">
        <f t="shared" si="32"/>
        <v>0</v>
      </c>
      <c r="CG41" s="58">
        <f t="shared" si="32"/>
        <v>0</v>
      </c>
      <c r="CH41" s="58">
        <f t="shared" si="32"/>
        <v>0</v>
      </c>
      <c r="CI41" s="58">
        <f t="shared" si="32"/>
        <v>0</v>
      </c>
      <c r="CJ41" s="58">
        <f t="shared" si="32"/>
        <v>0</v>
      </c>
      <c r="CK41" s="58">
        <f t="shared" si="32"/>
        <v>0</v>
      </c>
      <c r="CL41" s="58">
        <f t="shared" si="32"/>
        <v>0</v>
      </c>
      <c r="CM41" s="58">
        <f t="shared" si="32"/>
        <v>0</v>
      </c>
      <c r="CN41" s="58">
        <f t="shared" si="32"/>
        <v>0</v>
      </c>
      <c r="CO41" s="58">
        <f t="shared" si="29"/>
        <v>0</v>
      </c>
      <c r="CP41" s="58">
        <f t="shared" si="29"/>
        <v>0</v>
      </c>
      <c r="CQ41" s="58">
        <f t="shared" si="29"/>
        <v>0</v>
      </c>
      <c r="CR41" s="58">
        <f t="shared" si="29"/>
        <v>0</v>
      </c>
      <c r="CS41" s="58">
        <f t="shared" si="29"/>
        <v>0</v>
      </c>
      <c r="CT41" s="58">
        <f t="shared" si="29"/>
        <v>0</v>
      </c>
      <c r="CU41" s="58">
        <f t="shared" si="29"/>
        <v>0</v>
      </c>
      <c r="CV41" s="58">
        <f t="shared" si="29"/>
        <v>0</v>
      </c>
      <c r="CW41" s="58">
        <f t="shared" si="29"/>
        <v>0</v>
      </c>
      <c r="CX41" s="58">
        <f t="shared" si="29"/>
        <v>0</v>
      </c>
      <c r="CY41" s="58">
        <f t="shared" si="29"/>
        <v>0</v>
      </c>
      <c r="CZ41" s="58">
        <f t="shared" si="29"/>
        <v>0</v>
      </c>
      <c r="DA41" s="58">
        <f t="shared" si="29"/>
        <v>0</v>
      </c>
      <c r="DB41" s="58">
        <f t="shared" si="29"/>
        <v>0</v>
      </c>
      <c r="DC41" s="58">
        <f t="shared" si="29"/>
        <v>0</v>
      </c>
      <c r="DD41" s="58">
        <f t="shared" si="30"/>
        <v>0</v>
      </c>
      <c r="DE41" s="58">
        <f t="shared" si="30"/>
        <v>0</v>
      </c>
      <c r="DF41" s="58">
        <f t="shared" si="30"/>
        <v>0</v>
      </c>
      <c r="DG41" s="58">
        <f t="shared" si="30"/>
        <v>0</v>
      </c>
      <c r="DH41" s="58">
        <f t="shared" si="30"/>
        <v>0</v>
      </c>
      <c r="DI41" s="58"/>
      <c r="DJ41" s="55">
        <f t="shared" si="7"/>
        <v>0</v>
      </c>
      <c r="DK41" s="53"/>
      <c r="DL41" s="56">
        <f t="shared" si="8"/>
        <v>0</v>
      </c>
      <c r="DM41" s="56">
        <f t="shared" si="24"/>
        <v>0</v>
      </c>
      <c r="DN41" s="56">
        <f t="shared" si="24"/>
        <v>0</v>
      </c>
      <c r="DO41" s="56">
        <f t="shared" si="24"/>
        <v>0</v>
      </c>
      <c r="DP41" s="56">
        <f t="shared" si="24"/>
        <v>0</v>
      </c>
      <c r="DQ41" s="56">
        <f t="shared" si="24"/>
        <v>0</v>
      </c>
      <c r="DR41" s="56">
        <f t="shared" si="13"/>
        <v>0</v>
      </c>
      <c r="DS41" s="56">
        <f t="shared" si="25"/>
        <v>0</v>
      </c>
      <c r="DT41" s="56">
        <f t="shared" si="25"/>
        <v>0</v>
      </c>
      <c r="DU41" s="56">
        <f t="shared" si="25"/>
        <v>0</v>
      </c>
      <c r="DV41" s="55">
        <f t="shared" si="14"/>
        <v>0</v>
      </c>
    </row>
    <row r="42" spans="1:126" s="47" customFormat="1">
      <c r="A42" s="418" t="s">
        <v>419</v>
      </c>
      <c r="B42" s="418"/>
      <c r="C42" s="418"/>
      <c r="D42" s="418"/>
      <c r="E42" s="418"/>
      <c r="F42" s="418"/>
      <c r="G42" s="418"/>
      <c r="H42" s="418"/>
      <c r="I42" s="418"/>
      <c r="J42" s="48">
        <f>SUMIF($C$5:$C$41,"HWM",J$5:J$41)</f>
        <v>0</v>
      </c>
      <c r="K42" s="48"/>
      <c r="L42" s="51"/>
      <c r="M42" s="50"/>
      <c r="N42" s="48">
        <f t="shared" ref="N42:AS42" si="34">SUMIF($C$5:$C$41,"HWM",N$5:N$41)</f>
        <v>0</v>
      </c>
      <c r="O42" s="48">
        <f t="shared" si="34"/>
        <v>0</v>
      </c>
      <c r="P42" s="48">
        <f t="shared" si="34"/>
        <v>0</v>
      </c>
      <c r="Q42" s="48">
        <f t="shared" si="34"/>
        <v>0</v>
      </c>
      <c r="R42" s="48">
        <f t="shared" si="34"/>
        <v>0</v>
      </c>
      <c r="S42" s="48">
        <f t="shared" si="34"/>
        <v>0</v>
      </c>
      <c r="T42" s="48">
        <f t="shared" si="34"/>
        <v>0</v>
      </c>
      <c r="U42" s="48">
        <f t="shared" si="34"/>
        <v>0</v>
      </c>
      <c r="V42" s="48">
        <f t="shared" si="34"/>
        <v>0</v>
      </c>
      <c r="W42" s="48">
        <f t="shared" si="34"/>
        <v>0</v>
      </c>
      <c r="X42" s="48">
        <f t="shared" si="34"/>
        <v>0</v>
      </c>
      <c r="Y42" s="48">
        <f t="shared" si="34"/>
        <v>0</v>
      </c>
      <c r="Z42" s="48">
        <f t="shared" si="34"/>
        <v>0</v>
      </c>
      <c r="AA42" s="48">
        <f t="shared" si="34"/>
        <v>0</v>
      </c>
      <c r="AB42" s="48">
        <f t="shared" si="34"/>
        <v>0</v>
      </c>
      <c r="AC42" s="48">
        <f t="shared" si="34"/>
        <v>0</v>
      </c>
      <c r="AD42" s="48">
        <f t="shared" si="34"/>
        <v>0</v>
      </c>
      <c r="AE42" s="48">
        <f t="shared" si="34"/>
        <v>0</v>
      </c>
      <c r="AF42" s="48">
        <f t="shared" si="34"/>
        <v>0</v>
      </c>
      <c r="AG42" s="48">
        <f t="shared" si="34"/>
        <v>0</v>
      </c>
      <c r="AH42" s="48">
        <f t="shared" si="34"/>
        <v>0</v>
      </c>
      <c r="AI42" s="48">
        <f t="shared" si="34"/>
        <v>0</v>
      </c>
      <c r="AJ42" s="48">
        <f t="shared" si="34"/>
        <v>0</v>
      </c>
      <c r="AK42" s="48">
        <f t="shared" si="34"/>
        <v>0</v>
      </c>
      <c r="AL42" s="48">
        <f t="shared" si="34"/>
        <v>0</v>
      </c>
      <c r="AM42" s="48">
        <f t="shared" si="34"/>
        <v>0</v>
      </c>
      <c r="AN42" s="48">
        <f t="shared" si="34"/>
        <v>0</v>
      </c>
      <c r="AO42" s="48">
        <f t="shared" si="34"/>
        <v>0</v>
      </c>
      <c r="AP42" s="48">
        <f t="shared" si="34"/>
        <v>0</v>
      </c>
      <c r="AQ42" s="48">
        <f t="shared" si="34"/>
        <v>0</v>
      </c>
      <c r="AR42" s="48">
        <f t="shared" si="34"/>
        <v>0</v>
      </c>
      <c r="AS42" s="48">
        <f t="shared" si="34"/>
        <v>0</v>
      </c>
      <c r="AT42" s="48">
        <f t="shared" ref="AT42:BY42" si="35">SUMIF($C$5:$C$41,"HWM",AT$5:AT$41)</f>
        <v>0</v>
      </c>
      <c r="AU42" s="48">
        <f t="shared" si="35"/>
        <v>0</v>
      </c>
      <c r="AV42" s="48">
        <f t="shared" si="35"/>
        <v>0</v>
      </c>
      <c r="AW42" s="48">
        <f t="shared" si="35"/>
        <v>0</v>
      </c>
      <c r="AX42" s="48">
        <f t="shared" si="35"/>
        <v>0</v>
      </c>
      <c r="AY42" s="48">
        <f t="shared" si="35"/>
        <v>0</v>
      </c>
      <c r="AZ42" s="48">
        <f t="shared" si="35"/>
        <v>0</v>
      </c>
      <c r="BA42" s="48">
        <f t="shared" si="35"/>
        <v>0</v>
      </c>
      <c r="BB42" s="48">
        <f t="shared" si="35"/>
        <v>0</v>
      </c>
      <c r="BC42" s="48">
        <f t="shared" si="35"/>
        <v>0</v>
      </c>
      <c r="BD42" s="48">
        <f t="shared" si="35"/>
        <v>0</v>
      </c>
      <c r="BE42" s="48">
        <f t="shared" si="35"/>
        <v>0</v>
      </c>
      <c r="BF42" s="48">
        <f t="shared" si="35"/>
        <v>0</v>
      </c>
      <c r="BG42" s="48">
        <f t="shared" si="35"/>
        <v>0</v>
      </c>
      <c r="BH42" s="48">
        <f t="shared" si="35"/>
        <v>0</v>
      </c>
      <c r="BI42" s="48">
        <f t="shared" si="35"/>
        <v>0</v>
      </c>
      <c r="BJ42" s="48">
        <f t="shared" si="35"/>
        <v>0</v>
      </c>
      <c r="BK42" s="48">
        <f t="shared" si="35"/>
        <v>0</v>
      </c>
      <c r="BL42" s="48">
        <f t="shared" si="35"/>
        <v>0</v>
      </c>
      <c r="BM42" s="48">
        <f t="shared" si="35"/>
        <v>0</v>
      </c>
      <c r="BN42" s="48">
        <f t="shared" si="35"/>
        <v>0</v>
      </c>
      <c r="BO42" s="48">
        <f t="shared" si="35"/>
        <v>0</v>
      </c>
      <c r="BP42" s="48">
        <f t="shared" si="35"/>
        <v>0</v>
      </c>
      <c r="BQ42" s="48">
        <f t="shared" si="35"/>
        <v>0</v>
      </c>
      <c r="BR42" s="48">
        <f t="shared" si="35"/>
        <v>0</v>
      </c>
      <c r="BS42" s="48">
        <f t="shared" si="35"/>
        <v>0</v>
      </c>
      <c r="BT42" s="48">
        <f t="shared" si="35"/>
        <v>0</v>
      </c>
      <c r="BU42" s="48">
        <f t="shared" si="35"/>
        <v>0</v>
      </c>
      <c r="BV42" s="48">
        <f t="shared" si="35"/>
        <v>0</v>
      </c>
      <c r="BW42" s="48">
        <f t="shared" si="35"/>
        <v>0</v>
      </c>
      <c r="BX42" s="48">
        <f t="shared" si="35"/>
        <v>0</v>
      </c>
      <c r="BY42" s="48">
        <f t="shared" si="35"/>
        <v>0</v>
      </c>
      <c r="BZ42" s="48">
        <f t="shared" ref="BZ42:DJ42" si="36">SUMIF($C$5:$C$41,"HWM",BZ$5:BZ$41)</f>
        <v>0</v>
      </c>
      <c r="CA42" s="48">
        <f t="shared" si="36"/>
        <v>0</v>
      </c>
      <c r="CB42" s="48">
        <f t="shared" si="36"/>
        <v>0</v>
      </c>
      <c r="CC42" s="48">
        <f t="shared" si="36"/>
        <v>0</v>
      </c>
      <c r="CD42" s="48">
        <f t="shared" si="36"/>
        <v>0</v>
      </c>
      <c r="CE42" s="48">
        <f t="shared" si="36"/>
        <v>0</v>
      </c>
      <c r="CF42" s="48">
        <f t="shared" si="36"/>
        <v>0</v>
      </c>
      <c r="CG42" s="48">
        <f t="shared" si="36"/>
        <v>0</v>
      </c>
      <c r="CH42" s="48">
        <f t="shared" si="36"/>
        <v>0</v>
      </c>
      <c r="CI42" s="48">
        <f t="shared" si="36"/>
        <v>0</v>
      </c>
      <c r="CJ42" s="48">
        <f t="shared" si="36"/>
        <v>0</v>
      </c>
      <c r="CK42" s="48">
        <f t="shared" si="36"/>
        <v>0</v>
      </c>
      <c r="CL42" s="48">
        <f t="shared" si="36"/>
        <v>0</v>
      </c>
      <c r="CM42" s="48">
        <f t="shared" si="36"/>
        <v>0</v>
      </c>
      <c r="CN42" s="48">
        <f t="shared" si="36"/>
        <v>0</v>
      </c>
      <c r="CO42" s="48">
        <f t="shared" si="36"/>
        <v>0</v>
      </c>
      <c r="CP42" s="48">
        <f t="shared" si="36"/>
        <v>0</v>
      </c>
      <c r="CQ42" s="48">
        <f t="shared" si="36"/>
        <v>0</v>
      </c>
      <c r="CR42" s="48">
        <f t="shared" si="36"/>
        <v>0</v>
      </c>
      <c r="CS42" s="48">
        <f t="shared" si="36"/>
        <v>0</v>
      </c>
      <c r="CT42" s="48">
        <f t="shared" si="36"/>
        <v>0</v>
      </c>
      <c r="CU42" s="48">
        <f t="shared" si="36"/>
        <v>0</v>
      </c>
      <c r="CV42" s="48">
        <f t="shared" si="36"/>
        <v>0</v>
      </c>
      <c r="CW42" s="48">
        <f t="shared" si="36"/>
        <v>0</v>
      </c>
      <c r="CX42" s="48">
        <f t="shared" si="36"/>
        <v>0</v>
      </c>
      <c r="CY42" s="48">
        <f t="shared" si="36"/>
        <v>0</v>
      </c>
      <c r="CZ42" s="48">
        <f t="shared" si="36"/>
        <v>0</v>
      </c>
      <c r="DA42" s="48">
        <f t="shared" si="36"/>
        <v>0</v>
      </c>
      <c r="DB42" s="48">
        <f t="shared" si="36"/>
        <v>0</v>
      </c>
      <c r="DC42" s="48">
        <f t="shared" si="36"/>
        <v>0</v>
      </c>
      <c r="DD42" s="48">
        <f t="shared" si="36"/>
        <v>0</v>
      </c>
      <c r="DE42" s="48">
        <f t="shared" si="36"/>
        <v>0</v>
      </c>
      <c r="DF42" s="48">
        <f t="shared" si="36"/>
        <v>0</v>
      </c>
      <c r="DG42" s="48">
        <f t="shared" si="36"/>
        <v>0</v>
      </c>
      <c r="DH42" s="48">
        <f t="shared" si="36"/>
        <v>0</v>
      </c>
      <c r="DI42" s="48">
        <f t="shared" si="36"/>
        <v>0</v>
      </c>
      <c r="DJ42" s="48">
        <f t="shared" si="36"/>
        <v>0</v>
      </c>
      <c r="DK42" s="49"/>
      <c r="DL42" s="48">
        <f t="shared" ref="DL42:DV42" si="37">SUMIF($C$5:$C$41,"HWM",DL$5:DL$41)</f>
        <v>0</v>
      </c>
      <c r="DM42" s="48">
        <f t="shared" si="37"/>
        <v>0</v>
      </c>
      <c r="DN42" s="48">
        <f t="shared" si="37"/>
        <v>0</v>
      </c>
      <c r="DO42" s="48">
        <f t="shared" si="37"/>
        <v>0</v>
      </c>
      <c r="DP42" s="48">
        <f t="shared" si="37"/>
        <v>0</v>
      </c>
      <c r="DQ42" s="48">
        <f t="shared" si="37"/>
        <v>0</v>
      </c>
      <c r="DR42" s="48">
        <f t="shared" si="37"/>
        <v>0</v>
      </c>
      <c r="DS42" s="48">
        <f t="shared" si="37"/>
        <v>0</v>
      </c>
      <c r="DT42" s="48">
        <f t="shared" si="37"/>
        <v>0</v>
      </c>
      <c r="DU42" s="48">
        <f t="shared" si="37"/>
        <v>0</v>
      </c>
      <c r="DV42" s="48">
        <f t="shared" si="37"/>
        <v>0</v>
      </c>
    </row>
    <row r="43" spans="1:126" s="47" customFormat="1">
      <c r="A43" s="418" t="s">
        <v>420</v>
      </c>
      <c r="B43" s="418"/>
      <c r="C43" s="418"/>
      <c r="D43" s="418"/>
      <c r="E43" s="418"/>
      <c r="F43" s="418"/>
      <c r="G43" s="418"/>
      <c r="H43" s="418"/>
      <c r="I43" s="418"/>
      <c r="J43" s="48">
        <f>SUMIF($C$5:$C$41,"SWM",J$5:J$41)</f>
        <v>0</v>
      </c>
      <c r="K43" s="48"/>
      <c r="L43" s="51"/>
      <c r="M43" s="50"/>
      <c r="N43" s="48">
        <f t="shared" ref="N43:AS43" si="38">SUMIF($C$5:$C$41,"SWM",N$5:N$41)</f>
        <v>0</v>
      </c>
      <c r="O43" s="48">
        <f t="shared" si="38"/>
        <v>0</v>
      </c>
      <c r="P43" s="48">
        <f t="shared" si="38"/>
        <v>0</v>
      </c>
      <c r="Q43" s="48">
        <f t="shared" si="38"/>
        <v>0</v>
      </c>
      <c r="R43" s="48">
        <f t="shared" si="38"/>
        <v>0</v>
      </c>
      <c r="S43" s="48">
        <f t="shared" si="38"/>
        <v>0</v>
      </c>
      <c r="T43" s="48">
        <f t="shared" si="38"/>
        <v>0</v>
      </c>
      <c r="U43" s="48">
        <f t="shared" si="38"/>
        <v>0</v>
      </c>
      <c r="V43" s="48">
        <f t="shared" si="38"/>
        <v>0</v>
      </c>
      <c r="W43" s="48">
        <f t="shared" si="38"/>
        <v>0</v>
      </c>
      <c r="X43" s="48">
        <f t="shared" si="38"/>
        <v>0</v>
      </c>
      <c r="Y43" s="48">
        <f t="shared" si="38"/>
        <v>0</v>
      </c>
      <c r="Z43" s="48">
        <f t="shared" si="38"/>
        <v>0</v>
      </c>
      <c r="AA43" s="48">
        <f t="shared" si="38"/>
        <v>0</v>
      </c>
      <c r="AB43" s="48">
        <f t="shared" si="38"/>
        <v>0</v>
      </c>
      <c r="AC43" s="48">
        <f t="shared" si="38"/>
        <v>0</v>
      </c>
      <c r="AD43" s="48">
        <f t="shared" si="38"/>
        <v>0</v>
      </c>
      <c r="AE43" s="48">
        <f t="shared" si="38"/>
        <v>0</v>
      </c>
      <c r="AF43" s="48">
        <f t="shared" si="38"/>
        <v>0</v>
      </c>
      <c r="AG43" s="48">
        <f t="shared" si="38"/>
        <v>0</v>
      </c>
      <c r="AH43" s="48">
        <f t="shared" si="38"/>
        <v>0</v>
      </c>
      <c r="AI43" s="48">
        <f t="shared" si="38"/>
        <v>0</v>
      </c>
      <c r="AJ43" s="48">
        <f t="shared" si="38"/>
        <v>0</v>
      </c>
      <c r="AK43" s="48">
        <f t="shared" si="38"/>
        <v>0</v>
      </c>
      <c r="AL43" s="48">
        <f t="shared" si="38"/>
        <v>0</v>
      </c>
      <c r="AM43" s="48">
        <f t="shared" si="38"/>
        <v>0</v>
      </c>
      <c r="AN43" s="48">
        <f t="shared" si="38"/>
        <v>0</v>
      </c>
      <c r="AO43" s="48">
        <f t="shared" si="38"/>
        <v>0</v>
      </c>
      <c r="AP43" s="48">
        <f t="shared" si="38"/>
        <v>0</v>
      </c>
      <c r="AQ43" s="48">
        <f t="shared" si="38"/>
        <v>0</v>
      </c>
      <c r="AR43" s="48">
        <f t="shared" si="38"/>
        <v>0</v>
      </c>
      <c r="AS43" s="48">
        <f t="shared" si="38"/>
        <v>0</v>
      </c>
      <c r="AT43" s="48">
        <f t="shared" ref="AT43:BY43" si="39">SUMIF($C$5:$C$41,"SWM",AT$5:AT$41)</f>
        <v>0</v>
      </c>
      <c r="AU43" s="48">
        <f t="shared" si="39"/>
        <v>0</v>
      </c>
      <c r="AV43" s="48">
        <f t="shared" si="39"/>
        <v>0</v>
      </c>
      <c r="AW43" s="48">
        <f t="shared" si="39"/>
        <v>0</v>
      </c>
      <c r="AX43" s="48">
        <f t="shared" si="39"/>
        <v>0</v>
      </c>
      <c r="AY43" s="48">
        <f t="shared" si="39"/>
        <v>0</v>
      </c>
      <c r="AZ43" s="48">
        <f t="shared" si="39"/>
        <v>0</v>
      </c>
      <c r="BA43" s="48">
        <f t="shared" si="39"/>
        <v>0</v>
      </c>
      <c r="BB43" s="48">
        <f t="shared" si="39"/>
        <v>0</v>
      </c>
      <c r="BC43" s="48">
        <f t="shared" si="39"/>
        <v>0</v>
      </c>
      <c r="BD43" s="48">
        <f t="shared" si="39"/>
        <v>0</v>
      </c>
      <c r="BE43" s="48">
        <f t="shared" si="39"/>
        <v>0</v>
      </c>
      <c r="BF43" s="48">
        <f t="shared" si="39"/>
        <v>0</v>
      </c>
      <c r="BG43" s="48">
        <f t="shared" si="39"/>
        <v>0</v>
      </c>
      <c r="BH43" s="48">
        <f t="shared" si="39"/>
        <v>0</v>
      </c>
      <c r="BI43" s="48">
        <f t="shared" si="39"/>
        <v>0</v>
      </c>
      <c r="BJ43" s="48">
        <f t="shared" si="39"/>
        <v>0</v>
      </c>
      <c r="BK43" s="48">
        <f t="shared" si="39"/>
        <v>0</v>
      </c>
      <c r="BL43" s="48">
        <f t="shared" si="39"/>
        <v>0</v>
      </c>
      <c r="BM43" s="48">
        <f t="shared" si="39"/>
        <v>0</v>
      </c>
      <c r="BN43" s="48">
        <f t="shared" si="39"/>
        <v>0</v>
      </c>
      <c r="BO43" s="48">
        <f t="shared" si="39"/>
        <v>0</v>
      </c>
      <c r="BP43" s="48">
        <f t="shared" si="39"/>
        <v>0</v>
      </c>
      <c r="BQ43" s="48">
        <f t="shared" si="39"/>
        <v>0</v>
      </c>
      <c r="BR43" s="48">
        <f t="shared" si="39"/>
        <v>0</v>
      </c>
      <c r="BS43" s="48">
        <f t="shared" si="39"/>
        <v>0</v>
      </c>
      <c r="BT43" s="48">
        <f t="shared" si="39"/>
        <v>0</v>
      </c>
      <c r="BU43" s="48">
        <f t="shared" si="39"/>
        <v>0</v>
      </c>
      <c r="BV43" s="48">
        <f t="shared" si="39"/>
        <v>0</v>
      </c>
      <c r="BW43" s="48">
        <f t="shared" si="39"/>
        <v>0</v>
      </c>
      <c r="BX43" s="48">
        <f t="shared" si="39"/>
        <v>0</v>
      </c>
      <c r="BY43" s="48">
        <f t="shared" si="39"/>
        <v>0</v>
      </c>
      <c r="BZ43" s="48">
        <f t="shared" ref="BZ43:DH43" si="40">SUMIF($C$5:$C$41,"SWM",BZ$5:BZ$41)</f>
        <v>0</v>
      </c>
      <c r="CA43" s="48">
        <f t="shared" si="40"/>
        <v>0</v>
      </c>
      <c r="CB43" s="48">
        <f t="shared" si="40"/>
        <v>0</v>
      </c>
      <c r="CC43" s="48">
        <f t="shared" si="40"/>
        <v>0</v>
      </c>
      <c r="CD43" s="48">
        <f t="shared" si="40"/>
        <v>0</v>
      </c>
      <c r="CE43" s="48">
        <f t="shared" si="40"/>
        <v>0</v>
      </c>
      <c r="CF43" s="48">
        <f t="shared" si="40"/>
        <v>0</v>
      </c>
      <c r="CG43" s="48">
        <f t="shared" si="40"/>
        <v>0</v>
      </c>
      <c r="CH43" s="48">
        <f t="shared" si="40"/>
        <v>0</v>
      </c>
      <c r="CI43" s="48">
        <f t="shared" si="40"/>
        <v>0</v>
      </c>
      <c r="CJ43" s="48">
        <f t="shared" si="40"/>
        <v>0</v>
      </c>
      <c r="CK43" s="48">
        <f t="shared" si="40"/>
        <v>0</v>
      </c>
      <c r="CL43" s="48">
        <f t="shared" si="40"/>
        <v>0</v>
      </c>
      <c r="CM43" s="48">
        <f t="shared" si="40"/>
        <v>0</v>
      </c>
      <c r="CN43" s="48">
        <f t="shared" si="40"/>
        <v>0</v>
      </c>
      <c r="CO43" s="48">
        <f t="shared" si="40"/>
        <v>0</v>
      </c>
      <c r="CP43" s="48">
        <f t="shared" si="40"/>
        <v>0</v>
      </c>
      <c r="CQ43" s="48">
        <f t="shared" si="40"/>
        <v>0</v>
      </c>
      <c r="CR43" s="48">
        <f t="shared" si="40"/>
        <v>0</v>
      </c>
      <c r="CS43" s="48">
        <f t="shared" si="40"/>
        <v>0</v>
      </c>
      <c r="CT43" s="48">
        <f t="shared" si="40"/>
        <v>0</v>
      </c>
      <c r="CU43" s="48">
        <f t="shared" si="40"/>
        <v>0</v>
      </c>
      <c r="CV43" s="48">
        <f t="shared" si="40"/>
        <v>0</v>
      </c>
      <c r="CW43" s="48">
        <f t="shared" si="40"/>
        <v>0</v>
      </c>
      <c r="CX43" s="48">
        <f t="shared" si="40"/>
        <v>0</v>
      </c>
      <c r="CY43" s="48">
        <f t="shared" si="40"/>
        <v>0</v>
      </c>
      <c r="CZ43" s="48">
        <f t="shared" si="40"/>
        <v>0</v>
      </c>
      <c r="DA43" s="48">
        <f t="shared" si="40"/>
        <v>0</v>
      </c>
      <c r="DB43" s="48">
        <f t="shared" si="40"/>
        <v>0</v>
      </c>
      <c r="DC43" s="48">
        <f t="shared" si="40"/>
        <v>0</v>
      </c>
      <c r="DD43" s="48">
        <f t="shared" si="40"/>
        <v>0</v>
      </c>
      <c r="DE43" s="48">
        <f t="shared" si="40"/>
        <v>0</v>
      </c>
      <c r="DF43" s="48">
        <f t="shared" si="40"/>
        <v>0</v>
      </c>
      <c r="DG43" s="48">
        <f t="shared" si="40"/>
        <v>0</v>
      </c>
      <c r="DH43" s="48">
        <f t="shared" si="40"/>
        <v>0</v>
      </c>
      <c r="DI43" s="48"/>
      <c r="DJ43" s="48">
        <f>SUMIF($C$5:$C$41,"SWM",DJ$5:DJ$41)</f>
        <v>0</v>
      </c>
      <c r="DK43" s="49"/>
      <c r="DL43" s="48">
        <f t="shared" ref="DL43:DV43" si="41">SUMIF($C$5:$C$41,"SWM",DL$5:DL$41)</f>
        <v>0</v>
      </c>
      <c r="DM43" s="48">
        <f t="shared" si="41"/>
        <v>0</v>
      </c>
      <c r="DN43" s="48">
        <f t="shared" si="41"/>
        <v>0</v>
      </c>
      <c r="DO43" s="48">
        <f t="shared" si="41"/>
        <v>0</v>
      </c>
      <c r="DP43" s="48">
        <f t="shared" si="41"/>
        <v>0</v>
      </c>
      <c r="DQ43" s="48">
        <f t="shared" si="41"/>
        <v>0</v>
      </c>
      <c r="DR43" s="48">
        <f t="shared" si="41"/>
        <v>0</v>
      </c>
      <c r="DS43" s="48">
        <f t="shared" si="41"/>
        <v>0</v>
      </c>
      <c r="DT43" s="48">
        <f t="shared" si="41"/>
        <v>0</v>
      </c>
      <c r="DU43" s="48">
        <f t="shared" si="41"/>
        <v>0</v>
      </c>
      <c r="DV43" s="48">
        <f t="shared" si="41"/>
        <v>0</v>
      </c>
    </row>
    <row r="44" spans="1:126" s="47" customFormat="1">
      <c r="A44" s="418" t="s">
        <v>404</v>
      </c>
      <c r="B44" s="418"/>
      <c r="C44" s="418"/>
      <c r="D44" s="418"/>
      <c r="E44" s="418"/>
      <c r="F44" s="418"/>
      <c r="G44" s="418"/>
      <c r="H44" s="418"/>
      <c r="I44" s="418"/>
      <c r="J44" s="48">
        <f>SUM(J42:J43)</f>
        <v>0</v>
      </c>
      <c r="K44" s="48"/>
      <c r="L44" s="51"/>
      <c r="M44" s="50"/>
      <c r="N44" s="48">
        <f t="shared" ref="N44:BY44" si="42">SUM(N42:N43)</f>
        <v>0</v>
      </c>
      <c r="O44" s="48">
        <f t="shared" si="42"/>
        <v>0</v>
      </c>
      <c r="P44" s="48">
        <f t="shared" si="42"/>
        <v>0</v>
      </c>
      <c r="Q44" s="48">
        <f t="shared" si="42"/>
        <v>0</v>
      </c>
      <c r="R44" s="48">
        <f t="shared" si="42"/>
        <v>0</v>
      </c>
      <c r="S44" s="48">
        <f t="shared" si="42"/>
        <v>0</v>
      </c>
      <c r="T44" s="48">
        <f t="shared" si="42"/>
        <v>0</v>
      </c>
      <c r="U44" s="48">
        <f t="shared" si="42"/>
        <v>0</v>
      </c>
      <c r="V44" s="48">
        <f t="shared" si="42"/>
        <v>0</v>
      </c>
      <c r="W44" s="48">
        <f t="shared" si="42"/>
        <v>0</v>
      </c>
      <c r="X44" s="48">
        <f t="shared" si="42"/>
        <v>0</v>
      </c>
      <c r="Y44" s="48">
        <f t="shared" si="42"/>
        <v>0</v>
      </c>
      <c r="Z44" s="48">
        <f t="shared" si="42"/>
        <v>0</v>
      </c>
      <c r="AA44" s="48">
        <f t="shared" si="42"/>
        <v>0</v>
      </c>
      <c r="AB44" s="48">
        <f t="shared" si="42"/>
        <v>0</v>
      </c>
      <c r="AC44" s="48">
        <f t="shared" si="42"/>
        <v>0</v>
      </c>
      <c r="AD44" s="48">
        <f t="shared" si="42"/>
        <v>0</v>
      </c>
      <c r="AE44" s="48">
        <f t="shared" si="42"/>
        <v>0</v>
      </c>
      <c r="AF44" s="48">
        <f t="shared" si="42"/>
        <v>0</v>
      </c>
      <c r="AG44" s="48">
        <f t="shared" si="42"/>
        <v>0</v>
      </c>
      <c r="AH44" s="48">
        <f t="shared" si="42"/>
        <v>0</v>
      </c>
      <c r="AI44" s="48">
        <f t="shared" si="42"/>
        <v>0</v>
      </c>
      <c r="AJ44" s="48">
        <f t="shared" si="42"/>
        <v>0</v>
      </c>
      <c r="AK44" s="48">
        <f t="shared" si="42"/>
        <v>0</v>
      </c>
      <c r="AL44" s="48">
        <f t="shared" si="42"/>
        <v>0</v>
      </c>
      <c r="AM44" s="48">
        <f t="shared" si="42"/>
        <v>0</v>
      </c>
      <c r="AN44" s="48">
        <f t="shared" si="42"/>
        <v>0</v>
      </c>
      <c r="AO44" s="48">
        <f t="shared" si="42"/>
        <v>0</v>
      </c>
      <c r="AP44" s="48">
        <f t="shared" si="42"/>
        <v>0</v>
      </c>
      <c r="AQ44" s="48">
        <f t="shared" si="42"/>
        <v>0</v>
      </c>
      <c r="AR44" s="48">
        <f t="shared" si="42"/>
        <v>0</v>
      </c>
      <c r="AS44" s="48">
        <f t="shared" si="42"/>
        <v>0</v>
      </c>
      <c r="AT44" s="48">
        <f t="shared" si="42"/>
        <v>0</v>
      </c>
      <c r="AU44" s="48">
        <f t="shared" si="42"/>
        <v>0</v>
      </c>
      <c r="AV44" s="48">
        <f t="shared" si="42"/>
        <v>0</v>
      </c>
      <c r="AW44" s="48">
        <f t="shared" si="42"/>
        <v>0</v>
      </c>
      <c r="AX44" s="48">
        <f t="shared" si="42"/>
        <v>0</v>
      </c>
      <c r="AY44" s="48">
        <f t="shared" si="42"/>
        <v>0</v>
      </c>
      <c r="AZ44" s="48">
        <f t="shared" si="42"/>
        <v>0</v>
      </c>
      <c r="BA44" s="48">
        <f t="shared" si="42"/>
        <v>0</v>
      </c>
      <c r="BB44" s="48">
        <f t="shared" si="42"/>
        <v>0</v>
      </c>
      <c r="BC44" s="48">
        <f t="shared" si="42"/>
        <v>0</v>
      </c>
      <c r="BD44" s="48">
        <f t="shared" si="42"/>
        <v>0</v>
      </c>
      <c r="BE44" s="48">
        <f t="shared" si="42"/>
        <v>0</v>
      </c>
      <c r="BF44" s="48">
        <f t="shared" si="42"/>
        <v>0</v>
      </c>
      <c r="BG44" s="48">
        <f t="shared" si="42"/>
        <v>0</v>
      </c>
      <c r="BH44" s="48">
        <f t="shared" si="42"/>
        <v>0</v>
      </c>
      <c r="BI44" s="48">
        <f t="shared" si="42"/>
        <v>0</v>
      </c>
      <c r="BJ44" s="48">
        <f t="shared" si="42"/>
        <v>0</v>
      </c>
      <c r="BK44" s="48">
        <f t="shared" si="42"/>
        <v>0</v>
      </c>
      <c r="BL44" s="48">
        <f t="shared" si="42"/>
        <v>0</v>
      </c>
      <c r="BM44" s="48">
        <f t="shared" si="42"/>
        <v>0</v>
      </c>
      <c r="BN44" s="48">
        <f t="shared" si="42"/>
        <v>0</v>
      </c>
      <c r="BO44" s="48">
        <f t="shared" si="42"/>
        <v>0</v>
      </c>
      <c r="BP44" s="48">
        <f t="shared" si="42"/>
        <v>0</v>
      </c>
      <c r="BQ44" s="48">
        <f t="shared" si="42"/>
        <v>0</v>
      </c>
      <c r="BR44" s="48">
        <f t="shared" si="42"/>
        <v>0</v>
      </c>
      <c r="BS44" s="48">
        <f t="shared" si="42"/>
        <v>0</v>
      </c>
      <c r="BT44" s="48">
        <f t="shared" si="42"/>
        <v>0</v>
      </c>
      <c r="BU44" s="48">
        <f t="shared" si="42"/>
        <v>0</v>
      </c>
      <c r="BV44" s="48">
        <f t="shared" si="42"/>
        <v>0</v>
      </c>
      <c r="BW44" s="48">
        <f t="shared" si="42"/>
        <v>0</v>
      </c>
      <c r="BX44" s="48">
        <f t="shared" si="42"/>
        <v>0</v>
      </c>
      <c r="BY44" s="48">
        <f t="shared" si="42"/>
        <v>0</v>
      </c>
      <c r="BZ44" s="48">
        <f t="shared" ref="BZ44:DH44" si="43">SUM(BZ42:BZ43)</f>
        <v>0</v>
      </c>
      <c r="CA44" s="48">
        <f t="shared" si="43"/>
        <v>0</v>
      </c>
      <c r="CB44" s="48">
        <f t="shared" si="43"/>
        <v>0</v>
      </c>
      <c r="CC44" s="48">
        <f t="shared" si="43"/>
        <v>0</v>
      </c>
      <c r="CD44" s="48">
        <f t="shared" si="43"/>
        <v>0</v>
      </c>
      <c r="CE44" s="48">
        <f t="shared" si="43"/>
        <v>0</v>
      </c>
      <c r="CF44" s="48">
        <f t="shared" si="43"/>
        <v>0</v>
      </c>
      <c r="CG44" s="48">
        <f t="shared" si="43"/>
        <v>0</v>
      </c>
      <c r="CH44" s="48">
        <f t="shared" si="43"/>
        <v>0</v>
      </c>
      <c r="CI44" s="48">
        <f t="shared" si="43"/>
        <v>0</v>
      </c>
      <c r="CJ44" s="48">
        <f t="shared" si="43"/>
        <v>0</v>
      </c>
      <c r="CK44" s="48">
        <f t="shared" si="43"/>
        <v>0</v>
      </c>
      <c r="CL44" s="48">
        <f t="shared" si="43"/>
        <v>0</v>
      </c>
      <c r="CM44" s="48">
        <f t="shared" si="43"/>
        <v>0</v>
      </c>
      <c r="CN44" s="48">
        <f t="shared" si="43"/>
        <v>0</v>
      </c>
      <c r="CO44" s="48">
        <f t="shared" si="43"/>
        <v>0</v>
      </c>
      <c r="CP44" s="48">
        <f t="shared" si="43"/>
        <v>0</v>
      </c>
      <c r="CQ44" s="48">
        <f t="shared" si="43"/>
        <v>0</v>
      </c>
      <c r="CR44" s="48">
        <f t="shared" si="43"/>
        <v>0</v>
      </c>
      <c r="CS44" s="48">
        <f t="shared" si="43"/>
        <v>0</v>
      </c>
      <c r="CT44" s="48">
        <f t="shared" si="43"/>
        <v>0</v>
      </c>
      <c r="CU44" s="48">
        <f t="shared" si="43"/>
        <v>0</v>
      </c>
      <c r="CV44" s="48">
        <f t="shared" si="43"/>
        <v>0</v>
      </c>
      <c r="CW44" s="48">
        <f t="shared" si="43"/>
        <v>0</v>
      </c>
      <c r="CX44" s="48">
        <f t="shared" si="43"/>
        <v>0</v>
      </c>
      <c r="CY44" s="48">
        <f t="shared" si="43"/>
        <v>0</v>
      </c>
      <c r="CZ44" s="48">
        <f t="shared" si="43"/>
        <v>0</v>
      </c>
      <c r="DA44" s="48">
        <f t="shared" si="43"/>
        <v>0</v>
      </c>
      <c r="DB44" s="48">
        <f t="shared" si="43"/>
        <v>0</v>
      </c>
      <c r="DC44" s="48">
        <f t="shared" si="43"/>
        <v>0</v>
      </c>
      <c r="DD44" s="48">
        <f t="shared" si="43"/>
        <v>0</v>
      </c>
      <c r="DE44" s="48">
        <f t="shared" si="43"/>
        <v>0</v>
      </c>
      <c r="DF44" s="48">
        <f t="shared" si="43"/>
        <v>0</v>
      </c>
      <c r="DG44" s="48">
        <f t="shared" si="43"/>
        <v>0</v>
      </c>
      <c r="DH44" s="48">
        <f t="shared" si="43"/>
        <v>0</v>
      </c>
      <c r="DI44" s="48"/>
      <c r="DJ44" s="48">
        <f>SUM(DJ42:DJ43)</f>
        <v>0</v>
      </c>
      <c r="DK44" s="49"/>
      <c r="DL44" s="48">
        <f t="shared" ref="DL44:DV44" si="44">SUM(DL42:DL43)</f>
        <v>0</v>
      </c>
      <c r="DM44" s="48">
        <f t="shared" si="44"/>
        <v>0</v>
      </c>
      <c r="DN44" s="48">
        <f t="shared" si="44"/>
        <v>0</v>
      </c>
      <c r="DO44" s="48">
        <f t="shared" si="44"/>
        <v>0</v>
      </c>
      <c r="DP44" s="48">
        <f t="shared" si="44"/>
        <v>0</v>
      </c>
      <c r="DQ44" s="48">
        <f t="shared" si="44"/>
        <v>0</v>
      </c>
      <c r="DR44" s="48">
        <f t="shared" si="44"/>
        <v>0</v>
      </c>
      <c r="DS44" s="48">
        <f t="shared" si="44"/>
        <v>0</v>
      </c>
      <c r="DT44" s="48">
        <f t="shared" si="44"/>
        <v>0</v>
      </c>
      <c r="DU44" s="48">
        <f t="shared" si="44"/>
        <v>0</v>
      </c>
      <c r="DV44" s="48">
        <f t="shared" si="44"/>
        <v>0</v>
      </c>
    </row>
    <row r="45" spans="1:126" s="161" customFormat="1" ht="18">
      <c r="A45" s="185" t="s">
        <v>418</v>
      </c>
      <c r="B45" s="185"/>
      <c r="C45" s="185"/>
      <c r="D45" s="185"/>
      <c r="E45" s="185"/>
      <c r="F45" s="185"/>
      <c r="G45" s="185"/>
      <c r="H45" s="185"/>
      <c r="I45" s="185"/>
      <c r="J45" s="185"/>
      <c r="K45" s="185"/>
      <c r="L45" s="185"/>
      <c r="M45" s="185"/>
      <c r="N45" s="185"/>
      <c r="O45" s="185"/>
      <c r="P45" s="185"/>
      <c r="Q45" s="174"/>
      <c r="R45" s="185"/>
      <c r="S45" s="185"/>
      <c r="T45" s="185"/>
      <c r="U45" s="185"/>
      <c r="V45" s="185"/>
      <c r="W45" s="185"/>
      <c r="X45" s="185"/>
      <c r="Y45" s="185"/>
      <c r="Z45" s="185"/>
      <c r="AA45" s="185"/>
      <c r="AB45" s="185"/>
      <c r="AC45" s="185"/>
      <c r="AD45" s="185"/>
      <c r="AE45" s="185"/>
      <c r="AF45" s="185"/>
      <c r="AG45" s="185"/>
      <c r="DL45" s="185"/>
      <c r="DM45" s="185"/>
      <c r="DN45" s="185"/>
      <c r="DO45" s="185"/>
      <c r="DP45" s="185"/>
      <c r="DQ45" s="185"/>
      <c r="DR45" s="185"/>
      <c r="DS45" s="185"/>
      <c r="DT45" s="185"/>
      <c r="DU45" s="185"/>
      <c r="DV45" s="185"/>
    </row>
    <row r="46" spans="1:126" s="224" customFormat="1" ht="15.75">
      <c r="A46" s="225" t="s">
        <v>385</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61" si="45">G47*(H47+I47)</f>
        <v>0</v>
      </c>
      <c r="K47" s="57"/>
      <c r="L47" s="59"/>
      <c r="M47" s="54"/>
      <c r="N47" s="58">
        <f t="shared" ref="N47:AS47" si="46">IF(AND($F47&gt;=N$3,$F47&lt;O$3),$J47,0)</f>
        <v>0</v>
      </c>
      <c r="O47" s="58">
        <f t="shared" si="46"/>
        <v>0</v>
      </c>
      <c r="P47" s="58">
        <f t="shared" si="46"/>
        <v>0</v>
      </c>
      <c r="Q47" s="58">
        <f t="shared" si="46"/>
        <v>0</v>
      </c>
      <c r="R47" s="58">
        <f t="shared" si="46"/>
        <v>0</v>
      </c>
      <c r="S47" s="58">
        <f t="shared" si="46"/>
        <v>0</v>
      </c>
      <c r="T47" s="58">
        <f t="shared" si="46"/>
        <v>0</v>
      </c>
      <c r="U47" s="58">
        <f t="shared" si="46"/>
        <v>0</v>
      </c>
      <c r="V47" s="58">
        <f t="shared" si="46"/>
        <v>0</v>
      </c>
      <c r="W47" s="58">
        <f t="shared" si="46"/>
        <v>0</v>
      </c>
      <c r="X47" s="58">
        <f t="shared" si="46"/>
        <v>0</v>
      </c>
      <c r="Y47" s="58">
        <f t="shared" si="46"/>
        <v>0</v>
      </c>
      <c r="Z47" s="58">
        <f t="shared" si="46"/>
        <v>0</v>
      </c>
      <c r="AA47" s="58">
        <f t="shared" si="46"/>
        <v>0</v>
      </c>
      <c r="AB47" s="58">
        <f t="shared" si="46"/>
        <v>0</v>
      </c>
      <c r="AC47" s="58">
        <f t="shared" si="46"/>
        <v>0</v>
      </c>
      <c r="AD47" s="58">
        <f t="shared" si="46"/>
        <v>0</v>
      </c>
      <c r="AE47" s="58">
        <f t="shared" si="46"/>
        <v>0</v>
      </c>
      <c r="AF47" s="58">
        <f t="shared" si="46"/>
        <v>0</v>
      </c>
      <c r="AG47" s="58">
        <f t="shared" si="46"/>
        <v>0</v>
      </c>
      <c r="AH47" s="58">
        <f t="shared" si="46"/>
        <v>0</v>
      </c>
      <c r="AI47" s="58">
        <f t="shared" si="46"/>
        <v>0</v>
      </c>
      <c r="AJ47" s="58">
        <f t="shared" si="46"/>
        <v>0</v>
      </c>
      <c r="AK47" s="58">
        <f t="shared" si="46"/>
        <v>0</v>
      </c>
      <c r="AL47" s="58">
        <f t="shared" si="46"/>
        <v>0</v>
      </c>
      <c r="AM47" s="58">
        <f t="shared" si="46"/>
        <v>0</v>
      </c>
      <c r="AN47" s="58">
        <f t="shared" si="46"/>
        <v>0</v>
      </c>
      <c r="AO47" s="58">
        <f t="shared" si="46"/>
        <v>0</v>
      </c>
      <c r="AP47" s="58">
        <f t="shared" si="46"/>
        <v>0</v>
      </c>
      <c r="AQ47" s="58">
        <f t="shared" si="46"/>
        <v>0</v>
      </c>
      <c r="AR47" s="58">
        <f t="shared" si="46"/>
        <v>0</v>
      </c>
      <c r="AS47" s="58">
        <f t="shared" si="46"/>
        <v>0</v>
      </c>
      <c r="AT47" s="58">
        <f t="shared" ref="AT47:BY47" si="47">IF(AND($F47&gt;=AT$3,$F47&lt;AU$3),$J47,0)</f>
        <v>0</v>
      </c>
      <c r="AU47" s="58">
        <f t="shared" si="47"/>
        <v>0</v>
      </c>
      <c r="AV47" s="58">
        <f t="shared" si="47"/>
        <v>0</v>
      </c>
      <c r="AW47" s="58">
        <f t="shared" si="47"/>
        <v>0</v>
      </c>
      <c r="AX47" s="58">
        <f t="shared" si="47"/>
        <v>0</v>
      </c>
      <c r="AY47" s="58">
        <f t="shared" si="47"/>
        <v>0</v>
      </c>
      <c r="AZ47" s="58">
        <f t="shared" si="47"/>
        <v>0</v>
      </c>
      <c r="BA47" s="58">
        <f t="shared" si="47"/>
        <v>0</v>
      </c>
      <c r="BB47" s="58">
        <f t="shared" si="47"/>
        <v>0</v>
      </c>
      <c r="BC47" s="58">
        <f t="shared" si="47"/>
        <v>0</v>
      </c>
      <c r="BD47" s="58">
        <f t="shared" si="47"/>
        <v>0</v>
      </c>
      <c r="BE47" s="58">
        <f t="shared" si="47"/>
        <v>0</v>
      </c>
      <c r="BF47" s="58">
        <f t="shared" si="47"/>
        <v>0</v>
      </c>
      <c r="BG47" s="58">
        <f t="shared" si="47"/>
        <v>0</v>
      </c>
      <c r="BH47" s="58">
        <f t="shared" si="47"/>
        <v>0</v>
      </c>
      <c r="BI47" s="58">
        <f t="shared" si="47"/>
        <v>0</v>
      </c>
      <c r="BJ47" s="58">
        <f t="shared" si="47"/>
        <v>0</v>
      </c>
      <c r="BK47" s="58">
        <f t="shared" si="47"/>
        <v>0</v>
      </c>
      <c r="BL47" s="58">
        <f t="shared" si="47"/>
        <v>0</v>
      </c>
      <c r="BM47" s="58">
        <f t="shared" si="47"/>
        <v>0</v>
      </c>
      <c r="BN47" s="58">
        <f t="shared" si="47"/>
        <v>0</v>
      </c>
      <c r="BO47" s="58">
        <f t="shared" si="47"/>
        <v>0</v>
      </c>
      <c r="BP47" s="58">
        <f t="shared" si="47"/>
        <v>0</v>
      </c>
      <c r="BQ47" s="58">
        <f t="shared" si="47"/>
        <v>0</v>
      </c>
      <c r="BR47" s="58">
        <f t="shared" si="47"/>
        <v>0</v>
      </c>
      <c r="BS47" s="58">
        <f t="shared" si="47"/>
        <v>0</v>
      </c>
      <c r="BT47" s="58">
        <f t="shared" si="47"/>
        <v>0</v>
      </c>
      <c r="BU47" s="58">
        <f t="shared" si="47"/>
        <v>0</v>
      </c>
      <c r="BV47" s="58">
        <f t="shared" si="47"/>
        <v>0</v>
      </c>
      <c r="BW47" s="58">
        <f t="shared" si="47"/>
        <v>0</v>
      </c>
      <c r="BX47" s="58">
        <f t="shared" si="47"/>
        <v>0</v>
      </c>
      <c r="BY47" s="58">
        <f t="shared" si="47"/>
        <v>0</v>
      </c>
      <c r="BZ47" s="58">
        <f t="shared" ref="BZ47:DH47" si="48">IF(AND($F47&gt;=BZ$3,$F47&lt;CA$3),$J47,0)</f>
        <v>0</v>
      </c>
      <c r="CA47" s="58">
        <f t="shared" si="48"/>
        <v>0</v>
      </c>
      <c r="CB47" s="58">
        <f t="shared" si="48"/>
        <v>0</v>
      </c>
      <c r="CC47" s="58">
        <f t="shared" si="48"/>
        <v>0</v>
      </c>
      <c r="CD47" s="58">
        <f t="shared" si="48"/>
        <v>0</v>
      </c>
      <c r="CE47" s="58">
        <f t="shared" si="48"/>
        <v>0</v>
      </c>
      <c r="CF47" s="58">
        <f t="shared" si="48"/>
        <v>0</v>
      </c>
      <c r="CG47" s="58">
        <f t="shared" si="48"/>
        <v>0</v>
      </c>
      <c r="CH47" s="58">
        <f t="shared" si="48"/>
        <v>0</v>
      </c>
      <c r="CI47" s="58">
        <f t="shared" si="48"/>
        <v>0</v>
      </c>
      <c r="CJ47" s="58">
        <f t="shared" si="48"/>
        <v>0</v>
      </c>
      <c r="CK47" s="58">
        <f t="shared" si="48"/>
        <v>0</v>
      </c>
      <c r="CL47" s="58">
        <f t="shared" si="48"/>
        <v>0</v>
      </c>
      <c r="CM47" s="58">
        <f t="shared" si="48"/>
        <v>0</v>
      </c>
      <c r="CN47" s="58">
        <f t="shared" si="48"/>
        <v>0</v>
      </c>
      <c r="CO47" s="58">
        <f t="shared" si="48"/>
        <v>0</v>
      </c>
      <c r="CP47" s="58">
        <f t="shared" si="48"/>
        <v>0</v>
      </c>
      <c r="CQ47" s="58">
        <f t="shared" si="48"/>
        <v>0</v>
      </c>
      <c r="CR47" s="58">
        <f t="shared" si="48"/>
        <v>0</v>
      </c>
      <c r="CS47" s="58">
        <f t="shared" si="48"/>
        <v>0</v>
      </c>
      <c r="CT47" s="58">
        <f t="shared" si="48"/>
        <v>0</v>
      </c>
      <c r="CU47" s="58">
        <f t="shared" si="48"/>
        <v>0</v>
      </c>
      <c r="CV47" s="58">
        <f t="shared" si="48"/>
        <v>0</v>
      </c>
      <c r="CW47" s="58">
        <f t="shared" si="48"/>
        <v>0</v>
      </c>
      <c r="CX47" s="58">
        <f t="shared" si="48"/>
        <v>0</v>
      </c>
      <c r="CY47" s="58">
        <f t="shared" si="48"/>
        <v>0</v>
      </c>
      <c r="CZ47" s="58">
        <f t="shared" si="48"/>
        <v>0</v>
      </c>
      <c r="DA47" s="58">
        <f t="shared" si="48"/>
        <v>0</v>
      </c>
      <c r="DB47" s="58">
        <f t="shared" si="48"/>
        <v>0</v>
      </c>
      <c r="DC47" s="58">
        <f t="shared" si="48"/>
        <v>0</v>
      </c>
      <c r="DD47" s="58">
        <f t="shared" si="48"/>
        <v>0</v>
      </c>
      <c r="DE47" s="58">
        <f t="shared" si="48"/>
        <v>0</v>
      </c>
      <c r="DF47" s="58">
        <f t="shared" si="48"/>
        <v>0</v>
      </c>
      <c r="DG47" s="58">
        <f t="shared" si="48"/>
        <v>0</v>
      </c>
      <c r="DH47" s="58">
        <f t="shared" si="48"/>
        <v>0</v>
      </c>
      <c r="DI47" s="58"/>
      <c r="DJ47" s="55">
        <f t="shared" ref="DJ47:DJ59" si="49">SUM(N47:DH47)</f>
        <v>0</v>
      </c>
      <c r="DK47" s="62"/>
      <c r="DL47" s="56">
        <f t="shared" ref="DL47:DQ61" si="50">IF(AND($F47&gt;=DL$1,$F47&lt;=DL$2),$J47,0)</f>
        <v>0</v>
      </c>
      <c r="DM47" s="56">
        <f t="shared" si="50"/>
        <v>0</v>
      </c>
      <c r="DN47" s="56">
        <f t="shared" si="50"/>
        <v>0</v>
      </c>
      <c r="DO47" s="56">
        <f t="shared" si="50"/>
        <v>0</v>
      </c>
      <c r="DP47" s="56">
        <f t="shared" si="50"/>
        <v>0</v>
      </c>
      <c r="DQ47" s="56">
        <f t="shared" si="50"/>
        <v>0</v>
      </c>
      <c r="DR47" s="56">
        <f t="shared" ref="DR47:DR59" si="51">SUM(DL47:DQ47)</f>
        <v>0</v>
      </c>
      <c r="DS47" s="56">
        <f t="shared" ref="DS47:DU61" si="52">IF(AND($F47&gt;=DS$1,$F47&lt;=DS$2),$J47,0)</f>
        <v>0</v>
      </c>
      <c r="DT47" s="56">
        <f t="shared" si="52"/>
        <v>0</v>
      </c>
      <c r="DU47" s="56">
        <f t="shared" si="52"/>
        <v>0</v>
      </c>
      <c r="DV47" s="55">
        <f t="shared" ref="DV47:DV59" si="53">SUM(DR47:DU47)</f>
        <v>0</v>
      </c>
    </row>
    <row r="48" spans="1:126" s="52" customFormat="1">
      <c r="A48" s="59"/>
      <c r="B48" s="61"/>
      <c r="C48" s="59"/>
      <c r="D48" s="64"/>
      <c r="E48" s="61"/>
      <c r="F48" s="63"/>
      <c r="G48" s="60"/>
      <c r="H48" s="57"/>
      <c r="I48" s="57"/>
      <c r="J48" s="57">
        <f t="shared" si="45"/>
        <v>0</v>
      </c>
      <c r="K48" s="57"/>
      <c r="L48" s="59"/>
      <c r="M48" s="54"/>
      <c r="N48" s="58">
        <f t="shared" ref="N48:AS48" si="54">IF(AND($F48&gt;=N$3,$F48&lt;O$3),$J48,0)</f>
        <v>0</v>
      </c>
      <c r="O48" s="58">
        <f t="shared" si="54"/>
        <v>0</v>
      </c>
      <c r="P48" s="58">
        <f t="shared" si="54"/>
        <v>0</v>
      </c>
      <c r="Q48" s="58">
        <f t="shared" si="54"/>
        <v>0</v>
      </c>
      <c r="R48" s="58">
        <f t="shared" si="54"/>
        <v>0</v>
      </c>
      <c r="S48" s="58">
        <f t="shared" si="54"/>
        <v>0</v>
      </c>
      <c r="T48" s="58">
        <f t="shared" si="54"/>
        <v>0</v>
      </c>
      <c r="U48" s="58">
        <f t="shared" si="54"/>
        <v>0</v>
      </c>
      <c r="V48" s="58">
        <f t="shared" si="54"/>
        <v>0</v>
      </c>
      <c r="W48" s="58">
        <f t="shared" si="54"/>
        <v>0</v>
      </c>
      <c r="X48" s="58">
        <f t="shared" si="54"/>
        <v>0</v>
      </c>
      <c r="Y48" s="58">
        <f t="shared" si="54"/>
        <v>0</v>
      </c>
      <c r="Z48" s="58">
        <f t="shared" si="54"/>
        <v>0</v>
      </c>
      <c r="AA48" s="58">
        <f t="shared" si="54"/>
        <v>0</v>
      </c>
      <c r="AB48" s="58">
        <f t="shared" si="54"/>
        <v>0</v>
      </c>
      <c r="AC48" s="58">
        <f t="shared" si="54"/>
        <v>0</v>
      </c>
      <c r="AD48" s="58">
        <f t="shared" si="54"/>
        <v>0</v>
      </c>
      <c r="AE48" s="58">
        <f t="shared" si="54"/>
        <v>0</v>
      </c>
      <c r="AF48" s="58">
        <f t="shared" si="54"/>
        <v>0</v>
      </c>
      <c r="AG48" s="58">
        <f t="shared" si="54"/>
        <v>0</v>
      </c>
      <c r="AH48" s="58">
        <f t="shared" si="54"/>
        <v>0</v>
      </c>
      <c r="AI48" s="58">
        <f t="shared" si="54"/>
        <v>0</v>
      </c>
      <c r="AJ48" s="58">
        <f t="shared" si="54"/>
        <v>0</v>
      </c>
      <c r="AK48" s="58">
        <f t="shared" si="54"/>
        <v>0</v>
      </c>
      <c r="AL48" s="58">
        <f t="shared" si="54"/>
        <v>0</v>
      </c>
      <c r="AM48" s="58">
        <f t="shared" si="54"/>
        <v>0</v>
      </c>
      <c r="AN48" s="58">
        <f t="shared" si="54"/>
        <v>0</v>
      </c>
      <c r="AO48" s="58">
        <f t="shared" si="54"/>
        <v>0</v>
      </c>
      <c r="AP48" s="58">
        <f t="shared" si="54"/>
        <v>0</v>
      </c>
      <c r="AQ48" s="58">
        <f t="shared" si="54"/>
        <v>0</v>
      </c>
      <c r="AR48" s="58">
        <f t="shared" si="54"/>
        <v>0</v>
      </c>
      <c r="AS48" s="58">
        <f t="shared" si="54"/>
        <v>0</v>
      </c>
      <c r="AT48" s="58">
        <f t="shared" ref="AT48:BY48" si="55">IF(AND($F48&gt;=AT$3,$F48&lt;AU$3),$J48,0)</f>
        <v>0</v>
      </c>
      <c r="AU48" s="58">
        <f t="shared" si="55"/>
        <v>0</v>
      </c>
      <c r="AV48" s="58">
        <f t="shared" si="55"/>
        <v>0</v>
      </c>
      <c r="AW48" s="58">
        <f t="shared" si="55"/>
        <v>0</v>
      </c>
      <c r="AX48" s="58">
        <f t="shared" si="55"/>
        <v>0</v>
      </c>
      <c r="AY48" s="58">
        <f t="shared" si="55"/>
        <v>0</v>
      </c>
      <c r="AZ48" s="58">
        <f t="shared" si="55"/>
        <v>0</v>
      </c>
      <c r="BA48" s="58">
        <f t="shared" si="55"/>
        <v>0</v>
      </c>
      <c r="BB48" s="58">
        <f t="shared" si="55"/>
        <v>0</v>
      </c>
      <c r="BC48" s="58">
        <f t="shared" si="55"/>
        <v>0</v>
      </c>
      <c r="BD48" s="58">
        <f t="shared" si="55"/>
        <v>0</v>
      </c>
      <c r="BE48" s="58">
        <f t="shared" si="55"/>
        <v>0</v>
      </c>
      <c r="BF48" s="58">
        <f t="shared" si="55"/>
        <v>0</v>
      </c>
      <c r="BG48" s="58">
        <f t="shared" si="55"/>
        <v>0</v>
      </c>
      <c r="BH48" s="58">
        <f t="shared" si="55"/>
        <v>0</v>
      </c>
      <c r="BI48" s="58">
        <f t="shared" si="55"/>
        <v>0</v>
      </c>
      <c r="BJ48" s="58">
        <f t="shared" si="55"/>
        <v>0</v>
      </c>
      <c r="BK48" s="58">
        <f t="shared" si="55"/>
        <v>0</v>
      </c>
      <c r="BL48" s="58">
        <f t="shared" si="55"/>
        <v>0</v>
      </c>
      <c r="BM48" s="58">
        <f t="shared" si="55"/>
        <v>0</v>
      </c>
      <c r="BN48" s="58">
        <f t="shared" si="55"/>
        <v>0</v>
      </c>
      <c r="BO48" s="58">
        <f t="shared" si="55"/>
        <v>0</v>
      </c>
      <c r="BP48" s="58">
        <f t="shared" si="55"/>
        <v>0</v>
      </c>
      <c r="BQ48" s="58">
        <f t="shared" si="55"/>
        <v>0</v>
      </c>
      <c r="BR48" s="58">
        <f t="shared" si="55"/>
        <v>0</v>
      </c>
      <c r="BS48" s="58">
        <f t="shared" si="55"/>
        <v>0</v>
      </c>
      <c r="BT48" s="58">
        <f t="shared" si="55"/>
        <v>0</v>
      </c>
      <c r="BU48" s="58">
        <f t="shared" si="55"/>
        <v>0</v>
      </c>
      <c r="BV48" s="58">
        <f t="shared" si="55"/>
        <v>0</v>
      </c>
      <c r="BW48" s="58">
        <f t="shared" si="55"/>
        <v>0</v>
      </c>
      <c r="BX48" s="58">
        <f t="shared" si="55"/>
        <v>0</v>
      </c>
      <c r="BY48" s="58">
        <f t="shared" si="55"/>
        <v>0</v>
      </c>
      <c r="BZ48" s="58">
        <f t="shared" ref="BZ48:DH48" si="56">IF(AND($F48&gt;=BZ$3,$F48&lt;CA$3),$J48,0)</f>
        <v>0</v>
      </c>
      <c r="CA48" s="58">
        <f t="shared" si="56"/>
        <v>0</v>
      </c>
      <c r="CB48" s="58">
        <f t="shared" si="56"/>
        <v>0</v>
      </c>
      <c r="CC48" s="58">
        <f t="shared" si="56"/>
        <v>0</v>
      </c>
      <c r="CD48" s="58">
        <f t="shared" si="56"/>
        <v>0</v>
      </c>
      <c r="CE48" s="58">
        <f t="shared" si="56"/>
        <v>0</v>
      </c>
      <c r="CF48" s="58">
        <f t="shared" si="56"/>
        <v>0</v>
      </c>
      <c r="CG48" s="58">
        <f t="shared" si="56"/>
        <v>0</v>
      </c>
      <c r="CH48" s="58">
        <f t="shared" si="56"/>
        <v>0</v>
      </c>
      <c r="CI48" s="58">
        <f t="shared" si="56"/>
        <v>0</v>
      </c>
      <c r="CJ48" s="58">
        <f t="shared" si="56"/>
        <v>0</v>
      </c>
      <c r="CK48" s="58">
        <f t="shared" si="56"/>
        <v>0</v>
      </c>
      <c r="CL48" s="58">
        <f t="shared" si="56"/>
        <v>0</v>
      </c>
      <c r="CM48" s="58">
        <f t="shared" si="56"/>
        <v>0</v>
      </c>
      <c r="CN48" s="58">
        <f t="shared" si="56"/>
        <v>0</v>
      </c>
      <c r="CO48" s="58">
        <f t="shared" si="56"/>
        <v>0</v>
      </c>
      <c r="CP48" s="58">
        <f t="shared" si="56"/>
        <v>0</v>
      </c>
      <c r="CQ48" s="58">
        <f t="shared" si="56"/>
        <v>0</v>
      </c>
      <c r="CR48" s="58">
        <f t="shared" si="56"/>
        <v>0</v>
      </c>
      <c r="CS48" s="58">
        <f t="shared" si="56"/>
        <v>0</v>
      </c>
      <c r="CT48" s="58">
        <f t="shared" si="56"/>
        <v>0</v>
      </c>
      <c r="CU48" s="58">
        <f t="shared" si="56"/>
        <v>0</v>
      </c>
      <c r="CV48" s="58">
        <f t="shared" si="56"/>
        <v>0</v>
      </c>
      <c r="CW48" s="58">
        <f t="shared" si="56"/>
        <v>0</v>
      </c>
      <c r="CX48" s="58">
        <f t="shared" si="56"/>
        <v>0</v>
      </c>
      <c r="CY48" s="58">
        <f t="shared" si="56"/>
        <v>0</v>
      </c>
      <c r="CZ48" s="58">
        <f t="shared" si="56"/>
        <v>0</v>
      </c>
      <c r="DA48" s="58">
        <f t="shared" si="56"/>
        <v>0</v>
      </c>
      <c r="DB48" s="58">
        <f t="shared" si="56"/>
        <v>0</v>
      </c>
      <c r="DC48" s="58">
        <f t="shared" si="56"/>
        <v>0</v>
      </c>
      <c r="DD48" s="58">
        <f t="shared" si="56"/>
        <v>0</v>
      </c>
      <c r="DE48" s="58">
        <f t="shared" si="56"/>
        <v>0</v>
      </c>
      <c r="DF48" s="58">
        <f t="shared" si="56"/>
        <v>0</v>
      </c>
      <c r="DG48" s="58">
        <f t="shared" si="56"/>
        <v>0</v>
      </c>
      <c r="DH48" s="58">
        <f t="shared" si="56"/>
        <v>0</v>
      </c>
      <c r="DI48" s="58"/>
      <c r="DJ48" s="55">
        <f t="shared" si="49"/>
        <v>0</v>
      </c>
      <c r="DK48" s="62"/>
      <c r="DL48" s="56">
        <f t="shared" si="50"/>
        <v>0</v>
      </c>
      <c r="DM48" s="56">
        <f t="shared" si="50"/>
        <v>0</v>
      </c>
      <c r="DN48" s="56">
        <f t="shared" si="50"/>
        <v>0</v>
      </c>
      <c r="DO48" s="56">
        <f t="shared" si="50"/>
        <v>0</v>
      </c>
      <c r="DP48" s="56">
        <f t="shared" si="50"/>
        <v>0</v>
      </c>
      <c r="DQ48" s="56">
        <f t="shared" si="50"/>
        <v>0</v>
      </c>
      <c r="DR48" s="56">
        <f t="shared" si="51"/>
        <v>0</v>
      </c>
      <c r="DS48" s="56">
        <f t="shared" si="52"/>
        <v>0</v>
      </c>
      <c r="DT48" s="56">
        <f t="shared" si="52"/>
        <v>0</v>
      </c>
      <c r="DU48" s="56">
        <f t="shared" si="52"/>
        <v>0</v>
      </c>
      <c r="DV48" s="55">
        <f t="shared" si="53"/>
        <v>0</v>
      </c>
    </row>
    <row r="49" spans="1:126" s="52" customFormat="1">
      <c r="A49" s="59"/>
      <c r="B49" s="61"/>
      <c r="C49" s="59"/>
      <c r="D49" s="61"/>
      <c r="E49" s="61"/>
      <c r="F49" s="63"/>
      <c r="G49" s="60"/>
      <c r="H49" s="57"/>
      <c r="I49" s="57"/>
      <c r="J49" s="57">
        <f t="shared" si="45"/>
        <v>0</v>
      </c>
      <c r="K49" s="57"/>
      <c r="L49" s="59"/>
      <c r="M49" s="54"/>
      <c r="N49" s="58">
        <f t="shared" ref="N49:AS49" si="57">IF(AND($F49&gt;=N$3,$F49&lt;O$3),$J49,0)</f>
        <v>0</v>
      </c>
      <c r="O49" s="58">
        <f t="shared" si="57"/>
        <v>0</v>
      </c>
      <c r="P49" s="58">
        <f t="shared" si="57"/>
        <v>0</v>
      </c>
      <c r="Q49" s="58">
        <f t="shared" si="57"/>
        <v>0</v>
      </c>
      <c r="R49" s="58">
        <f t="shared" si="57"/>
        <v>0</v>
      </c>
      <c r="S49" s="58">
        <f t="shared" si="57"/>
        <v>0</v>
      </c>
      <c r="T49" s="58">
        <f t="shared" si="57"/>
        <v>0</v>
      </c>
      <c r="U49" s="58">
        <f t="shared" si="57"/>
        <v>0</v>
      </c>
      <c r="V49" s="58">
        <f t="shared" si="57"/>
        <v>0</v>
      </c>
      <c r="W49" s="58">
        <f t="shared" si="57"/>
        <v>0</v>
      </c>
      <c r="X49" s="58">
        <f t="shared" si="57"/>
        <v>0</v>
      </c>
      <c r="Y49" s="58">
        <f t="shared" si="57"/>
        <v>0</v>
      </c>
      <c r="Z49" s="58">
        <f t="shared" si="57"/>
        <v>0</v>
      </c>
      <c r="AA49" s="58">
        <f t="shared" si="57"/>
        <v>0</v>
      </c>
      <c r="AB49" s="58">
        <f t="shared" si="57"/>
        <v>0</v>
      </c>
      <c r="AC49" s="58">
        <f t="shared" si="57"/>
        <v>0</v>
      </c>
      <c r="AD49" s="58">
        <f t="shared" si="57"/>
        <v>0</v>
      </c>
      <c r="AE49" s="58">
        <f t="shared" si="57"/>
        <v>0</v>
      </c>
      <c r="AF49" s="58">
        <f t="shared" si="57"/>
        <v>0</v>
      </c>
      <c r="AG49" s="58">
        <f t="shared" si="57"/>
        <v>0</v>
      </c>
      <c r="AH49" s="58">
        <f t="shared" si="57"/>
        <v>0</v>
      </c>
      <c r="AI49" s="58">
        <f t="shared" si="57"/>
        <v>0</v>
      </c>
      <c r="AJ49" s="58">
        <f t="shared" si="57"/>
        <v>0</v>
      </c>
      <c r="AK49" s="58">
        <f t="shared" si="57"/>
        <v>0</v>
      </c>
      <c r="AL49" s="58">
        <f t="shared" si="57"/>
        <v>0</v>
      </c>
      <c r="AM49" s="58">
        <f t="shared" si="57"/>
        <v>0</v>
      </c>
      <c r="AN49" s="58">
        <f t="shared" si="57"/>
        <v>0</v>
      </c>
      <c r="AO49" s="58">
        <f t="shared" si="57"/>
        <v>0</v>
      </c>
      <c r="AP49" s="58">
        <f t="shared" si="57"/>
        <v>0</v>
      </c>
      <c r="AQ49" s="58">
        <f t="shared" si="57"/>
        <v>0</v>
      </c>
      <c r="AR49" s="58">
        <f t="shared" si="57"/>
        <v>0</v>
      </c>
      <c r="AS49" s="58">
        <f t="shared" si="57"/>
        <v>0</v>
      </c>
      <c r="AT49" s="58">
        <f t="shared" ref="AT49:BY49" si="58">IF(AND($F49&gt;=AT$3,$F49&lt;AU$3),$J49,0)</f>
        <v>0</v>
      </c>
      <c r="AU49" s="58">
        <f t="shared" si="58"/>
        <v>0</v>
      </c>
      <c r="AV49" s="58">
        <f t="shared" si="58"/>
        <v>0</v>
      </c>
      <c r="AW49" s="58">
        <f t="shared" si="58"/>
        <v>0</v>
      </c>
      <c r="AX49" s="58">
        <f t="shared" si="58"/>
        <v>0</v>
      </c>
      <c r="AY49" s="58">
        <f t="shared" si="58"/>
        <v>0</v>
      </c>
      <c r="AZ49" s="58">
        <f t="shared" si="58"/>
        <v>0</v>
      </c>
      <c r="BA49" s="58">
        <f t="shared" si="58"/>
        <v>0</v>
      </c>
      <c r="BB49" s="58">
        <f t="shared" si="58"/>
        <v>0</v>
      </c>
      <c r="BC49" s="58">
        <f t="shared" si="58"/>
        <v>0</v>
      </c>
      <c r="BD49" s="58">
        <f t="shared" si="58"/>
        <v>0</v>
      </c>
      <c r="BE49" s="58">
        <f t="shared" si="58"/>
        <v>0</v>
      </c>
      <c r="BF49" s="58">
        <f t="shared" si="58"/>
        <v>0</v>
      </c>
      <c r="BG49" s="58">
        <f t="shared" si="58"/>
        <v>0</v>
      </c>
      <c r="BH49" s="58">
        <f t="shared" si="58"/>
        <v>0</v>
      </c>
      <c r="BI49" s="58">
        <f t="shared" si="58"/>
        <v>0</v>
      </c>
      <c r="BJ49" s="58">
        <f t="shared" si="58"/>
        <v>0</v>
      </c>
      <c r="BK49" s="58">
        <f t="shared" si="58"/>
        <v>0</v>
      </c>
      <c r="BL49" s="58">
        <f t="shared" si="58"/>
        <v>0</v>
      </c>
      <c r="BM49" s="58">
        <f t="shared" si="58"/>
        <v>0</v>
      </c>
      <c r="BN49" s="58">
        <f t="shared" si="58"/>
        <v>0</v>
      </c>
      <c r="BO49" s="58">
        <f t="shared" si="58"/>
        <v>0</v>
      </c>
      <c r="BP49" s="58">
        <f t="shared" si="58"/>
        <v>0</v>
      </c>
      <c r="BQ49" s="58">
        <f t="shared" si="58"/>
        <v>0</v>
      </c>
      <c r="BR49" s="58">
        <f t="shared" si="58"/>
        <v>0</v>
      </c>
      <c r="BS49" s="58">
        <f t="shared" si="58"/>
        <v>0</v>
      </c>
      <c r="BT49" s="58">
        <f t="shared" si="58"/>
        <v>0</v>
      </c>
      <c r="BU49" s="58">
        <f t="shared" si="58"/>
        <v>0</v>
      </c>
      <c r="BV49" s="58">
        <f t="shared" si="58"/>
        <v>0</v>
      </c>
      <c r="BW49" s="58">
        <f t="shared" si="58"/>
        <v>0</v>
      </c>
      <c r="BX49" s="58">
        <f t="shared" si="58"/>
        <v>0</v>
      </c>
      <c r="BY49" s="58">
        <f t="shared" si="58"/>
        <v>0</v>
      </c>
      <c r="BZ49" s="58">
        <f t="shared" ref="BZ49:DH49" si="59">IF(AND($F49&gt;=BZ$3,$F49&lt;CA$3),$J49,0)</f>
        <v>0</v>
      </c>
      <c r="CA49" s="58">
        <f t="shared" si="59"/>
        <v>0</v>
      </c>
      <c r="CB49" s="58">
        <f t="shared" si="59"/>
        <v>0</v>
      </c>
      <c r="CC49" s="58">
        <f t="shared" si="59"/>
        <v>0</v>
      </c>
      <c r="CD49" s="58">
        <f t="shared" si="59"/>
        <v>0</v>
      </c>
      <c r="CE49" s="58">
        <f t="shared" si="59"/>
        <v>0</v>
      </c>
      <c r="CF49" s="58">
        <f t="shared" si="59"/>
        <v>0</v>
      </c>
      <c r="CG49" s="58">
        <f t="shared" si="59"/>
        <v>0</v>
      </c>
      <c r="CH49" s="58">
        <f t="shared" si="59"/>
        <v>0</v>
      </c>
      <c r="CI49" s="58">
        <f t="shared" si="59"/>
        <v>0</v>
      </c>
      <c r="CJ49" s="58">
        <f t="shared" si="59"/>
        <v>0</v>
      </c>
      <c r="CK49" s="58">
        <f t="shared" si="59"/>
        <v>0</v>
      </c>
      <c r="CL49" s="58">
        <f t="shared" si="59"/>
        <v>0</v>
      </c>
      <c r="CM49" s="58">
        <f t="shared" si="59"/>
        <v>0</v>
      </c>
      <c r="CN49" s="58">
        <f t="shared" si="59"/>
        <v>0</v>
      </c>
      <c r="CO49" s="58">
        <f t="shared" si="59"/>
        <v>0</v>
      </c>
      <c r="CP49" s="58">
        <f t="shared" si="59"/>
        <v>0</v>
      </c>
      <c r="CQ49" s="58">
        <f t="shared" si="59"/>
        <v>0</v>
      </c>
      <c r="CR49" s="58">
        <f t="shared" si="59"/>
        <v>0</v>
      </c>
      <c r="CS49" s="58">
        <f t="shared" si="59"/>
        <v>0</v>
      </c>
      <c r="CT49" s="58">
        <f t="shared" si="59"/>
        <v>0</v>
      </c>
      <c r="CU49" s="58">
        <f t="shared" si="59"/>
        <v>0</v>
      </c>
      <c r="CV49" s="58">
        <f t="shared" si="59"/>
        <v>0</v>
      </c>
      <c r="CW49" s="58">
        <f t="shared" si="59"/>
        <v>0</v>
      </c>
      <c r="CX49" s="58">
        <f t="shared" si="59"/>
        <v>0</v>
      </c>
      <c r="CY49" s="58">
        <f t="shared" si="59"/>
        <v>0</v>
      </c>
      <c r="CZ49" s="58">
        <f t="shared" si="59"/>
        <v>0</v>
      </c>
      <c r="DA49" s="58">
        <f t="shared" si="59"/>
        <v>0</v>
      </c>
      <c r="DB49" s="58">
        <f t="shared" si="59"/>
        <v>0</v>
      </c>
      <c r="DC49" s="58">
        <f t="shared" si="59"/>
        <v>0</v>
      </c>
      <c r="DD49" s="58">
        <f t="shared" si="59"/>
        <v>0</v>
      </c>
      <c r="DE49" s="58">
        <f t="shared" si="59"/>
        <v>0</v>
      </c>
      <c r="DF49" s="58">
        <f t="shared" si="59"/>
        <v>0</v>
      </c>
      <c r="DG49" s="58">
        <f t="shared" si="59"/>
        <v>0</v>
      </c>
      <c r="DH49" s="58">
        <f t="shared" si="59"/>
        <v>0</v>
      </c>
      <c r="DI49" s="58"/>
      <c r="DJ49" s="55">
        <f t="shared" si="49"/>
        <v>0</v>
      </c>
      <c r="DK49" s="62"/>
      <c r="DL49" s="56">
        <f t="shared" si="50"/>
        <v>0</v>
      </c>
      <c r="DM49" s="56">
        <f t="shared" si="50"/>
        <v>0</v>
      </c>
      <c r="DN49" s="56">
        <f t="shared" si="50"/>
        <v>0</v>
      </c>
      <c r="DO49" s="56">
        <f t="shared" si="50"/>
        <v>0</v>
      </c>
      <c r="DP49" s="56">
        <f t="shared" si="50"/>
        <v>0</v>
      </c>
      <c r="DQ49" s="56">
        <f t="shared" si="50"/>
        <v>0</v>
      </c>
      <c r="DR49" s="56">
        <f t="shared" si="51"/>
        <v>0</v>
      </c>
      <c r="DS49" s="56">
        <f t="shared" si="52"/>
        <v>0</v>
      </c>
      <c r="DT49" s="56">
        <f t="shared" si="52"/>
        <v>0</v>
      </c>
      <c r="DU49" s="56">
        <f t="shared" si="52"/>
        <v>0</v>
      </c>
      <c r="DV49" s="55">
        <f t="shared" si="53"/>
        <v>0</v>
      </c>
    </row>
    <row r="50" spans="1:126" s="52" customFormat="1">
      <c r="A50" s="59"/>
      <c r="B50" s="61"/>
      <c r="C50" s="59"/>
      <c r="D50" s="61"/>
      <c r="E50" s="61"/>
      <c r="F50" s="63"/>
      <c r="G50" s="60"/>
      <c r="H50" s="57"/>
      <c r="I50" s="57"/>
      <c r="J50" s="57">
        <f t="shared" si="45"/>
        <v>0</v>
      </c>
      <c r="K50" s="57"/>
      <c r="L50" s="59"/>
      <c r="M50" s="54"/>
      <c r="N50" s="58">
        <f t="shared" ref="N50:AS50" si="60">IF(AND($F50&gt;=N$3,$F50&lt;O$3),$J50,0)</f>
        <v>0</v>
      </c>
      <c r="O50" s="58">
        <f t="shared" si="60"/>
        <v>0</v>
      </c>
      <c r="P50" s="58">
        <f t="shared" si="60"/>
        <v>0</v>
      </c>
      <c r="Q50" s="58">
        <f t="shared" si="60"/>
        <v>0</v>
      </c>
      <c r="R50" s="58">
        <f t="shared" si="60"/>
        <v>0</v>
      </c>
      <c r="S50" s="58">
        <f t="shared" si="60"/>
        <v>0</v>
      </c>
      <c r="T50" s="58">
        <f t="shared" si="60"/>
        <v>0</v>
      </c>
      <c r="U50" s="58">
        <f t="shared" si="60"/>
        <v>0</v>
      </c>
      <c r="V50" s="58">
        <f t="shared" si="60"/>
        <v>0</v>
      </c>
      <c r="W50" s="58">
        <f t="shared" si="60"/>
        <v>0</v>
      </c>
      <c r="X50" s="58">
        <f t="shared" si="60"/>
        <v>0</v>
      </c>
      <c r="Y50" s="58">
        <f t="shared" si="60"/>
        <v>0</v>
      </c>
      <c r="Z50" s="58">
        <f t="shared" si="60"/>
        <v>0</v>
      </c>
      <c r="AA50" s="58">
        <f t="shared" si="60"/>
        <v>0</v>
      </c>
      <c r="AB50" s="58">
        <f t="shared" si="60"/>
        <v>0</v>
      </c>
      <c r="AC50" s="58">
        <f t="shared" si="60"/>
        <v>0</v>
      </c>
      <c r="AD50" s="58">
        <f t="shared" si="60"/>
        <v>0</v>
      </c>
      <c r="AE50" s="58">
        <f t="shared" si="60"/>
        <v>0</v>
      </c>
      <c r="AF50" s="58">
        <f t="shared" si="60"/>
        <v>0</v>
      </c>
      <c r="AG50" s="58">
        <f t="shared" si="60"/>
        <v>0</v>
      </c>
      <c r="AH50" s="58">
        <f t="shared" si="60"/>
        <v>0</v>
      </c>
      <c r="AI50" s="58">
        <f t="shared" si="60"/>
        <v>0</v>
      </c>
      <c r="AJ50" s="58">
        <f t="shared" si="60"/>
        <v>0</v>
      </c>
      <c r="AK50" s="58">
        <f t="shared" si="60"/>
        <v>0</v>
      </c>
      <c r="AL50" s="58">
        <f t="shared" si="60"/>
        <v>0</v>
      </c>
      <c r="AM50" s="58">
        <f t="shared" si="60"/>
        <v>0</v>
      </c>
      <c r="AN50" s="58">
        <f t="shared" si="60"/>
        <v>0</v>
      </c>
      <c r="AO50" s="58">
        <f t="shared" si="60"/>
        <v>0</v>
      </c>
      <c r="AP50" s="58">
        <f t="shared" si="60"/>
        <v>0</v>
      </c>
      <c r="AQ50" s="58">
        <f t="shared" si="60"/>
        <v>0</v>
      </c>
      <c r="AR50" s="58">
        <f t="shared" si="60"/>
        <v>0</v>
      </c>
      <c r="AS50" s="58">
        <f t="shared" si="60"/>
        <v>0</v>
      </c>
      <c r="AT50" s="58">
        <f t="shared" ref="AT50:BY50" si="61">IF(AND($F50&gt;=AT$3,$F50&lt;AU$3),$J50,0)</f>
        <v>0</v>
      </c>
      <c r="AU50" s="58">
        <f t="shared" si="61"/>
        <v>0</v>
      </c>
      <c r="AV50" s="58">
        <f t="shared" si="61"/>
        <v>0</v>
      </c>
      <c r="AW50" s="58">
        <f t="shared" si="61"/>
        <v>0</v>
      </c>
      <c r="AX50" s="58">
        <f t="shared" si="61"/>
        <v>0</v>
      </c>
      <c r="AY50" s="58">
        <f t="shared" si="61"/>
        <v>0</v>
      </c>
      <c r="AZ50" s="58">
        <f t="shared" si="61"/>
        <v>0</v>
      </c>
      <c r="BA50" s="58">
        <f t="shared" si="61"/>
        <v>0</v>
      </c>
      <c r="BB50" s="58">
        <f t="shared" si="61"/>
        <v>0</v>
      </c>
      <c r="BC50" s="58">
        <f t="shared" si="61"/>
        <v>0</v>
      </c>
      <c r="BD50" s="58">
        <f t="shared" si="61"/>
        <v>0</v>
      </c>
      <c r="BE50" s="58">
        <f t="shared" si="61"/>
        <v>0</v>
      </c>
      <c r="BF50" s="58">
        <f t="shared" si="61"/>
        <v>0</v>
      </c>
      <c r="BG50" s="58">
        <f t="shared" si="61"/>
        <v>0</v>
      </c>
      <c r="BH50" s="58">
        <f t="shared" si="61"/>
        <v>0</v>
      </c>
      <c r="BI50" s="58">
        <f t="shared" si="61"/>
        <v>0</v>
      </c>
      <c r="BJ50" s="58">
        <f t="shared" si="61"/>
        <v>0</v>
      </c>
      <c r="BK50" s="58">
        <f t="shared" si="61"/>
        <v>0</v>
      </c>
      <c r="BL50" s="58">
        <f t="shared" si="61"/>
        <v>0</v>
      </c>
      <c r="BM50" s="58">
        <f t="shared" si="61"/>
        <v>0</v>
      </c>
      <c r="BN50" s="58">
        <f t="shared" si="61"/>
        <v>0</v>
      </c>
      <c r="BO50" s="58">
        <f t="shared" si="61"/>
        <v>0</v>
      </c>
      <c r="BP50" s="58">
        <f t="shared" si="61"/>
        <v>0</v>
      </c>
      <c r="BQ50" s="58">
        <f t="shared" si="61"/>
        <v>0</v>
      </c>
      <c r="BR50" s="58">
        <f t="shared" si="61"/>
        <v>0</v>
      </c>
      <c r="BS50" s="58">
        <f t="shared" si="61"/>
        <v>0</v>
      </c>
      <c r="BT50" s="58">
        <f t="shared" si="61"/>
        <v>0</v>
      </c>
      <c r="BU50" s="58">
        <f t="shared" si="61"/>
        <v>0</v>
      </c>
      <c r="BV50" s="58">
        <f t="shared" si="61"/>
        <v>0</v>
      </c>
      <c r="BW50" s="58">
        <f t="shared" si="61"/>
        <v>0</v>
      </c>
      <c r="BX50" s="58">
        <f t="shared" si="61"/>
        <v>0</v>
      </c>
      <c r="BY50" s="58">
        <f t="shared" si="61"/>
        <v>0</v>
      </c>
      <c r="BZ50" s="58">
        <f t="shared" ref="BZ50:DH50" si="62">IF(AND($F50&gt;=BZ$3,$F50&lt;CA$3),$J50,0)</f>
        <v>0</v>
      </c>
      <c r="CA50" s="58">
        <f t="shared" si="62"/>
        <v>0</v>
      </c>
      <c r="CB50" s="58">
        <f t="shared" si="62"/>
        <v>0</v>
      </c>
      <c r="CC50" s="58">
        <f t="shared" si="62"/>
        <v>0</v>
      </c>
      <c r="CD50" s="58">
        <f t="shared" si="62"/>
        <v>0</v>
      </c>
      <c r="CE50" s="58">
        <f t="shared" si="62"/>
        <v>0</v>
      </c>
      <c r="CF50" s="58">
        <f t="shared" si="62"/>
        <v>0</v>
      </c>
      <c r="CG50" s="58">
        <f t="shared" si="62"/>
        <v>0</v>
      </c>
      <c r="CH50" s="58">
        <f t="shared" si="62"/>
        <v>0</v>
      </c>
      <c r="CI50" s="58">
        <f t="shared" si="62"/>
        <v>0</v>
      </c>
      <c r="CJ50" s="58">
        <f t="shared" si="62"/>
        <v>0</v>
      </c>
      <c r="CK50" s="58">
        <f t="shared" si="62"/>
        <v>0</v>
      </c>
      <c r="CL50" s="58">
        <f t="shared" si="62"/>
        <v>0</v>
      </c>
      <c r="CM50" s="58">
        <f t="shared" si="62"/>
        <v>0</v>
      </c>
      <c r="CN50" s="58">
        <f t="shared" si="62"/>
        <v>0</v>
      </c>
      <c r="CO50" s="58">
        <f t="shared" si="62"/>
        <v>0</v>
      </c>
      <c r="CP50" s="58">
        <f t="shared" si="62"/>
        <v>0</v>
      </c>
      <c r="CQ50" s="58">
        <f t="shared" si="62"/>
        <v>0</v>
      </c>
      <c r="CR50" s="58">
        <f t="shared" si="62"/>
        <v>0</v>
      </c>
      <c r="CS50" s="58">
        <f t="shared" si="62"/>
        <v>0</v>
      </c>
      <c r="CT50" s="58">
        <f t="shared" si="62"/>
        <v>0</v>
      </c>
      <c r="CU50" s="58">
        <f t="shared" si="62"/>
        <v>0</v>
      </c>
      <c r="CV50" s="58">
        <f t="shared" si="62"/>
        <v>0</v>
      </c>
      <c r="CW50" s="58">
        <f t="shared" si="62"/>
        <v>0</v>
      </c>
      <c r="CX50" s="58">
        <f t="shared" si="62"/>
        <v>0</v>
      </c>
      <c r="CY50" s="58">
        <f t="shared" si="62"/>
        <v>0</v>
      </c>
      <c r="CZ50" s="58">
        <f t="shared" si="62"/>
        <v>0</v>
      </c>
      <c r="DA50" s="58">
        <f t="shared" si="62"/>
        <v>0</v>
      </c>
      <c r="DB50" s="58">
        <f t="shared" si="62"/>
        <v>0</v>
      </c>
      <c r="DC50" s="58">
        <f t="shared" si="62"/>
        <v>0</v>
      </c>
      <c r="DD50" s="58">
        <f t="shared" si="62"/>
        <v>0</v>
      </c>
      <c r="DE50" s="58">
        <f t="shared" si="62"/>
        <v>0</v>
      </c>
      <c r="DF50" s="58">
        <f t="shared" si="62"/>
        <v>0</v>
      </c>
      <c r="DG50" s="58">
        <f t="shared" si="62"/>
        <v>0</v>
      </c>
      <c r="DH50" s="58">
        <f t="shared" si="62"/>
        <v>0</v>
      </c>
      <c r="DI50" s="58"/>
      <c r="DJ50" s="55">
        <f t="shared" si="49"/>
        <v>0</v>
      </c>
      <c r="DK50" s="62"/>
      <c r="DL50" s="56">
        <f t="shared" si="50"/>
        <v>0</v>
      </c>
      <c r="DM50" s="56">
        <f t="shared" si="50"/>
        <v>0</v>
      </c>
      <c r="DN50" s="56">
        <f t="shared" si="50"/>
        <v>0</v>
      </c>
      <c r="DO50" s="56">
        <f t="shared" si="50"/>
        <v>0</v>
      </c>
      <c r="DP50" s="56">
        <f t="shared" si="50"/>
        <v>0</v>
      </c>
      <c r="DQ50" s="56">
        <f t="shared" si="50"/>
        <v>0</v>
      </c>
      <c r="DR50" s="56">
        <f t="shared" si="51"/>
        <v>0</v>
      </c>
      <c r="DS50" s="56">
        <f t="shared" si="52"/>
        <v>0</v>
      </c>
      <c r="DT50" s="56">
        <f t="shared" si="52"/>
        <v>0</v>
      </c>
      <c r="DU50" s="56">
        <f t="shared" si="52"/>
        <v>0</v>
      </c>
      <c r="DV50" s="55">
        <f t="shared" si="53"/>
        <v>0</v>
      </c>
    </row>
    <row r="51" spans="1:126" s="52" customFormat="1">
      <c r="A51" s="59"/>
      <c r="B51" s="61"/>
      <c r="C51" s="59"/>
      <c r="D51" s="61"/>
      <c r="E51" s="61"/>
      <c r="F51" s="63"/>
      <c r="G51" s="60"/>
      <c r="H51" s="57"/>
      <c r="I51" s="57"/>
      <c r="J51" s="57">
        <f t="shared" si="45"/>
        <v>0</v>
      </c>
      <c r="K51" s="57"/>
      <c r="L51" s="59"/>
      <c r="M51" s="54"/>
      <c r="N51" s="58">
        <f t="shared" ref="N51:AS51" si="63">IF(AND($F51&gt;=N$3,$F51&lt;O$3),$J51,0)</f>
        <v>0</v>
      </c>
      <c r="O51" s="58">
        <f t="shared" si="63"/>
        <v>0</v>
      </c>
      <c r="P51" s="58">
        <f t="shared" si="63"/>
        <v>0</v>
      </c>
      <c r="Q51" s="58">
        <f t="shared" si="63"/>
        <v>0</v>
      </c>
      <c r="R51" s="58">
        <f t="shared" si="63"/>
        <v>0</v>
      </c>
      <c r="S51" s="58">
        <f t="shared" si="63"/>
        <v>0</v>
      </c>
      <c r="T51" s="58">
        <f t="shared" si="63"/>
        <v>0</v>
      </c>
      <c r="U51" s="58">
        <f t="shared" si="63"/>
        <v>0</v>
      </c>
      <c r="V51" s="58">
        <f t="shared" si="63"/>
        <v>0</v>
      </c>
      <c r="W51" s="58">
        <f t="shared" si="63"/>
        <v>0</v>
      </c>
      <c r="X51" s="58">
        <f t="shared" si="63"/>
        <v>0</v>
      </c>
      <c r="Y51" s="58">
        <f t="shared" si="63"/>
        <v>0</v>
      </c>
      <c r="Z51" s="58">
        <f t="shared" si="63"/>
        <v>0</v>
      </c>
      <c r="AA51" s="58">
        <f t="shared" si="63"/>
        <v>0</v>
      </c>
      <c r="AB51" s="58">
        <f t="shared" si="63"/>
        <v>0</v>
      </c>
      <c r="AC51" s="58">
        <f t="shared" si="63"/>
        <v>0</v>
      </c>
      <c r="AD51" s="58">
        <f t="shared" si="63"/>
        <v>0</v>
      </c>
      <c r="AE51" s="58">
        <f t="shared" si="63"/>
        <v>0</v>
      </c>
      <c r="AF51" s="58">
        <f t="shared" si="63"/>
        <v>0</v>
      </c>
      <c r="AG51" s="58">
        <f t="shared" si="63"/>
        <v>0</v>
      </c>
      <c r="AH51" s="58">
        <f t="shared" si="63"/>
        <v>0</v>
      </c>
      <c r="AI51" s="58">
        <f t="shared" si="63"/>
        <v>0</v>
      </c>
      <c r="AJ51" s="58">
        <f t="shared" si="63"/>
        <v>0</v>
      </c>
      <c r="AK51" s="58">
        <f t="shared" si="63"/>
        <v>0</v>
      </c>
      <c r="AL51" s="58">
        <f t="shared" si="63"/>
        <v>0</v>
      </c>
      <c r="AM51" s="58">
        <f t="shared" si="63"/>
        <v>0</v>
      </c>
      <c r="AN51" s="58">
        <f t="shared" si="63"/>
        <v>0</v>
      </c>
      <c r="AO51" s="58">
        <f t="shared" si="63"/>
        <v>0</v>
      </c>
      <c r="AP51" s="58">
        <f t="shared" si="63"/>
        <v>0</v>
      </c>
      <c r="AQ51" s="58">
        <f t="shared" si="63"/>
        <v>0</v>
      </c>
      <c r="AR51" s="58">
        <f t="shared" si="63"/>
        <v>0</v>
      </c>
      <c r="AS51" s="58">
        <f t="shared" si="63"/>
        <v>0</v>
      </c>
      <c r="AT51" s="58">
        <f t="shared" ref="AT51:BY51" si="64">IF(AND($F51&gt;=AT$3,$F51&lt;AU$3),$J51,0)</f>
        <v>0</v>
      </c>
      <c r="AU51" s="58">
        <f t="shared" si="64"/>
        <v>0</v>
      </c>
      <c r="AV51" s="58">
        <f t="shared" si="64"/>
        <v>0</v>
      </c>
      <c r="AW51" s="58">
        <f t="shared" si="64"/>
        <v>0</v>
      </c>
      <c r="AX51" s="58">
        <f t="shared" si="64"/>
        <v>0</v>
      </c>
      <c r="AY51" s="58">
        <f t="shared" si="64"/>
        <v>0</v>
      </c>
      <c r="AZ51" s="58">
        <f t="shared" si="64"/>
        <v>0</v>
      </c>
      <c r="BA51" s="58">
        <f t="shared" si="64"/>
        <v>0</v>
      </c>
      <c r="BB51" s="58">
        <f t="shared" si="64"/>
        <v>0</v>
      </c>
      <c r="BC51" s="58">
        <f t="shared" si="64"/>
        <v>0</v>
      </c>
      <c r="BD51" s="58">
        <f t="shared" si="64"/>
        <v>0</v>
      </c>
      <c r="BE51" s="58">
        <f t="shared" si="64"/>
        <v>0</v>
      </c>
      <c r="BF51" s="58">
        <f t="shared" si="64"/>
        <v>0</v>
      </c>
      <c r="BG51" s="58">
        <f t="shared" si="64"/>
        <v>0</v>
      </c>
      <c r="BH51" s="58">
        <f t="shared" si="64"/>
        <v>0</v>
      </c>
      <c r="BI51" s="58">
        <f t="shared" si="64"/>
        <v>0</v>
      </c>
      <c r="BJ51" s="58">
        <f t="shared" si="64"/>
        <v>0</v>
      </c>
      <c r="BK51" s="58">
        <f t="shared" si="64"/>
        <v>0</v>
      </c>
      <c r="BL51" s="58">
        <f t="shared" si="64"/>
        <v>0</v>
      </c>
      <c r="BM51" s="58">
        <f t="shared" si="64"/>
        <v>0</v>
      </c>
      <c r="BN51" s="58">
        <f t="shared" si="64"/>
        <v>0</v>
      </c>
      <c r="BO51" s="58">
        <f t="shared" si="64"/>
        <v>0</v>
      </c>
      <c r="BP51" s="58">
        <f t="shared" si="64"/>
        <v>0</v>
      </c>
      <c r="BQ51" s="58">
        <f t="shared" si="64"/>
        <v>0</v>
      </c>
      <c r="BR51" s="58">
        <f t="shared" si="64"/>
        <v>0</v>
      </c>
      <c r="BS51" s="58">
        <f t="shared" si="64"/>
        <v>0</v>
      </c>
      <c r="BT51" s="58">
        <f t="shared" si="64"/>
        <v>0</v>
      </c>
      <c r="BU51" s="58">
        <f t="shared" si="64"/>
        <v>0</v>
      </c>
      <c r="BV51" s="58">
        <f t="shared" si="64"/>
        <v>0</v>
      </c>
      <c r="BW51" s="58">
        <f t="shared" si="64"/>
        <v>0</v>
      </c>
      <c r="BX51" s="58">
        <f t="shared" si="64"/>
        <v>0</v>
      </c>
      <c r="BY51" s="58">
        <f t="shared" si="64"/>
        <v>0</v>
      </c>
      <c r="BZ51" s="58">
        <f t="shared" ref="BZ51:DH51" si="65">IF(AND($F51&gt;=BZ$3,$F51&lt;CA$3),$J51,0)</f>
        <v>0</v>
      </c>
      <c r="CA51" s="58">
        <f t="shared" si="65"/>
        <v>0</v>
      </c>
      <c r="CB51" s="58">
        <f t="shared" si="65"/>
        <v>0</v>
      </c>
      <c r="CC51" s="58">
        <f t="shared" si="65"/>
        <v>0</v>
      </c>
      <c r="CD51" s="58">
        <f t="shared" si="65"/>
        <v>0</v>
      </c>
      <c r="CE51" s="58">
        <f t="shared" si="65"/>
        <v>0</v>
      </c>
      <c r="CF51" s="58">
        <f t="shared" si="65"/>
        <v>0</v>
      </c>
      <c r="CG51" s="58">
        <f t="shared" si="65"/>
        <v>0</v>
      </c>
      <c r="CH51" s="58">
        <f t="shared" si="65"/>
        <v>0</v>
      </c>
      <c r="CI51" s="58">
        <f t="shared" si="65"/>
        <v>0</v>
      </c>
      <c r="CJ51" s="58">
        <f t="shared" si="65"/>
        <v>0</v>
      </c>
      <c r="CK51" s="58">
        <f t="shared" si="65"/>
        <v>0</v>
      </c>
      <c r="CL51" s="58">
        <f t="shared" si="65"/>
        <v>0</v>
      </c>
      <c r="CM51" s="58">
        <f t="shared" si="65"/>
        <v>0</v>
      </c>
      <c r="CN51" s="58">
        <f t="shared" si="65"/>
        <v>0</v>
      </c>
      <c r="CO51" s="58">
        <f t="shared" si="65"/>
        <v>0</v>
      </c>
      <c r="CP51" s="58">
        <f t="shared" si="65"/>
        <v>0</v>
      </c>
      <c r="CQ51" s="58">
        <f t="shared" si="65"/>
        <v>0</v>
      </c>
      <c r="CR51" s="58">
        <f t="shared" si="65"/>
        <v>0</v>
      </c>
      <c r="CS51" s="58">
        <f t="shared" si="65"/>
        <v>0</v>
      </c>
      <c r="CT51" s="58">
        <f t="shared" si="65"/>
        <v>0</v>
      </c>
      <c r="CU51" s="58">
        <f t="shared" si="65"/>
        <v>0</v>
      </c>
      <c r="CV51" s="58">
        <f t="shared" si="65"/>
        <v>0</v>
      </c>
      <c r="CW51" s="58">
        <f t="shared" si="65"/>
        <v>0</v>
      </c>
      <c r="CX51" s="58">
        <f t="shared" si="65"/>
        <v>0</v>
      </c>
      <c r="CY51" s="58">
        <f t="shared" si="65"/>
        <v>0</v>
      </c>
      <c r="CZ51" s="58">
        <f t="shared" si="65"/>
        <v>0</v>
      </c>
      <c r="DA51" s="58">
        <f t="shared" si="65"/>
        <v>0</v>
      </c>
      <c r="DB51" s="58">
        <f t="shared" si="65"/>
        <v>0</v>
      </c>
      <c r="DC51" s="58">
        <f t="shared" si="65"/>
        <v>0</v>
      </c>
      <c r="DD51" s="58">
        <f t="shared" si="65"/>
        <v>0</v>
      </c>
      <c r="DE51" s="58">
        <f t="shared" si="65"/>
        <v>0</v>
      </c>
      <c r="DF51" s="58">
        <f t="shared" si="65"/>
        <v>0</v>
      </c>
      <c r="DG51" s="58">
        <f t="shared" si="65"/>
        <v>0</v>
      </c>
      <c r="DH51" s="58">
        <f t="shared" si="65"/>
        <v>0</v>
      </c>
      <c r="DI51" s="58"/>
      <c r="DJ51" s="55">
        <f t="shared" si="49"/>
        <v>0</v>
      </c>
      <c r="DK51" s="62"/>
      <c r="DL51" s="56">
        <f t="shared" si="50"/>
        <v>0</v>
      </c>
      <c r="DM51" s="56">
        <f t="shared" si="50"/>
        <v>0</v>
      </c>
      <c r="DN51" s="56">
        <f t="shared" si="50"/>
        <v>0</v>
      </c>
      <c r="DO51" s="56">
        <f t="shared" si="50"/>
        <v>0</v>
      </c>
      <c r="DP51" s="56">
        <f t="shared" si="50"/>
        <v>0</v>
      </c>
      <c r="DQ51" s="56">
        <f t="shared" si="50"/>
        <v>0</v>
      </c>
      <c r="DR51" s="56">
        <f t="shared" si="51"/>
        <v>0</v>
      </c>
      <c r="DS51" s="56">
        <f t="shared" si="52"/>
        <v>0</v>
      </c>
      <c r="DT51" s="56">
        <f t="shared" si="52"/>
        <v>0</v>
      </c>
      <c r="DU51" s="56">
        <f t="shared" si="52"/>
        <v>0</v>
      </c>
      <c r="DV51" s="55">
        <f t="shared" si="53"/>
        <v>0</v>
      </c>
    </row>
    <row r="52" spans="1:126" s="52" customFormat="1">
      <c r="A52" s="59"/>
      <c r="B52" s="61"/>
      <c r="C52" s="59"/>
      <c r="D52" s="61"/>
      <c r="E52" s="61"/>
      <c r="F52" s="63"/>
      <c r="G52" s="60"/>
      <c r="H52" s="57"/>
      <c r="I52" s="57"/>
      <c r="J52" s="57">
        <f t="shared" si="45"/>
        <v>0</v>
      </c>
      <c r="K52" s="57"/>
      <c r="L52" s="59"/>
      <c r="M52" s="54"/>
      <c r="N52" s="58">
        <f t="shared" ref="N52:AS52" si="66">IF(AND($F52&gt;=N$3,$F52&lt;O$3),$J52,0)</f>
        <v>0</v>
      </c>
      <c r="O52" s="58">
        <f t="shared" si="66"/>
        <v>0</v>
      </c>
      <c r="P52" s="58">
        <f t="shared" si="66"/>
        <v>0</v>
      </c>
      <c r="Q52" s="58">
        <f t="shared" si="66"/>
        <v>0</v>
      </c>
      <c r="R52" s="58">
        <f t="shared" si="66"/>
        <v>0</v>
      </c>
      <c r="S52" s="58">
        <f t="shared" si="66"/>
        <v>0</v>
      </c>
      <c r="T52" s="58">
        <f t="shared" si="66"/>
        <v>0</v>
      </c>
      <c r="U52" s="58">
        <f t="shared" si="66"/>
        <v>0</v>
      </c>
      <c r="V52" s="58">
        <f t="shared" si="66"/>
        <v>0</v>
      </c>
      <c r="W52" s="58">
        <f t="shared" si="66"/>
        <v>0</v>
      </c>
      <c r="X52" s="58">
        <f t="shared" si="66"/>
        <v>0</v>
      </c>
      <c r="Y52" s="58">
        <f t="shared" si="66"/>
        <v>0</v>
      </c>
      <c r="Z52" s="58">
        <f t="shared" si="66"/>
        <v>0</v>
      </c>
      <c r="AA52" s="58">
        <f t="shared" si="66"/>
        <v>0</v>
      </c>
      <c r="AB52" s="58">
        <f t="shared" si="66"/>
        <v>0</v>
      </c>
      <c r="AC52" s="58">
        <f t="shared" si="66"/>
        <v>0</v>
      </c>
      <c r="AD52" s="58">
        <f t="shared" si="66"/>
        <v>0</v>
      </c>
      <c r="AE52" s="58">
        <f t="shared" si="66"/>
        <v>0</v>
      </c>
      <c r="AF52" s="58">
        <f t="shared" si="66"/>
        <v>0</v>
      </c>
      <c r="AG52" s="58">
        <f t="shared" si="66"/>
        <v>0</v>
      </c>
      <c r="AH52" s="58">
        <f t="shared" si="66"/>
        <v>0</v>
      </c>
      <c r="AI52" s="58">
        <f t="shared" si="66"/>
        <v>0</v>
      </c>
      <c r="AJ52" s="58">
        <f t="shared" si="66"/>
        <v>0</v>
      </c>
      <c r="AK52" s="58">
        <f t="shared" si="66"/>
        <v>0</v>
      </c>
      <c r="AL52" s="58">
        <f t="shared" si="66"/>
        <v>0</v>
      </c>
      <c r="AM52" s="58">
        <f t="shared" si="66"/>
        <v>0</v>
      </c>
      <c r="AN52" s="58">
        <f t="shared" si="66"/>
        <v>0</v>
      </c>
      <c r="AO52" s="58">
        <f t="shared" si="66"/>
        <v>0</v>
      </c>
      <c r="AP52" s="58">
        <f t="shared" si="66"/>
        <v>0</v>
      </c>
      <c r="AQ52" s="58">
        <f t="shared" si="66"/>
        <v>0</v>
      </c>
      <c r="AR52" s="58">
        <f t="shared" si="66"/>
        <v>0</v>
      </c>
      <c r="AS52" s="58">
        <f t="shared" si="66"/>
        <v>0</v>
      </c>
      <c r="AT52" s="58">
        <f t="shared" ref="AT52:BY52" si="67">IF(AND($F52&gt;=AT$3,$F52&lt;AU$3),$J52,0)</f>
        <v>0</v>
      </c>
      <c r="AU52" s="58">
        <f t="shared" si="67"/>
        <v>0</v>
      </c>
      <c r="AV52" s="58">
        <f t="shared" si="67"/>
        <v>0</v>
      </c>
      <c r="AW52" s="58">
        <f t="shared" si="67"/>
        <v>0</v>
      </c>
      <c r="AX52" s="58">
        <f t="shared" si="67"/>
        <v>0</v>
      </c>
      <c r="AY52" s="58">
        <f t="shared" si="67"/>
        <v>0</v>
      </c>
      <c r="AZ52" s="58">
        <f t="shared" si="67"/>
        <v>0</v>
      </c>
      <c r="BA52" s="58">
        <f t="shared" si="67"/>
        <v>0</v>
      </c>
      <c r="BB52" s="58">
        <f t="shared" si="67"/>
        <v>0</v>
      </c>
      <c r="BC52" s="58">
        <f t="shared" si="67"/>
        <v>0</v>
      </c>
      <c r="BD52" s="58">
        <f t="shared" si="67"/>
        <v>0</v>
      </c>
      <c r="BE52" s="58">
        <f t="shared" si="67"/>
        <v>0</v>
      </c>
      <c r="BF52" s="58">
        <f t="shared" si="67"/>
        <v>0</v>
      </c>
      <c r="BG52" s="58">
        <f t="shared" si="67"/>
        <v>0</v>
      </c>
      <c r="BH52" s="58">
        <f t="shared" si="67"/>
        <v>0</v>
      </c>
      <c r="BI52" s="58">
        <f t="shared" si="67"/>
        <v>0</v>
      </c>
      <c r="BJ52" s="58">
        <f t="shared" si="67"/>
        <v>0</v>
      </c>
      <c r="BK52" s="58">
        <f t="shared" si="67"/>
        <v>0</v>
      </c>
      <c r="BL52" s="58">
        <f t="shared" si="67"/>
        <v>0</v>
      </c>
      <c r="BM52" s="58">
        <f t="shared" si="67"/>
        <v>0</v>
      </c>
      <c r="BN52" s="58">
        <f t="shared" si="67"/>
        <v>0</v>
      </c>
      <c r="BO52" s="58">
        <f t="shared" si="67"/>
        <v>0</v>
      </c>
      <c r="BP52" s="58">
        <f t="shared" si="67"/>
        <v>0</v>
      </c>
      <c r="BQ52" s="58">
        <f t="shared" si="67"/>
        <v>0</v>
      </c>
      <c r="BR52" s="58">
        <f t="shared" si="67"/>
        <v>0</v>
      </c>
      <c r="BS52" s="58">
        <f t="shared" si="67"/>
        <v>0</v>
      </c>
      <c r="BT52" s="58">
        <f t="shared" si="67"/>
        <v>0</v>
      </c>
      <c r="BU52" s="58">
        <f t="shared" si="67"/>
        <v>0</v>
      </c>
      <c r="BV52" s="58">
        <f t="shared" si="67"/>
        <v>0</v>
      </c>
      <c r="BW52" s="58">
        <f t="shared" si="67"/>
        <v>0</v>
      </c>
      <c r="BX52" s="58">
        <f t="shared" si="67"/>
        <v>0</v>
      </c>
      <c r="BY52" s="58">
        <f t="shared" si="67"/>
        <v>0</v>
      </c>
      <c r="BZ52" s="58">
        <f t="shared" ref="BZ52:DH52" si="68">IF(AND($F52&gt;=BZ$3,$F52&lt;CA$3),$J52,0)</f>
        <v>0</v>
      </c>
      <c r="CA52" s="58">
        <f t="shared" si="68"/>
        <v>0</v>
      </c>
      <c r="CB52" s="58">
        <f t="shared" si="68"/>
        <v>0</v>
      </c>
      <c r="CC52" s="58">
        <f t="shared" si="68"/>
        <v>0</v>
      </c>
      <c r="CD52" s="58">
        <f t="shared" si="68"/>
        <v>0</v>
      </c>
      <c r="CE52" s="58">
        <f t="shared" si="68"/>
        <v>0</v>
      </c>
      <c r="CF52" s="58">
        <f t="shared" si="68"/>
        <v>0</v>
      </c>
      <c r="CG52" s="58">
        <f t="shared" si="68"/>
        <v>0</v>
      </c>
      <c r="CH52" s="58">
        <f t="shared" si="68"/>
        <v>0</v>
      </c>
      <c r="CI52" s="58">
        <f t="shared" si="68"/>
        <v>0</v>
      </c>
      <c r="CJ52" s="58">
        <f t="shared" si="68"/>
        <v>0</v>
      </c>
      <c r="CK52" s="58">
        <f t="shared" si="68"/>
        <v>0</v>
      </c>
      <c r="CL52" s="58">
        <f t="shared" si="68"/>
        <v>0</v>
      </c>
      <c r="CM52" s="58">
        <f t="shared" si="68"/>
        <v>0</v>
      </c>
      <c r="CN52" s="58">
        <f t="shared" si="68"/>
        <v>0</v>
      </c>
      <c r="CO52" s="58">
        <f t="shared" si="68"/>
        <v>0</v>
      </c>
      <c r="CP52" s="58">
        <f t="shared" si="68"/>
        <v>0</v>
      </c>
      <c r="CQ52" s="58">
        <f t="shared" si="68"/>
        <v>0</v>
      </c>
      <c r="CR52" s="58">
        <f t="shared" si="68"/>
        <v>0</v>
      </c>
      <c r="CS52" s="58">
        <f t="shared" si="68"/>
        <v>0</v>
      </c>
      <c r="CT52" s="58">
        <f t="shared" si="68"/>
        <v>0</v>
      </c>
      <c r="CU52" s="58">
        <f t="shared" si="68"/>
        <v>0</v>
      </c>
      <c r="CV52" s="58">
        <f t="shared" si="68"/>
        <v>0</v>
      </c>
      <c r="CW52" s="58">
        <f t="shared" si="68"/>
        <v>0</v>
      </c>
      <c r="CX52" s="58">
        <f t="shared" si="68"/>
        <v>0</v>
      </c>
      <c r="CY52" s="58">
        <f t="shared" si="68"/>
        <v>0</v>
      </c>
      <c r="CZ52" s="58">
        <f t="shared" si="68"/>
        <v>0</v>
      </c>
      <c r="DA52" s="58">
        <f t="shared" si="68"/>
        <v>0</v>
      </c>
      <c r="DB52" s="58">
        <f t="shared" si="68"/>
        <v>0</v>
      </c>
      <c r="DC52" s="58">
        <f t="shared" si="68"/>
        <v>0</v>
      </c>
      <c r="DD52" s="58">
        <f t="shared" si="68"/>
        <v>0</v>
      </c>
      <c r="DE52" s="58">
        <f t="shared" si="68"/>
        <v>0</v>
      </c>
      <c r="DF52" s="58">
        <f t="shared" si="68"/>
        <v>0</v>
      </c>
      <c r="DG52" s="58">
        <f t="shared" si="68"/>
        <v>0</v>
      </c>
      <c r="DH52" s="58">
        <f t="shared" si="68"/>
        <v>0</v>
      </c>
      <c r="DI52" s="58"/>
      <c r="DJ52" s="55">
        <f t="shared" si="49"/>
        <v>0</v>
      </c>
      <c r="DK52" s="62"/>
      <c r="DL52" s="56">
        <f t="shared" si="50"/>
        <v>0</v>
      </c>
      <c r="DM52" s="56">
        <f t="shared" si="50"/>
        <v>0</v>
      </c>
      <c r="DN52" s="56">
        <f t="shared" si="50"/>
        <v>0</v>
      </c>
      <c r="DO52" s="56">
        <f t="shared" si="50"/>
        <v>0</v>
      </c>
      <c r="DP52" s="56">
        <f t="shared" si="50"/>
        <v>0</v>
      </c>
      <c r="DQ52" s="56">
        <f t="shared" si="50"/>
        <v>0</v>
      </c>
      <c r="DR52" s="56">
        <f t="shared" si="51"/>
        <v>0</v>
      </c>
      <c r="DS52" s="56">
        <f t="shared" si="52"/>
        <v>0</v>
      </c>
      <c r="DT52" s="56">
        <f t="shared" si="52"/>
        <v>0</v>
      </c>
      <c r="DU52" s="56">
        <f t="shared" si="52"/>
        <v>0</v>
      </c>
      <c r="DV52" s="55">
        <f t="shared" si="53"/>
        <v>0</v>
      </c>
    </row>
    <row r="53" spans="1:126" s="52" customFormat="1">
      <c r="A53" s="59"/>
      <c r="B53" s="61"/>
      <c r="C53" s="59"/>
      <c r="D53" s="61"/>
      <c r="E53" s="61"/>
      <c r="F53" s="59"/>
      <c r="G53" s="60"/>
      <c r="H53" s="57"/>
      <c r="I53" s="57"/>
      <c r="J53" s="57">
        <f t="shared" si="45"/>
        <v>0</v>
      </c>
      <c r="K53" s="57"/>
      <c r="L53" s="59"/>
      <c r="M53" s="54"/>
      <c r="N53" s="58">
        <f t="shared" ref="N53:AS53" si="69">IF(AND($F53&gt;=N$3,$F53&lt;O$3),$J53,0)</f>
        <v>0</v>
      </c>
      <c r="O53" s="58">
        <f t="shared" si="69"/>
        <v>0</v>
      </c>
      <c r="P53" s="58">
        <f t="shared" si="69"/>
        <v>0</v>
      </c>
      <c r="Q53" s="58">
        <f t="shared" si="69"/>
        <v>0</v>
      </c>
      <c r="R53" s="58">
        <f t="shared" si="69"/>
        <v>0</v>
      </c>
      <c r="S53" s="58">
        <f t="shared" si="69"/>
        <v>0</v>
      </c>
      <c r="T53" s="58">
        <f t="shared" si="69"/>
        <v>0</v>
      </c>
      <c r="U53" s="58">
        <f t="shared" si="69"/>
        <v>0</v>
      </c>
      <c r="V53" s="58">
        <f t="shared" si="69"/>
        <v>0</v>
      </c>
      <c r="W53" s="58">
        <f t="shared" si="69"/>
        <v>0</v>
      </c>
      <c r="X53" s="58">
        <f t="shared" si="69"/>
        <v>0</v>
      </c>
      <c r="Y53" s="58">
        <f t="shared" si="69"/>
        <v>0</v>
      </c>
      <c r="Z53" s="58">
        <f t="shared" si="69"/>
        <v>0</v>
      </c>
      <c r="AA53" s="58">
        <f t="shared" si="69"/>
        <v>0</v>
      </c>
      <c r="AB53" s="58">
        <f t="shared" si="69"/>
        <v>0</v>
      </c>
      <c r="AC53" s="58">
        <f t="shared" si="69"/>
        <v>0</v>
      </c>
      <c r="AD53" s="58">
        <f t="shared" si="69"/>
        <v>0</v>
      </c>
      <c r="AE53" s="58">
        <f t="shared" si="69"/>
        <v>0</v>
      </c>
      <c r="AF53" s="58">
        <f t="shared" si="69"/>
        <v>0</v>
      </c>
      <c r="AG53" s="58">
        <f t="shared" si="69"/>
        <v>0</v>
      </c>
      <c r="AH53" s="58">
        <f t="shared" si="69"/>
        <v>0</v>
      </c>
      <c r="AI53" s="58">
        <f t="shared" si="69"/>
        <v>0</v>
      </c>
      <c r="AJ53" s="58">
        <f t="shared" si="69"/>
        <v>0</v>
      </c>
      <c r="AK53" s="58">
        <f t="shared" si="69"/>
        <v>0</v>
      </c>
      <c r="AL53" s="58">
        <f t="shared" si="69"/>
        <v>0</v>
      </c>
      <c r="AM53" s="58">
        <f t="shared" si="69"/>
        <v>0</v>
      </c>
      <c r="AN53" s="58">
        <f t="shared" si="69"/>
        <v>0</v>
      </c>
      <c r="AO53" s="58">
        <f t="shared" si="69"/>
        <v>0</v>
      </c>
      <c r="AP53" s="58">
        <f t="shared" si="69"/>
        <v>0</v>
      </c>
      <c r="AQ53" s="58">
        <f t="shared" si="69"/>
        <v>0</v>
      </c>
      <c r="AR53" s="58">
        <f t="shared" si="69"/>
        <v>0</v>
      </c>
      <c r="AS53" s="58">
        <f t="shared" si="69"/>
        <v>0</v>
      </c>
      <c r="AT53" s="58">
        <f t="shared" ref="AT53:BY53" si="70">IF(AND($F53&gt;=AT$3,$F53&lt;AU$3),$J53,0)</f>
        <v>0</v>
      </c>
      <c r="AU53" s="58">
        <f t="shared" si="70"/>
        <v>0</v>
      </c>
      <c r="AV53" s="58">
        <f t="shared" si="70"/>
        <v>0</v>
      </c>
      <c r="AW53" s="58">
        <f t="shared" si="70"/>
        <v>0</v>
      </c>
      <c r="AX53" s="58">
        <f t="shared" si="70"/>
        <v>0</v>
      </c>
      <c r="AY53" s="58">
        <f t="shared" si="70"/>
        <v>0</v>
      </c>
      <c r="AZ53" s="58">
        <f t="shared" si="70"/>
        <v>0</v>
      </c>
      <c r="BA53" s="58">
        <f t="shared" si="70"/>
        <v>0</v>
      </c>
      <c r="BB53" s="58">
        <f t="shared" si="70"/>
        <v>0</v>
      </c>
      <c r="BC53" s="58">
        <f t="shared" si="70"/>
        <v>0</v>
      </c>
      <c r="BD53" s="58">
        <f t="shared" si="70"/>
        <v>0</v>
      </c>
      <c r="BE53" s="58">
        <f t="shared" si="70"/>
        <v>0</v>
      </c>
      <c r="BF53" s="58">
        <f t="shared" si="70"/>
        <v>0</v>
      </c>
      <c r="BG53" s="58">
        <f t="shared" si="70"/>
        <v>0</v>
      </c>
      <c r="BH53" s="58">
        <f t="shared" si="70"/>
        <v>0</v>
      </c>
      <c r="BI53" s="58">
        <f t="shared" si="70"/>
        <v>0</v>
      </c>
      <c r="BJ53" s="58">
        <f t="shared" si="70"/>
        <v>0</v>
      </c>
      <c r="BK53" s="58">
        <f t="shared" si="70"/>
        <v>0</v>
      </c>
      <c r="BL53" s="58">
        <f t="shared" si="70"/>
        <v>0</v>
      </c>
      <c r="BM53" s="58">
        <f t="shared" si="70"/>
        <v>0</v>
      </c>
      <c r="BN53" s="58">
        <f t="shared" si="70"/>
        <v>0</v>
      </c>
      <c r="BO53" s="58">
        <f t="shared" si="70"/>
        <v>0</v>
      </c>
      <c r="BP53" s="58">
        <f t="shared" si="70"/>
        <v>0</v>
      </c>
      <c r="BQ53" s="58">
        <f t="shared" si="70"/>
        <v>0</v>
      </c>
      <c r="BR53" s="58">
        <f t="shared" si="70"/>
        <v>0</v>
      </c>
      <c r="BS53" s="58">
        <f t="shared" si="70"/>
        <v>0</v>
      </c>
      <c r="BT53" s="58">
        <f t="shared" si="70"/>
        <v>0</v>
      </c>
      <c r="BU53" s="58">
        <f t="shared" si="70"/>
        <v>0</v>
      </c>
      <c r="BV53" s="58">
        <f t="shared" si="70"/>
        <v>0</v>
      </c>
      <c r="BW53" s="58">
        <f t="shared" si="70"/>
        <v>0</v>
      </c>
      <c r="BX53" s="58">
        <f t="shared" si="70"/>
        <v>0</v>
      </c>
      <c r="BY53" s="58">
        <f t="shared" si="70"/>
        <v>0</v>
      </c>
      <c r="BZ53" s="58">
        <f t="shared" ref="BZ53:DH53" si="71">IF(AND($F53&gt;=BZ$3,$F53&lt;CA$3),$J53,0)</f>
        <v>0</v>
      </c>
      <c r="CA53" s="58">
        <f t="shared" si="71"/>
        <v>0</v>
      </c>
      <c r="CB53" s="58">
        <f t="shared" si="71"/>
        <v>0</v>
      </c>
      <c r="CC53" s="58">
        <f t="shared" si="71"/>
        <v>0</v>
      </c>
      <c r="CD53" s="58">
        <f t="shared" si="71"/>
        <v>0</v>
      </c>
      <c r="CE53" s="58">
        <f t="shared" si="71"/>
        <v>0</v>
      </c>
      <c r="CF53" s="58">
        <f t="shared" si="71"/>
        <v>0</v>
      </c>
      <c r="CG53" s="58">
        <f t="shared" si="71"/>
        <v>0</v>
      </c>
      <c r="CH53" s="58">
        <f t="shared" si="71"/>
        <v>0</v>
      </c>
      <c r="CI53" s="58">
        <f t="shared" si="71"/>
        <v>0</v>
      </c>
      <c r="CJ53" s="58">
        <f t="shared" si="71"/>
        <v>0</v>
      </c>
      <c r="CK53" s="58">
        <f t="shared" si="71"/>
        <v>0</v>
      </c>
      <c r="CL53" s="58">
        <f t="shared" si="71"/>
        <v>0</v>
      </c>
      <c r="CM53" s="58">
        <f t="shared" si="71"/>
        <v>0</v>
      </c>
      <c r="CN53" s="58">
        <f t="shared" si="71"/>
        <v>0</v>
      </c>
      <c r="CO53" s="58">
        <f t="shared" si="71"/>
        <v>0</v>
      </c>
      <c r="CP53" s="58">
        <f t="shared" si="71"/>
        <v>0</v>
      </c>
      <c r="CQ53" s="58">
        <f t="shared" si="71"/>
        <v>0</v>
      </c>
      <c r="CR53" s="58">
        <f t="shared" si="71"/>
        <v>0</v>
      </c>
      <c r="CS53" s="58">
        <f t="shared" si="71"/>
        <v>0</v>
      </c>
      <c r="CT53" s="58">
        <f t="shared" si="71"/>
        <v>0</v>
      </c>
      <c r="CU53" s="58">
        <f t="shared" si="71"/>
        <v>0</v>
      </c>
      <c r="CV53" s="58">
        <f t="shared" si="71"/>
        <v>0</v>
      </c>
      <c r="CW53" s="58">
        <f t="shared" si="71"/>
        <v>0</v>
      </c>
      <c r="CX53" s="58">
        <f t="shared" si="71"/>
        <v>0</v>
      </c>
      <c r="CY53" s="58">
        <f t="shared" si="71"/>
        <v>0</v>
      </c>
      <c r="CZ53" s="58">
        <f t="shared" si="71"/>
        <v>0</v>
      </c>
      <c r="DA53" s="58">
        <f t="shared" si="71"/>
        <v>0</v>
      </c>
      <c r="DB53" s="58">
        <f t="shared" si="71"/>
        <v>0</v>
      </c>
      <c r="DC53" s="58">
        <f t="shared" si="71"/>
        <v>0</v>
      </c>
      <c r="DD53" s="58">
        <f t="shared" si="71"/>
        <v>0</v>
      </c>
      <c r="DE53" s="58">
        <f t="shared" si="71"/>
        <v>0</v>
      </c>
      <c r="DF53" s="58">
        <f t="shared" si="71"/>
        <v>0</v>
      </c>
      <c r="DG53" s="58">
        <f t="shared" si="71"/>
        <v>0</v>
      </c>
      <c r="DH53" s="58">
        <f t="shared" si="71"/>
        <v>0</v>
      </c>
      <c r="DI53" s="58"/>
      <c r="DJ53" s="55">
        <f t="shared" si="49"/>
        <v>0</v>
      </c>
      <c r="DK53" s="53"/>
      <c r="DL53" s="56">
        <f t="shared" si="50"/>
        <v>0</v>
      </c>
      <c r="DM53" s="56">
        <f t="shared" si="50"/>
        <v>0</v>
      </c>
      <c r="DN53" s="56">
        <f t="shared" si="50"/>
        <v>0</v>
      </c>
      <c r="DO53" s="56">
        <f t="shared" si="50"/>
        <v>0</v>
      </c>
      <c r="DP53" s="56">
        <f t="shared" si="50"/>
        <v>0</v>
      </c>
      <c r="DQ53" s="56">
        <f t="shared" si="50"/>
        <v>0</v>
      </c>
      <c r="DR53" s="56">
        <f t="shared" si="51"/>
        <v>0</v>
      </c>
      <c r="DS53" s="56">
        <f t="shared" si="52"/>
        <v>0</v>
      </c>
      <c r="DT53" s="56">
        <f t="shared" si="52"/>
        <v>0</v>
      </c>
      <c r="DU53" s="56">
        <f t="shared" si="52"/>
        <v>0</v>
      </c>
      <c r="DV53" s="55">
        <f t="shared" si="53"/>
        <v>0</v>
      </c>
    </row>
    <row r="54" spans="1:126" s="52" customFormat="1">
      <c r="A54" s="59"/>
      <c r="B54" s="61"/>
      <c r="C54" s="59"/>
      <c r="D54" s="61"/>
      <c r="E54" s="61"/>
      <c r="F54" s="59"/>
      <c r="G54" s="60"/>
      <c r="H54" s="57"/>
      <c r="I54" s="57"/>
      <c r="J54" s="57">
        <f t="shared" si="45"/>
        <v>0</v>
      </c>
      <c r="K54" s="57"/>
      <c r="L54" s="59"/>
      <c r="M54" s="54"/>
      <c r="N54" s="58">
        <f t="shared" ref="N54:AS54" si="72">IF(AND($F54&gt;=N$3,$F54&lt;O$3),$J54,0)</f>
        <v>0</v>
      </c>
      <c r="O54" s="58">
        <f t="shared" si="72"/>
        <v>0</v>
      </c>
      <c r="P54" s="58">
        <f t="shared" si="72"/>
        <v>0</v>
      </c>
      <c r="Q54" s="58">
        <f t="shared" si="72"/>
        <v>0</v>
      </c>
      <c r="R54" s="58">
        <f t="shared" si="72"/>
        <v>0</v>
      </c>
      <c r="S54" s="58">
        <f t="shared" si="72"/>
        <v>0</v>
      </c>
      <c r="T54" s="58">
        <f t="shared" si="72"/>
        <v>0</v>
      </c>
      <c r="U54" s="58">
        <f t="shared" si="72"/>
        <v>0</v>
      </c>
      <c r="V54" s="58">
        <f t="shared" si="72"/>
        <v>0</v>
      </c>
      <c r="W54" s="58">
        <f t="shared" si="72"/>
        <v>0</v>
      </c>
      <c r="X54" s="58">
        <f t="shared" si="72"/>
        <v>0</v>
      </c>
      <c r="Y54" s="58">
        <f t="shared" si="72"/>
        <v>0</v>
      </c>
      <c r="Z54" s="58">
        <f t="shared" si="72"/>
        <v>0</v>
      </c>
      <c r="AA54" s="58">
        <f t="shared" si="72"/>
        <v>0</v>
      </c>
      <c r="AB54" s="58">
        <f t="shared" si="72"/>
        <v>0</v>
      </c>
      <c r="AC54" s="58">
        <f t="shared" si="72"/>
        <v>0</v>
      </c>
      <c r="AD54" s="58">
        <f t="shared" si="72"/>
        <v>0</v>
      </c>
      <c r="AE54" s="58">
        <f t="shared" si="72"/>
        <v>0</v>
      </c>
      <c r="AF54" s="58">
        <f t="shared" si="72"/>
        <v>0</v>
      </c>
      <c r="AG54" s="58">
        <f t="shared" si="72"/>
        <v>0</v>
      </c>
      <c r="AH54" s="58">
        <f t="shared" si="72"/>
        <v>0</v>
      </c>
      <c r="AI54" s="58">
        <f t="shared" si="72"/>
        <v>0</v>
      </c>
      <c r="AJ54" s="58">
        <f t="shared" si="72"/>
        <v>0</v>
      </c>
      <c r="AK54" s="58">
        <f t="shared" si="72"/>
        <v>0</v>
      </c>
      <c r="AL54" s="58">
        <f t="shared" si="72"/>
        <v>0</v>
      </c>
      <c r="AM54" s="58">
        <f t="shared" si="72"/>
        <v>0</v>
      </c>
      <c r="AN54" s="58">
        <f t="shared" si="72"/>
        <v>0</v>
      </c>
      <c r="AO54" s="58">
        <f t="shared" si="72"/>
        <v>0</v>
      </c>
      <c r="AP54" s="58">
        <f t="shared" si="72"/>
        <v>0</v>
      </c>
      <c r="AQ54" s="58">
        <f t="shared" si="72"/>
        <v>0</v>
      </c>
      <c r="AR54" s="58">
        <f t="shared" si="72"/>
        <v>0</v>
      </c>
      <c r="AS54" s="58">
        <f t="shared" si="72"/>
        <v>0</v>
      </c>
      <c r="AT54" s="58">
        <f t="shared" ref="AT54:BY54" si="73">IF(AND($F54&gt;=AT$3,$F54&lt;AU$3),$J54,0)</f>
        <v>0</v>
      </c>
      <c r="AU54" s="58">
        <f t="shared" si="73"/>
        <v>0</v>
      </c>
      <c r="AV54" s="58">
        <f t="shared" si="73"/>
        <v>0</v>
      </c>
      <c r="AW54" s="58">
        <f t="shared" si="73"/>
        <v>0</v>
      </c>
      <c r="AX54" s="58">
        <f t="shared" si="73"/>
        <v>0</v>
      </c>
      <c r="AY54" s="58">
        <f t="shared" si="73"/>
        <v>0</v>
      </c>
      <c r="AZ54" s="58">
        <f t="shared" si="73"/>
        <v>0</v>
      </c>
      <c r="BA54" s="58">
        <f t="shared" si="73"/>
        <v>0</v>
      </c>
      <c r="BB54" s="58">
        <f t="shared" si="73"/>
        <v>0</v>
      </c>
      <c r="BC54" s="58">
        <f t="shared" si="73"/>
        <v>0</v>
      </c>
      <c r="BD54" s="58">
        <f t="shared" si="73"/>
        <v>0</v>
      </c>
      <c r="BE54" s="58">
        <f t="shared" si="73"/>
        <v>0</v>
      </c>
      <c r="BF54" s="58">
        <f t="shared" si="73"/>
        <v>0</v>
      </c>
      <c r="BG54" s="58">
        <f t="shared" si="73"/>
        <v>0</v>
      </c>
      <c r="BH54" s="58">
        <f t="shared" si="73"/>
        <v>0</v>
      </c>
      <c r="BI54" s="58">
        <f t="shared" si="73"/>
        <v>0</v>
      </c>
      <c r="BJ54" s="58">
        <f t="shared" si="73"/>
        <v>0</v>
      </c>
      <c r="BK54" s="58">
        <f t="shared" si="73"/>
        <v>0</v>
      </c>
      <c r="BL54" s="58">
        <f t="shared" si="73"/>
        <v>0</v>
      </c>
      <c r="BM54" s="58">
        <f t="shared" si="73"/>
        <v>0</v>
      </c>
      <c r="BN54" s="58">
        <f t="shared" si="73"/>
        <v>0</v>
      </c>
      <c r="BO54" s="58">
        <f t="shared" si="73"/>
        <v>0</v>
      </c>
      <c r="BP54" s="58">
        <f t="shared" si="73"/>
        <v>0</v>
      </c>
      <c r="BQ54" s="58">
        <f t="shared" si="73"/>
        <v>0</v>
      </c>
      <c r="BR54" s="58">
        <f t="shared" si="73"/>
        <v>0</v>
      </c>
      <c r="BS54" s="58">
        <f t="shared" si="73"/>
        <v>0</v>
      </c>
      <c r="BT54" s="58">
        <f t="shared" si="73"/>
        <v>0</v>
      </c>
      <c r="BU54" s="58">
        <f t="shared" si="73"/>
        <v>0</v>
      </c>
      <c r="BV54" s="58">
        <f t="shared" si="73"/>
        <v>0</v>
      </c>
      <c r="BW54" s="58">
        <f t="shared" si="73"/>
        <v>0</v>
      </c>
      <c r="BX54" s="58">
        <f t="shared" si="73"/>
        <v>0</v>
      </c>
      <c r="BY54" s="58">
        <f t="shared" si="73"/>
        <v>0</v>
      </c>
      <c r="BZ54" s="58">
        <f t="shared" ref="BZ54:DH54" si="74">IF(AND($F54&gt;=BZ$3,$F54&lt;CA$3),$J54,0)</f>
        <v>0</v>
      </c>
      <c r="CA54" s="58">
        <f t="shared" si="74"/>
        <v>0</v>
      </c>
      <c r="CB54" s="58">
        <f t="shared" si="74"/>
        <v>0</v>
      </c>
      <c r="CC54" s="58">
        <f t="shared" si="74"/>
        <v>0</v>
      </c>
      <c r="CD54" s="58">
        <f t="shared" si="74"/>
        <v>0</v>
      </c>
      <c r="CE54" s="58">
        <f t="shared" si="74"/>
        <v>0</v>
      </c>
      <c r="CF54" s="58">
        <f t="shared" si="74"/>
        <v>0</v>
      </c>
      <c r="CG54" s="58">
        <f t="shared" si="74"/>
        <v>0</v>
      </c>
      <c r="CH54" s="58">
        <f t="shared" si="74"/>
        <v>0</v>
      </c>
      <c r="CI54" s="58">
        <f t="shared" si="74"/>
        <v>0</v>
      </c>
      <c r="CJ54" s="58">
        <f t="shared" si="74"/>
        <v>0</v>
      </c>
      <c r="CK54" s="58">
        <f t="shared" si="74"/>
        <v>0</v>
      </c>
      <c r="CL54" s="58">
        <f t="shared" si="74"/>
        <v>0</v>
      </c>
      <c r="CM54" s="58">
        <f t="shared" si="74"/>
        <v>0</v>
      </c>
      <c r="CN54" s="58">
        <f t="shared" si="74"/>
        <v>0</v>
      </c>
      <c r="CO54" s="58">
        <f t="shared" si="74"/>
        <v>0</v>
      </c>
      <c r="CP54" s="58">
        <f t="shared" si="74"/>
        <v>0</v>
      </c>
      <c r="CQ54" s="58">
        <f t="shared" si="74"/>
        <v>0</v>
      </c>
      <c r="CR54" s="58">
        <f t="shared" si="74"/>
        <v>0</v>
      </c>
      <c r="CS54" s="58">
        <f t="shared" si="74"/>
        <v>0</v>
      </c>
      <c r="CT54" s="58">
        <f t="shared" si="74"/>
        <v>0</v>
      </c>
      <c r="CU54" s="58">
        <f t="shared" si="74"/>
        <v>0</v>
      </c>
      <c r="CV54" s="58">
        <f t="shared" si="74"/>
        <v>0</v>
      </c>
      <c r="CW54" s="58">
        <f t="shared" si="74"/>
        <v>0</v>
      </c>
      <c r="CX54" s="58">
        <f t="shared" si="74"/>
        <v>0</v>
      </c>
      <c r="CY54" s="58">
        <f t="shared" si="74"/>
        <v>0</v>
      </c>
      <c r="CZ54" s="58">
        <f t="shared" si="74"/>
        <v>0</v>
      </c>
      <c r="DA54" s="58">
        <f t="shared" si="74"/>
        <v>0</v>
      </c>
      <c r="DB54" s="58">
        <f t="shared" si="74"/>
        <v>0</v>
      </c>
      <c r="DC54" s="58">
        <f t="shared" si="74"/>
        <v>0</v>
      </c>
      <c r="DD54" s="58">
        <f t="shared" si="74"/>
        <v>0</v>
      </c>
      <c r="DE54" s="58">
        <f t="shared" si="74"/>
        <v>0</v>
      </c>
      <c r="DF54" s="58">
        <f t="shared" si="74"/>
        <v>0</v>
      </c>
      <c r="DG54" s="58">
        <f t="shared" si="74"/>
        <v>0</v>
      </c>
      <c r="DH54" s="58">
        <f t="shared" si="74"/>
        <v>0</v>
      </c>
      <c r="DI54" s="58"/>
      <c r="DJ54" s="55">
        <f t="shared" si="49"/>
        <v>0</v>
      </c>
      <c r="DK54" s="53"/>
      <c r="DL54" s="56">
        <f t="shared" si="50"/>
        <v>0</v>
      </c>
      <c r="DM54" s="56">
        <f t="shared" si="50"/>
        <v>0</v>
      </c>
      <c r="DN54" s="56">
        <f t="shared" si="50"/>
        <v>0</v>
      </c>
      <c r="DO54" s="56">
        <f t="shared" si="50"/>
        <v>0</v>
      </c>
      <c r="DP54" s="56">
        <f t="shared" si="50"/>
        <v>0</v>
      </c>
      <c r="DQ54" s="56">
        <f t="shared" si="50"/>
        <v>0</v>
      </c>
      <c r="DR54" s="56">
        <f t="shared" si="51"/>
        <v>0</v>
      </c>
      <c r="DS54" s="56">
        <f t="shared" si="52"/>
        <v>0</v>
      </c>
      <c r="DT54" s="56">
        <f t="shared" si="52"/>
        <v>0</v>
      </c>
      <c r="DU54" s="56">
        <f t="shared" si="52"/>
        <v>0</v>
      </c>
      <c r="DV54" s="55">
        <f t="shared" si="53"/>
        <v>0</v>
      </c>
    </row>
    <row r="55" spans="1:126" s="52" customFormat="1">
      <c r="A55" s="59"/>
      <c r="B55" s="61"/>
      <c r="C55" s="59"/>
      <c r="D55" s="61"/>
      <c r="E55" s="61"/>
      <c r="F55" s="59"/>
      <c r="G55" s="60"/>
      <c r="H55" s="57"/>
      <c r="I55" s="57"/>
      <c r="J55" s="57">
        <f t="shared" si="45"/>
        <v>0</v>
      </c>
      <c r="K55" s="57"/>
      <c r="L55" s="59"/>
      <c r="M55" s="54"/>
      <c r="N55" s="58">
        <f t="shared" ref="N55:AS55" si="75">IF(AND($F55&gt;=N$3,$F55&lt;O$3),$J55,0)</f>
        <v>0</v>
      </c>
      <c r="O55" s="58">
        <f t="shared" si="75"/>
        <v>0</v>
      </c>
      <c r="P55" s="58">
        <f t="shared" si="75"/>
        <v>0</v>
      </c>
      <c r="Q55" s="58">
        <f t="shared" si="75"/>
        <v>0</v>
      </c>
      <c r="R55" s="58">
        <f t="shared" si="75"/>
        <v>0</v>
      </c>
      <c r="S55" s="58">
        <f t="shared" si="75"/>
        <v>0</v>
      </c>
      <c r="T55" s="58">
        <f t="shared" si="75"/>
        <v>0</v>
      </c>
      <c r="U55" s="58">
        <f t="shared" si="75"/>
        <v>0</v>
      </c>
      <c r="V55" s="58">
        <f t="shared" si="75"/>
        <v>0</v>
      </c>
      <c r="W55" s="58">
        <f t="shared" si="75"/>
        <v>0</v>
      </c>
      <c r="X55" s="58">
        <f t="shared" si="75"/>
        <v>0</v>
      </c>
      <c r="Y55" s="58">
        <f t="shared" si="75"/>
        <v>0</v>
      </c>
      <c r="Z55" s="58">
        <f t="shared" si="75"/>
        <v>0</v>
      </c>
      <c r="AA55" s="58">
        <f t="shared" si="75"/>
        <v>0</v>
      </c>
      <c r="AB55" s="58">
        <f t="shared" si="75"/>
        <v>0</v>
      </c>
      <c r="AC55" s="58">
        <f t="shared" si="75"/>
        <v>0</v>
      </c>
      <c r="AD55" s="58">
        <f t="shared" si="75"/>
        <v>0</v>
      </c>
      <c r="AE55" s="58">
        <f t="shared" si="75"/>
        <v>0</v>
      </c>
      <c r="AF55" s="58">
        <f t="shared" si="75"/>
        <v>0</v>
      </c>
      <c r="AG55" s="58">
        <f t="shared" si="75"/>
        <v>0</v>
      </c>
      <c r="AH55" s="58">
        <f t="shared" si="75"/>
        <v>0</v>
      </c>
      <c r="AI55" s="58">
        <f t="shared" si="75"/>
        <v>0</v>
      </c>
      <c r="AJ55" s="58">
        <f t="shared" si="75"/>
        <v>0</v>
      </c>
      <c r="AK55" s="58">
        <f t="shared" si="75"/>
        <v>0</v>
      </c>
      <c r="AL55" s="58">
        <f t="shared" si="75"/>
        <v>0</v>
      </c>
      <c r="AM55" s="58">
        <f t="shared" si="75"/>
        <v>0</v>
      </c>
      <c r="AN55" s="58">
        <f t="shared" si="75"/>
        <v>0</v>
      </c>
      <c r="AO55" s="58">
        <f t="shared" si="75"/>
        <v>0</v>
      </c>
      <c r="AP55" s="58">
        <f t="shared" si="75"/>
        <v>0</v>
      </c>
      <c r="AQ55" s="58">
        <f t="shared" si="75"/>
        <v>0</v>
      </c>
      <c r="AR55" s="58">
        <f t="shared" si="75"/>
        <v>0</v>
      </c>
      <c r="AS55" s="58">
        <f t="shared" si="75"/>
        <v>0</v>
      </c>
      <c r="AT55" s="58">
        <f t="shared" ref="AT55:BY55" si="76">IF(AND($F55&gt;=AT$3,$F55&lt;AU$3),$J55,0)</f>
        <v>0</v>
      </c>
      <c r="AU55" s="58">
        <f t="shared" si="76"/>
        <v>0</v>
      </c>
      <c r="AV55" s="58">
        <f t="shared" si="76"/>
        <v>0</v>
      </c>
      <c r="AW55" s="58">
        <f t="shared" si="76"/>
        <v>0</v>
      </c>
      <c r="AX55" s="58">
        <f t="shared" si="76"/>
        <v>0</v>
      </c>
      <c r="AY55" s="58">
        <f t="shared" si="76"/>
        <v>0</v>
      </c>
      <c r="AZ55" s="58">
        <f t="shared" si="76"/>
        <v>0</v>
      </c>
      <c r="BA55" s="58">
        <f t="shared" si="76"/>
        <v>0</v>
      </c>
      <c r="BB55" s="58">
        <f t="shared" si="76"/>
        <v>0</v>
      </c>
      <c r="BC55" s="58">
        <f t="shared" si="76"/>
        <v>0</v>
      </c>
      <c r="BD55" s="58">
        <f t="shared" si="76"/>
        <v>0</v>
      </c>
      <c r="BE55" s="58">
        <f t="shared" si="76"/>
        <v>0</v>
      </c>
      <c r="BF55" s="58">
        <f t="shared" si="76"/>
        <v>0</v>
      </c>
      <c r="BG55" s="58">
        <f t="shared" si="76"/>
        <v>0</v>
      </c>
      <c r="BH55" s="58">
        <f t="shared" si="76"/>
        <v>0</v>
      </c>
      <c r="BI55" s="58">
        <f t="shared" si="76"/>
        <v>0</v>
      </c>
      <c r="BJ55" s="58">
        <f t="shared" si="76"/>
        <v>0</v>
      </c>
      <c r="BK55" s="58">
        <f t="shared" si="76"/>
        <v>0</v>
      </c>
      <c r="BL55" s="58">
        <f t="shared" si="76"/>
        <v>0</v>
      </c>
      <c r="BM55" s="58">
        <f t="shared" si="76"/>
        <v>0</v>
      </c>
      <c r="BN55" s="58">
        <f t="shared" si="76"/>
        <v>0</v>
      </c>
      <c r="BO55" s="58">
        <f t="shared" si="76"/>
        <v>0</v>
      </c>
      <c r="BP55" s="58">
        <f t="shared" si="76"/>
        <v>0</v>
      </c>
      <c r="BQ55" s="58">
        <f t="shared" si="76"/>
        <v>0</v>
      </c>
      <c r="BR55" s="58">
        <f t="shared" si="76"/>
        <v>0</v>
      </c>
      <c r="BS55" s="58">
        <f t="shared" si="76"/>
        <v>0</v>
      </c>
      <c r="BT55" s="58">
        <f t="shared" si="76"/>
        <v>0</v>
      </c>
      <c r="BU55" s="58">
        <f t="shared" si="76"/>
        <v>0</v>
      </c>
      <c r="BV55" s="58">
        <f t="shared" si="76"/>
        <v>0</v>
      </c>
      <c r="BW55" s="58">
        <f t="shared" si="76"/>
        <v>0</v>
      </c>
      <c r="BX55" s="58">
        <f t="shared" si="76"/>
        <v>0</v>
      </c>
      <c r="BY55" s="58">
        <f t="shared" si="76"/>
        <v>0</v>
      </c>
      <c r="BZ55" s="58">
        <f t="shared" ref="BZ55:DH55" si="77">IF(AND($F55&gt;=BZ$3,$F55&lt;CA$3),$J55,0)</f>
        <v>0</v>
      </c>
      <c r="CA55" s="58">
        <f t="shared" si="77"/>
        <v>0</v>
      </c>
      <c r="CB55" s="58">
        <f t="shared" si="77"/>
        <v>0</v>
      </c>
      <c r="CC55" s="58">
        <f t="shared" si="77"/>
        <v>0</v>
      </c>
      <c r="CD55" s="58">
        <f t="shared" si="77"/>
        <v>0</v>
      </c>
      <c r="CE55" s="58">
        <f t="shared" si="77"/>
        <v>0</v>
      </c>
      <c r="CF55" s="58">
        <f t="shared" si="77"/>
        <v>0</v>
      </c>
      <c r="CG55" s="58">
        <f t="shared" si="77"/>
        <v>0</v>
      </c>
      <c r="CH55" s="58">
        <f t="shared" si="77"/>
        <v>0</v>
      </c>
      <c r="CI55" s="58">
        <f t="shared" si="77"/>
        <v>0</v>
      </c>
      <c r="CJ55" s="58">
        <f t="shared" si="77"/>
        <v>0</v>
      </c>
      <c r="CK55" s="58">
        <f t="shared" si="77"/>
        <v>0</v>
      </c>
      <c r="CL55" s="58">
        <f t="shared" si="77"/>
        <v>0</v>
      </c>
      <c r="CM55" s="58">
        <f t="shared" si="77"/>
        <v>0</v>
      </c>
      <c r="CN55" s="58">
        <f t="shared" si="77"/>
        <v>0</v>
      </c>
      <c r="CO55" s="58">
        <f t="shared" si="77"/>
        <v>0</v>
      </c>
      <c r="CP55" s="58">
        <f t="shared" si="77"/>
        <v>0</v>
      </c>
      <c r="CQ55" s="58">
        <f t="shared" si="77"/>
        <v>0</v>
      </c>
      <c r="CR55" s="58">
        <f t="shared" si="77"/>
        <v>0</v>
      </c>
      <c r="CS55" s="58">
        <f t="shared" si="77"/>
        <v>0</v>
      </c>
      <c r="CT55" s="58">
        <f t="shared" si="77"/>
        <v>0</v>
      </c>
      <c r="CU55" s="58">
        <f t="shared" si="77"/>
        <v>0</v>
      </c>
      <c r="CV55" s="58">
        <f t="shared" si="77"/>
        <v>0</v>
      </c>
      <c r="CW55" s="58">
        <f t="shared" si="77"/>
        <v>0</v>
      </c>
      <c r="CX55" s="58">
        <f t="shared" si="77"/>
        <v>0</v>
      </c>
      <c r="CY55" s="58">
        <f t="shared" si="77"/>
        <v>0</v>
      </c>
      <c r="CZ55" s="58">
        <f t="shared" si="77"/>
        <v>0</v>
      </c>
      <c r="DA55" s="58">
        <f t="shared" si="77"/>
        <v>0</v>
      </c>
      <c r="DB55" s="58">
        <f t="shared" si="77"/>
        <v>0</v>
      </c>
      <c r="DC55" s="58">
        <f t="shared" si="77"/>
        <v>0</v>
      </c>
      <c r="DD55" s="58">
        <f t="shared" si="77"/>
        <v>0</v>
      </c>
      <c r="DE55" s="58">
        <f t="shared" si="77"/>
        <v>0</v>
      </c>
      <c r="DF55" s="58">
        <f t="shared" si="77"/>
        <v>0</v>
      </c>
      <c r="DG55" s="58">
        <f t="shared" si="77"/>
        <v>0</v>
      </c>
      <c r="DH55" s="58">
        <f t="shared" si="77"/>
        <v>0</v>
      </c>
      <c r="DI55" s="58"/>
      <c r="DJ55" s="55">
        <f t="shared" si="49"/>
        <v>0</v>
      </c>
      <c r="DK55" s="53"/>
      <c r="DL55" s="56">
        <f t="shared" si="50"/>
        <v>0</v>
      </c>
      <c r="DM55" s="56">
        <f t="shared" si="50"/>
        <v>0</v>
      </c>
      <c r="DN55" s="56">
        <f t="shared" si="50"/>
        <v>0</v>
      </c>
      <c r="DO55" s="56">
        <f t="shared" si="50"/>
        <v>0</v>
      </c>
      <c r="DP55" s="56">
        <f t="shared" si="50"/>
        <v>0</v>
      </c>
      <c r="DQ55" s="56">
        <f t="shared" si="50"/>
        <v>0</v>
      </c>
      <c r="DR55" s="56">
        <f t="shared" si="51"/>
        <v>0</v>
      </c>
      <c r="DS55" s="56">
        <f t="shared" si="52"/>
        <v>0</v>
      </c>
      <c r="DT55" s="56">
        <f t="shared" si="52"/>
        <v>0</v>
      </c>
      <c r="DU55" s="56">
        <f t="shared" si="52"/>
        <v>0</v>
      </c>
      <c r="DV55" s="55">
        <f t="shared" si="53"/>
        <v>0</v>
      </c>
    </row>
    <row r="56" spans="1:126" s="52" customFormat="1">
      <c r="A56" s="59"/>
      <c r="B56" s="61"/>
      <c r="C56" s="59"/>
      <c r="D56" s="61"/>
      <c r="E56" s="61"/>
      <c r="F56" s="63"/>
      <c r="G56" s="60"/>
      <c r="H56" s="57"/>
      <c r="I56" s="57"/>
      <c r="J56" s="57">
        <f t="shared" si="45"/>
        <v>0</v>
      </c>
      <c r="K56" s="57"/>
      <c r="L56" s="59"/>
      <c r="M56" s="54"/>
      <c r="N56" s="58">
        <f t="shared" ref="N56:AS56" si="78">IF(AND($F56&gt;=N$3,$F56&lt;O$3),$J56,0)</f>
        <v>0</v>
      </c>
      <c r="O56" s="58">
        <f t="shared" si="78"/>
        <v>0</v>
      </c>
      <c r="P56" s="58">
        <f t="shared" si="78"/>
        <v>0</v>
      </c>
      <c r="Q56" s="58">
        <f t="shared" si="78"/>
        <v>0</v>
      </c>
      <c r="R56" s="58">
        <f t="shared" si="78"/>
        <v>0</v>
      </c>
      <c r="S56" s="58">
        <f t="shared" si="78"/>
        <v>0</v>
      </c>
      <c r="T56" s="58">
        <f t="shared" si="78"/>
        <v>0</v>
      </c>
      <c r="U56" s="58">
        <f t="shared" si="78"/>
        <v>0</v>
      </c>
      <c r="V56" s="58">
        <f t="shared" si="78"/>
        <v>0</v>
      </c>
      <c r="W56" s="58">
        <f t="shared" si="78"/>
        <v>0</v>
      </c>
      <c r="X56" s="58">
        <f t="shared" si="78"/>
        <v>0</v>
      </c>
      <c r="Y56" s="58">
        <f t="shared" si="78"/>
        <v>0</v>
      </c>
      <c r="Z56" s="58">
        <f t="shared" si="78"/>
        <v>0</v>
      </c>
      <c r="AA56" s="58">
        <f t="shared" si="78"/>
        <v>0</v>
      </c>
      <c r="AB56" s="58">
        <f t="shared" si="78"/>
        <v>0</v>
      </c>
      <c r="AC56" s="58">
        <f t="shared" si="78"/>
        <v>0</v>
      </c>
      <c r="AD56" s="58">
        <f t="shared" si="78"/>
        <v>0</v>
      </c>
      <c r="AE56" s="58">
        <f t="shared" si="78"/>
        <v>0</v>
      </c>
      <c r="AF56" s="58">
        <f t="shared" si="78"/>
        <v>0</v>
      </c>
      <c r="AG56" s="58">
        <f t="shared" si="78"/>
        <v>0</v>
      </c>
      <c r="AH56" s="58">
        <f t="shared" si="78"/>
        <v>0</v>
      </c>
      <c r="AI56" s="58">
        <f t="shared" si="78"/>
        <v>0</v>
      </c>
      <c r="AJ56" s="58">
        <f t="shared" si="78"/>
        <v>0</v>
      </c>
      <c r="AK56" s="58">
        <f t="shared" si="78"/>
        <v>0</v>
      </c>
      <c r="AL56" s="58">
        <f t="shared" si="78"/>
        <v>0</v>
      </c>
      <c r="AM56" s="58">
        <f t="shared" si="78"/>
        <v>0</v>
      </c>
      <c r="AN56" s="58">
        <f t="shared" si="78"/>
        <v>0</v>
      </c>
      <c r="AO56" s="58">
        <f t="shared" si="78"/>
        <v>0</v>
      </c>
      <c r="AP56" s="58">
        <f t="shared" si="78"/>
        <v>0</v>
      </c>
      <c r="AQ56" s="58">
        <f t="shared" si="78"/>
        <v>0</v>
      </c>
      <c r="AR56" s="58">
        <f t="shared" si="78"/>
        <v>0</v>
      </c>
      <c r="AS56" s="58">
        <f t="shared" si="78"/>
        <v>0</v>
      </c>
      <c r="AT56" s="58">
        <f t="shared" ref="AT56:BY56" si="79">IF(AND($F56&gt;=AT$3,$F56&lt;AU$3),$J56,0)</f>
        <v>0</v>
      </c>
      <c r="AU56" s="58">
        <f t="shared" si="79"/>
        <v>0</v>
      </c>
      <c r="AV56" s="58">
        <f t="shared" si="79"/>
        <v>0</v>
      </c>
      <c r="AW56" s="58">
        <f t="shared" si="79"/>
        <v>0</v>
      </c>
      <c r="AX56" s="58">
        <f t="shared" si="79"/>
        <v>0</v>
      </c>
      <c r="AY56" s="58">
        <f t="shared" si="79"/>
        <v>0</v>
      </c>
      <c r="AZ56" s="58">
        <f t="shared" si="79"/>
        <v>0</v>
      </c>
      <c r="BA56" s="58">
        <f t="shared" si="79"/>
        <v>0</v>
      </c>
      <c r="BB56" s="58">
        <f t="shared" si="79"/>
        <v>0</v>
      </c>
      <c r="BC56" s="58">
        <f t="shared" si="79"/>
        <v>0</v>
      </c>
      <c r="BD56" s="58">
        <f t="shared" si="79"/>
        <v>0</v>
      </c>
      <c r="BE56" s="58">
        <f t="shared" si="79"/>
        <v>0</v>
      </c>
      <c r="BF56" s="58">
        <f t="shared" si="79"/>
        <v>0</v>
      </c>
      <c r="BG56" s="58">
        <f t="shared" si="79"/>
        <v>0</v>
      </c>
      <c r="BH56" s="58">
        <f t="shared" si="79"/>
        <v>0</v>
      </c>
      <c r="BI56" s="58">
        <f t="shared" si="79"/>
        <v>0</v>
      </c>
      <c r="BJ56" s="58">
        <f t="shared" si="79"/>
        <v>0</v>
      </c>
      <c r="BK56" s="58">
        <f t="shared" si="79"/>
        <v>0</v>
      </c>
      <c r="BL56" s="58">
        <f t="shared" si="79"/>
        <v>0</v>
      </c>
      <c r="BM56" s="58">
        <f t="shared" si="79"/>
        <v>0</v>
      </c>
      <c r="BN56" s="58">
        <f t="shared" si="79"/>
        <v>0</v>
      </c>
      <c r="BO56" s="58">
        <f t="shared" si="79"/>
        <v>0</v>
      </c>
      <c r="BP56" s="58">
        <f t="shared" si="79"/>
        <v>0</v>
      </c>
      <c r="BQ56" s="58">
        <f t="shared" si="79"/>
        <v>0</v>
      </c>
      <c r="BR56" s="58">
        <f t="shared" si="79"/>
        <v>0</v>
      </c>
      <c r="BS56" s="58">
        <f t="shared" si="79"/>
        <v>0</v>
      </c>
      <c r="BT56" s="58">
        <f t="shared" si="79"/>
        <v>0</v>
      </c>
      <c r="BU56" s="58">
        <f t="shared" si="79"/>
        <v>0</v>
      </c>
      <c r="BV56" s="58">
        <f t="shared" si="79"/>
        <v>0</v>
      </c>
      <c r="BW56" s="58">
        <f t="shared" si="79"/>
        <v>0</v>
      </c>
      <c r="BX56" s="58">
        <f t="shared" si="79"/>
        <v>0</v>
      </c>
      <c r="BY56" s="58">
        <f t="shared" si="79"/>
        <v>0</v>
      </c>
      <c r="BZ56" s="58">
        <f t="shared" ref="BZ56:DH56" si="80">IF(AND($F56&gt;=BZ$3,$F56&lt;CA$3),$J56,0)</f>
        <v>0</v>
      </c>
      <c r="CA56" s="58">
        <f t="shared" si="80"/>
        <v>0</v>
      </c>
      <c r="CB56" s="58">
        <f t="shared" si="80"/>
        <v>0</v>
      </c>
      <c r="CC56" s="58">
        <f t="shared" si="80"/>
        <v>0</v>
      </c>
      <c r="CD56" s="58">
        <f t="shared" si="80"/>
        <v>0</v>
      </c>
      <c r="CE56" s="58">
        <f t="shared" si="80"/>
        <v>0</v>
      </c>
      <c r="CF56" s="58">
        <f t="shared" si="80"/>
        <v>0</v>
      </c>
      <c r="CG56" s="58">
        <f t="shared" si="80"/>
        <v>0</v>
      </c>
      <c r="CH56" s="58">
        <f t="shared" si="80"/>
        <v>0</v>
      </c>
      <c r="CI56" s="58">
        <f t="shared" si="80"/>
        <v>0</v>
      </c>
      <c r="CJ56" s="58">
        <f t="shared" si="80"/>
        <v>0</v>
      </c>
      <c r="CK56" s="58">
        <f t="shared" si="80"/>
        <v>0</v>
      </c>
      <c r="CL56" s="58">
        <f t="shared" si="80"/>
        <v>0</v>
      </c>
      <c r="CM56" s="58">
        <f t="shared" si="80"/>
        <v>0</v>
      </c>
      <c r="CN56" s="58">
        <f t="shared" si="80"/>
        <v>0</v>
      </c>
      <c r="CO56" s="58">
        <f t="shared" si="80"/>
        <v>0</v>
      </c>
      <c r="CP56" s="58">
        <f t="shared" si="80"/>
        <v>0</v>
      </c>
      <c r="CQ56" s="58">
        <f t="shared" si="80"/>
        <v>0</v>
      </c>
      <c r="CR56" s="58">
        <f t="shared" si="80"/>
        <v>0</v>
      </c>
      <c r="CS56" s="58">
        <f t="shared" si="80"/>
        <v>0</v>
      </c>
      <c r="CT56" s="58">
        <f t="shared" si="80"/>
        <v>0</v>
      </c>
      <c r="CU56" s="58">
        <f t="shared" si="80"/>
        <v>0</v>
      </c>
      <c r="CV56" s="58">
        <f t="shared" si="80"/>
        <v>0</v>
      </c>
      <c r="CW56" s="58">
        <f t="shared" si="80"/>
        <v>0</v>
      </c>
      <c r="CX56" s="58">
        <f t="shared" si="80"/>
        <v>0</v>
      </c>
      <c r="CY56" s="58">
        <f t="shared" si="80"/>
        <v>0</v>
      </c>
      <c r="CZ56" s="58">
        <f t="shared" si="80"/>
        <v>0</v>
      </c>
      <c r="DA56" s="58">
        <f t="shared" si="80"/>
        <v>0</v>
      </c>
      <c r="DB56" s="58">
        <f t="shared" si="80"/>
        <v>0</v>
      </c>
      <c r="DC56" s="58">
        <f t="shared" si="80"/>
        <v>0</v>
      </c>
      <c r="DD56" s="58">
        <f t="shared" si="80"/>
        <v>0</v>
      </c>
      <c r="DE56" s="58">
        <f t="shared" si="80"/>
        <v>0</v>
      </c>
      <c r="DF56" s="58">
        <f t="shared" si="80"/>
        <v>0</v>
      </c>
      <c r="DG56" s="58">
        <f t="shared" si="80"/>
        <v>0</v>
      </c>
      <c r="DH56" s="58">
        <f t="shared" si="80"/>
        <v>0</v>
      </c>
      <c r="DI56" s="58"/>
      <c r="DJ56" s="55">
        <f t="shared" si="49"/>
        <v>0</v>
      </c>
      <c r="DK56" s="53"/>
      <c r="DL56" s="56">
        <f t="shared" si="50"/>
        <v>0</v>
      </c>
      <c r="DM56" s="56">
        <f t="shared" si="50"/>
        <v>0</v>
      </c>
      <c r="DN56" s="56">
        <f t="shared" si="50"/>
        <v>0</v>
      </c>
      <c r="DO56" s="56">
        <f t="shared" si="50"/>
        <v>0</v>
      </c>
      <c r="DP56" s="56">
        <f t="shared" si="50"/>
        <v>0</v>
      </c>
      <c r="DQ56" s="56">
        <f t="shared" si="50"/>
        <v>0</v>
      </c>
      <c r="DR56" s="56">
        <f t="shared" si="51"/>
        <v>0</v>
      </c>
      <c r="DS56" s="56">
        <f t="shared" si="52"/>
        <v>0</v>
      </c>
      <c r="DT56" s="56">
        <f t="shared" si="52"/>
        <v>0</v>
      </c>
      <c r="DU56" s="56">
        <f t="shared" si="52"/>
        <v>0</v>
      </c>
      <c r="DV56" s="55">
        <f t="shared" si="53"/>
        <v>0</v>
      </c>
    </row>
    <row r="57" spans="1:126" s="52" customFormat="1">
      <c r="A57" s="59"/>
      <c r="B57" s="61"/>
      <c r="C57" s="59"/>
      <c r="D57" s="61"/>
      <c r="E57" s="61"/>
      <c r="F57" s="59"/>
      <c r="G57" s="60"/>
      <c r="H57" s="57"/>
      <c r="I57" s="57"/>
      <c r="J57" s="57">
        <f t="shared" si="45"/>
        <v>0</v>
      </c>
      <c r="K57" s="57"/>
      <c r="L57" s="59"/>
      <c r="M57" s="54"/>
      <c r="N57" s="58">
        <f t="shared" ref="N57:AS57" si="81">IF(AND($F57&gt;=N$3,$F57&lt;O$3),$J57,0)</f>
        <v>0</v>
      </c>
      <c r="O57" s="58">
        <f t="shared" si="81"/>
        <v>0</v>
      </c>
      <c r="P57" s="58">
        <f t="shared" si="81"/>
        <v>0</v>
      </c>
      <c r="Q57" s="58">
        <f t="shared" si="81"/>
        <v>0</v>
      </c>
      <c r="R57" s="58">
        <f t="shared" si="81"/>
        <v>0</v>
      </c>
      <c r="S57" s="58">
        <f t="shared" si="81"/>
        <v>0</v>
      </c>
      <c r="T57" s="58">
        <f t="shared" si="81"/>
        <v>0</v>
      </c>
      <c r="U57" s="58">
        <f t="shared" si="81"/>
        <v>0</v>
      </c>
      <c r="V57" s="58">
        <f t="shared" si="81"/>
        <v>0</v>
      </c>
      <c r="W57" s="58">
        <f t="shared" si="81"/>
        <v>0</v>
      </c>
      <c r="X57" s="58">
        <f t="shared" si="81"/>
        <v>0</v>
      </c>
      <c r="Y57" s="58">
        <f t="shared" si="81"/>
        <v>0</v>
      </c>
      <c r="Z57" s="58">
        <f t="shared" si="81"/>
        <v>0</v>
      </c>
      <c r="AA57" s="58">
        <f t="shared" si="81"/>
        <v>0</v>
      </c>
      <c r="AB57" s="58">
        <f t="shared" si="81"/>
        <v>0</v>
      </c>
      <c r="AC57" s="58">
        <f t="shared" si="81"/>
        <v>0</v>
      </c>
      <c r="AD57" s="58">
        <f t="shared" si="81"/>
        <v>0</v>
      </c>
      <c r="AE57" s="58">
        <f t="shared" si="81"/>
        <v>0</v>
      </c>
      <c r="AF57" s="58">
        <f t="shared" si="81"/>
        <v>0</v>
      </c>
      <c r="AG57" s="58">
        <f t="shared" si="81"/>
        <v>0</v>
      </c>
      <c r="AH57" s="58">
        <f t="shared" si="81"/>
        <v>0</v>
      </c>
      <c r="AI57" s="58">
        <f t="shared" si="81"/>
        <v>0</v>
      </c>
      <c r="AJ57" s="58">
        <f t="shared" si="81"/>
        <v>0</v>
      </c>
      <c r="AK57" s="58">
        <f t="shared" si="81"/>
        <v>0</v>
      </c>
      <c r="AL57" s="58">
        <f t="shared" si="81"/>
        <v>0</v>
      </c>
      <c r="AM57" s="58">
        <f t="shared" si="81"/>
        <v>0</v>
      </c>
      <c r="AN57" s="58">
        <f t="shared" si="81"/>
        <v>0</v>
      </c>
      <c r="AO57" s="58">
        <f t="shared" si="81"/>
        <v>0</v>
      </c>
      <c r="AP57" s="58">
        <f t="shared" si="81"/>
        <v>0</v>
      </c>
      <c r="AQ57" s="58">
        <f t="shared" si="81"/>
        <v>0</v>
      </c>
      <c r="AR57" s="58">
        <f t="shared" si="81"/>
        <v>0</v>
      </c>
      <c r="AS57" s="58">
        <f t="shared" si="81"/>
        <v>0</v>
      </c>
      <c r="AT57" s="58">
        <f t="shared" ref="AT57:BY57" si="82">IF(AND($F57&gt;=AT$3,$F57&lt;AU$3),$J57,0)</f>
        <v>0</v>
      </c>
      <c r="AU57" s="58">
        <f t="shared" si="82"/>
        <v>0</v>
      </c>
      <c r="AV57" s="58">
        <f t="shared" si="82"/>
        <v>0</v>
      </c>
      <c r="AW57" s="58">
        <f t="shared" si="82"/>
        <v>0</v>
      </c>
      <c r="AX57" s="58">
        <f t="shared" si="82"/>
        <v>0</v>
      </c>
      <c r="AY57" s="58">
        <f t="shared" si="82"/>
        <v>0</v>
      </c>
      <c r="AZ57" s="58">
        <f t="shared" si="82"/>
        <v>0</v>
      </c>
      <c r="BA57" s="58">
        <f t="shared" si="82"/>
        <v>0</v>
      </c>
      <c r="BB57" s="58">
        <f t="shared" si="82"/>
        <v>0</v>
      </c>
      <c r="BC57" s="58">
        <f t="shared" si="82"/>
        <v>0</v>
      </c>
      <c r="BD57" s="58">
        <f t="shared" si="82"/>
        <v>0</v>
      </c>
      <c r="BE57" s="58">
        <f t="shared" si="82"/>
        <v>0</v>
      </c>
      <c r="BF57" s="58">
        <f t="shared" si="82"/>
        <v>0</v>
      </c>
      <c r="BG57" s="58">
        <f t="shared" si="82"/>
        <v>0</v>
      </c>
      <c r="BH57" s="58">
        <f t="shared" si="82"/>
        <v>0</v>
      </c>
      <c r="BI57" s="58">
        <f t="shared" si="82"/>
        <v>0</v>
      </c>
      <c r="BJ57" s="58">
        <f t="shared" si="82"/>
        <v>0</v>
      </c>
      <c r="BK57" s="58">
        <f t="shared" si="82"/>
        <v>0</v>
      </c>
      <c r="BL57" s="58">
        <f t="shared" si="82"/>
        <v>0</v>
      </c>
      <c r="BM57" s="58">
        <f t="shared" si="82"/>
        <v>0</v>
      </c>
      <c r="BN57" s="58">
        <f t="shared" si="82"/>
        <v>0</v>
      </c>
      <c r="BO57" s="58">
        <f t="shared" si="82"/>
        <v>0</v>
      </c>
      <c r="BP57" s="58">
        <f t="shared" si="82"/>
        <v>0</v>
      </c>
      <c r="BQ57" s="58">
        <f t="shared" si="82"/>
        <v>0</v>
      </c>
      <c r="BR57" s="58">
        <f t="shared" si="82"/>
        <v>0</v>
      </c>
      <c r="BS57" s="58">
        <f t="shared" si="82"/>
        <v>0</v>
      </c>
      <c r="BT57" s="58">
        <f t="shared" si="82"/>
        <v>0</v>
      </c>
      <c r="BU57" s="58">
        <f t="shared" si="82"/>
        <v>0</v>
      </c>
      <c r="BV57" s="58">
        <f t="shared" si="82"/>
        <v>0</v>
      </c>
      <c r="BW57" s="58">
        <f t="shared" si="82"/>
        <v>0</v>
      </c>
      <c r="BX57" s="58">
        <f t="shared" si="82"/>
        <v>0</v>
      </c>
      <c r="BY57" s="58">
        <f t="shared" si="82"/>
        <v>0</v>
      </c>
      <c r="BZ57" s="58">
        <f t="shared" ref="BZ57:DH57" si="83">IF(AND($F57&gt;=BZ$3,$F57&lt;CA$3),$J57,0)</f>
        <v>0</v>
      </c>
      <c r="CA57" s="58">
        <f t="shared" si="83"/>
        <v>0</v>
      </c>
      <c r="CB57" s="58">
        <f t="shared" si="83"/>
        <v>0</v>
      </c>
      <c r="CC57" s="58">
        <f t="shared" si="83"/>
        <v>0</v>
      </c>
      <c r="CD57" s="58">
        <f t="shared" si="83"/>
        <v>0</v>
      </c>
      <c r="CE57" s="58">
        <f t="shared" si="83"/>
        <v>0</v>
      </c>
      <c r="CF57" s="58">
        <f t="shared" si="83"/>
        <v>0</v>
      </c>
      <c r="CG57" s="58">
        <f t="shared" si="83"/>
        <v>0</v>
      </c>
      <c r="CH57" s="58">
        <f t="shared" si="83"/>
        <v>0</v>
      </c>
      <c r="CI57" s="58">
        <f t="shared" si="83"/>
        <v>0</v>
      </c>
      <c r="CJ57" s="58">
        <f t="shared" si="83"/>
        <v>0</v>
      </c>
      <c r="CK57" s="58">
        <f t="shared" si="83"/>
        <v>0</v>
      </c>
      <c r="CL57" s="58">
        <f t="shared" si="83"/>
        <v>0</v>
      </c>
      <c r="CM57" s="58">
        <f t="shared" si="83"/>
        <v>0</v>
      </c>
      <c r="CN57" s="58">
        <f t="shared" si="83"/>
        <v>0</v>
      </c>
      <c r="CO57" s="58">
        <f t="shared" si="83"/>
        <v>0</v>
      </c>
      <c r="CP57" s="58">
        <f t="shared" si="83"/>
        <v>0</v>
      </c>
      <c r="CQ57" s="58">
        <f t="shared" si="83"/>
        <v>0</v>
      </c>
      <c r="CR57" s="58">
        <f t="shared" si="83"/>
        <v>0</v>
      </c>
      <c r="CS57" s="58">
        <f t="shared" si="83"/>
        <v>0</v>
      </c>
      <c r="CT57" s="58">
        <f t="shared" si="83"/>
        <v>0</v>
      </c>
      <c r="CU57" s="58">
        <f t="shared" si="83"/>
        <v>0</v>
      </c>
      <c r="CV57" s="58">
        <f t="shared" si="83"/>
        <v>0</v>
      </c>
      <c r="CW57" s="58">
        <f t="shared" si="83"/>
        <v>0</v>
      </c>
      <c r="CX57" s="58">
        <f t="shared" si="83"/>
        <v>0</v>
      </c>
      <c r="CY57" s="58">
        <f t="shared" si="83"/>
        <v>0</v>
      </c>
      <c r="CZ57" s="58">
        <f t="shared" si="83"/>
        <v>0</v>
      </c>
      <c r="DA57" s="58">
        <f t="shared" si="83"/>
        <v>0</v>
      </c>
      <c r="DB57" s="58">
        <f t="shared" si="83"/>
        <v>0</v>
      </c>
      <c r="DC57" s="58">
        <f t="shared" si="83"/>
        <v>0</v>
      </c>
      <c r="DD57" s="58">
        <f t="shared" si="83"/>
        <v>0</v>
      </c>
      <c r="DE57" s="58">
        <f t="shared" si="83"/>
        <v>0</v>
      </c>
      <c r="DF57" s="58">
        <f t="shared" si="83"/>
        <v>0</v>
      </c>
      <c r="DG57" s="58">
        <f t="shared" si="83"/>
        <v>0</v>
      </c>
      <c r="DH57" s="58">
        <f t="shared" si="83"/>
        <v>0</v>
      </c>
      <c r="DI57" s="58"/>
      <c r="DJ57" s="55">
        <f t="shared" si="49"/>
        <v>0</v>
      </c>
      <c r="DK57" s="53"/>
      <c r="DL57" s="56">
        <f t="shared" si="50"/>
        <v>0</v>
      </c>
      <c r="DM57" s="56">
        <f t="shared" si="50"/>
        <v>0</v>
      </c>
      <c r="DN57" s="56">
        <f t="shared" si="50"/>
        <v>0</v>
      </c>
      <c r="DO57" s="56">
        <f t="shared" si="50"/>
        <v>0</v>
      </c>
      <c r="DP57" s="56">
        <f t="shared" si="50"/>
        <v>0</v>
      </c>
      <c r="DQ57" s="56">
        <f t="shared" si="50"/>
        <v>0</v>
      </c>
      <c r="DR57" s="56">
        <f t="shared" si="51"/>
        <v>0</v>
      </c>
      <c r="DS57" s="56">
        <f t="shared" si="52"/>
        <v>0</v>
      </c>
      <c r="DT57" s="56">
        <f t="shared" si="52"/>
        <v>0</v>
      </c>
      <c r="DU57" s="56">
        <f t="shared" si="52"/>
        <v>0</v>
      </c>
      <c r="DV57" s="55">
        <f t="shared" si="53"/>
        <v>0</v>
      </c>
    </row>
    <row r="58" spans="1:126" s="52" customFormat="1">
      <c r="A58" s="59"/>
      <c r="B58" s="61"/>
      <c r="C58" s="59"/>
      <c r="D58" s="61"/>
      <c r="E58" s="61"/>
      <c r="F58" s="59"/>
      <c r="G58" s="60"/>
      <c r="H58" s="57"/>
      <c r="I58" s="57"/>
      <c r="J58" s="57">
        <f t="shared" si="45"/>
        <v>0</v>
      </c>
      <c r="K58" s="57"/>
      <c r="L58" s="59"/>
      <c r="M58" s="54"/>
      <c r="N58" s="58">
        <f t="shared" ref="N58:AS58" si="84">IF(AND($F58&gt;=N$3,$F58&lt;O$3),$J58,0)</f>
        <v>0</v>
      </c>
      <c r="O58" s="58">
        <f t="shared" si="84"/>
        <v>0</v>
      </c>
      <c r="P58" s="58">
        <f t="shared" si="84"/>
        <v>0</v>
      </c>
      <c r="Q58" s="58">
        <f t="shared" si="84"/>
        <v>0</v>
      </c>
      <c r="R58" s="58">
        <f t="shared" si="84"/>
        <v>0</v>
      </c>
      <c r="S58" s="58">
        <f t="shared" si="84"/>
        <v>0</v>
      </c>
      <c r="T58" s="58">
        <f t="shared" si="84"/>
        <v>0</v>
      </c>
      <c r="U58" s="58">
        <f t="shared" si="84"/>
        <v>0</v>
      </c>
      <c r="V58" s="58">
        <f t="shared" si="84"/>
        <v>0</v>
      </c>
      <c r="W58" s="58">
        <f t="shared" si="84"/>
        <v>0</v>
      </c>
      <c r="X58" s="58">
        <f t="shared" si="84"/>
        <v>0</v>
      </c>
      <c r="Y58" s="58">
        <f t="shared" si="84"/>
        <v>0</v>
      </c>
      <c r="Z58" s="58">
        <f t="shared" si="84"/>
        <v>0</v>
      </c>
      <c r="AA58" s="58">
        <f t="shared" si="84"/>
        <v>0</v>
      </c>
      <c r="AB58" s="58">
        <f t="shared" si="84"/>
        <v>0</v>
      </c>
      <c r="AC58" s="58">
        <f t="shared" si="84"/>
        <v>0</v>
      </c>
      <c r="AD58" s="58">
        <f t="shared" si="84"/>
        <v>0</v>
      </c>
      <c r="AE58" s="58">
        <f t="shared" si="84"/>
        <v>0</v>
      </c>
      <c r="AF58" s="58">
        <f t="shared" si="84"/>
        <v>0</v>
      </c>
      <c r="AG58" s="58">
        <f t="shared" si="84"/>
        <v>0</v>
      </c>
      <c r="AH58" s="58">
        <f t="shared" si="84"/>
        <v>0</v>
      </c>
      <c r="AI58" s="58">
        <f t="shared" si="84"/>
        <v>0</v>
      </c>
      <c r="AJ58" s="58">
        <f t="shared" si="84"/>
        <v>0</v>
      </c>
      <c r="AK58" s="58">
        <f t="shared" si="84"/>
        <v>0</v>
      </c>
      <c r="AL58" s="58">
        <f t="shared" si="84"/>
        <v>0</v>
      </c>
      <c r="AM58" s="58">
        <f t="shared" si="84"/>
        <v>0</v>
      </c>
      <c r="AN58" s="58">
        <f t="shared" si="84"/>
        <v>0</v>
      </c>
      <c r="AO58" s="58">
        <f t="shared" si="84"/>
        <v>0</v>
      </c>
      <c r="AP58" s="58">
        <f t="shared" si="84"/>
        <v>0</v>
      </c>
      <c r="AQ58" s="58">
        <f t="shared" si="84"/>
        <v>0</v>
      </c>
      <c r="AR58" s="58">
        <f t="shared" si="84"/>
        <v>0</v>
      </c>
      <c r="AS58" s="58">
        <f t="shared" si="84"/>
        <v>0</v>
      </c>
      <c r="AT58" s="58">
        <f t="shared" ref="AT58:BY58" si="85">IF(AND($F58&gt;=AT$3,$F58&lt;AU$3),$J58,0)</f>
        <v>0</v>
      </c>
      <c r="AU58" s="58">
        <f t="shared" si="85"/>
        <v>0</v>
      </c>
      <c r="AV58" s="58">
        <f t="shared" si="85"/>
        <v>0</v>
      </c>
      <c r="AW58" s="58">
        <f t="shared" si="85"/>
        <v>0</v>
      </c>
      <c r="AX58" s="58">
        <f t="shared" si="85"/>
        <v>0</v>
      </c>
      <c r="AY58" s="58">
        <f t="shared" si="85"/>
        <v>0</v>
      </c>
      <c r="AZ58" s="58">
        <f t="shared" si="85"/>
        <v>0</v>
      </c>
      <c r="BA58" s="58">
        <f t="shared" si="85"/>
        <v>0</v>
      </c>
      <c r="BB58" s="58">
        <f t="shared" si="85"/>
        <v>0</v>
      </c>
      <c r="BC58" s="58">
        <f t="shared" si="85"/>
        <v>0</v>
      </c>
      <c r="BD58" s="58">
        <f t="shared" si="85"/>
        <v>0</v>
      </c>
      <c r="BE58" s="58">
        <f t="shared" si="85"/>
        <v>0</v>
      </c>
      <c r="BF58" s="58">
        <f t="shared" si="85"/>
        <v>0</v>
      </c>
      <c r="BG58" s="58">
        <f t="shared" si="85"/>
        <v>0</v>
      </c>
      <c r="BH58" s="58">
        <f t="shared" si="85"/>
        <v>0</v>
      </c>
      <c r="BI58" s="58">
        <f t="shared" si="85"/>
        <v>0</v>
      </c>
      <c r="BJ58" s="58">
        <f t="shared" si="85"/>
        <v>0</v>
      </c>
      <c r="BK58" s="58">
        <f t="shared" si="85"/>
        <v>0</v>
      </c>
      <c r="BL58" s="58">
        <f t="shared" si="85"/>
        <v>0</v>
      </c>
      <c r="BM58" s="58">
        <f t="shared" si="85"/>
        <v>0</v>
      </c>
      <c r="BN58" s="58">
        <f t="shared" si="85"/>
        <v>0</v>
      </c>
      <c r="BO58" s="58">
        <f t="shared" si="85"/>
        <v>0</v>
      </c>
      <c r="BP58" s="58">
        <f t="shared" si="85"/>
        <v>0</v>
      </c>
      <c r="BQ58" s="58">
        <f t="shared" si="85"/>
        <v>0</v>
      </c>
      <c r="BR58" s="58">
        <f t="shared" si="85"/>
        <v>0</v>
      </c>
      <c r="BS58" s="58">
        <f t="shared" si="85"/>
        <v>0</v>
      </c>
      <c r="BT58" s="58">
        <f t="shared" si="85"/>
        <v>0</v>
      </c>
      <c r="BU58" s="58">
        <f t="shared" si="85"/>
        <v>0</v>
      </c>
      <c r="BV58" s="58">
        <f t="shared" si="85"/>
        <v>0</v>
      </c>
      <c r="BW58" s="58">
        <f t="shared" si="85"/>
        <v>0</v>
      </c>
      <c r="BX58" s="58">
        <f t="shared" si="85"/>
        <v>0</v>
      </c>
      <c r="BY58" s="58">
        <f t="shared" si="85"/>
        <v>0</v>
      </c>
      <c r="BZ58" s="58">
        <f t="shared" ref="BZ58:DH58" si="86">IF(AND($F58&gt;=BZ$3,$F58&lt;CA$3),$J58,0)</f>
        <v>0</v>
      </c>
      <c r="CA58" s="58">
        <f t="shared" si="86"/>
        <v>0</v>
      </c>
      <c r="CB58" s="58">
        <f t="shared" si="86"/>
        <v>0</v>
      </c>
      <c r="CC58" s="58">
        <f t="shared" si="86"/>
        <v>0</v>
      </c>
      <c r="CD58" s="58">
        <f t="shared" si="86"/>
        <v>0</v>
      </c>
      <c r="CE58" s="58">
        <f t="shared" si="86"/>
        <v>0</v>
      </c>
      <c r="CF58" s="58">
        <f t="shared" si="86"/>
        <v>0</v>
      </c>
      <c r="CG58" s="58">
        <f t="shared" si="86"/>
        <v>0</v>
      </c>
      <c r="CH58" s="58">
        <f t="shared" si="86"/>
        <v>0</v>
      </c>
      <c r="CI58" s="58">
        <f t="shared" si="86"/>
        <v>0</v>
      </c>
      <c r="CJ58" s="58">
        <f t="shared" si="86"/>
        <v>0</v>
      </c>
      <c r="CK58" s="58">
        <f t="shared" si="86"/>
        <v>0</v>
      </c>
      <c r="CL58" s="58">
        <f t="shared" si="86"/>
        <v>0</v>
      </c>
      <c r="CM58" s="58">
        <f t="shared" si="86"/>
        <v>0</v>
      </c>
      <c r="CN58" s="58">
        <f t="shared" si="86"/>
        <v>0</v>
      </c>
      <c r="CO58" s="58">
        <f t="shared" si="86"/>
        <v>0</v>
      </c>
      <c r="CP58" s="58">
        <f t="shared" si="86"/>
        <v>0</v>
      </c>
      <c r="CQ58" s="58">
        <f t="shared" si="86"/>
        <v>0</v>
      </c>
      <c r="CR58" s="58">
        <f t="shared" si="86"/>
        <v>0</v>
      </c>
      <c r="CS58" s="58">
        <f t="shared" si="86"/>
        <v>0</v>
      </c>
      <c r="CT58" s="58">
        <f t="shared" si="86"/>
        <v>0</v>
      </c>
      <c r="CU58" s="58">
        <f t="shared" si="86"/>
        <v>0</v>
      </c>
      <c r="CV58" s="58">
        <f t="shared" si="86"/>
        <v>0</v>
      </c>
      <c r="CW58" s="58">
        <f t="shared" si="86"/>
        <v>0</v>
      </c>
      <c r="CX58" s="58">
        <f t="shared" si="86"/>
        <v>0</v>
      </c>
      <c r="CY58" s="58">
        <f t="shared" si="86"/>
        <v>0</v>
      </c>
      <c r="CZ58" s="58">
        <f t="shared" si="86"/>
        <v>0</v>
      </c>
      <c r="DA58" s="58">
        <f t="shared" si="86"/>
        <v>0</v>
      </c>
      <c r="DB58" s="58">
        <f t="shared" si="86"/>
        <v>0</v>
      </c>
      <c r="DC58" s="58">
        <f t="shared" si="86"/>
        <v>0</v>
      </c>
      <c r="DD58" s="58">
        <f t="shared" si="86"/>
        <v>0</v>
      </c>
      <c r="DE58" s="58">
        <f t="shared" si="86"/>
        <v>0</v>
      </c>
      <c r="DF58" s="58">
        <f t="shared" si="86"/>
        <v>0</v>
      </c>
      <c r="DG58" s="58">
        <f t="shared" si="86"/>
        <v>0</v>
      </c>
      <c r="DH58" s="58">
        <f t="shared" si="86"/>
        <v>0</v>
      </c>
      <c r="DI58" s="58"/>
      <c r="DJ58" s="55">
        <f t="shared" si="49"/>
        <v>0</v>
      </c>
      <c r="DK58" s="53"/>
      <c r="DL58" s="56">
        <f t="shared" si="50"/>
        <v>0</v>
      </c>
      <c r="DM58" s="56">
        <f t="shared" si="50"/>
        <v>0</v>
      </c>
      <c r="DN58" s="56">
        <f t="shared" si="50"/>
        <v>0</v>
      </c>
      <c r="DO58" s="56">
        <f t="shared" si="50"/>
        <v>0</v>
      </c>
      <c r="DP58" s="56">
        <f t="shared" si="50"/>
        <v>0</v>
      </c>
      <c r="DQ58" s="56">
        <f t="shared" si="50"/>
        <v>0</v>
      </c>
      <c r="DR58" s="56">
        <f t="shared" si="51"/>
        <v>0</v>
      </c>
      <c r="DS58" s="56">
        <f t="shared" si="52"/>
        <v>0</v>
      </c>
      <c r="DT58" s="56">
        <f t="shared" si="52"/>
        <v>0</v>
      </c>
      <c r="DU58" s="56">
        <f t="shared" si="52"/>
        <v>0</v>
      </c>
      <c r="DV58" s="55">
        <f t="shared" si="53"/>
        <v>0</v>
      </c>
    </row>
    <row r="59" spans="1:126" s="52" customFormat="1">
      <c r="A59" s="59"/>
      <c r="B59" s="61"/>
      <c r="C59" s="59"/>
      <c r="D59" s="61"/>
      <c r="E59" s="61"/>
      <c r="F59" s="59"/>
      <c r="G59" s="60"/>
      <c r="H59" s="57"/>
      <c r="I59" s="57"/>
      <c r="J59" s="57">
        <f t="shared" si="45"/>
        <v>0</v>
      </c>
      <c r="K59" s="57"/>
      <c r="L59" s="59"/>
      <c r="M59" s="54"/>
      <c r="N59" s="58">
        <f t="shared" ref="N59:AS59" si="87">IF(AND($F59&gt;=N$3,$F59&lt;O$3),$J59,0)</f>
        <v>0</v>
      </c>
      <c r="O59" s="58">
        <f t="shared" si="87"/>
        <v>0</v>
      </c>
      <c r="P59" s="58">
        <f t="shared" si="87"/>
        <v>0</v>
      </c>
      <c r="Q59" s="58">
        <f t="shared" si="87"/>
        <v>0</v>
      </c>
      <c r="R59" s="58">
        <f t="shared" si="87"/>
        <v>0</v>
      </c>
      <c r="S59" s="58">
        <f t="shared" si="87"/>
        <v>0</v>
      </c>
      <c r="T59" s="58">
        <f t="shared" si="87"/>
        <v>0</v>
      </c>
      <c r="U59" s="58">
        <f t="shared" si="87"/>
        <v>0</v>
      </c>
      <c r="V59" s="58">
        <f t="shared" si="87"/>
        <v>0</v>
      </c>
      <c r="W59" s="58">
        <f t="shared" si="87"/>
        <v>0</v>
      </c>
      <c r="X59" s="58">
        <f t="shared" si="87"/>
        <v>0</v>
      </c>
      <c r="Y59" s="58">
        <f t="shared" si="87"/>
        <v>0</v>
      </c>
      <c r="Z59" s="58">
        <f t="shared" si="87"/>
        <v>0</v>
      </c>
      <c r="AA59" s="58">
        <f t="shared" si="87"/>
        <v>0</v>
      </c>
      <c r="AB59" s="58">
        <f t="shared" si="87"/>
        <v>0</v>
      </c>
      <c r="AC59" s="58">
        <f t="shared" si="87"/>
        <v>0</v>
      </c>
      <c r="AD59" s="58">
        <f t="shared" si="87"/>
        <v>0</v>
      </c>
      <c r="AE59" s="58">
        <f t="shared" si="87"/>
        <v>0</v>
      </c>
      <c r="AF59" s="58">
        <f t="shared" si="87"/>
        <v>0</v>
      </c>
      <c r="AG59" s="58">
        <f t="shared" si="87"/>
        <v>0</v>
      </c>
      <c r="AH59" s="58">
        <f t="shared" si="87"/>
        <v>0</v>
      </c>
      <c r="AI59" s="58">
        <f t="shared" si="87"/>
        <v>0</v>
      </c>
      <c r="AJ59" s="58">
        <f t="shared" si="87"/>
        <v>0</v>
      </c>
      <c r="AK59" s="58">
        <f t="shared" si="87"/>
        <v>0</v>
      </c>
      <c r="AL59" s="58">
        <f t="shared" si="87"/>
        <v>0</v>
      </c>
      <c r="AM59" s="58">
        <f t="shared" si="87"/>
        <v>0</v>
      </c>
      <c r="AN59" s="58">
        <f t="shared" si="87"/>
        <v>0</v>
      </c>
      <c r="AO59" s="58">
        <f t="shared" si="87"/>
        <v>0</v>
      </c>
      <c r="AP59" s="58">
        <f t="shared" si="87"/>
        <v>0</v>
      </c>
      <c r="AQ59" s="58">
        <f t="shared" si="87"/>
        <v>0</v>
      </c>
      <c r="AR59" s="58">
        <f t="shared" si="87"/>
        <v>0</v>
      </c>
      <c r="AS59" s="58">
        <f t="shared" si="87"/>
        <v>0</v>
      </c>
      <c r="AT59" s="58">
        <f t="shared" ref="AT59:BY59" si="88">IF(AND($F59&gt;=AT$3,$F59&lt;AU$3),$J59,0)</f>
        <v>0</v>
      </c>
      <c r="AU59" s="58">
        <f t="shared" si="88"/>
        <v>0</v>
      </c>
      <c r="AV59" s="58">
        <f t="shared" si="88"/>
        <v>0</v>
      </c>
      <c r="AW59" s="58">
        <f t="shared" si="88"/>
        <v>0</v>
      </c>
      <c r="AX59" s="58">
        <f t="shared" si="88"/>
        <v>0</v>
      </c>
      <c r="AY59" s="58">
        <f t="shared" si="88"/>
        <v>0</v>
      </c>
      <c r="AZ59" s="58">
        <f t="shared" si="88"/>
        <v>0</v>
      </c>
      <c r="BA59" s="58">
        <f t="shared" si="88"/>
        <v>0</v>
      </c>
      <c r="BB59" s="58">
        <f t="shared" si="88"/>
        <v>0</v>
      </c>
      <c r="BC59" s="58">
        <f t="shared" si="88"/>
        <v>0</v>
      </c>
      <c r="BD59" s="58">
        <f t="shared" si="88"/>
        <v>0</v>
      </c>
      <c r="BE59" s="58">
        <f t="shared" si="88"/>
        <v>0</v>
      </c>
      <c r="BF59" s="58">
        <f t="shared" si="88"/>
        <v>0</v>
      </c>
      <c r="BG59" s="58">
        <f t="shared" si="88"/>
        <v>0</v>
      </c>
      <c r="BH59" s="58">
        <f t="shared" si="88"/>
        <v>0</v>
      </c>
      <c r="BI59" s="58">
        <f t="shared" si="88"/>
        <v>0</v>
      </c>
      <c r="BJ59" s="58">
        <f t="shared" si="88"/>
        <v>0</v>
      </c>
      <c r="BK59" s="58">
        <f t="shared" si="88"/>
        <v>0</v>
      </c>
      <c r="BL59" s="58">
        <f t="shared" si="88"/>
        <v>0</v>
      </c>
      <c r="BM59" s="58">
        <f t="shared" si="88"/>
        <v>0</v>
      </c>
      <c r="BN59" s="58">
        <f t="shared" si="88"/>
        <v>0</v>
      </c>
      <c r="BO59" s="58">
        <f t="shared" si="88"/>
        <v>0</v>
      </c>
      <c r="BP59" s="58">
        <f t="shared" si="88"/>
        <v>0</v>
      </c>
      <c r="BQ59" s="58">
        <f t="shared" si="88"/>
        <v>0</v>
      </c>
      <c r="BR59" s="58">
        <f t="shared" si="88"/>
        <v>0</v>
      </c>
      <c r="BS59" s="58">
        <f t="shared" si="88"/>
        <v>0</v>
      </c>
      <c r="BT59" s="58">
        <f t="shared" si="88"/>
        <v>0</v>
      </c>
      <c r="BU59" s="58">
        <f t="shared" si="88"/>
        <v>0</v>
      </c>
      <c r="BV59" s="58">
        <f t="shared" si="88"/>
        <v>0</v>
      </c>
      <c r="BW59" s="58">
        <f t="shared" si="88"/>
        <v>0</v>
      </c>
      <c r="BX59" s="58">
        <f t="shared" si="88"/>
        <v>0</v>
      </c>
      <c r="BY59" s="58">
        <f t="shared" si="88"/>
        <v>0</v>
      </c>
      <c r="BZ59" s="58">
        <f t="shared" ref="BZ59:DH59" si="89">IF(AND($F59&gt;=BZ$3,$F59&lt;CA$3),$J59,0)</f>
        <v>0</v>
      </c>
      <c r="CA59" s="58">
        <f t="shared" si="89"/>
        <v>0</v>
      </c>
      <c r="CB59" s="58">
        <f t="shared" si="89"/>
        <v>0</v>
      </c>
      <c r="CC59" s="58">
        <f t="shared" si="89"/>
        <v>0</v>
      </c>
      <c r="CD59" s="58">
        <f t="shared" si="89"/>
        <v>0</v>
      </c>
      <c r="CE59" s="58">
        <f t="shared" si="89"/>
        <v>0</v>
      </c>
      <c r="CF59" s="58">
        <f t="shared" si="89"/>
        <v>0</v>
      </c>
      <c r="CG59" s="58">
        <f t="shared" si="89"/>
        <v>0</v>
      </c>
      <c r="CH59" s="58">
        <f t="shared" si="89"/>
        <v>0</v>
      </c>
      <c r="CI59" s="58">
        <f t="shared" si="89"/>
        <v>0</v>
      </c>
      <c r="CJ59" s="58">
        <f t="shared" si="89"/>
        <v>0</v>
      </c>
      <c r="CK59" s="58">
        <f t="shared" si="89"/>
        <v>0</v>
      </c>
      <c r="CL59" s="58">
        <f t="shared" si="89"/>
        <v>0</v>
      </c>
      <c r="CM59" s="58">
        <f t="shared" si="89"/>
        <v>0</v>
      </c>
      <c r="CN59" s="58">
        <f t="shared" si="89"/>
        <v>0</v>
      </c>
      <c r="CO59" s="58">
        <f t="shared" si="89"/>
        <v>0</v>
      </c>
      <c r="CP59" s="58">
        <f t="shared" si="89"/>
        <v>0</v>
      </c>
      <c r="CQ59" s="58">
        <f t="shared" si="89"/>
        <v>0</v>
      </c>
      <c r="CR59" s="58">
        <f t="shared" si="89"/>
        <v>0</v>
      </c>
      <c r="CS59" s="58">
        <f t="shared" si="89"/>
        <v>0</v>
      </c>
      <c r="CT59" s="58">
        <f t="shared" si="89"/>
        <v>0</v>
      </c>
      <c r="CU59" s="58">
        <f t="shared" si="89"/>
        <v>0</v>
      </c>
      <c r="CV59" s="58">
        <f t="shared" si="89"/>
        <v>0</v>
      </c>
      <c r="CW59" s="58">
        <f t="shared" si="89"/>
        <v>0</v>
      </c>
      <c r="CX59" s="58">
        <f t="shared" si="89"/>
        <v>0</v>
      </c>
      <c r="CY59" s="58">
        <f t="shared" si="89"/>
        <v>0</v>
      </c>
      <c r="CZ59" s="58">
        <f t="shared" si="89"/>
        <v>0</v>
      </c>
      <c r="DA59" s="58">
        <f t="shared" si="89"/>
        <v>0</v>
      </c>
      <c r="DB59" s="58">
        <f t="shared" si="89"/>
        <v>0</v>
      </c>
      <c r="DC59" s="58">
        <f t="shared" si="89"/>
        <v>0</v>
      </c>
      <c r="DD59" s="58">
        <f t="shared" si="89"/>
        <v>0</v>
      </c>
      <c r="DE59" s="58">
        <f t="shared" si="89"/>
        <v>0</v>
      </c>
      <c r="DF59" s="58">
        <f t="shared" si="89"/>
        <v>0</v>
      </c>
      <c r="DG59" s="58">
        <f t="shared" si="89"/>
        <v>0</v>
      </c>
      <c r="DH59" s="58">
        <f t="shared" si="89"/>
        <v>0</v>
      </c>
      <c r="DI59" s="58"/>
      <c r="DJ59" s="55">
        <f t="shared" si="49"/>
        <v>0</v>
      </c>
      <c r="DK59" s="53"/>
      <c r="DL59" s="56">
        <f t="shared" si="50"/>
        <v>0</v>
      </c>
      <c r="DM59" s="56">
        <f t="shared" si="50"/>
        <v>0</v>
      </c>
      <c r="DN59" s="56">
        <f t="shared" si="50"/>
        <v>0</v>
      </c>
      <c r="DO59" s="56">
        <f t="shared" si="50"/>
        <v>0</v>
      </c>
      <c r="DP59" s="56">
        <f t="shared" si="50"/>
        <v>0</v>
      </c>
      <c r="DQ59" s="56">
        <f t="shared" si="50"/>
        <v>0</v>
      </c>
      <c r="DR59" s="56">
        <f t="shared" si="51"/>
        <v>0</v>
      </c>
      <c r="DS59" s="56">
        <f t="shared" si="52"/>
        <v>0</v>
      </c>
      <c r="DT59" s="56">
        <f t="shared" si="52"/>
        <v>0</v>
      </c>
      <c r="DU59" s="56">
        <f t="shared" si="52"/>
        <v>0</v>
      </c>
      <c r="DV59" s="55">
        <f t="shared" si="53"/>
        <v>0</v>
      </c>
    </row>
    <row r="60" spans="1:126" s="52" customFormat="1">
      <c r="A60" s="59"/>
      <c r="B60" s="61"/>
      <c r="C60" s="59"/>
      <c r="D60" s="61"/>
      <c r="E60" s="61"/>
      <c r="F60" s="59"/>
      <c r="G60" s="60"/>
      <c r="H60" s="57"/>
      <c r="I60" s="57"/>
      <c r="J60" s="57">
        <f t="shared" si="45"/>
        <v>0</v>
      </c>
      <c r="K60" s="57"/>
      <c r="L60" s="59"/>
      <c r="M60" s="54"/>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c r="DJ60" s="55"/>
      <c r="DK60" s="53"/>
      <c r="DL60" s="56">
        <f t="shared" si="50"/>
        <v>0</v>
      </c>
      <c r="DM60" s="56">
        <f t="shared" si="50"/>
        <v>0</v>
      </c>
      <c r="DN60" s="56">
        <f t="shared" si="50"/>
        <v>0</v>
      </c>
      <c r="DO60" s="56">
        <f t="shared" si="50"/>
        <v>0</v>
      </c>
      <c r="DP60" s="56">
        <f t="shared" si="50"/>
        <v>0</v>
      </c>
      <c r="DQ60" s="56">
        <f t="shared" si="50"/>
        <v>0</v>
      </c>
      <c r="DR60" s="56">
        <f t="shared" ref="DR60:DR61" si="90">SUM(DL60:DQ60)</f>
        <v>0</v>
      </c>
      <c r="DS60" s="56">
        <f t="shared" si="52"/>
        <v>0</v>
      </c>
      <c r="DT60" s="56">
        <f t="shared" si="52"/>
        <v>0</v>
      </c>
      <c r="DU60" s="56">
        <f t="shared" si="52"/>
        <v>0</v>
      </c>
      <c r="DV60" s="55">
        <f t="shared" ref="DV60:DV61" si="91">SUM(DR60:DU60)</f>
        <v>0</v>
      </c>
    </row>
    <row r="61" spans="1:126" s="52" customFormat="1">
      <c r="A61" s="59"/>
      <c r="B61" s="61"/>
      <c r="C61" s="59"/>
      <c r="D61" s="61"/>
      <c r="E61" s="61"/>
      <c r="F61" s="59"/>
      <c r="G61" s="60"/>
      <c r="H61" s="57"/>
      <c r="I61" s="57"/>
      <c r="J61" s="57">
        <f t="shared" si="45"/>
        <v>0</v>
      </c>
      <c r="K61" s="57"/>
      <c r="L61" s="59"/>
      <c r="M61" s="54"/>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8"/>
      <c r="BL61" s="58"/>
      <c r="BM61" s="58"/>
      <c r="BN61" s="58"/>
      <c r="BO61" s="58"/>
      <c r="BP61" s="58"/>
      <c r="BQ61" s="58"/>
      <c r="BR61" s="58"/>
      <c r="BS61" s="58"/>
      <c r="BT61" s="58"/>
      <c r="BU61" s="58"/>
      <c r="BV61" s="58"/>
      <c r="BW61" s="58"/>
      <c r="BX61" s="58"/>
      <c r="BY61" s="58"/>
      <c r="BZ61" s="58"/>
      <c r="CA61" s="58"/>
      <c r="CB61" s="58"/>
      <c r="CC61" s="58"/>
      <c r="CD61" s="58"/>
      <c r="CE61" s="58"/>
      <c r="CF61" s="58"/>
      <c r="CG61" s="58"/>
      <c r="CH61" s="58"/>
      <c r="CI61" s="58"/>
      <c r="CJ61" s="58"/>
      <c r="CK61" s="58"/>
      <c r="CL61" s="58"/>
      <c r="CM61" s="58"/>
      <c r="CN61" s="58"/>
      <c r="CO61" s="58"/>
      <c r="CP61" s="58"/>
      <c r="CQ61" s="58"/>
      <c r="CR61" s="58"/>
      <c r="CS61" s="58"/>
      <c r="CT61" s="58"/>
      <c r="CU61" s="58"/>
      <c r="CV61" s="58"/>
      <c r="CW61" s="58"/>
      <c r="CX61" s="58"/>
      <c r="CY61" s="58"/>
      <c r="CZ61" s="58"/>
      <c r="DA61" s="58"/>
      <c r="DB61" s="58"/>
      <c r="DC61" s="58"/>
      <c r="DD61" s="58"/>
      <c r="DE61" s="58"/>
      <c r="DF61" s="58"/>
      <c r="DG61" s="58"/>
      <c r="DH61" s="58"/>
      <c r="DI61" s="58"/>
      <c r="DJ61" s="55"/>
      <c r="DK61" s="53"/>
      <c r="DL61" s="56">
        <f t="shared" si="50"/>
        <v>0</v>
      </c>
      <c r="DM61" s="56">
        <f t="shared" si="50"/>
        <v>0</v>
      </c>
      <c r="DN61" s="56">
        <f t="shared" si="50"/>
        <v>0</v>
      </c>
      <c r="DO61" s="56">
        <f t="shared" si="50"/>
        <v>0</v>
      </c>
      <c r="DP61" s="56">
        <f t="shared" si="50"/>
        <v>0</v>
      </c>
      <c r="DQ61" s="56">
        <f t="shared" si="50"/>
        <v>0</v>
      </c>
      <c r="DR61" s="56">
        <f t="shared" si="90"/>
        <v>0</v>
      </c>
      <c r="DS61" s="56">
        <f t="shared" si="52"/>
        <v>0</v>
      </c>
      <c r="DT61" s="56">
        <f t="shared" si="52"/>
        <v>0</v>
      </c>
      <c r="DU61" s="56">
        <f t="shared" si="52"/>
        <v>0</v>
      </c>
      <c r="DV61" s="55">
        <f t="shared" si="91"/>
        <v>0</v>
      </c>
    </row>
    <row r="62" spans="1:126" s="47" customFormat="1">
      <c r="A62" s="418" t="s">
        <v>421</v>
      </c>
      <c r="B62" s="418"/>
      <c r="C62" s="418"/>
      <c r="D62" s="418"/>
      <c r="E62" s="418"/>
      <c r="F62" s="418"/>
      <c r="G62" s="418"/>
      <c r="H62" s="418"/>
      <c r="I62" s="418"/>
      <c r="J62" s="48">
        <f>SUMIF($C$47:$C$61,"HWM",J$47:J$61)</f>
        <v>0</v>
      </c>
      <c r="K62" s="48"/>
      <c r="L62" s="51"/>
      <c r="M62" s="50"/>
      <c r="N62" s="48">
        <f t="shared" ref="N62:AS62" si="92">SUMIF($C$5:$C$41,"HWM",N$5:N$41)</f>
        <v>0</v>
      </c>
      <c r="O62" s="48">
        <f t="shared" si="92"/>
        <v>0</v>
      </c>
      <c r="P62" s="48">
        <f t="shared" si="92"/>
        <v>0</v>
      </c>
      <c r="Q62" s="48">
        <f t="shared" si="92"/>
        <v>0</v>
      </c>
      <c r="R62" s="48">
        <f t="shared" si="92"/>
        <v>0</v>
      </c>
      <c r="S62" s="48">
        <f t="shared" si="92"/>
        <v>0</v>
      </c>
      <c r="T62" s="48">
        <f t="shared" si="92"/>
        <v>0</v>
      </c>
      <c r="U62" s="48">
        <f t="shared" si="92"/>
        <v>0</v>
      </c>
      <c r="V62" s="48">
        <f t="shared" si="92"/>
        <v>0</v>
      </c>
      <c r="W62" s="48">
        <f t="shared" si="92"/>
        <v>0</v>
      </c>
      <c r="X62" s="48">
        <f t="shared" si="92"/>
        <v>0</v>
      </c>
      <c r="Y62" s="48">
        <f t="shared" si="92"/>
        <v>0</v>
      </c>
      <c r="Z62" s="48">
        <f t="shared" si="92"/>
        <v>0</v>
      </c>
      <c r="AA62" s="48">
        <f t="shared" si="92"/>
        <v>0</v>
      </c>
      <c r="AB62" s="48">
        <f t="shared" si="92"/>
        <v>0</v>
      </c>
      <c r="AC62" s="48">
        <f t="shared" si="92"/>
        <v>0</v>
      </c>
      <c r="AD62" s="48">
        <f t="shared" si="92"/>
        <v>0</v>
      </c>
      <c r="AE62" s="48">
        <f t="shared" si="92"/>
        <v>0</v>
      </c>
      <c r="AF62" s="48">
        <f t="shared" si="92"/>
        <v>0</v>
      </c>
      <c r="AG62" s="48">
        <f t="shared" si="92"/>
        <v>0</v>
      </c>
      <c r="AH62" s="48">
        <f t="shared" si="92"/>
        <v>0</v>
      </c>
      <c r="AI62" s="48">
        <f t="shared" si="92"/>
        <v>0</v>
      </c>
      <c r="AJ62" s="48">
        <f t="shared" si="92"/>
        <v>0</v>
      </c>
      <c r="AK62" s="48">
        <f t="shared" si="92"/>
        <v>0</v>
      </c>
      <c r="AL62" s="48">
        <f t="shared" si="92"/>
        <v>0</v>
      </c>
      <c r="AM62" s="48">
        <f t="shared" si="92"/>
        <v>0</v>
      </c>
      <c r="AN62" s="48">
        <f t="shared" si="92"/>
        <v>0</v>
      </c>
      <c r="AO62" s="48">
        <f t="shared" si="92"/>
        <v>0</v>
      </c>
      <c r="AP62" s="48">
        <f t="shared" si="92"/>
        <v>0</v>
      </c>
      <c r="AQ62" s="48">
        <f t="shared" si="92"/>
        <v>0</v>
      </c>
      <c r="AR62" s="48">
        <f t="shared" si="92"/>
        <v>0</v>
      </c>
      <c r="AS62" s="48">
        <f t="shared" si="92"/>
        <v>0</v>
      </c>
      <c r="AT62" s="48">
        <f t="shared" ref="AT62:BY62" si="93">SUMIF($C$5:$C$41,"HWM",AT$5:AT$41)</f>
        <v>0</v>
      </c>
      <c r="AU62" s="48">
        <f t="shared" si="93"/>
        <v>0</v>
      </c>
      <c r="AV62" s="48">
        <f t="shared" si="93"/>
        <v>0</v>
      </c>
      <c r="AW62" s="48">
        <f t="shared" si="93"/>
        <v>0</v>
      </c>
      <c r="AX62" s="48">
        <f t="shared" si="93"/>
        <v>0</v>
      </c>
      <c r="AY62" s="48">
        <f t="shared" si="93"/>
        <v>0</v>
      </c>
      <c r="AZ62" s="48">
        <f t="shared" si="93"/>
        <v>0</v>
      </c>
      <c r="BA62" s="48">
        <f t="shared" si="93"/>
        <v>0</v>
      </c>
      <c r="BB62" s="48">
        <f t="shared" si="93"/>
        <v>0</v>
      </c>
      <c r="BC62" s="48">
        <f t="shared" si="93"/>
        <v>0</v>
      </c>
      <c r="BD62" s="48">
        <f t="shared" si="93"/>
        <v>0</v>
      </c>
      <c r="BE62" s="48">
        <f t="shared" si="93"/>
        <v>0</v>
      </c>
      <c r="BF62" s="48">
        <f t="shared" si="93"/>
        <v>0</v>
      </c>
      <c r="BG62" s="48">
        <f t="shared" si="93"/>
        <v>0</v>
      </c>
      <c r="BH62" s="48">
        <f t="shared" si="93"/>
        <v>0</v>
      </c>
      <c r="BI62" s="48">
        <f t="shared" si="93"/>
        <v>0</v>
      </c>
      <c r="BJ62" s="48">
        <f t="shared" si="93"/>
        <v>0</v>
      </c>
      <c r="BK62" s="48">
        <f t="shared" si="93"/>
        <v>0</v>
      </c>
      <c r="BL62" s="48">
        <f t="shared" si="93"/>
        <v>0</v>
      </c>
      <c r="BM62" s="48">
        <f t="shared" si="93"/>
        <v>0</v>
      </c>
      <c r="BN62" s="48">
        <f t="shared" si="93"/>
        <v>0</v>
      </c>
      <c r="BO62" s="48">
        <f t="shared" si="93"/>
        <v>0</v>
      </c>
      <c r="BP62" s="48">
        <f t="shared" si="93"/>
        <v>0</v>
      </c>
      <c r="BQ62" s="48">
        <f t="shared" si="93"/>
        <v>0</v>
      </c>
      <c r="BR62" s="48">
        <f t="shared" si="93"/>
        <v>0</v>
      </c>
      <c r="BS62" s="48">
        <f t="shared" si="93"/>
        <v>0</v>
      </c>
      <c r="BT62" s="48">
        <f t="shared" si="93"/>
        <v>0</v>
      </c>
      <c r="BU62" s="48">
        <f t="shared" si="93"/>
        <v>0</v>
      </c>
      <c r="BV62" s="48">
        <f t="shared" si="93"/>
        <v>0</v>
      </c>
      <c r="BW62" s="48">
        <f t="shared" si="93"/>
        <v>0</v>
      </c>
      <c r="BX62" s="48">
        <f t="shared" si="93"/>
        <v>0</v>
      </c>
      <c r="BY62" s="48">
        <f t="shared" si="93"/>
        <v>0</v>
      </c>
      <c r="BZ62" s="48">
        <f t="shared" ref="BZ62:DJ62" si="94">SUMIF($C$5:$C$41,"HWM",BZ$5:BZ$41)</f>
        <v>0</v>
      </c>
      <c r="CA62" s="48">
        <f t="shared" si="94"/>
        <v>0</v>
      </c>
      <c r="CB62" s="48">
        <f t="shared" si="94"/>
        <v>0</v>
      </c>
      <c r="CC62" s="48">
        <f t="shared" si="94"/>
        <v>0</v>
      </c>
      <c r="CD62" s="48">
        <f t="shared" si="94"/>
        <v>0</v>
      </c>
      <c r="CE62" s="48">
        <f t="shared" si="94"/>
        <v>0</v>
      </c>
      <c r="CF62" s="48">
        <f t="shared" si="94"/>
        <v>0</v>
      </c>
      <c r="CG62" s="48">
        <f t="shared" si="94"/>
        <v>0</v>
      </c>
      <c r="CH62" s="48">
        <f t="shared" si="94"/>
        <v>0</v>
      </c>
      <c r="CI62" s="48">
        <f t="shared" si="94"/>
        <v>0</v>
      </c>
      <c r="CJ62" s="48">
        <f t="shared" si="94"/>
        <v>0</v>
      </c>
      <c r="CK62" s="48">
        <f t="shared" si="94"/>
        <v>0</v>
      </c>
      <c r="CL62" s="48">
        <f t="shared" si="94"/>
        <v>0</v>
      </c>
      <c r="CM62" s="48">
        <f t="shared" si="94"/>
        <v>0</v>
      </c>
      <c r="CN62" s="48">
        <f t="shared" si="94"/>
        <v>0</v>
      </c>
      <c r="CO62" s="48">
        <f t="shared" si="94"/>
        <v>0</v>
      </c>
      <c r="CP62" s="48">
        <f t="shared" si="94"/>
        <v>0</v>
      </c>
      <c r="CQ62" s="48">
        <f t="shared" si="94"/>
        <v>0</v>
      </c>
      <c r="CR62" s="48">
        <f t="shared" si="94"/>
        <v>0</v>
      </c>
      <c r="CS62" s="48">
        <f t="shared" si="94"/>
        <v>0</v>
      </c>
      <c r="CT62" s="48">
        <f t="shared" si="94"/>
        <v>0</v>
      </c>
      <c r="CU62" s="48">
        <f t="shared" si="94"/>
        <v>0</v>
      </c>
      <c r="CV62" s="48">
        <f t="shared" si="94"/>
        <v>0</v>
      </c>
      <c r="CW62" s="48">
        <f t="shared" si="94"/>
        <v>0</v>
      </c>
      <c r="CX62" s="48">
        <f t="shared" si="94"/>
        <v>0</v>
      </c>
      <c r="CY62" s="48">
        <f t="shared" si="94"/>
        <v>0</v>
      </c>
      <c r="CZ62" s="48">
        <f t="shared" si="94"/>
        <v>0</v>
      </c>
      <c r="DA62" s="48">
        <f t="shared" si="94"/>
        <v>0</v>
      </c>
      <c r="DB62" s="48">
        <f t="shared" si="94"/>
        <v>0</v>
      </c>
      <c r="DC62" s="48">
        <f t="shared" si="94"/>
        <v>0</v>
      </c>
      <c r="DD62" s="48">
        <f t="shared" si="94"/>
        <v>0</v>
      </c>
      <c r="DE62" s="48">
        <f t="shared" si="94"/>
        <v>0</v>
      </c>
      <c r="DF62" s="48">
        <f t="shared" si="94"/>
        <v>0</v>
      </c>
      <c r="DG62" s="48">
        <f t="shared" si="94"/>
        <v>0</v>
      </c>
      <c r="DH62" s="48">
        <f t="shared" si="94"/>
        <v>0</v>
      </c>
      <c r="DI62" s="48">
        <f t="shared" si="94"/>
        <v>0</v>
      </c>
      <c r="DJ62" s="48">
        <f t="shared" si="94"/>
        <v>0</v>
      </c>
      <c r="DK62" s="49"/>
      <c r="DL62" s="48">
        <f t="shared" ref="DL62:DV62" si="95">SUMIF($C$47:$C$61,"HWM",DL$47:DL$61)</f>
        <v>0</v>
      </c>
      <c r="DM62" s="48">
        <f t="shared" si="95"/>
        <v>0</v>
      </c>
      <c r="DN62" s="48">
        <f t="shared" si="95"/>
        <v>0</v>
      </c>
      <c r="DO62" s="48">
        <f t="shared" si="95"/>
        <v>0</v>
      </c>
      <c r="DP62" s="48">
        <f t="shared" si="95"/>
        <v>0</v>
      </c>
      <c r="DQ62" s="48">
        <f t="shared" si="95"/>
        <v>0</v>
      </c>
      <c r="DR62" s="48">
        <f t="shared" si="95"/>
        <v>0</v>
      </c>
      <c r="DS62" s="48">
        <f t="shared" si="95"/>
        <v>0</v>
      </c>
      <c r="DT62" s="48">
        <f t="shared" si="95"/>
        <v>0</v>
      </c>
      <c r="DU62" s="48">
        <f t="shared" si="95"/>
        <v>0</v>
      </c>
      <c r="DV62" s="48">
        <f t="shared" si="95"/>
        <v>0</v>
      </c>
    </row>
    <row r="63" spans="1:126" s="47" customFormat="1">
      <c r="A63" s="418" t="s">
        <v>424</v>
      </c>
      <c r="B63" s="418"/>
      <c r="C63" s="418"/>
      <c r="D63" s="418"/>
      <c r="E63" s="418"/>
      <c r="F63" s="418"/>
      <c r="G63" s="418"/>
      <c r="H63" s="418"/>
      <c r="I63" s="418"/>
      <c r="J63" s="48">
        <f>SUMIF($C$47:$C$61,"SWM",J$47:J$61)</f>
        <v>0</v>
      </c>
      <c r="K63" s="48"/>
      <c r="L63" s="51"/>
      <c r="M63" s="50"/>
      <c r="N63" s="48">
        <f t="shared" ref="N63:AS63" si="96">SUMIF($C$5:$C$41,"SWM",N$5:N$41)</f>
        <v>0</v>
      </c>
      <c r="O63" s="48">
        <f t="shared" si="96"/>
        <v>0</v>
      </c>
      <c r="P63" s="48">
        <f t="shared" si="96"/>
        <v>0</v>
      </c>
      <c r="Q63" s="48">
        <f t="shared" si="96"/>
        <v>0</v>
      </c>
      <c r="R63" s="48">
        <f t="shared" si="96"/>
        <v>0</v>
      </c>
      <c r="S63" s="48">
        <f t="shared" si="96"/>
        <v>0</v>
      </c>
      <c r="T63" s="48">
        <f t="shared" si="96"/>
        <v>0</v>
      </c>
      <c r="U63" s="48">
        <f t="shared" si="96"/>
        <v>0</v>
      </c>
      <c r="V63" s="48">
        <f t="shared" si="96"/>
        <v>0</v>
      </c>
      <c r="W63" s="48">
        <f t="shared" si="96"/>
        <v>0</v>
      </c>
      <c r="X63" s="48">
        <f t="shared" si="96"/>
        <v>0</v>
      </c>
      <c r="Y63" s="48">
        <f t="shared" si="96"/>
        <v>0</v>
      </c>
      <c r="Z63" s="48">
        <f t="shared" si="96"/>
        <v>0</v>
      </c>
      <c r="AA63" s="48">
        <f t="shared" si="96"/>
        <v>0</v>
      </c>
      <c r="AB63" s="48">
        <f t="shared" si="96"/>
        <v>0</v>
      </c>
      <c r="AC63" s="48">
        <f t="shared" si="96"/>
        <v>0</v>
      </c>
      <c r="AD63" s="48">
        <f t="shared" si="96"/>
        <v>0</v>
      </c>
      <c r="AE63" s="48">
        <f t="shared" si="96"/>
        <v>0</v>
      </c>
      <c r="AF63" s="48">
        <f t="shared" si="96"/>
        <v>0</v>
      </c>
      <c r="AG63" s="48">
        <f t="shared" si="96"/>
        <v>0</v>
      </c>
      <c r="AH63" s="48">
        <f t="shared" si="96"/>
        <v>0</v>
      </c>
      <c r="AI63" s="48">
        <f t="shared" si="96"/>
        <v>0</v>
      </c>
      <c r="AJ63" s="48">
        <f t="shared" si="96"/>
        <v>0</v>
      </c>
      <c r="AK63" s="48">
        <f t="shared" si="96"/>
        <v>0</v>
      </c>
      <c r="AL63" s="48">
        <f t="shared" si="96"/>
        <v>0</v>
      </c>
      <c r="AM63" s="48">
        <f t="shared" si="96"/>
        <v>0</v>
      </c>
      <c r="AN63" s="48">
        <f t="shared" si="96"/>
        <v>0</v>
      </c>
      <c r="AO63" s="48">
        <f t="shared" si="96"/>
        <v>0</v>
      </c>
      <c r="AP63" s="48">
        <f t="shared" si="96"/>
        <v>0</v>
      </c>
      <c r="AQ63" s="48">
        <f t="shared" si="96"/>
        <v>0</v>
      </c>
      <c r="AR63" s="48">
        <f t="shared" si="96"/>
        <v>0</v>
      </c>
      <c r="AS63" s="48">
        <f t="shared" si="96"/>
        <v>0</v>
      </c>
      <c r="AT63" s="48">
        <f t="shared" ref="AT63:BY63" si="97">SUMIF($C$5:$C$41,"SWM",AT$5:AT$41)</f>
        <v>0</v>
      </c>
      <c r="AU63" s="48">
        <f t="shared" si="97"/>
        <v>0</v>
      </c>
      <c r="AV63" s="48">
        <f t="shared" si="97"/>
        <v>0</v>
      </c>
      <c r="AW63" s="48">
        <f t="shared" si="97"/>
        <v>0</v>
      </c>
      <c r="AX63" s="48">
        <f t="shared" si="97"/>
        <v>0</v>
      </c>
      <c r="AY63" s="48">
        <f t="shared" si="97"/>
        <v>0</v>
      </c>
      <c r="AZ63" s="48">
        <f t="shared" si="97"/>
        <v>0</v>
      </c>
      <c r="BA63" s="48">
        <f t="shared" si="97"/>
        <v>0</v>
      </c>
      <c r="BB63" s="48">
        <f t="shared" si="97"/>
        <v>0</v>
      </c>
      <c r="BC63" s="48">
        <f t="shared" si="97"/>
        <v>0</v>
      </c>
      <c r="BD63" s="48">
        <f t="shared" si="97"/>
        <v>0</v>
      </c>
      <c r="BE63" s="48">
        <f t="shared" si="97"/>
        <v>0</v>
      </c>
      <c r="BF63" s="48">
        <f t="shared" si="97"/>
        <v>0</v>
      </c>
      <c r="BG63" s="48">
        <f t="shared" si="97"/>
        <v>0</v>
      </c>
      <c r="BH63" s="48">
        <f t="shared" si="97"/>
        <v>0</v>
      </c>
      <c r="BI63" s="48">
        <f t="shared" si="97"/>
        <v>0</v>
      </c>
      <c r="BJ63" s="48">
        <f t="shared" si="97"/>
        <v>0</v>
      </c>
      <c r="BK63" s="48">
        <f t="shared" si="97"/>
        <v>0</v>
      </c>
      <c r="BL63" s="48">
        <f t="shared" si="97"/>
        <v>0</v>
      </c>
      <c r="BM63" s="48">
        <f t="shared" si="97"/>
        <v>0</v>
      </c>
      <c r="BN63" s="48">
        <f t="shared" si="97"/>
        <v>0</v>
      </c>
      <c r="BO63" s="48">
        <f t="shared" si="97"/>
        <v>0</v>
      </c>
      <c r="BP63" s="48">
        <f t="shared" si="97"/>
        <v>0</v>
      </c>
      <c r="BQ63" s="48">
        <f t="shared" si="97"/>
        <v>0</v>
      </c>
      <c r="BR63" s="48">
        <f t="shared" si="97"/>
        <v>0</v>
      </c>
      <c r="BS63" s="48">
        <f t="shared" si="97"/>
        <v>0</v>
      </c>
      <c r="BT63" s="48">
        <f t="shared" si="97"/>
        <v>0</v>
      </c>
      <c r="BU63" s="48">
        <f t="shared" si="97"/>
        <v>0</v>
      </c>
      <c r="BV63" s="48">
        <f t="shared" si="97"/>
        <v>0</v>
      </c>
      <c r="BW63" s="48">
        <f t="shared" si="97"/>
        <v>0</v>
      </c>
      <c r="BX63" s="48">
        <f t="shared" si="97"/>
        <v>0</v>
      </c>
      <c r="BY63" s="48">
        <f t="shared" si="97"/>
        <v>0</v>
      </c>
      <c r="BZ63" s="48">
        <f t="shared" ref="BZ63:DH63" si="98">SUMIF($C$5:$C$41,"SWM",BZ$5:BZ$41)</f>
        <v>0</v>
      </c>
      <c r="CA63" s="48">
        <f t="shared" si="98"/>
        <v>0</v>
      </c>
      <c r="CB63" s="48">
        <f t="shared" si="98"/>
        <v>0</v>
      </c>
      <c r="CC63" s="48">
        <f t="shared" si="98"/>
        <v>0</v>
      </c>
      <c r="CD63" s="48">
        <f t="shared" si="98"/>
        <v>0</v>
      </c>
      <c r="CE63" s="48">
        <f t="shared" si="98"/>
        <v>0</v>
      </c>
      <c r="CF63" s="48">
        <f t="shared" si="98"/>
        <v>0</v>
      </c>
      <c r="CG63" s="48">
        <f t="shared" si="98"/>
        <v>0</v>
      </c>
      <c r="CH63" s="48">
        <f t="shared" si="98"/>
        <v>0</v>
      </c>
      <c r="CI63" s="48">
        <f t="shared" si="98"/>
        <v>0</v>
      </c>
      <c r="CJ63" s="48">
        <f t="shared" si="98"/>
        <v>0</v>
      </c>
      <c r="CK63" s="48">
        <f t="shared" si="98"/>
        <v>0</v>
      </c>
      <c r="CL63" s="48">
        <f t="shared" si="98"/>
        <v>0</v>
      </c>
      <c r="CM63" s="48">
        <f t="shared" si="98"/>
        <v>0</v>
      </c>
      <c r="CN63" s="48">
        <f t="shared" si="98"/>
        <v>0</v>
      </c>
      <c r="CO63" s="48">
        <f t="shared" si="98"/>
        <v>0</v>
      </c>
      <c r="CP63" s="48">
        <f t="shared" si="98"/>
        <v>0</v>
      </c>
      <c r="CQ63" s="48">
        <f t="shared" si="98"/>
        <v>0</v>
      </c>
      <c r="CR63" s="48">
        <f t="shared" si="98"/>
        <v>0</v>
      </c>
      <c r="CS63" s="48">
        <f t="shared" si="98"/>
        <v>0</v>
      </c>
      <c r="CT63" s="48">
        <f t="shared" si="98"/>
        <v>0</v>
      </c>
      <c r="CU63" s="48">
        <f t="shared" si="98"/>
        <v>0</v>
      </c>
      <c r="CV63" s="48">
        <f t="shared" si="98"/>
        <v>0</v>
      </c>
      <c r="CW63" s="48">
        <f t="shared" si="98"/>
        <v>0</v>
      </c>
      <c r="CX63" s="48">
        <f t="shared" si="98"/>
        <v>0</v>
      </c>
      <c r="CY63" s="48">
        <f t="shared" si="98"/>
        <v>0</v>
      </c>
      <c r="CZ63" s="48">
        <f t="shared" si="98"/>
        <v>0</v>
      </c>
      <c r="DA63" s="48">
        <f t="shared" si="98"/>
        <v>0</v>
      </c>
      <c r="DB63" s="48">
        <f t="shared" si="98"/>
        <v>0</v>
      </c>
      <c r="DC63" s="48">
        <f t="shared" si="98"/>
        <v>0</v>
      </c>
      <c r="DD63" s="48">
        <f t="shared" si="98"/>
        <v>0</v>
      </c>
      <c r="DE63" s="48">
        <f t="shared" si="98"/>
        <v>0</v>
      </c>
      <c r="DF63" s="48">
        <f t="shared" si="98"/>
        <v>0</v>
      </c>
      <c r="DG63" s="48">
        <f t="shared" si="98"/>
        <v>0</v>
      </c>
      <c r="DH63" s="48">
        <f t="shared" si="98"/>
        <v>0</v>
      </c>
      <c r="DI63" s="48"/>
      <c r="DJ63" s="48">
        <f>SUMIF($C$5:$C$41,"SWM",DJ$5:DJ$41)</f>
        <v>0</v>
      </c>
      <c r="DK63" s="49"/>
      <c r="DL63" s="48">
        <f t="shared" ref="DL63:DV63" si="99">SUMIF($C$47:$C$61,"SWM",DL$47:DL$61)</f>
        <v>0</v>
      </c>
      <c r="DM63" s="48">
        <f t="shared" si="99"/>
        <v>0</v>
      </c>
      <c r="DN63" s="48">
        <f t="shared" si="99"/>
        <v>0</v>
      </c>
      <c r="DO63" s="48">
        <f t="shared" si="99"/>
        <v>0</v>
      </c>
      <c r="DP63" s="48">
        <f t="shared" si="99"/>
        <v>0</v>
      </c>
      <c r="DQ63" s="48">
        <f t="shared" si="99"/>
        <v>0</v>
      </c>
      <c r="DR63" s="48">
        <f t="shared" si="99"/>
        <v>0</v>
      </c>
      <c r="DS63" s="48">
        <f t="shared" si="99"/>
        <v>0</v>
      </c>
      <c r="DT63" s="48">
        <f t="shared" si="99"/>
        <v>0</v>
      </c>
      <c r="DU63" s="48">
        <f t="shared" si="99"/>
        <v>0</v>
      </c>
      <c r="DV63" s="48">
        <f t="shared" si="99"/>
        <v>0</v>
      </c>
    </row>
    <row r="64" spans="1:126" s="47" customFormat="1">
      <c r="A64" s="418" t="s">
        <v>405</v>
      </c>
      <c r="B64" s="418"/>
      <c r="C64" s="418"/>
      <c r="D64" s="418"/>
      <c r="E64" s="418"/>
      <c r="F64" s="418"/>
      <c r="G64" s="418"/>
      <c r="H64" s="418"/>
      <c r="I64" s="418"/>
      <c r="J64" s="48">
        <f>SUM(J62:J63)</f>
        <v>0</v>
      </c>
      <c r="K64" s="48"/>
      <c r="L64" s="51"/>
      <c r="M64" s="50"/>
      <c r="N64" s="48">
        <f t="shared" ref="N64:BY64" si="100">SUM(N62:N63)</f>
        <v>0</v>
      </c>
      <c r="O64" s="48">
        <f t="shared" si="100"/>
        <v>0</v>
      </c>
      <c r="P64" s="48">
        <f t="shared" si="100"/>
        <v>0</v>
      </c>
      <c r="Q64" s="48">
        <f t="shared" si="100"/>
        <v>0</v>
      </c>
      <c r="R64" s="48">
        <f t="shared" si="100"/>
        <v>0</v>
      </c>
      <c r="S64" s="48">
        <f t="shared" si="100"/>
        <v>0</v>
      </c>
      <c r="T64" s="48">
        <f t="shared" si="100"/>
        <v>0</v>
      </c>
      <c r="U64" s="48">
        <f t="shared" si="100"/>
        <v>0</v>
      </c>
      <c r="V64" s="48">
        <f t="shared" si="100"/>
        <v>0</v>
      </c>
      <c r="W64" s="48">
        <f t="shared" si="100"/>
        <v>0</v>
      </c>
      <c r="X64" s="48">
        <f t="shared" si="100"/>
        <v>0</v>
      </c>
      <c r="Y64" s="48">
        <f t="shared" si="100"/>
        <v>0</v>
      </c>
      <c r="Z64" s="48">
        <f t="shared" si="100"/>
        <v>0</v>
      </c>
      <c r="AA64" s="48">
        <f t="shared" si="100"/>
        <v>0</v>
      </c>
      <c r="AB64" s="48">
        <f t="shared" si="100"/>
        <v>0</v>
      </c>
      <c r="AC64" s="48">
        <f t="shared" si="100"/>
        <v>0</v>
      </c>
      <c r="AD64" s="48">
        <f t="shared" si="100"/>
        <v>0</v>
      </c>
      <c r="AE64" s="48">
        <f t="shared" si="100"/>
        <v>0</v>
      </c>
      <c r="AF64" s="48">
        <f t="shared" si="100"/>
        <v>0</v>
      </c>
      <c r="AG64" s="48">
        <f t="shared" si="100"/>
        <v>0</v>
      </c>
      <c r="AH64" s="48">
        <f t="shared" si="100"/>
        <v>0</v>
      </c>
      <c r="AI64" s="48">
        <f t="shared" si="100"/>
        <v>0</v>
      </c>
      <c r="AJ64" s="48">
        <f t="shared" si="100"/>
        <v>0</v>
      </c>
      <c r="AK64" s="48">
        <f t="shared" si="100"/>
        <v>0</v>
      </c>
      <c r="AL64" s="48">
        <f t="shared" si="100"/>
        <v>0</v>
      </c>
      <c r="AM64" s="48">
        <f t="shared" si="100"/>
        <v>0</v>
      </c>
      <c r="AN64" s="48">
        <f t="shared" si="100"/>
        <v>0</v>
      </c>
      <c r="AO64" s="48">
        <f t="shared" si="100"/>
        <v>0</v>
      </c>
      <c r="AP64" s="48">
        <f t="shared" si="100"/>
        <v>0</v>
      </c>
      <c r="AQ64" s="48">
        <f t="shared" si="100"/>
        <v>0</v>
      </c>
      <c r="AR64" s="48">
        <f t="shared" si="100"/>
        <v>0</v>
      </c>
      <c r="AS64" s="48">
        <f t="shared" si="100"/>
        <v>0</v>
      </c>
      <c r="AT64" s="48">
        <f t="shared" si="100"/>
        <v>0</v>
      </c>
      <c r="AU64" s="48">
        <f t="shared" si="100"/>
        <v>0</v>
      </c>
      <c r="AV64" s="48">
        <f t="shared" si="100"/>
        <v>0</v>
      </c>
      <c r="AW64" s="48">
        <f t="shared" si="100"/>
        <v>0</v>
      </c>
      <c r="AX64" s="48">
        <f t="shared" si="100"/>
        <v>0</v>
      </c>
      <c r="AY64" s="48">
        <f t="shared" si="100"/>
        <v>0</v>
      </c>
      <c r="AZ64" s="48">
        <f t="shared" si="100"/>
        <v>0</v>
      </c>
      <c r="BA64" s="48">
        <f t="shared" si="100"/>
        <v>0</v>
      </c>
      <c r="BB64" s="48">
        <f t="shared" si="100"/>
        <v>0</v>
      </c>
      <c r="BC64" s="48">
        <f t="shared" si="100"/>
        <v>0</v>
      </c>
      <c r="BD64" s="48">
        <f t="shared" si="100"/>
        <v>0</v>
      </c>
      <c r="BE64" s="48">
        <f t="shared" si="100"/>
        <v>0</v>
      </c>
      <c r="BF64" s="48">
        <f t="shared" si="100"/>
        <v>0</v>
      </c>
      <c r="BG64" s="48">
        <f t="shared" si="100"/>
        <v>0</v>
      </c>
      <c r="BH64" s="48">
        <f t="shared" si="100"/>
        <v>0</v>
      </c>
      <c r="BI64" s="48">
        <f t="shared" si="100"/>
        <v>0</v>
      </c>
      <c r="BJ64" s="48">
        <f t="shared" si="100"/>
        <v>0</v>
      </c>
      <c r="BK64" s="48">
        <f t="shared" si="100"/>
        <v>0</v>
      </c>
      <c r="BL64" s="48">
        <f t="shared" si="100"/>
        <v>0</v>
      </c>
      <c r="BM64" s="48">
        <f t="shared" si="100"/>
        <v>0</v>
      </c>
      <c r="BN64" s="48">
        <f t="shared" si="100"/>
        <v>0</v>
      </c>
      <c r="BO64" s="48">
        <f t="shared" si="100"/>
        <v>0</v>
      </c>
      <c r="BP64" s="48">
        <f t="shared" si="100"/>
        <v>0</v>
      </c>
      <c r="BQ64" s="48">
        <f t="shared" si="100"/>
        <v>0</v>
      </c>
      <c r="BR64" s="48">
        <f t="shared" si="100"/>
        <v>0</v>
      </c>
      <c r="BS64" s="48">
        <f t="shared" si="100"/>
        <v>0</v>
      </c>
      <c r="BT64" s="48">
        <f t="shared" si="100"/>
        <v>0</v>
      </c>
      <c r="BU64" s="48">
        <f t="shared" si="100"/>
        <v>0</v>
      </c>
      <c r="BV64" s="48">
        <f t="shared" si="100"/>
        <v>0</v>
      </c>
      <c r="BW64" s="48">
        <f t="shared" si="100"/>
        <v>0</v>
      </c>
      <c r="BX64" s="48">
        <f t="shared" si="100"/>
        <v>0</v>
      </c>
      <c r="BY64" s="48">
        <f t="shared" si="100"/>
        <v>0</v>
      </c>
      <c r="BZ64" s="48">
        <f t="shared" ref="BZ64:DH64" si="101">SUM(BZ62:BZ63)</f>
        <v>0</v>
      </c>
      <c r="CA64" s="48">
        <f t="shared" si="101"/>
        <v>0</v>
      </c>
      <c r="CB64" s="48">
        <f t="shared" si="101"/>
        <v>0</v>
      </c>
      <c r="CC64" s="48">
        <f t="shared" si="101"/>
        <v>0</v>
      </c>
      <c r="CD64" s="48">
        <f t="shared" si="101"/>
        <v>0</v>
      </c>
      <c r="CE64" s="48">
        <f t="shared" si="101"/>
        <v>0</v>
      </c>
      <c r="CF64" s="48">
        <f t="shared" si="101"/>
        <v>0</v>
      </c>
      <c r="CG64" s="48">
        <f t="shared" si="101"/>
        <v>0</v>
      </c>
      <c r="CH64" s="48">
        <f t="shared" si="101"/>
        <v>0</v>
      </c>
      <c r="CI64" s="48">
        <f t="shared" si="101"/>
        <v>0</v>
      </c>
      <c r="CJ64" s="48">
        <f t="shared" si="101"/>
        <v>0</v>
      </c>
      <c r="CK64" s="48">
        <f t="shared" si="101"/>
        <v>0</v>
      </c>
      <c r="CL64" s="48">
        <f t="shared" si="101"/>
        <v>0</v>
      </c>
      <c r="CM64" s="48">
        <f t="shared" si="101"/>
        <v>0</v>
      </c>
      <c r="CN64" s="48">
        <f t="shared" si="101"/>
        <v>0</v>
      </c>
      <c r="CO64" s="48">
        <f t="shared" si="101"/>
        <v>0</v>
      </c>
      <c r="CP64" s="48">
        <f t="shared" si="101"/>
        <v>0</v>
      </c>
      <c r="CQ64" s="48">
        <f t="shared" si="101"/>
        <v>0</v>
      </c>
      <c r="CR64" s="48">
        <f t="shared" si="101"/>
        <v>0</v>
      </c>
      <c r="CS64" s="48">
        <f t="shared" si="101"/>
        <v>0</v>
      </c>
      <c r="CT64" s="48">
        <f t="shared" si="101"/>
        <v>0</v>
      </c>
      <c r="CU64" s="48">
        <f t="shared" si="101"/>
        <v>0</v>
      </c>
      <c r="CV64" s="48">
        <f t="shared" si="101"/>
        <v>0</v>
      </c>
      <c r="CW64" s="48">
        <f t="shared" si="101"/>
        <v>0</v>
      </c>
      <c r="CX64" s="48">
        <f t="shared" si="101"/>
        <v>0</v>
      </c>
      <c r="CY64" s="48">
        <f t="shared" si="101"/>
        <v>0</v>
      </c>
      <c r="CZ64" s="48">
        <f t="shared" si="101"/>
        <v>0</v>
      </c>
      <c r="DA64" s="48">
        <f t="shared" si="101"/>
        <v>0</v>
      </c>
      <c r="DB64" s="48">
        <f t="shared" si="101"/>
        <v>0</v>
      </c>
      <c r="DC64" s="48">
        <f t="shared" si="101"/>
        <v>0</v>
      </c>
      <c r="DD64" s="48">
        <f t="shared" si="101"/>
        <v>0</v>
      </c>
      <c r="DE64" s="48">
        <f t="shared" si="101"/>
        <v>0</v>
      </c>
      <c r="DF64" s="48">
        <f t="shared" si="101"/>
        <v>0</v>
      </c>
      <c r="DG64" s="48">
        <f t="shared" si="101"/>
        <v>0</v>
      </c>
      <c r="DH64" s="48">
        <f t="shared" si="101"/>
        <v>0</v>
      </c>
      <c r="DI64" s="48"/>
      <c r="DJ64" s="48">
        <f>SUM(DJ62:DJ63)</f>
        <v>0</v>
      </c>
      <c r="DK64" s="49"/>
      <c r="DL64" s="48">
        <f t="shared" ref="DL64:DV64" si="102">SUM(DL62:DL63)</f>
        <v>0</v>
      </c>
      <c r="DM64" s="48">
        <f t="shared" si="102"/>
        <v>0</v>
      </c>
      <c r="DN64" s="48">
        <f t="shared" si="102"/>
        <v>0</v>
      </c>
      <c r="DO64" s="48">
        <f t="shared" si="102"/>
        <v>0</v>
      </c>
      <c r="DP64" s="48">
        <f t="shared" si="102"/>
        <v>0</v>
      </c>
      <c r="DQ64" s="48">
        <f t="shared" si="102"/>
        <v>0</v>
      </c>
      <c r="DR64" s="48">
        <f t="shared" si="102"/>
        <v>0</v>
      </c>
      <c r="DS64" s="48">
        <f t="shared" si="102"/>
        <v>0</v>
      </c>
      <c r="DT64" s="48">
        <f t="shared" si="102"/>
        <v>0</v>
      </c>
      <c r="DU64" s="48">
        <f t="shared" si="102"/>
        <v>0</v>
      </c>
      <c r="DV64" s="48">
        <f t="shared" si="102"/>
        <v>0</v>
      </c>
    </row>
    <row r="65" spans="1:126" s="224" customFormat="1" ht="15.75">
      <c r="A65" s="225" t="s">
        <v>386</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03">IF(AND($F66&gt;=O$3,$F66&lt;P$3),$J66,0)</f>
        <v>0</v>
      </c>
      <c r="P66" s="58">
        <f t="shared" si="103"/>
        <v>0</v>
      </c>
      <c r="Q66" s="58">
        <f t="shared" si="103"/>
        <v>0</v>
      </c>
      <c r="R66" s="58">
        <f t="shared" si="103"/>
        <v>0</v>
      </c>
      <c r="S66" s="58">
        <f t="shared" si="103"/>
        <v>0</v>
      </c>
      <c r="T66" s="58">
        <f t="shared" si="103"/>
        <v>0</v>
      </c>
      <c r="U66" s="58">
        <f t="shared" si="103"/>
        <v>0</v>
      </c>
      <c r="V66" s="58">
        <f t="shared" si="103"/>
        <v>0</v>
      </c>
      <c r="W66" s="58">
        <f t="shared" si="103"/>
        <v>0</v>
      </c>
      <c r="X66" s="58">
        <f t="shared" si="103"/>
        <v>0</v>
      </c>
      <c r="Y66" s="58">
        <f t="shared" si="103"/>
        <v>0</v>
      </c>
      <c r="Z66" s="58">
        <f t="shared" si="103"/>
        <v>0</v>
      </c>
      <c r="AA66" s="58">
        <f t="shared" si="103"/>
        <v>0</v>
      </c>
      <c r="AB66" s="58">
        <f t="shared" si="103"/>
        <v>0</v>
      </c>
      <c r="AC66" s="58">
        <f t="shared" si="103"/>
        <v>0</v>
      </c>
      <c r="AD66" s="58">
        <f t="shared" si="103"/>
        <v>0</v>
      </c>
      <c r="AE66" s="58">
        <f t="shared" ref="AE66:AT80" si="104">IF(AND($F66&gt;=AE$3,$F66&lt;AF$3),$J66,0)</f>
        <v>0</v>
      </c>
      <c r="AF66" s="58">
        <f t="shared" si="104"/>
        <v>0</v>
      </c>
      <c r="AG66" s="58">
        <f t="shared" si="104"/>
        <v>0</v>
      </c>
      <c r="AH66" s="58">
        <f t="shared" si="104"/>
        <v>0</v>
      </c>
      <c r="AI66" s="58">
        <f t="shared" si="104"/>
        <v>0</v>
      </c>
      <c r="AJ66" s="58">
        <f t="shared" si="104"/>
        <v>0</v>
      </c>
      <c r="AK66" s="58">
        <f t="shared" si="104"/>
        <v>0</v>
      </c>
      <c r="AL66" s="58">
        <f t="shared" si="104"/>
        <v>0</v>
      </c>
      <c r="AM66" s="58">
        <f t="shared" si="104"/>
        <v>0</v>
      </c>
      <c r="AN66" s="58">
        <f t="shared" si="104"/>
        <v>0</v>
      </c>
      <c r="AO66" s="58">
        <f t="shared" si="104"/>
        <v>0</v>
      </c>
      <c r="AP66" s="58">
        <f t="shared" si="104"/>
        <v>0</v>
      </c>
      <c r="AQ66" s="58">
        <f t="shared" si="104"/>
        <v>0</v>
      </c>
      <c r="AR66" s="58">
        <f t="shared" si="104"/>
        <v>0</v>
      </c>
      <c r="AS66" s="58">
        <f t="shared" si="104"/>
        <v>0</v>
      </c>
      <c r="AT66" s="58">
        <f t="shared" si="104"/>
        <v>0</v>
      </c>
      <c r="AU66" s="58">
        <f t="shared" ref="AU66:BJ80" si="105">IF(AND($F66&gt;=AU$3,$F66&lt;AV$3),$J66,0)</f>
        <v>0</v>
      </c>
      <c r="AV66" s="58">
        <f t="shared" si="105"/>
        <v>0</v>
      </c>
      <c r="AW66" s="58">
        <f t="shared" si="105"/>
        <v>0</v>
      </c>
      <c r="AX66" s="58">
        <f t="shared" si="105"/>
        <v>0</v>
      </c>
      <c r="AY66" s="58">
        <f t="shared" si="105"/>
        <v>0</v>
      </c>
      <c r="AZ66" s="58">
        <f t="shared" si="105"/>
        <v>0</v>
      </c>
      <c r="BA66" s="58">
        <f t="shared" si="105"/>
        <v>0</v>
      </c>
      <c r="BB66" s="58">
        <f t="shared" si="105"/>
        <v>0</v>
      </c>
      <c r="BC66" s="58">
        <f t="shared" si="105"/>
        <v>0</v>
      </c>
      <c r="BD66" s="58">
        <f t="shared" si="105"/>
        <v>0</v>
      </c>
      <c r="BE66" s="58">
        <f t="shared" si="105"/>
        <v>0</v>
      </c>
      <c r="BF66" s="58">
        <f t="shared" si="105"/>
        <v>0</v>
      </c>
      <c r="BG66" s="58">
        <f t="shared" si="105"/>
        <v>0</v>
      </c>
      <c r="BH66" s="58">
        <f t="shared" si="105"/>
        <v>0</v>
      </c>
      <c r="BI66" s="58">
        <f t="shared" si="105"/>
        <v>0</v>
      </c>
      <c r="BJ66" s="58">
        <f t="shared" si="105"/>
        <v>0</v>
      </c>
      <c r="BK66" s="58">
        <f t="shared" ref="BK66:BZ80" si="106">IF(AND($F66&gt;=BK$3,$F66&lt;BL$3),$J66,0)</f>
        <v>0</v>
      </c>
      <c r="BL66" s="58">
        <f t="shared" si="106"/>
        <v>0</v>
      </c>
      <c r="BM66" s="58">
        <f t="shared" si="106"/>
        <v>0</v>
      </c>
      <c r="BN66" s="58">
        <f t="shared" si="106"/>
        <v>0</v>
      </c>
      <c r="BO66" s="58">
        <f t="shared" si="106"/>
        <v>0</v>
      </c>
      <c r="BP66" s="58">
        <f t="shared" si="106"/>
        <v>0</v>
      </c>
      <c r="BQ66" s="58">
        <f t="shared" si="106"/>
        <v>0</v>
      </c>
      <c r="BR66" s="58">
        <f t="shared" si="106"/>
        <v>0</v>
      </c>
      <c r="BS66" s="58">
        <f t="shared" si="106"/>
        <v>0</v>
      </c>
      <c r="BT66" s="58">
        <f t="shared" si="106"/>
        <v>0</v>
      </c>
      <c r="BU66" s="58">
        <f t="shared" si="106"/>
        <v>0</v>
      </c>
      <c r="BV66" s="58">
        <f t="shared" si="106"/>
        <v>0</v>
      </c>
      <c r="BW66" s="58">
        <f t="shared" si="106"/>
        <v>0</v>
      </c>
      <c r="BX66" s="58">
        <f t="shared" si="106"/>
        <v>0</v>
      </c>
      <c r="BY66" s="58">
        <f t="shared" si="106"/>
        <v>0</v>
      </c>
      <c r="BZ66" s="58">
        <f t="shared" si="106"/>
        <v>0</v>
      </c>
      <c r="CA66" s="58">
        <f t="shared" ref="CA66:CP78" si="107">IF(AND($F66&gt;=CA$3,$F66&lt;CB$3),$J66,0)</f>
        <v>0</v>
      </c>
      <c r="CB66" s="58">
        <f t="shared" si="107"/>
        <v>0</v>
      </c>
      <c r="CC66" s="58">
        <f t="shared" si="107"/>
        <v>0</v>
      </c>
      <c r="CD66" s="58">
        <f t="shared" si="107"/>
        <v>0</v>
      </c>
      <c r="CE66" s="58">
        <f t="shared" si="107"/>
        <v>0</v>
      </c>
      <c r="CF66" s="58">
        <f t="shared" si="107"/>
        <v>0</v>
      </c>
      <c r="CG66" s="58">
        <f t="shared" si="107"/>
        <v>0</v>
      </c>
      <c r="CH66" s="58">
        <f t="shared" si="107"/>
        <v>0</v>
      </c>
      <c r="CI66" s="58">
        <f t="shared" si="107"/>
        <v>0</v>
      </c>
      <c r="CJ66" s="58">
        <f t="shared" si="107"/>
        <v>0</v>
      </c>
      <c r="CK66" s="58">
        <f t="shared" si="107"/>
        <v>0</v>
      </c>
      <c r="CL66" s="58">
        <f t="shared" si="107"/>
        <v>0</v>
      </c>
      <c r="CM66" s="58">
        <f t="shared" si="107"/>
        <v>0</v>
      </c>
      <c r="CN66" s="58">
        <f t="shared" si="107"/>
        <v>0</v>
      </c>
      <c r="CO66" s="58">
        <f t="shared" si="107"/>
        <v>0</v>
      </c>
      <c r="CP66" s="58">
        <f t="shared" si="107"/>
        <v>0</v>
      </c>
      <c r="CQ66" s="58">
        <f t="shared" ref="CQ66:DF78" si="108">IF(AND($F66&gt;=CQ$3,$F66&lt;CR$3),$J66,0)</f>
        <v>0</v>
      </c>
      <c r="CR66" s="58">
        <f t="shared" si="108"/>
        <v>0</v>
      </c>
      <c r="CS66" s="58">
        <f t="shared" si="108"/>
        <v>0</v>
      </c>
      <c r="CT66" s="58">
        <f t="shared" si="108"/>
        <v>0</v>
      </c>
      <c r="CU66" s="58">
        <f t="shared" si="108"/>
        <v>0</v>
      </c>
      <c r="CV66" s="58">
        <f t="shared" si="108"/>
        <v>0</v>
      </c>
      <c r="CW66" s="58">
        <f t="shared" si="108"/>
        <v>0</v>
      </c>
      <c r="CX66" s="58">
        <f t="shared" si="108"/>
        <v>0</v>
      </c>
      <c r="CY66" s="58">
        <f t="shared" si="108"/>
        <v>0</v>
      </c>
      <c r="CZ66" s="58">
        <f t="shared" si="108"/>
        <v>0</v>
      </c>
      <c r="DA66" s="58">
        <f t="shared" si="108"/>
        <v>0</v>
      </c>
      <c r="DB66" s="58">
        <f t="shared" si="108"/>
        <v>0</v>
      </c>
      <c r="DC66" s="58">
        <f t="shared" si="108"/>
        <v>0</v>
      </c>
      <c r="DD66" s="58">
        <f t="shared" si="108"/>
        <v>0</v>
      </c>
      <c r="DE66" s="58">
        <f t="shared" si="108"/>
        <v>0</v>
      </c>
      <c r="DF66" s="58">
        <f t="shared" si="108"/>
        <v>0</v>
      </c>
      <c r="DG66" s="58">
        <f t="shared" ref="DG66:DH78" si="109">IF(AND($F66&gt;=DG$3,$F66&lt;DH$3),$J66,0)</f>
        <v>0</v>
      </c>
      <c r="DH66" s="58">
        <f t="shared" si="109"/>
        <v>0</v>
      </c>
      <c r="DI66" s="58"/>
      <c r="DJ66" s="55">
        <f t="shared" ref="DJ66:DJ78" si="110">SUM(N66:DH66)</f>
        <v>0</v>
      </c>
      <c r="DK66" s="62"/>
      <c r="DL66" s="56">
        <f t="shared" ref="DL66:DL80" si="111">IF(AND($F66&gt;=DL$1,$F66&lt;=DL$2),$J66,0)</f>
        <v>0</v>
      </c>
      <c r="DM66" s="56">
        <f t="shared" ref="DM66:DU78" si="112">IF(AND($F66&gt;=DM$1,$F66&lt;=DM$2),$J66,0)</f>
        <v>0</v>
      </c>
      <c r="DN66" s="56">
        <f t="shared" si="112"/>
        <v>0</v>
      </c>
      <c r="DO66" s="56">
        <f t="shared" si="112"/>
        <v>0</v>
      </c>
      <c r="DP66" s="56">
        <f t="shared" si="112"/>
        <v>0</v>
      </c>
      <c r="DQ66" s="56">
        <f t="shared" si="112"/>
        <v>0</v>
      </c>
      <c r="DR66" s="56">
        <f>SUM(DL66:DQ66)</f>
        <v>0</v>
      </c>
      <c r="DS66" s="56">
        <f t="shared" si="112"/>
        <v>0</v>
      </c>
      <c r="DT66" s="56">
        <f t="shared" si="112"/>
        <v>0</v>
      </c>
      <c r="DU66" s="56">
        <f t="shared" si="112"/>
        <v>0</v>
      </c>
      <c r="DV66" s="55">
        <f>SUM(DR66:DU66)</f>
        <v>0</v>
      </c>
    </row>
    <row r="67" spans="1:126" s="52" customFormat="1">
      <c r="A67" s="59"/>
      <c r="B67" s="61"/>
      <c r="C67" s="59"/>
      <c r="D67" s="64"/>
      <c r="E67" s="61"/>
      <c r="F67" s="63"/>
      <c r="G67" s="60"/>
      <c r="H67" s="57"/>
      <c r="I67" s="57"/>
      <c r="J67" s="57">
        <f t="shared" ref="J67:J78" si="113">G67*(H67+I67)</f>
        <v>0</v>
      </c>
      <c r="K67" s="57"/>
      <c r="L67" s="59"/>
      <c r="M67" s="54"/>
      <c r="N67" s="58">
        <f t="shared" ref="N67:N78" si="114">IF(AND($F67&gt;=N$3,$F67&lt;O$3),$J67,0)</f>
        <v>0</v>
      </c>
      <c r="O67" s="58">
        <f t="shared" si="103"/>
        <v>0</v>
      </c>
      <c r="P67" s="58">
        <f t="shared" si="103"/>
        <v>0</v>
      </c>
      <c r="Q67" s="58">
        <f t="shared" si="103"/>
        <v>0</v>
      </c>
      <c r="R67" s="58">
        <f t="shared" si="103"/>
        <v>0</v>
      </c>
      <c r="S67" s="58">
        <f t="shared" si="103"/>
        <v>0</v>
      </c>
      <c r="T67" s="58">
        <f t="shared" si="103"/>
        <v>0</v>
      </c>
      <c r="U67" s="58">
        <f t="shared" si="103"/>
        <v>0</v>
      </c>
      <c r="V67" s="58">
        <f t="shared" si="103"/>
        <v>0</v>
      </c>
      <c r="W67" s="58">
        <f t="shared" si="103"/>
        <v>0</v>
      </c>
      <c r="X67" s="58">
        <f t="shared" si="103"/>
        <v>0</v>
      </c>
      <c r="Y67" s="58">
        <f t="shared" si="103"/>
        <v>0</v>
      </c>
      <c r="Z67" s="58">
        <f t="shared" si="103"/>
        <v>0</v>
      </c>
      <c r="AA67" s="58">
        <f t="shared" si="103"/>
        <v>0</v>
      </c>
      <c r="AB67" s="58">
        <f t="shared" si="103"/>
        <v>0</v>
      </c>
      <c r="AC67" s="58">
        <f t="shared" si="103"/>
        <v>0</v>
      </c>
      <c r="AD67" s="58">
        <f t="shared" si="103"/>
        <v>0</v>
      </c>
      <c r="AE67" s="58">
        <f t="shared" si="104"/>
        <v>0</v>
      </c>
      <c r="AF67" s="58">
        <f t="shared" si="104"/>
        <v>0</v>
      </c>
      <c r="AG67" s="58">
        <f t="shared" si="104"/>
        <v>0</v>
      </c>
      <c r="AH67" s="58">
        <f t="shared" si="104"/>
        <v>0</v>
      </c>
      <c r="AI67" s="58">
        <f t="shared" si="104"/>
        <v>0</v>
      </c>
      <c r="AJ67" s="58">
        <f t="shared" si="104"/>
        <v>0</v>
      </c>
      <c r="AK67" s="58">
        <f t="shared" si="104"/>
        <v>0</v>
      </c>
      <c r="AL67" s="58">
        <f t="shared" si="104"/>
        <v>0</v>
      </c>
      <c r="AM67" s="58">
        <f t="shared" si="104"/>
        <v>0</v>
      </c>
      <c r="AN67" s="58">
        <f t="shared" si="104"/>
        <v>0</v>
      </c>
      <c r="AO67" s="58">
        <f t="shared" si="104"/>
        <v>0</v>
      </c>
      <c r="AP67" s="58">
        <f t="shared" si="104"/>
        <v>0</v>
      </c>
      <c r="AQ67" s="58">
        <f t="shared" si="104"/>
        <v>0</v>
      </c>
      <c r="AR67" s="58">
        <f t="shared" si="104"/>
        <v>0</v>
      </c>
      <c r="AS67" s="58">
        <f t="shared" si="104"/>
        <v>0</v>
      </c>
      <c r="AT67" s="58">
        <f t="shared" si="104"/>
        <v>0</v>
      </c>
      <c r="AU67" s="58">
        <f t="shared" si="105"/>
        <v>0</v>
      </c>
      <c r="AV67" s="58">
        <f t="shared" si="105"/>
        <v>0</v>
      </c>
      <c r="AW67" s="58">
        <f t="shared" si="105"/>
        <v>0</v>
      </c>
      <c r="AX67" s="58">
        <f t="shared" si="105"/>
        <v>0</v>
      </c>
      <c r="AY67" s="58">
        <f t="shared" si="105"/>
        <v>0</v>
      </c>
      <c r="AZ67" s="58">
        <f t="shared" si="105"/>
        <v>0</v>
      </c>
      <c r="BA67" s="58">
        <f t="shared" si="105"/>
        <v>0</v>
      </c>
      <c r="BB67" s="58">
        <f t="shared" si="105"/>
        <v>0</v>
      </c>
      <c r="BC67" s="58">
        <f t="shared" si="105"/>
        <v>0</v>
      </c>
      <c r="BD67" s="58">
        <f t="shared" si="105"/>
        <v>0</v>
      </c>
      <c r="BE67" s="58">
        <f t="shared" si="105"/>
        <v>0</v>
      </c>
      <c r="BF67" s="58">
        <f t="shared" si="105"/>
        <v>0</v>
      </c>
      <c r="BG67" s="58">
        <f t="shared" si="105"/>
        <v>0</v>
      </c>
      <c r="BH67" s="58">
        <f t="shared" si="105"/>
        <v>0</v>
      </c>
      <c r="BI67" s="58">
        <f t="shared" si="105"/>
        <v>0</v>
      </c>
      <c r="BJ67" s="58">
        <f t="shared" si="105"/>
        <v>0</v>
      </c>
      <c r="BK67" s="58">
        <f t="shared" si="106"/>
        <v>0</v>
      </c>
      <c r="BL67" s="58">
        <f t="shared" si="106"/>
        <v>0</v>
      </c>
      <c r="BM67" s="58">
        <f t="shared" si="106"/>
        <v>0</v>
      </c>
      <c r="BN67" s="58">
        <f t="shared" si="106"/>
        <v>0</v>
      </c>
      <c r="BO67" s="58">
        <f t="shared" si="106"/>
        <v>0</v>
      </c>
      <c r="BP67" s="58">
        <f t="shared" si="106"/>
        <v>0</v>
      </c>
      <c r="BQ67" s="58">
        <f t="shared" si="106"/>
        <v>0</v>
      </c>
      <c r="BR67" s="58">
        <f t="shared" si="106"/>
        <v>0</v>
      </c>
      <c r="BS67" s="58">
        <f t="shared" si="106"/>
        <v>0</v>
      </c>
      <c r="BT67" s="58">
        <f t="shared" si="106"/>
        <v>0</v>
      </c>
      <c r="BU67" s="58">
        <f t="shared" si="106"/>
        <v>0</v>
      </c>
      <c r="BV67" s="58">
        <f t="shared" si="106"/>
        <v>0</v>
      </c>
      <c r="BW67" s="58">
        <f t="shared" si="106"/>
        <v>0</v>
      </c>
      <c r="BX67" s="58">
        <f t="shared" si="106"/>
        <v>0</v>
      </c>
      <c r="BY67" s="58">
        <f t="shared" si="106"/>
        <v>0</v>
      </c>
      <c r="BZ67" s="58">
        <f t="shared" si="106"/>
        <v>0</v>
      </c>
      <c r="CA67" s="58">
        <f t="shared" si="107"/>
        <v>0</v>
      </c>
      <c r="CB67" s="58">
        <f t="shared" si="107"/>
        <v>0</v>
      </c>
      <c r="CC67" s="58">
        <f t="shared" si="107"/>
        <v>0</v>
      </c>
      <c r="CD67" s="58">
        <f t="shared" si="107"/>
        <v>0</v>
      </c>
      <c r="CE67" s="58">
        <f t="shared" si="107"/>
        <v>0</v>
      </c>
      <c r="CF67" s="58">
        <f t="shared" si="107"/>
        <v>0</v>
      </c>
      <c r="CG67" s="58">
        <f t="shared" si="107"/>
        <v>0</v>
      </c>
      <c r="CH67" s="58">
        <f t="shared" si="107"/>
        <v>0</v>
      </c>
      <c r="CI67" s="58">
        <f t="shared" si="107"/>
        <v>0</v>
      </c>
      <c r="CJ67" s="58">
        <f t="shared" si="107"/>
        <v>0</v>
      </c>
      <c r="CK67" s="58">
        <f t="shared" si="107"/>
        <v>0</v>
      </c>
      <c r="CL67" s="58">
        <f t="shared" si="107"/>
        <v>0</v>
      </c>
      <c r="CM67" s="58">
        <f t="shared" si="107"/>
        <v>0</v>
      </c>
      <c r="CN67" s="58">
        <f t="shared" si="107"/>
        <v>0</v>
      </c>
      <c r="CO67" s="58">
        <f t="shared" si="107"/>
        <v>0</v>
      </c>
      <c r="CP67" s="58">
        <f t="shared" si="107"/>
        <v>0</v>
      </c>
      <c r="CQ67" s="58">
        <f t="shared" si="108"/>
        <v>0</v>
      </c>
      <c r="CR67" s="58">
        <f t="shared" si="108"/>
        <v>0</v>
      </c>
      <c r="CS67" s="58">
        <f t="shared" si="108"/>
        <v>0</v>
      </c>
      <c r="CT67" s="58">
        <f t="shared" si="108"/>
        <v>0</v>
      </c>
      <c r="CU67" s="58">
        <f t="shared" si="108"/>
        <v>0</v>
      </c>
      <c r="CV67" s="58">
        <f t="shared" si="108"/>
        <v>0</v>
      </c>
      <c r="CW67" s="58">
        <f t="shared" si="108"/>
        <v>0</v>
      </c>
      <c r="CX67" s="58">
        <f t="shared" si="108"/>
        <v>0</v>
      </c>
      <c r="CY67" s="58">
        <f t="shared" si="108"/>
        <v>0</v>
      </c>
      <c r="CZ67" s="58">
        <f t="shared" si="108"/>
        <v>0</v>
      </c>
      <c r="DA67" s="58">
        <f t="shared" si="108"/>
        <v>0</v>
      </c>
      <c r="DB67" s="58">
        <f t="shared" si="108"/>
        <v>0</v>
      </c>
      <c r="DC67" s="58">
        <f t="shared" si="108"/>
        <v>0</v>
      </c>
      <c r="DD67" s="58">
        <f t="shared" si="108"/>
        <v>0</v>
      </c>
      <c r="DE67" s="58">
        <f t="shared" si="108"/>
        <v>0</v>
      </c>
      <c r="DF67" s="58">
        <f t="shared" si="108"/>
        <v>0</v>
      </c>
      <c r="DG67" s="58">
        <f t="shared" si="109"/>
        <v>0</v>
      </c>
      <c r="DH67" s="58">
        <f t="shared" si="109"/>
        <v>0</v>
      </c>
      <c r="DI67" s="58"/>
      <c r="DJ67" s="55">
        <f t="shared" si="110"/>
        <v>0</v>
      </c>
      <c r="DK67" s="62"/>
      <c r="DL67" s="56">
        <f t="shared" si="111"/>
        <v>0</v>
      </c>
      <c r="DM67" s="56">
        <f t="shared" si="112"/>
        <v>0</v>
      </c>
      <c r="DN67" s="56">
        <f t="shared" si="112"/>
        <v>0</v>
      </c>
      <c r="DO67" s="56">
        <f t="shared" si="112"/>
        <v>0</v>
      </c>
      <c r="DP67" s="56">
        <f t="shared" si="112"/>
        <v>0</v>
      </c>
      <c r="DQ67" s="56">
        <f t="shared" si="112"/>
        <v>0</v>
      </c>
      <c r="DR67" s="56">
        <f t="shared" ref="DR67:DR78" si="115">SUM(DL67:DQ67)</f>
        <v>0</v>
      </c>
      <c r="DS67" s="56">
        <f t="shared" si="112"/>
        <v>0</v>
      </c>
      <c r="DT67" s="56">
        <f t="shared" si="112"/>
        <v>0</v>
      </c>
      <c r="DU67" s="56">
        <f t="shared" si="112"/>
        <v>0</v>
      </c>
      <c r="DV67" s="55">
        <f t="shared" ref="DV67:DV78" si="116">SUM(DR67:DU67)</f>
        <v>0</v>
      </c>
    </row>
    <row r="68" spans="1:126" s="52" customFormat="1">
      <c r="A68" s="59"/>
      <c r="B68" s="61"/>
      <c r="C68" s="59"/>
      <c r="D68" s="61"/>
      <c r="E68" s="61"/>
      <c r="F68" s="63"/>
      <c r="G68" s="60"/>
      <c r="H68" s="57"/>
      <c r="I68" s="57"/>
      <c r="J68" s="57">
        <f t="shared" si="113"/>
        <v>0</v>
      </c>
      <c r="K68" s="57"/>
      <c r="L68" s="59"/>
      <c r="M68" s="54"/>
      <c r="N68" s="58">
        <f t="shared" si="114"/>
        <v>0</v>
      </c>
      <c r="O68" s="58">
        <f t="shared" si="103"/>
        <v>0</v>
      </c>
      <c r="P68" s="58">
        <f t="shared" si="103"/>
        <v>0</v>
      </c>
      <c r="Q68" s="58">
        <f t="shared" si="103"/>
        <v>0</v>
      </c>
      <c r="R68" s="58">
        <f t="shared" si="103"/>
        <v>0</v>
      </c>
      <c r="S68" s="58">
        <f t="shared" si="103"/>
        <v>0</v>
      </c>
      <c r="T68" s="58">
        <f t="shared" si="103"/>
        <v>0</v>
      </c>
      <c r="U68" s="58">
        <f t="shared" si="103"/>
        <v>0</v>
      </c>
      <c r="V68" s="58">
        <f t="shared" si="103"/>
        <v>0</v>
      </c>
      <c r="W68" s="58">
        <f t="shared" si="103"/>
        <v>0</v>
      </c>
      <c r="X68" s="58">
        <f t="shared" si="103"/>
        <v>0</v>
      </c>
      <c r="Y68" s="58">
        <f t="shared" si="103"/>
        <v>0</v>
      </c>
      <c r="Z68" s="58">
        <f t="shared" si="103"/>
        <v>0</v>
      </c>
      <c r="AA68" s="58">
        <f t="shared" si="103"/>
        <v>0</v>
      </c>
      <c r="AB68" s="58">
        <f t="shared" si="103"/>
        <v>0</v>
      </c>
      <c r="AC68" s="58">
        <f t="shared" si="103"/>
        <v>0</v>
      </c>
      <c r="AD68" s="58">
        <f t="shared" si="103"/>
        <v>0</v>
      </c>
      <c r="AE68" s="58">
        <f t="shared" si="104"/>
        <v>0</v>
      </c>
      <c r="AF68" s="58">
        <f t="shared" si="104"/>
        <v>0</v>
      </c>
      <c r="AG68" s="58">
        <f t="shared" si="104"/>
        <v>0</v>
      </c>
      <c r="AH68" s="58">
        <f t="shared" si="104"/>
        <v>0</v>
      </c>
      <c r="AI68" s="58">
        <f t="shared" si="104"/>
        <v>0</v>
      </c>
      <c r="AJ68" s="58">
        <f t="shared" si="104"/>
        <v>0</v>
      </c>
      <c r="AK68" s="58">
        <f t="shared" si="104"/>
        <v>0</v>
      </c>
      <c r="AL68" s="58">
        <f t="shared" si="104"/>
        <v>0</v>
      </c>
      <c r="AM68" s="58">
        <f t="shared" si="104"/>
        <v>0</v>
      </c>
      <c r="AN68" s="58">
        <f t="shared" si="104"/>
        <v>0</v>
      </c>
      <c r="AO68" s="58">
        <f t="shared" si="104"/>
        <v>0</v>
      </c>
      <c r="AP68" s="58">
        <f t="shared" si="104"/>
        <v>0</v>
      </c>
      <c r="AQ68" s="58">
        <f t="shared" si="104"/>
        <v>0</v>
      </c>
      <c r="AR68" s="58">
        <f t="shared" si="104"/>
        <v>0</v>
      </c>
      <c r="AS68" s="58">
        <f t="shared" si="104"/>
        <v>0</v>
      </c>
      <c r="AT68" s="58">
        <f t="shared" si="104"/>
        <v>0</v>
      </c>
      <c r="AU68" s="58">
        <f t="shared" si="105"/>
        <v>0</v>
      </c>
      <c r="AV68" s="58">
        <f t="shared" si="105"/>
        <v>0</v>
      </c>
      <c r="AW68" s="58">
        <f t="shared" si="105"/>
        <v>0</v>
      </c>
      <c r="AX68" s="58">
        <f t="shared" si="105"/>
        <v>0</v>
      </c>
      <c r="AY68" s="58">
        <f t="shared" si="105"/>
        <v>0</v>
      </c>
      <c r="AZ68" s="58">
        <f t="shared" si="105"/>
        <v>0</v>
      </c>
      <c r="BA68" s="58">
        <f t="shared" si="105"/>
        <v>0</v>
      </c>
      <c r="BB68" s="58">
        <f t="shared" si="105"/>
        <v>0</v>
      </c>
      <c r="BC68" s="58">
        <f t="shared" si="105"/>
        <v>0</v>
      </c>
      <c r="BD68" s="58">
        <f t="shared" si="105"/>
        <v>0</v>
      </c>
      <c r="BE68" s="58">
        <f t="shared" si="105"/>
        <v>0</v>
      </c>
      <c r="BF68" s="58">
        <f t="shared" si="105"/>
        <v>0</v>
      </c>
      <c r="BG68" s="58">
        <f t="shared" si="105"/>
        <v>0</v>
      </c>
      <c r="BH68" s="58">
        <f t="shared" si="105"/>
        <v>0</v>
      </c>
      <c r="BI68" s="58">
        <f t="shared" si="105"/>
        <v>0</v>
      </c>
      <c r="BJ68" s="58">
        <f t="shared" si="105"/>
        <v>0</v>
      </c>
      <c r="BK68" s="58">
        <f t="shared" si="106"/>
        <v>0</v>
      </c>
      <c r="BL68" s="58">
        <f t="shared" si="106"/>
        <v>0</v>
      </c>
      <c r="BM68" s="58">
        <f t="shared" si="106"/>
        <v>0</v>
      </c>
      <c r="BN68" s="58">
        <f t="shared" si="106"/>
        <v>0</v>
      </c>
      <c r="BO68" s="58">
        <f t="shared" si="106"/>
        <v>0</v>
      </c>
      <c r="BP68" s="58">
        <f t="shared" si="106"/>
        <v>0</v>
      </c>
      <c r="BQ68" s="58">
        <f t="shared" si="106"/>
        <v>0</v>
      </c>
      <c r="BR68" s="58">
        <f t="shared" si="106"/>
        <v>0</v>
      </c>
      <c r="BS68" s="58">
        <f t="shared" si="106"/>
        <v>0</v>
      </c>
      <c r="BT68" s="58">
        <f t="shared" si="106"/>
        <v>0</v>
      </c>
      <c r="BU68" s="58">
        <f t="shared" si="106"/>
        <v>0</v>
      </c>
      <c r="BV68" s="58">
        <f t="shared" si="106"/>
        <v>0</v>
      </c>
      <c r="BW68" s="58">
        <f t="shared" si="106"/>
        <v>0</v>
      </c>
      <c r="BX68" s="58">
        <f t="shared" si="106"/>
        <v>0</v>
      </c>
      <c r="BY68" s="58">
        <f t="shared" si="106"/>
        <v>0</v>
      </c>
      <c r="BZ68" s="58">
        <f t="shared" si="106"/>
        <v>0</v>
      </c>
      <c r="CA68" s="58">
        <f t="shared" si="107"/>
        <v>0</v>
      </c>
      <c r="CB68" s="58">
        <f t="shared" si="107"/>
        <v>0</v>
      </c>
      <c r="CC68" s="58">
        <f t="shared" si="107"/>
        <v>0</v>
      </c>
      <c r="CD68" s="58">
        <f t="shared" si="107"/>
        <v>0</v>
      </c>
      <c r="CE68" s="58">
        <f t="shared" si="107"/>
        <v>0</v>
      </c>
      <c r="CF68" s="58">
        <f t="shared" si="107"/>
        <v>0</v>
      </c>
      <c r="CG68" s="58">
        <f t="shared" si="107"/>
        <v>0</v>
      </c>
      <c r="CH68" s="58">
        <f t="shared" si="107"/>
        <v>0</v>
      </c>
      <c r="CI68" s="58">
        <f t="shared" si="107"/>
        <v>0</v>
      </c>
      <c r="CJ68" s="58">
        <f t="shared" si="107"/>
        <v>0</v>
      </c>
      <c r="CK68" s="58">
        <f t="shared" si="107"/>
        <v>0</v>
      </c>
      <c r="CL68" s="58">
        <f t="shared" si="107"/>
        <v>0</v>
      </c>
      <c r="CM68" s="58">
        <f t="shared" si="107"/>
        <v>0</v>
      </c>
      <c r="CN68" s="58">
        <f t="shared" si="107"/>
        <v>0</v>
      </c>
      <c r="CO68" s="58">
        <f t="shared" si="107"/>
        <v>0</v>
      </c>
      <c r="CP68" s="58">
        <f t="shared" si="107"/>
        <v>0</v>
      </c>
      <c r="CQ68" s="58">
        <f t="shared" si="108"/>
        <v>0</v>
      </c>
      <c r="CR68" s="58">
        <f t="shared" si="108"/>
        <v>0</v>
      </c>
      <c r="CS68" s="58">
        <f t="shared" si="108"/>
        <v>0</v>
      </c>
      <c r="CT68" s="58">
        <f t="shared" si="108"/>
        <v>0</v>
      </c>
      <c r="CU68" s="58">
        <f t="shared" si="108"/>
        <v>0</v>
      </c>
      <c r="CV68" s="58">
        <f t="shared" si="108"/>
        <v>0</v>
      </c>
      <c r="CW68" s="58">
        <f t="shared" si="108"/>
        <v>0</v>
      </c>
      <c r="CX68" s="58">
        <f t="shared" si="108"/>
        <v>0</v>
      </c>
      <c r="CY68" s="58">
        <f t="shared" si="108"/>
        <v>0</v>
      </c>
      <c r="CZ68" s="58">
        <f t="shared" si="108"/>
        <v>0</v>
      </c>
      <c r="DA68" s="58">
        <f t="shared" si="108"/>
        <v>0</v>
      </c>
      <c r="DB68" s="58">
        <f t="shared" si="108"/>
        <v>0</v>
      </c>
      <c r="DC68" s="58">
        <f t="shared" si="108"/>
        <v>0</v>
      </c>
      <c r="DD68" s="58">
        <f t="shared" si="108"/>
        <v>0</v>
      </c>
      <c r="DE68" s="58">
        <f t="shared" si="108"/>
        <v>0</v>
      </c>
      <c r="DF68" s="58">
        <f t="shared" si="108"/>
        <v>0</v>
      </c>
      <c r="DG68" s="58">
        <f t="shared" si="109"/>
        <v>0</v>
      </c>
      <c r="DH68" s="58">
        <f t="shared" si="109"/>
        <v>0</v>
      </c>
      <c r="DI68" s="58"/>
      <c r="DJ68" s="55">
        <f t="shared" si="110"/>
        <v>0</v>
      </c>
      <c r="DK68" s="62"/>
      <c r="DL68" s="56">
        <f t="shared" si="111"/>
        <v>0</v>
      </c>
      <c r="DM68" s="56">
        <f t="shared" si="112"/>
        <v>0</v>
      </c>
      <c r="DN68" s="56">
        <f t="shared" si="112"/>
        <v>0</v>
      </c>
      <c r="DO68" s="56">
        <f t="shared" si="112"/>
        <v>0</v>
      </c>
      <c r="DP68" s="56">
        <f t="shared" si="112"/>
        <v>0</v>
      </c>
      <c r="DQ68" s="56">
        <f t="shared" si="112"/>
        <v>0</v>
      </c>
      <c r="DR68" s="56">
        <f t="shared" si="115"/>
        <v>0</v>
      </c>
      <c r="DS68" s="56">
        <f t="shared" si="112"/>
        <v>0</v>
      </c>
      <c r="DT68" s="56">
        <f t="shared" si="112"/>
        <v>0</v>
      </c>
      <c r="DU68" s="56">
        <f t="shared" si="112"/>
        <v>0</v>
      </c>
      <c r="DV68" s="55">
        <f t="shared" si="116"/>
        <v>0</v>
      </c>
    </row>
    <row r="69" spans="1:126" s="52" customFormat="1">
      <c r="A69" s="59"/>
      <c r="B69" s="61"/>
      <c r="C69" s="59"/>
      <c r="D69" s="61"/>
      <c r="E69" s="61"/>
      <c r="F69" s="63"/>
      <c r="G69" s="60"/>
      <c r="H69" s="57"/>
      <c r="I69" s="57"/>
      <c r="J69" s="57">
        <f t="shared" si="113"/>
        <v>0</v>
      </c>
      <c r="K69" s="57"/>
      <c r="L69" s="59"/>
      <c r="M69" s="54"/>
      <c r="N69" s="58">
        <f t="shared" si="114"/>
        <v>0</v>
      </c>
      <c r="O69" s="58">
        <f t="shared" si="103"/>
        <v>0</v>
      </c>
      <c r="P69" s="58">
        <f t="shared" si="103"/>
        <v>0</v>
      </c>
      <c r="Q69" s="58">
        <f t="shared" si="103"/>
        <v>0</v>
      </c>
      <c r="R69" s="58">
        <f t="shared" si="103"/>
        <v>0</v>
      </c>
      <c r="S69" s="58">
        <f t="shared" si="103"/>
        <v>0</v>
      </c>
      <c r="T69" s="58">
        <f t="shared" si="103"/>
        <v>0</v>
      </c>
      <c r="U69" s="58">
        <f t="shared" si="103"/>
        <v>0</v>
      </c>
      <c r="V69" s="58">
        <f t="shared" si="103"/>
        <v>0</v>
      </c>
      <c r="W69" s="58">
        <f t="shared" si="103"/>
        <v>0</v>
      </c>
      <c r="X69" s="58">
        <f t="shared" si="103"/>
        <v>0</v>
      </c>
      <c r="Y69" s="58">
        <f t="shared" si="103"/>
        <v>0</v>
      </c>
      <c r="Z69" s="58">
        <f t="shared" si="103"/>
        <v>0</v>
      </c>
      <c r="AA69" s="58">
        <f t="shared" si="103"/>
        <v>0</v>
      </c>
      <c r="AB69" s="58">
        <f t="shared" si="103"/>
        <v>0</v>
      </c>
      <c r="AC69" s="58">
        <f t="shared" si="103"/>
        <v>0</v>
      </c>
      <c r="AD69" s="58">
        <f t="shared" si="103"/>
        <v>0</v>
      </c>
      <c r="AE69" s="58">
        <f t="shared" si="104"/>
        <v>0</v>
      </c>
      <c r="AF69" s="58">
        <f t="shared" si="104"/>
        <v>0</v>
      </c>
      <c r="AG69" s="58">
        <f t="shared" si="104"/>
        <v>0</v>
      </c>
      <c r="AH69" s="58">
        <f t="shared" si="104"/>
        <v>0</v>
      </c>
      <c r="AI69" s="58">
        <f t="shared" si="104"/>
        <v>0</v>
      </c>
      <c r="AJ69" s="58">
        <f t="shared" si="104"/>
        <v>0</v>
      </c>
      <c r="AK69" s="58">
        <f t="shared" si="104"/>
        <v>0</v>
      </c>
      <c r="AL69" s="58">
        <f t="shared" si="104"/>
        <v>0</v>
      </c>
      <c r="AM69" s="58">
        <f t="shared" si="104"/>
        <v>0</v>
      </c>
      <c r="AN69" s="58">
        <f t="shared" si="104"/>
        <v>0</v>
      </c>
      <c r="AO69" s="58">
        <f t="shared" si="104"/>
        <v>0</v>
      </c>
      <c r="AP69" s="58">
        <f t="shared" si="104"/>
        <v>0</v>
      </c>
      <c r="AQ69" s="58">
        <f t="shared" si="104"/>
        <v>0</v>
      </c>
      <c r="AR69" s="58">
        <f t="shared" si="104"/>
        <v>0</v>
      </c>
      <c r="AS69" s="58">
        <f t="shared" si="104"/>
        <v>0</v>
      </c>
      <c r="AT69" s="58">
        <f t="shared" si="104"/>
        <v>0</v>
      </c>
      <c r="AU69" s="58">
        <f t="shared" si="105"/>
        <v>0</v>
      </c>
      <c r="AV69" s="58">
        <f t="shared" si="105"/>
        <v>0</v>
      </c>
      <c r="AW69" s="58">
        <f t="shared" si="105"/>
        <v>0</v>
      </c>
      <c r="AX69" s="58">
        <f t="shared" si="105"/>
        <v>0</v>
      </c>
      <c r="AY69" s="58">
        <f t="shared" si="105"/>
        <v>0</v>
      </c>
      <c r="AZ69" s="58">
        <f t="shared" si="105"/>
        <v>0</v>
      </c>
      <c r="BA69" s="58">
        <f t="shared" si="105"/>
        <v>0</v>
      </c>
      <c r="BB69" s="58">
        <f t="shared" si="105"/>
        <v>0</v>
      </c>
      <c r="BC69" s="58">
        <f t="shared" si="105"/>
        <v>0</v>
      </c>
      <c r="BD69" s="58">
        <f t="shared" si="105"/>
        <v>0</v>
      </c>
      <c r="BE69" s="58">
        <f t="shared" si="105"/>
        <v>0</v>
      </c>
      <c r="BF69" s="58">
        <f t="shared" si="105"/>
        <v>0</v>
      </c>
      <c r="BG69" s="58">
        <f t="shared" si="105"/>
        <v>0</v>
      </c>
      <c r="BH69" s="58">
        <f t="shared" si="105"/>
        <v>0</v>
      </c>
      <c r="BI69" s="58">
        <f t="shared" si="105"/>
        <v>0</v>
      </c>
      <c r="BJ69" s="58">
        <f t="shared" si="105"/>
        <v>0</v>
      </c>
      <c r="BK69" s="58">
        <f t="shared" si="106"/>
        <v>0</v>
      </c>
      <c r="BL69" s="58">
        <f t="shared" si="106"/>
        <v>0</v>
      </c>
      <c r="BM69" s="58">
        <f t="shared" si="106"/>
        <v>0</v>
      </c>
      <c r="BN69" s="58">
        <f t="shared" si="106"/>
        <v>0</v>
      </c>
      <c r="BO69" s="58">
        <f t="shared" si="106"/>
        <v>0</v>
      </c>
      <c r="BP69" s="58">
        <f t="shared" si="106"/>
        <v>0</v>
      </c>
      <c r="BQ69" s="58">
        <f t="shared" si="106"/>
        <v>0</v>
      </c>
      <c r="BR69" s="58">
        <f t="shared" si="106"/>
        <v>0</v>
      </c>
      <c r="BS69" s="58">
        <f t="shared" si="106"/>
        <v>0</v>
      </c>
      <c r="BT69" s="58">
        <f t="shared" si="106"/>
        <v>0</v>
      </c>
      <c r="BU69" s="58">
        <f t="shared" si="106"/>
        <v>0</v>
      </c>
      <c r="BV69" s="58">
        <f t="shared" si="106"/>
        <v>0</v>
      </c>
      <c r="BW69" s="58">
        <f t="shared" si="106"/>
        <v>0</v>
      </c>
      <c r="BX69" s="58">
        <f t="shared" si="106"/>
        <v>0</v>
      </c>
      <c r="BY69" s="58">
        <f t="shared" si="106"/>
        <v>0</v>
      </c>
      <c r="BZ69" s="58">
        <f t="shared" si="106"/>
        <v>0</v>
      </c>
      <c r="CA69" s="58">
        <f t="shared" si="107"/>
        <v>0</v>
      </c>
      <c r="CB69" s="58">
        <f t="shared" si="107"/>
        <v>0</v>
      </c>
      <c r="CC69" s="58">
        <f t="shared" si="107"/>
        <v>0</v>
      </c>
      <c r="CD69" s="58">
        <f t="shared" si="107"/>
        <v>0</v>
      </c>
      <c r="CE69" s="58">
        <f t="shared" si="107"/>
        <v>0</v>
      </c>
      <c r="CF69" s="58">
        <f t="shared" si="107"/>
        <v>0</v>
      </c>
      <c r="CG69" s="58">
        <f t="shared" si="107"/>
        <v>0</v>
      </c>
      <c r="CH69" s="58">
        <f t="shared" si="107"/>
        <v>0</v>
      </c>
      <c r="CI69" s="58">
        <f t="shared" si="107"/>
        <v>0</v>
      </c>
      <c r="CJ69" s="58">
        <f t="shared" si="107"/>
        <v>0</v>
      </c>
      <c r="CK69" s="58">
        <f t="shared" si="107"/>
        <v>0</v>
      </c>
      <c r="CL69" s="58">
        <f t="shared" si="107"/>
        <v>0</v>
      </c>
      <c r="CM69" s="58">
        <f t="shared" si="107"/>
        <v>0</v>
      </c>
      <c r="CN69" s="58">
        <f t="shared" si="107"/>
        <v>0</v>
      </c>
      <c r="CO69" s="58">
        <f t="shared" si="107"/>
        <v>0</v>
      </c>
      <c r="CP69" s="58">
        <f t="shared" si="107"/>
        <v>0</v>
      </c>
      <c r="CQ69" s="58">
        <f t="shared" si="108"/>
        <v>0</v>
      </c>
      <c r="CR69" s="58">
        <f t="shared" si="108"/>
        <v>0</v>
      </c>
      <c r="CS69" s="58">
        <f t="shared" si="108"/>
        <v>0</v>
      </c>
      <c r="CT69" s="58">
        <f t="shared" si="108"/>
        <v>0</v>
      </c>
      <c r="CU69" s="58">
        <f t="shared" si="108"/>
        <v>0</v>
      </c>
      <c r="CV69" s="58">
        <f t="shared" si="108"/>
        <v>0</v>
      </c>
      <c r="CW69" s="58">
        <f t="shared" si="108"/>
        <v>0</v>
      </c>
      <c r="CX69" s="58">
        <f t="shared" si="108"/>
        <v>0</v>
      </c>
      <c r="CY69" s="58">
        <f t="shared" si="108"/>
        <v>0</v>
      </c>
      <c r="CZ69" s="58">
        <f t="shared" si="108"/>
        <v>0</v>
      </c>
      <c r="DA69" s="58">
        <f t="shared" si="108"/>
        <v>0</v>
      </c>
      <c r="DB69" s="58">
        <f t="shared" si="108"/>
        <v>0</v>
      </c>
      <c r="DC69" s="58">
        <f t="shared" si="108"/>
        <v>0</v>
      </c>
      <c r="DD69" s="58">
        <f t="shared" si="108"/>
        <v>0</v>
      </c>
      <c r="DE69" s="58">
        <f t="shared" si="108"/>
        <v>0</v>
      </c>
      <c r="DF69" s="58">
        <f t="shared" si="108"/>
        <v>0</v>
      </c>
      <c r="DG69" s="58">
        <f t="shared" si="109"/>
        <v>0</v>
      </c>
      <c r="DH69" s="58">
        <f t="shared" si="109"/>
        <v>0</v>
      </c>
      <c r="DI69" s="58"/>
      <c r="DJ69" s="55">
        <f t="shared" si="110"/>
        <v>0</v>
      </c>
      <c r="DK69" s="62"/>
      <c r="DL69" s="56">
        <f t="shared" si="111"/>
        <v>0</v>
      </c>
      <c r="DM69" s="56">
        <f t="shared" si="112"/>
        <v>0</v>
      </c>
      <c r="DN69" s="56">
        <f t="shared" si="112"/>
        <v>0</v>
      </c>
      <c r="DO69" s="56">
        <f t="shared" si="112"/>
        <v>0</v>
      </c>
      <c r="DP69" s="56">
        <f t="shared" si="112"/>
        <v>0</v>
      </c>
      <c r="DQ69" s="56">
        <f t="shared" si="112"/>
        <v>0</v>
      </c>
      <c r="DR69" s="56">
        <f t="shared" si="115"/>
        <v>0</v>
      </c>
      <c r="DS69" s="56">
        <f t="shared" si="112"/>
        <v>0</v>
      </c>
      <c r="DT69" s="56">
        <f t="shared" si="112"/>
        <v>0</v>
      </c>
      <c r="DU69" s="56">
        <f t="shared" si="112"/>
        <v>0</v>
      </c>
      <c r="DV69" s="55">
        <f t="shared" si="116"/>
        <v>0</v>
      </c>
    </row>
    <row r="70" spans="1:126" s="52" customFormat="1">
      <c r="A70" s="59"/>
      <c r="B70" s="61"/>
      <c r="C70" s="59"/>
      <c r="D70" s="61"/>
      <c r="E70" s="61"/>
      <c r="F70" s="63"/>
      <c r="G70" s="60"/>
      <c r="H70" s="57"/>
      <c r="I70" s="57"/>
      <c r="J70" s="57">
        <f t="shared" si="113"/>
        <v>0</v>
      </c>
      <c r="K70" s="57"/>
      <c r="L70" s="59"/>
      <c r="M70" s="54"/>
      <c r="N70" s="58">
        <f t="shared" si="114"/>
        <v>0</v>
      </c>
      <c r="O70" s="58">
        <f t="shared" si="103"/>
        <v>0</v>
      </c>
      <c r="P70" s="58">
        <f t="shared" si="103"/>
        <v>0</v>
      </c>
      <c r="Q70" s="58">
        <f t="shared" si="103"/>
        <v>0</v>
      </c>
      <c r="R70" s="58">
        <f t="shared" si="103"/>
        <v>0</v>
      </c>
      <c r="S70" s="58">
        <f t="shared" si="103"/>
        <v>0</v>
      </c>
      <c r="T70" s="58">
        <f t="shared" si="103"/>
        <v>0</v>
      </c>
      <c r="U70" s="58">
        <f t="shared" si="103"/>
        <v>0</v>
      </c>
      <c r="V70" s="58">
        <f t="shared" si="103"/>
        <v>0</v>
      </c>
      <c r="W70" s="58">
        <f t="shared" si="103"/>
        <v>0</v>
      </c>
      <c r="X70" s="58">
        <f t="shared" si="103"/>
        <v>0</v>
      </c>
      <c r="Y70" s="58">
        <f t="shared" si="103"/>
        <v>0</v>
      </c>
      <c r="Z70" s="58">
        <f t="shared" si="103"/>
        <v>0</v>
      </c>
      <c r="AA70" s="58">
        <f t="shared" si="103"/>
        <v>0</v>
      </c>
      <c r="AB70" s="58">
        <f t="shared" si="103"/>
        <v>0</v>
      </c>
      <c r="AC70" s="58">
        <f t="shared" si="103"/>
        <v>0</v>
      </c>
      <c r="AD70" s="58">
        <f t="shared" si="103"/>
        <v>0</v>
      </c>
      <c r="AE70" s="58">
        <f t="shared" si="104"/>
        <v>0</v>
      </c>
      <c r="AF70" s="58">
        <f t="shared" si="104"/>
        <v>0</v>
      </c>
      <c r="AG70" s="58">
        <f t="shared" si="104"/>
        <v>0</v>
      </c>
      <c r="AH70" s="58">
        <f t="shared" si="104"/>
        <v>0</v>
      </c>
      <c r="AI70" s="58">
        <f t="shared" si="104"/>
        <v>0</v>
      </c>
      <c r="AJ70" s="58">
        <f t="shared" si="104"/>
        <v>0</v>
      </c>
      <c r="AK70" s="58">
        <f t="shared" si="104"/>
        <v>0</v>
      </c>
      <c r="AL70" s="58">
        <f t="shared" si="104"/>
        <v>0</v>
      </c>
      <c r="AM70" s="58">
        <f t="shared" si="104"/>
        <v>0</v>
      </c>
      <c r="AN70" s="58">
        <f t="shared" si="104"/>
        <v>0</v>
      </c>
      <c r="AO70" s="58">
        <f t="shared" si="104"/>
        <v>0</v>
      </c>
      <c r="AP70" s="58">
        <f t="shared" si="104"/>
        <v>0</v>
      </c>
      <c r="AQ70" s="58">
        <f t="shared" si="104"/>
        <v>0</v>
      </c>
      <c r="AR70" s="58">
        <f t="shared" si="104"/>
        <v>0</v>
      </c>
      <c r="AS70" s="58">
        <f t="shared" si="104"/>
        <v>0</v>
      </c>
      <c r="AT70" s="58">
        <f t="shared" si="104"/>
        <v>0</v>
      </c>
      <c r="AU70" s="58">
        <f t="shared" si="105"/>
        <v>0</v>
      </c>
      <c r="AV70" s="58">
        <f t="shared" si="105"/>
        <v>0</v>
      </c>
      <c r="AW70" s="58">
        <f t="shared" si="105"/>
        <v>0</v>
      </c>
      <c r="AX70" s="58">
        <f t="shared" si="105"/>
        <v>0</v>
      </c>
      <c r="AY70" s="58">
        <f t="shared" si="105"/>
        <v>0</v>
      </c>
      <c r="AZ70" s="58">
        <f t="shared" si="105"/>
        <v>0</v>
      </c>
      <c r="BA70" s="58">
        <f t="shared" si="105"/>
        <v>0</v>
      </c>
      <c r="BB70" s="58">
        <f t="shared" si="105"/>
        <v>0</v>
      </c>
      <c r="BC70" s="58">
        <f t="shared" si="105"/>
        <v>0</v>
      </c>
      <c r="BD70" s="58">
        <f t="shared" si="105"/>
        <v>0</v>
      </c>
      <c r="BE70" s="58">
        <f t="shared" si="105"/>
        <v>0</v>
      </c>
      <c r="BF70" s="58">
        <f t="shared" si="105"/>
        <v>0</v>
      </c>
      <c r="BG70" s="58">
        <f t="shared" si="105"/>
        <v>0</v>
      </c>
      <c r="BH70" s="58">
        <f t="shared" si="105"/>
        <v>0</v>
      </c>
      <c r="BI70" s="58">
        <f t="shared" si="105"/>
        <v>0</v>
      </c>
      <c r="BJ70" s="58">
        <f t="shared" si="105"/>
        <v>0</v>
      </c>
      <c r="BK70" s="58">
        <f t="shared" si="106"/>
        <v>0</v>
      </c>
      <c r="BL70" s="58">
        <f t="shared" si="106"/>
        <v>0</v>
      </c>
      <c r="BM70" s="58">
        <f t="shared" si="106"/>
        <v>0</v>
      </c>
      <c r="BN70" s="58">
        <f t="shared" si="106"/>
        <v>0</v>
      </c>
      <c r="BO70" s="58">
        <f t="shared" si="106"/>
        <v>0</v>
      </c>
      <c r="BP70" s="58">
        <f t="shared" si="106"/>
        <v>0</v>
      </c>
      <c r="BQ70" s="58">
        <f t="shared" si="106"/>
        <v>0</v>
      </c>
      <c r="BR70" s="58">
        <f t="shared" si="106"/>
        <v>0</v>
      </c>
      <c r="BS70" s="58">
        <f t="shared" si="106"/>
        <v>0</v>
      </c>
      <c r="BT70" s="58">
        <f t="shared" si="106"/>
        <v>0</v>
      </c>
      <c r="BU70" s="58">
        <f t="shared" si="106"/>
        <v>0</v>
      </c>
      <c r="BV70" s="58">
        <f t="shared" si="106"/>
        <v>0</v>
      </c>
      <c r="BW70" s="58">
        <f t="shared" si="106"/>
        <v>0</v>
      </c>
      <c r="BX70" s="58">
        <f t="shared" si="106"/>
        <v>0</v>
      </c>
      <c r="BY70" s="58">
        <f t="shared" si="106"/>
        <v>0</v>
      </c>
      <c r="BZ70" s="58">
        <f t="shared" si="106"/>
        <v>0</v>
      </c>
      <c r="CA70" s="58">
        <f t="shared" si="107"/>
        <v>0</v>
      </c>
      <c r="CB70" s="58">
        <f t="shared" si="107"/>
        <v>0</v>
      </c>
      <c r="CC70" s="58">
        <f t="shared" si="107"/>
        <v>0</v>
      </c>
      <c r="CD70" s="58">
        <f t="shared" si="107"/>
        <v>0</v>
      </c>
      <c r="CE70" s="58">
        <f t="shared" si="107"/>
        <v>0</v>
      </c>
      <c r="CF70" s="58">
        <f t="shared" si="107"/>
        <v>0</v>
      </c>
      <c r="CG70" s="58">
        <f t="shared" si="107"/>
        <v>0</v>
      </c>
      <c r="CH70" s="58">
        <f t="shared" si="107"/>
        <v>0</v>
      </c>
      <c r="CI70" s="58">
        <f t="shared" si="107"/>
        <v>0</v>
      </c>
      <c r="CJ70" s="58">
        <f t="shared" si="107"/>
        <v>0</v>
      </c>
      <c r="CK70" s="58">
        <f t="shared" si="107"/>
        <v>0</v>
      </c>
      <c r="CL70" s="58">
        <f t="shared" si="107"/>
        <v>0</v>
      </c>
      <c r="CM70" s="58">
        <f t="shared" si="107"/>
        <v>0</v>
      </c>
      <c r="CN70" s="58">
        <f t="shared" si="107"/>
        <v>0</v>
      </c>
      <c r="CO70" s="58">
        <f t="shared" si="107"/>
        <v>0</v>
      </c>
      <c r="CP70" s="58">
        <f t="shared" si="107"/>
        <v>0</v>
      </c>
      <c r="CQ70" s="58">
        <f t="shared" si="108"/>
        <v>0</v>
      </c>
      <c r="CR70" s="58">
        <f t="shared" si="108"/>
        <v>0</v>
      </c>
      <c r="CS70" s="58">
        <f t="shared" si="108"/>
        <v>0</v>
      </c>
      <c r="CT70" s="58">
        <f t="shared" si="108"/>
        <v>0</v>
      </c>
      <c r="CU70" s="58">
        <f t="shared" si="108"/>
        <v>0</v>
      </c>
      <c r="CV70" s="58">
        <f t="shared" si="108"/>
        <v>0</v>
      </c>
      <c r="CW70" s="58">
        <f t="shared" si="108"/>
        <v>0</v>
      </c>
      <c r="CX70" s="58">
        <f t="shared" si="108"/>
        <v>0</v>
      </c>
      <c r="CY70" s="58">
        <f t="shared" si="108"/>
        <v>0</v>
      </c>
      <c r="CZ70" s="58">
        <f t="shared" si="108"/>
        <v>0</v>
      </c>
      <c r="DA70" s="58">
        <f t="shared" si="108"/>
        <v>0</v>
      </c>
      <c r="DB70" s="58">
        <f t="shared" si="108"/>
        <v>0</v>
      </c>
      <c r="DC70" s="58">
        <f t="shared" si="108"/>
        <v>0</v>
      </c>
      <c r="DD70" s="58">
        <f t="shared" si="108"/>
        <v>0</v>
      </c>
      <c r="DE70" s="58">
        <f t="shared" si="108"/>
        <v>0</v>
      </c>
      <c r="DF70" s="58">
        <f t="shared" si="108"/>
        <v>0</v>
      </c>
      <c r="DG70" s="58">
        <f t="shared" si="109"/>
        <v>0</v>
      </c>
      <c r="DH70" s="58">
        <f t="shared" si="109"/>
        <v>0</v>
      </c>
      <c r="DI70" s="58"/>
      <c r="DJ70" s="55">
        <f t="shared" si="110"/>
        <v>0</v>
      </c>
      <c r="DK70" s="62"/>
      <c r="DL70" s="56">
        <f t="shared" si="111"/>
        <v>0</v>
      </c>
      <c r="DM70" s="56">
        <f t="shared" si="112"/>
        <v>0</v>
      </c>
      <c r="DN70" s="56">
        <f t="shared" si="112"/>
        <v>0</v>
      </c>
      <c r="DO70" s="56">
        <f t="shared" si="112"/>
        <v>0</v>
      </c>
      <c r="DP70" s="56">
        <f t="shared" si="112"/>
        <v>0</v>
      </c>
      <c r="DQ70" s="56">
        <f t="shared" si="112"/>
        <v>0</v>
      </c>
      <c r="DR70" s="56">
        <f t="shared" si="115"/>
        <v>0</v>
      </c>
      <c r="DS70" s="56">
        <f t="shared" si="112"/>
        <v>0</v>
      </c>
      <c r="DT70" s="56">
        <f t="shared" si="112"/>
        <v>0</v>
      </c>
      <c r="DU70" s="56">
        <f t="shared" si="112"/>
        <v>0</v>
      </c>
      <c r="DV70" s="55">
        <f t="shared" si="116"/>
        <v>0</v>
      </c>
    </row>
    <row r="71" spans="1:126" s="52" customFormat="1">
      <c r="A71" s="59"/>
      <c r="B71" s="61"/>
      <c r="C71" s="59"/>
      <c r="D71" s="61"/>
      <c r="E71" s="61"/>
      <c r="F71" s="63"/>
      <c r="G71" s="60"/>
      <c r="H71" s="57"/>
      <c r="I71" s="57"/>
      <c r="J71" s="57">
        <f t="shared" si="113"/>
        <v>0</v>
      </c>
      <c r="K71" s="57"/>
      <c r="L71" s="59"/>
      <c r="M71" s="54"/>
      <c r="N71" s="58">
        <f t="shared" si="114"/>
        <v>0</v>
      </c>
      <c r="O71" s="58">
        <f t="shared" si="103"/>
        <v>0</v>
      </c>
      <c r="P71" s="58">
        <f t="shared" si="103"/>
        <v>0</v>
      </c>
      <c r="Q71" s="58">
        <f t="shared" si="103"/>
        <v>0</v>
      </c>
      <c r="R71" s="58">
        <f t="shared" si="103"/>
        <v>0</v>
      </c>
      <c r="S71" s="58">
        <f t="shared" si="103"/>
        <v>0</v>
      </c>
      <c r="T71" s="58">
        <f t="shared" si="103"/>
        <v>0</v>
      </c>
      <c r="U71" s="58">
        <f t="shared" si="103"/>
        <v>0</v>
      </c>
      <c r="V71" s="58">
        <f t="shared" si="103"/>
        <v>0</v>
      </c>
      <c r="W71" s="58">
        <f t="shared" si="103"/>
        <v>0</v>
      </c>
      <c r="X71" s="58">
        <f t="shared" si="103"/>
        <v>0</v>
      </c>
      <c r="Y71" s="58">
        <f t="shared" si="103"/>
        <v>0</v>
      </c>
      <c r="Z71" s="58">
        <f t="shared" si="103"/>
        <v>0</v>
      </c>
      <c r="AA71" s="58">
        <f t="shared" si="103"/>
        <v>0</v>
      </c>
      <c r="AB71" s="58">
        <f t="shared" si="103"/>
        <v>0</v>
      </c>
      <c r="AC71" s="58">
        <f t="shared" si="103"/>
        <v>0</v>
      </c>
      <c r="AD71" s="58">
        <f t="shared" si="103"/>
        <v>0</v>
      </c>
      <c r="AE71" s="58">
        <f t="shared" si="104"/>
        <v>0</v>
      </c>
      <c r="AF71" s="58">
        <f t="shared" si="104"/>
        <v>0</v>
      </c>
      <c r="AG71" s="58">
        <f t="shared" si="104"/>
        <v>0</v>
      </c>
      <c r="AH71" s="58">
        <f t="shared" si="104"/>
        <v>0</v>
      </c>
      <c r="AI71" s="58">
        <f t="shared" si="104"/>
        <v>0</v>
      </c>
      <c r="AJ71" s="58">
        <f t="shared" si="104"/>
        <v>0</v>
      </c>
      <c r="AK71" s="58">
        <f t="shared" si="104"/>
        <v>0</v>
      </c>
      <c r="AL71" s="58">
        <f t="shared" si="104"/>
        <v>0</v>
      </c>
      <c r="AM71" s="58">
        <f t="shared" si="104"/>
        <v>0</v>
      </c>
      <c r="AN71" s="58">
        <f t="shared" si="104"/>
        <v>0</v>
      </c>
      <c r="AO71" s="58">
        <f t="shared" si="104"/>
        <v>0</v>
      </c>
      <c r="AP71" s="58">
        <f t="shared" si="104"/>
        <v>0</v>
      </c>
      <c r="AQ71" s="58">
        <f t="shared" si="104"/>
        <v>0</v>
      </c>
      <c r="AR71" s="58">
        <f t="shared" si="104"/>
        <v>0</v>
      </c>
      <c r="AS71" s="58">
        <f t="shared" si="104"/>
        <v>0</v>
      </c>
      <c r="AT71" s="58">
        <f t="shared" si="104"/>
        <v>0</v>
      </c>
      <c r="AU71" s="58">
        <f t="shared" si="105"/>
        <v>0</v>
      </c>
      <c r="AV71" s="58">
        <f t="shared" si="105"/>
        <v>0</v>
      </c>
      <c r="AW71" s="58">
        <f t="shared" si="105"/>
        <v>0</v>
      </c>
      <c r="AX71" s="58">
        <f t="shared" si="105"/>
        <v>0</v>
      </c>
      <c r="AY71" s="58">
        <f t="shared" si="105"/>
        <v>0</v>
      </c>
      <c r="AZ71" s="58">
        <f t="shared" si="105"/>
        <v>0</v>
      </c>
      <c r="BA71" s="58">
        <f t="shared" si="105"/>
        <v>0</v>
      </c>
      <c r="BB71" s="58">
        <f t="shared" si="105"/>
        <v>0</v>
      </c>
      <c r="BC71" s="58">
        <f t="shared" si="105"/>
        <v>0</v>
      </c>
      <c r="BD71" s="58">
        <f t="shared" si="105"/>
        <v>0</v>
      </c>
      <c r="BE71" s="58">
        <f t="shared" si="105"/>
        <v>0</v>
      </c>
      <c r="BF71" s="58">
        <f t="shared" si="105"/>
        <v>0</v>
      </c>
      <c r="BG71" s="58">
        <f t="shared" si="105"/>
        <v>0</v>
      </c>
      <c r="BH71" s="58">
        <f t="shared" si="105"/>
        <v>0</v>
      </c>
      <c r="BI71" s="58">
        <f t="shared" si="105"/>
        <v>0</v>
      </c>
      <c r="BJ71" s="58">
        <f t="shared" si="105"/>
        <v>0</v>
      </c>
      <c r="BK71" s="58">
        <f t="shared" si="106"/>
        <v>0</v>
      </c>
      <c r="BL71" s="58">
        <f t="shared" si="106"/>
        <v>0</v>
      </c>
      <c r="BM71" s="58">
        <f t="shared" si="106"/>
        <v>0</v>
      </c>
      <c r="BN71" s="58">
        <f t="shared" si="106"/>
        <v>0</v>
      </c>
      <c r="BO71" s="58">
        <f t="shared" si="106"/>
        <v>0</v>
      </c>
      <c r="BP71" s="58">
        <f t="shared" si="106"/>
        <v>0</v>
      </c>
      <c r="BQ71" s="58">
        <f t="shared" si="106"/>
        <v>0</v>
      </c>
      <c r="BR71" s="58">
        <f t="shared" si="106"/>
        <v>0</v>
      </c>
      <c r="BS71" s="58">
        <f t="shared" si="106"/>
        <v>0</v>
      </c>
      <c r="BT71" s="58">
        <f t="shared" si="106"/>
        <v>0</v>
      </c>
      <c r="BU71" s="58">
        <f t="shared" si="106"/>
        <v>0</v>
      </c>
      <c r="BV71" s="58">
        <f t="shared" si="106"/>
        <v>0</v>
      </c>
      <c r="BW71" s="58">
        <f t="shared" si="106"/>
        <v>0</v>
      </c>
      <c r="BX71" s="58">
        <f t="shared" si="106"/>
        <v>0</v>
      </c>
      <c r="BY71" s="58">
        <f t="shared" si="106"/>
        <v>0</v>
      </c>
      <c r="BZ71" s="58">
        <f t="shared" si="106"/>
        <v>0</v>
      </c>
      <c r="CA71" s="58">
        <f t="shared" si="107"/>
        <v>0</v>
      </c>
      <c r="CB71" s="58">
        <f t="shared" si="107"/>
        <v>0</v>
      </c>
      <c r="CC71" s="58">
        <f t="shared" si="107"/>
        <v>0</v>
      </c>
      <c r="CD71" s="58">
        <f t="shared" si="107"/>
        <v>0</v>
      </c>
      <c r="CE71" s="58">
        <f t="shared" si="107"/>
        <v>0</v>
      </c>
      <c r="CF71" s="58">
        <f t="shared" si="107"/>
        <v>0</v>
      </c>
      <c r="CG71" s="58">
        <f t="shared" si="107"/>
        <v>0</v>
      </c>
      <c r="CH71" s="58">
        <f t="shared" si="107"/>
        <v>0</v>
      </c>
      <c r="CI71" s="58">
        <f t="shared" si="107"/>
        <v>0</v>
      </c>
      <c r="CJ71" s="58">
        <f t="shared" si="107"/>
        <v>0</v>
      </c>
      <c r="CK71" s="58">
        <f t="shared" si="107"/>
        <v>0</v>
      </c>
      <c r="CL71" s="58">
        <f t="shared" si="107"/>
        <v>0</v>
      </c>
      <c r="CM71" s="58">
        <f t="shared" si="107"/>
        <v>0</v>
      </c>
      <c r="CN71" s="58">
        <f t="shared" si="107"/>
        <v>0</v>
      </c>
      <c r="CO71" s="58">
        <f t="shared" si="107"/>
        <v>0</v>
      </c>
      <c r="CP71" s="58">
        <f t="shared" si="107"/>
        <v>0</v>
      </c>
      <c r="CQ71" s="58">
        <f t="shared" si="108"/>
        <v>0</v>
      </c>
      <c r="CR71" s="58">
        <f t="shared" si="108"/>
        <v>0</v>
      </c>
      <c r="CS71" s="58">
        <f t="shared" si="108"/>
        <v>0</v>
      </c>
      <c r="CT71" s="58">
        <f t="shared" si="108"/>
        <v>0</v>
      </c>
      <c r="CU71" s="58">
        <f t="shared" si="108"/>
        <v>0</v>
      </c>
      <c r="CV71" s="58">
        <f t="shared" si="108"/>
        <v>0</v>
      </c>
      <c r="CW71" s="58">
        <f t="shared" si="108"/>
        <v>0</v>
      </c>
      <c r="CX71" s="58">
        <f t="shared" si="108"/>
        <v>0</v>
      </c>
      <c r="CY71" s="58">
        <f t="shared" si="108"/>
        <v>0</v>
      </c>
      <c r="CZ71" s="58">
        <f t="shared" si="108"/>
        <v>0</v>
      </c>
      <c r="DA71" s="58">
        <f t="shared" si="108"/>
        <v>0</v>
      </c>
      <c r="DB71" s="58">
        <f t="shared" si="108"/>
        <v>0</v>
      </c>
      <c r="DC71" s="58">
        <f t="shared" si="108"/>
        <v>0</v>
      </c>
      <c r="DD71" s="58">
        <f t="shared" si="108"/>
        <v>0</v>
      </c>
      <c r="DE71" s="58">
        <f t="shared" si="108"/>
        <v>0</v>
      </c>
      <c r="DF71" s="58">
        <f t="shared" si="108"/>
        <v>0</v>
      </c>
      <c r="DG71" s="58">
        <f t="shared" si="109"/>
        <v>0</v>
      </c>
      <c r="DH71" s="58">
        <f t="shared" si="109"/>
        <v>0</v>
      </c>
      <c r="DI71" s="58"/>
      <c r="DJ71" s="55">
        <f t="shared" si="110"/>
        <v>0</v>
      </c>
      <c r="DK71" s="62"/>
      <c r="DL71" s="56">
        <f t="shared" si="111"/>
        <v>0</v>
      </c>
      <c r="DM71" s="56">
        <f t="shared" si="112"/>
        <v>0</v>
      </c>
      <c r="DN71" s="56">
        <f t="shared" si="112"/>
        <v>0</v>
      </c>
      <c r="DO71" s="56">
        <f t="shared" si="112"/>
        <v>0</v>
      </c>
      <c r="DP71" s="56">
        <f t="shared" si="112"/>
        <v>0</v>
      </c>
      <c r="DQ71" s="56">
        <f t="shared" si="112"/>
        <v>0</v>
      </c>
      <c r="DR71" s="56">
        <f t="shared" si="115"/>
        <v>0</v>
      </c>
      <c r="DS71" s="56">
        <f t="shared" si="112"/>
        <v>0</v>
      </c>
      <c r="DT71" s="56">
        <f t="shared" si="112"/>
        <v>0</v>
      </c>
      <c r="DU71" s="56">
        <f t="shared" si="112"/>
        <v>0</v>
      </c>
      <c r="DV71" s="55">
        <f t="shared" si="116"/>
        <v>0</v>
      </c>
    </row>
    <row r="72" spans="1:126" s="52" customFormat="1">
      <c r="A72" s="59"/>
      <c r="B72" s="61"/>
      <c r="C72" s="59"/>
      <c r="D72" s="61"/>
      <c r="E72" s="61"/>
      <c r="F72" s="59"/>
      <c r="G72" s="60"/>
      <c r="H72" s="57"/>
      <c r="I72" s="57"/>
      <c r="J72" s="57">
        <f t="shared" si="113"/>
        <v>0</v>
      </c>
      <c r="K72" s="57"/>
      <c r="L72" s="59"/>
      <c r="M72" s="54"/>
      <c r="N72" s="58">
        <f t="shared" si="114"/>
        <v>0</v>
      </c>
      <c r="O72" s="58">
        <f t="shared" si="103"/>
        <v>0</v>
      </c>
      <c r="P72" s="58">
        <f t="shared" si="103"/>
        <v>0</v>
      </c>
      <c r="Q72" s="58">
        <f t="shared" si="103"/>
        <v>0</v>
      </c>
      <c r="R72" s="58">
        <f t="shared" si="103"/>
        <v>0</v>
      </c>
      <c r="S72" s="58">
        <f t="shared" si="103"/>
        <v>0</v>
      </c>
      <c r="T72" s="58">
        <f t="shared" si="103"/>
        <v>0</v>
      </c>
      <c r="U72" s="58">
        <f t="shared" si="103"/>
        <v>0</v>
      </c>
      <c r="V72" s="58">
        <f t="shared" si="103"/>
        <v>0</v>
      </c>
      <c r="W72" s="58">
        <f t="shared" si="103"/>
        <v>0</v>
      </c>
      <c r="X72" s="58">
        <f t="shared" si="103"/>
        <v>0</v>
      </c>
      <c r="Y72" s="58">
        <f t="shared" si="103"/>
        <v>0</v>
      </c>
      <c r="Z72" s="58">
        <f t="shared" si="103"/>
        <v>0</v>
      </c>
      <c r="AA72" s="58">
        <f t="shared" si="103"/>
        <v>0</v>
      </c>
      <c r="AB72" s="58">
        <f t="shared" si="103"/>
        <v>0</v>
      </c>
      <c r="AC72" s="58">
        <f t="shared" si="103"/>
        <v>0</v>
      </c>
      <c r="AD72" s="58">
        <f t="shared" si="103"/>
        <v>0</v>
      </c>
      <c r="AE72" s="58">
        <f t="shared" si="104"/>
        <v>0</v>
      </c>
      <c r="AF72" s="58">
        <f t="shared" si="104"/>
        <v>0</v>
      </c>
      <c r="AG72" s="58">
        <f t="shared" si="104"/>
        <v>0</v>
      </c>
      <c r="AH72" s="58">
        <f t="shared" si="104"/>
        <v>0</v>
      </c>
      <c r="AI72" s="58">
        <f t="shared" si="104"/>
        <v>0</v>
      </c>
      <c r="AJ72" s="58">
        <f t="shared" si="104"/>
        <v>0</v>
      </c>
      <c r="AK72" s="58">
        <f t="shared" si="104"/>
        <v>0</v>
      </c>
      <c r="AL72" s="58">
        <f t="shared" si="104"/>
        <v>0</v>
      </c>
      <c r="AM72" s="58">
        <f t="shared" si="104"/>
        <v>0</v>
      </c>
      <c r="AN72" s="58">
        <f t="shared" si="104"/>
        <v>0</v>
      </c>
      <c r="AO72" s="58">
        <f t="shared" si="104"/>
        <v>0</v>
      </c>
      <c r="AP72" s="58">
        <f t="shared" si="104"/>
        <v>0</v>
      </c>
      <c r="AQ72" s="58">
        <f t="shared" si="104"/>
        <v>0</v>
      </c>
      <c r="AR72" s="58">
        <f t="shared" si="104"/>
        <v>0</v>
      </c>
      <c r="AS72" s="58">
        <f t="shared" si="104"/>
        <v>0</v>
      </c>
      <c r="AT72" s="58">
        <f t="shared" si="104"/>
        <v>0</v>
      </c>
      <c r="AU72" s="58">
        <f t="shared" si="105"/>
        <v>0</v>
      </c>
      <c r="AV72" s="58">
        <f t="shared" si="105"/>
        <v>0</v>
      </c>
      <c r="AW72" s="58">
        <f t="shared" si="105"/>
        <v>0</v>
      </c>
      <c r="AX72" s="58">
        <f t="shared" si="105"/>
        <v>0</v>
      </c>
      <c r="AY72" s="58">
        <f t="shared" si="105"/>
        <v>0</v>
      </c>
      <c r="AZ72" s="58">
        <f t="shared" si="105"/>
        <v>0</v>
      </c>
      <c r="BA72" s="58">
        <f t="shared" si="105"/>
        <v>0</v>
      </c>
      <c r="BB72" s="58">
        <f t="shared" si="105"/>
        <v>0</v>
      </c>
      <c r="BC72" s="58">
        <f t="shared" si="105"/>
        <v>0</v>
      </c>
      <c r="BD72" s="58">
        <f t="shared" si="105"/>
        <v>0</v>
      </c>
      <c r="BE72" s="58">
        <f t="shared" si="105"/>
        <v>0</v>
      </c>
      <c r="BF72" s="58">
        <f t="shared" si="105"/>
        <v>0</v>
      </c>
      <c r="BG72" s="58">
        <f t="shared" si="105"/>
        <v>0</v>
      </c>
      <c r="BH72" s="58">
        <f t="shared" si="105"/>
        <v>0</v>
      </c>
      <c r="BI72" s="58">
        <f t="shared" si="105"/>
        <v>0</v>
      </c>
      <c r="BJ72" s="58">
        <f t="shared" si="105"/>
        <v>0</v>
      </c>
      <c r="BK72" s="58">
        <f t="shared" si="106"/>
        <v>0</v>
      </c>
      <c r="BL72" s="58">
        <f t="shared" si="106"/>
        <v>0</v>
      </c>
      <c r="BM72" s="58">
        <f t="shared" si="106"/>
        <v>0</v>
      </c>
      <c r="BN72" s="58">
        <f t="shared" si="106"/>
        <v>0</v>
      </c>
      <c r="BO72" s="58">
        <f t="shared" si="106"/>
        <v>0</v>
      </c>
      <c r="BP72" s="58">
        <f t="shared" si="106"/>
        <v>0</v>
      </c>
      <c r="BQ72" s="58">
        <f t="shared" si="106"/>
        <v>0</v>
      </c>
      <c r="BR72" s="58">
        <f t="shared" si="106"/>
        <v>0</v>
      </c>
      <c r="BS72" s="58">
        <f t="shared" si="106"/>
        <v>0</v>
      </c>
      <c r="BT72" s="58">
        <f t="shared" si="106"/>
        <v>0</v>
      </c>
      <c r="BU72" s="58">
        <f t="shared" si="106"/>
        <v>0</v>
      </c>
      <c r="BV72" s="58">
        <f t="shared" si="106"/>
        <v>0</v>
      </c>
      <c r="BW72" s="58">
        <f t="shared" si="106"/>
        <v>0</v>
      </c>
      <c r="BX72" s="58">
        <f t="shared" si="106"/>
        <v>0</v>
      </c>
      <c r="BY72" s="58">
        <f t="shared" si="106"/>
        <v>0</v>
      </c>
      <c r="BZ72" s="58">
        <f t="shared" si="106"/>
        <v>0</v>
      </c>
      <c r="CA72" s="58">
        <f t="shared" si="107"/>
        <v>0</v>
      </c>
      <c r="CB72" s="58">
        <f t="shared" si="107"/>
        <v>0</v>
      </c>
      <c r="CC72" s="58">
        <f t="shared" si="107"/>
        <v>0</v>
      </c>
      <c r="CD72" s="58">
        <f t="shared" si="107"/>
        <v>0</v>
      </c>
      <c r="CE72" s="58">
        <f t="shared" si="107"/>
        <v>0</v>
      </c>
      <c r="CF72" s="58">
        <f t="shared" si="107"/>
        <v>0</v>
      </c>
      <c r="CG72" s="58">
        <f t="shared" si="107"/>
        <v>0</v>
      </c>
      <c r="CH72" s="58">
        <f t="shared" si="107"/>
        <v>0</v>
      </c>
      <c r="CI72" s="58">
        <f t="shared" si="107"/>
        <v>0</v>
      </c>
      <c r="CJ72" s="58">
        <f t="shared" si="107"/>
        <v>0</v>
      </c>
      <c r="CK72" s="58">
        <f t="shared" si="107"/>
        <v>0</v>
      </c>
      <c r="CL72" s="58">
        <f t="shared" si="107"/>
        <v>0</v>
      </c>
      <c r="CM72" s="58">
        <f t="shared" si="107"/>
        <v>0</v>
      </c>
      <c r="CN72" s="58">
        <f t="shared" si="107"/>
        <v>0</v>
      </c>
      <c r="CO72" s="58">
        <f t="shared" si="107"/>
        <v>0</v>
      </c>
      <c r="CP72" s="58">
        <f t="shared" si="107"/>
        <v>0</v>
      </c>
      <c r="CQ72" s="58">
        <f t="shared" si="108"/>
        <v>0</v>
      </c>
      <c r="CR72" s="58">
        <f t="shared" si="108"/>
        <v>0</v>
      </c>
      <c r="CS72" s="58">
        <f t="shared" si="108"/>
        <v>0</v>
      </c>
      <c r="CT72" s="58">
        <f t="shared" si="108"/>
        <v>0</v>
      </c>
      <c r="CU72" s="58">
        <f t="shared" si="108"/>
        <v>0</v>
      </c>
      <c r="CV72" s="58">
        <f t="shared" si="108"/>
        <v>0</v>
      </c>
      <c r="CW72" s="58">
        <f t="shared" si="108"/>
        <v>0</v>
      </c>
      <c r="CX72" s="58">
        <f t="shared" si="108"/>
        <v>0</v>
      </c>
      <c r="CY72" s="58">
        <f t="shared" si="108"/>
        <v>0</v>
      </c>
      <c r="CZ72" s="58">
        <f t="shared" si="108"/>
        <v>0</v>
      </c>
      <c r="DA72" s="58">
        <f t="shared" si="108"/>
        <v>0</v>
      </c>
      <c r="DB72" s="58">
        <f t="shared" si="108"/>
        <v>0</v>
      </c>
      <c r="DC72" s="58">
        <f t="shared" si="108"/>
        <v>0</v>
      </c>
      <c r="DD72" s="58">
        <f t="shared" si="108"/>
        <v>0</v>
      </c>
      <c r="DE72" s="58">
        <f t="shared" si="108"/>
        <v>0</v>
      </c>
      <c r="DF72" s="58">
        <f t="shared" si="108"/>
        <v>0</v>
      </c>
      <c r="DG72" s="58">
        <f t="shared" si="109"/>
        <v>0</v>
      </c>
      <c r="DH72" s="58">
        <f t="shared" si="109"/>
        <v>0</v>
      </c>
      <c r="DI72" s="58"/>
      <c r="DJ72" s="55">
        <f t="shared" si="110"/>
        <v>0</v>
      </c>
      <c r="DK72" s="53"/>
      <c r="DL72" s="56">
        <f t="shared" si="111"/>
        <v>0</v>
      </c>
      <c r="DM72" s="56">
        <f t="shared" si="112"/>
        <v>0</v>
      </c>
      <c r="DN72" s="56">
        <f t="shared" si="112"/>
        <v>0</v>
      </c>
      <c r="DO72" s="56">
        <f t="shared" si="112"/>
        <v>0</v>
      </c>
      <c r="DP72" s="56">
        <f t="shared" si="112"/>
        <v>0</v>
      </c>
      <c r="DQ72" s="56">
        <f t="shared" si="112"/>
        <v>0</v>
      </c>
      <c r="DR72" s="56">
        <f t="shared" si="115"/>
        <v>0</v>
      </c>
      <c r="DS72" s="56">
        <f t="shared" si="112"/>
        <v>0</v>
      </c>
      <c r="DT72" s="56">
        <f t="shared" si="112"/>
        <v>0</v>
      </c>
      <c r="DU72" s="56">
        <f t="shared" si="112"/>
        <v>0</v>
      </c>
      <c r="DV72" s="55">
        <f t="shared" si="116"/>
        <v>0</v>
      </c>
    </row>
    <row r="73" spans="1:126" s="52" customFormat="1">
      <c r="A73" s="59"/>
      <c r="B73" s="61"/>
      <c r="C73" s="59"/>
      <c r="D73" s="61"/>
      <c r="E73" s="61"/>
      <c r="F73" s="59"/>
      <c r="G73" s="60"/>
      <c r="H73" s="57"/>
      <c r="I73" s="57"/>
      <c r="J73" s="57">
        <f t="shared" si="113"/>
        <v>0</v>
      </c>
      <c r="K73" s="57"/>
      <c r="L73" s="59"/>
      <c r="M73" s="54"/>
      <c r="N73" s="58">
        <f t="shared" si="114"/>
        <v>0</v>
      </c>
      <c r="O73" s="58">
        <f t="shared" si="103"/>
        <v>0</v>
      </c>
      <c r="P73" s="58">
        <f t="shared" si="103"/>
        <v>0</v>
      </c>
      <c r="Q73" s="58">
        <f t="shared" si="103"/>
        <v>0</v>
      </c>
      <c r="R73" s="58">
        <f t="shared" si="103"/>
        <v>0</v>
      </c>
      <c r="S73" s="58">
        <f t="shared" si="103"/>
        <v>0</v>
      </c>
      <c r="T73" s="58">
        <f t="shared" si="103"/>
        <v>0</v>
      </c>
      <c r="U73" s="58">
        <f t="shared" si="103"/>
        <v>0</v>
      </c>
      <c r="V73" s="58">
        <f t="shared" si="103"/>
        <v>0</v>
      </c>
      <c r="W73" s="58">
        <f t="shared" si="103"/>
        <v>0</v>
      </c>
      <c r="X73" s="58">
        <f t="shared" si="103"/>
        <v>0</v>
      </c>
      <c r="Y73" s="58">
        <f t="shared" si="103"/>
        <v>0</v>
      </c>
      <c r="Z73" s="58">
        <f t="shared" si="103"/>
        <v>0</v>
      </c>
      <c r="AA73" s="58">
        <f t="shared" si="103"/>
        <v>0</v>
      </c>
      <c r="AB73" s="58">
        <f t="shared" si="103"/>
        <v>0</v>
      </c>
      <c r="AC73" s="58">
        <f t="shared" si="103"/>
        <v>0</v>
      </c>
      <c r="AD73" s="58">
        <f t="shared" si="103"/>
        <v>0</v>
      </c>
      <c r="AE73" s="58">
        <f t="shared" si="104"/>
        <v>0</v>
      </c>
      <c r="AF73" s="58">
        <f t="shared" si="104"/>
        <v>0</v>
      </c>
      <c r="AG73" s="58">
        <f t="shared" si="104"/>
        <v>0</v>
      </c>
      <c r="AH73" s="58">
        <f t="shared" si="104"/>
        <v>0</v>
      </c>
      <c r="AI73" s="58">
        <f t="shared" si="104"/>
        <v>0</v>
      </c>
      <c r="AJ73" s="58">
        <f t="shared" si="104"/>
        <v>0</v>
      </c>
      <c r="AK73" s="58">
        <f t="shared" si="104"/>
        <v>0</v>
      </c>
      <c r="AL73" s="58">
        <f t="shared" si="104"/>
        <v>0</v>
      </c>
      <c r="AM73" s="58">
        <f t="shared" si="104"/>
        <v>0</v>
      </c>
      <c r="AN73" s="58">
        <f t="shared" si="104"/>
        <v>0</v>
      </c>
      <c r="AO73" s="58">
        <f t="shared" si="104"/>
        <v>0</v>
      </c>
      <c r="AP73" s="58">
        <f t="shared" si="104"/>
        <v>0</v>
      </c>
      <c r="AQ73" s="58">
        <f t="shared" si="104"/>
        <v>0</v>
      </c>
      <c r="AR73" s="58">
        <f t="shared" si="104"/>
        <v>0</v>
      </c>
      <c r="AS73" s="58">
        <f t="shared" si="104"/>
        <v>0</v>
      </c>
      <c r="AT73" s="58">
        <f t="shared" si="104"/>
        <v>0</v>
      </c>
      <c r="AU73" s="58">
        <f t="shared" si="105"/>
        <v>0</v>
      </c>
      <c r="AV73" s="58">
        <f t="shared" si="105"/>
        <v>0</v>
      </c>
      <c r="AW73" s="58">
        <f t="shared" si="105"/>
        <v>0</v>
      </c>
      <c r="AX73" s="58">
        <f t="shared" si="105"/>
        <v>0</v>
      </c>
      <c r="AY73" s="58">
        <f t="shared" si="105"/>
        <v>0</v>
      </c>
      <c r="AZ73" s="58">
        <f t="shared" si="105"/>
        <v>0</v>
      </c>
      <c r="BA73" s="58">
        <f t="shared" si="105"/>
        <v>0</v>
      </c>
      <c r="BB73" s="58">
        <f t="shared" si="105"/>
        <v>0</v>
      </c>
      <c r="BC73" s="58">
        <f t="shared" si="105"/>
        <v>0</v>
      </c>
      <c r="BD73" s="58">
        <f t="shared" si="105"/>
        <v>0</v>
      </c>
      <c r="BE73" s="58">
        <f t="shared" si="105"/>
        <v>0</v>
      </c>
      <c r="BF73" s="58">
        <f t="shared" si="105"/>
        <v>0</v>
      </c>
      <c r="BG73" s="58">
        <f t="shared" si="105"/>
        <v>0</v>
      </c>
      <c r="BH73" s="58">
        <f t="shared" si="105"/>
        <v>0</v>
      </c>
      <c r="BI73" s="58">
        <f t="shared" si="105"/>
        <v>0</v>
      </c>
      <c r="BJ73" s="58">
        <f t="shared" si="105"/>
        <v>0</v>
      </c>
      <c r="BK73" s="58">
        <f t="shared" si="106"/>
        <v>0</v>
      </c>
      <c r="BL73" s="58">
        <f t="shared" si="106"/>
        <v>0</v>
      </c>
      <c r="BM73" s="58">
        <f t="shared" si="106"/>
        <v>0</v>
      </c>
      <c r="BN73" s="58">
        <f t="shared" si="106"/>
        <v>0</v>
      </c>
      <c r="BO73" s="58">
        <f t="shared" si="106"/>
        <v>0</v>
      </c>
      <c r="BP73" s="58">
        <f t="shared" si="106"/>
        <v>0</v>
      </c>
      <c r="BQ73" s="58">
        <f t="shared" si="106"/>
        <v>0</v>
      </c>
      <c r="BR73" s="58">
        <f t="shared" si="106"/>
        <v>0</v>
      </c>
      <c r="BS73" s="58">
        <f t="shared" si="106"/>
        <v>0</v>
      </c>
      <c r="BT73" s="58">
        <f t="shared" si="106"/>
        <v>0</v>
      </c>
      <c r="BU73" s="58">
        <f t="shared" si="106"/>
        <v>0</v>
      </c>
      <c r="BV73" s="58">
        <f t="shared" si="106"/>
        <v>0</v>
      </c>
      <c r="BW73" s="58">
        <f t="shared" si="106"/>
        <v>0</v>
      </c>
      <c r="BX73" s="58">
        <f t="shared" si="106"/>
        <v>0</v>
      </c>
      <c r="BY73" s="58">
        <f t="shared" si="106"/>
        <v>0</v>
      </c>
      <c r="BZ73" s="58">
        <f t="shared" si="106"/>
        <v>0</v>
      </c>
      <c r="CA73" s="58">
        <f t="shared" si="107"/>
        <v>0</v>
      </c>
      <c r="CB73" s="58">
        <f t="shared" si="107"/>
        <v>0</v>
      </c>
      <c r="CC73" s="58">
        <f t="shared" si="107"/>
        <v>0</v>
      </c>
      <c r="CD73" s="58">
        <f t="shared" si="107"/>
        <v>0</v>
      </c>
      <c r="CE73" s="58">
        <f t="shared" si="107"/>
        <v>0</v>
      </c>
      <c r="CF73" s="58">
        <f t="shared" si="107"/>
        <v>0</v>
      </c>
      <c r="CG73" s="58">
        <f t="shared" si="107"/>
        <v>0</v>
      </c>
      <c r="CH73" s="58">
        <f t="shared" si="107"/>
        <v>0</v>
      </c>
      <c r="CI73" s="58">
        <f t="shared" si="107"/>
        <v>0</v>
      </c>
      <c r="CJ73" s="58">
        <f t="shared" si="107"/>
        <v>0</v>
      </c>
      <c r="CK73" s="58">
        <f t="shared" si="107"/>
        <v>0</v>
      </c>
      <c r="CL73" s="58">
        <f t="shared" si="107"/>
        <v>0</v>
      </c>
      <c r="CM73" s="58">
        <f t="shared" si="107"/>
        <v>0</v>
      </c>
      <c r="CN73" s="58">
        <f t="shared" si="107"/>
        <v>0</v>
      </c>
      <c r="CO73" s="58">
        <f t="shared" si="107"/>
        <v>0</v>
      </c>
      <c r="CP73" s="58">
        <f t="shared" si="107"/>
        <v>0</v>
      </c>
      <c r="CQ73" s="58">
        <f t="shared" si="108"/>
        <v>0</v>
      </c>
      <c r="CR73" s="58">
        <f t="shared" si="108"/>
        <v>0</v>
      </c>
      <c r="CS73" s="58">
        <f t="shared" si="108"/>
        <v>0</v>
      </c>
      <c r="CT73" s="58">
        <f t="shared" si="108"/>
        <v>0</v>
      </c>
      <c r="CU73" s="58">
        <f t="shared" si="108"/>
        <v>0</v>
      </c>
      <c r="CV73" s="58">
        <f t="shared" si="108"/>
        <v>0</v>
      </c>
      <c r="CW73" s="58">
        <f t="shared" si="108"/>
        <v>0</v>
      </c>
      <c r="CX73" s="58">
        <f t="shared" si="108"/>
        <v>0</v>
      </c>
      <c r="CY73" s="58">
        <f t="shared" si="108"/>
        <v>0</v>
      </c>
      <c r="CZ73" s="58">
        <f t="shared" si="108"/>
        <v>0</v>
      </c>
      <c r="DA73" s="58">
        <f t="shared" si="108"/>
        <v>0</v>
      </c>
      <c r="DB73" s="58">
        <f t="shared" si="108"/>
        <v>0</v>
      </c>
      <c r="DC73" s="58">
        <f t="shared" si="108"/>
        <v>0</v>
      </c>
      <c r="DD73" s="58">
        <f t="shared" si="108"/>
        <v>0</v>
      </c>
      <c r="DE73" s="58">
        <f t="shared" si="108"/>
        <v>0</v>
      </c>
      <c r="DF73" s="58">
        <f t="shared" si="108"/>
        <v>0</v>
      </c>
      <c r="DG73" s="58">
        <f t="shared" si="109"/>
        <v>0</v>
      </c>
      <c r="DH73" s="58">
        <f t="shared" si="109"/>
        <v>0</v>
      </c>
      <c r="DI73" s="58"/>
      <c r="DJ73" s="55">
        <f t="shared" si="110"/>
        <v>0</v>
      </c>
      <c r="DK73" s="53"/>
      <c r="DL73" s="56">
        <f t="shared" si="111"/>
        <v>0</v>
      </c>
      <c r="DM73" s="56">
        <f t="shared" si="112"/>
        <v>0</v>
      </c>
      <c r="DN73" s="56">
        <f t="shared" si="112"/>
        <v>0</v>
      </c>
      <c r="DO73" s="56">
        <f t="shared" si="112"/>
        <v>0</v>
      </c>
      <c r="DP73" s="56">
        <f t="shared" si="112"/>
        <v>0</v>
      </c>
      <c r="DQ73" s="56">
        <f t="shared" si="112"/>
        <v>0</v>
      </c>
      <c r="DR73" s="56">
        <f t="shared" si="115"/>
        <v>0</v>
      </c>
      <c r="DS73" s="56">
        <f t="shared" si="112"/>
        <v>0</v>
      </c>
      <c r="DT73" s="56">
        <f t="shared" si="112"/>
        <v>0</v>
      </c>
      <c r="DU73" s="56">
        <f t="shared" si="112"/>
        <v>0</v>
      </c>
      <c r="DV73" s="55">
        <f t="shared" si="116"/>
        <v>0</v>
      </c>
    </row>
    <row r="74" spans="1:126" s="52" customFormat="1">
      <c r="A74" s="59"/>
      <c r="B74" s="61"/>
      <c r="C74" s="59"/>
      <c r="D74" s="61"/>
      <c r="E74" s="61"/>
      <c r="F74" s="59"/>
      <c r="G74" s="60"/>
      <c r="H74" s="57"/>
      <c r="I74" s="57"/>
      <c r="J74" s="57">
        <f t="shared" si="113"/>
        <v>0</v>
      </c>
      <c r="K74" s="57"/>
      <c r="L74" s="59"/>
      <c r="M74" s="54"/>
      <c r="N74" s="58">
        <f t="shared" si="114"/>
        <v>0</v>
      </c>
      <c r="O74" s="58">
        <f t="shared" si="103"/>
        <v>0</v>
      </c>
      <c r="P74" s="58">
        <f t="shared" si="103"/>
        <v>0</v>
      </c>
      <c r="Q74" s="58">
        <f t="shared" si="103"/>
        <v>0</v>
      </c>
      <c r="R74" s="58">
        <f t="shared" si="103"/>
        <v>0</v>
      </c>
      <c r="S74" s="58">
        <f t="shared" si="103"/>
        <v>0</v>
      </c>
      <c r="T74" s="58">
        <f t="shared" si="103"/>
        <v>0</v>
      </c>
      <c r="U74" s="58">
        <f t="shared" si="103"/>
        <v>0</v>
      </c>
      <c r="V74" s="58">
        <f t="shared" si="103"/>
        <v>0</v>
      </c>
      <c r="W74" s="58">
        <f t="shared" si="103"/>
        <v>0</v>
      </c>
      <c r="X74" s="58">
        <f t="shared" si="103"/>
        <v>0</v>
      </c>
      <c r="Y74" s="58">
        <f t="shared" si="103"/>
        <v>0</v>
      </c>
      <c r="Z74" s="58">
        <f t="shared" si="103"/>
        <v>0</v>
      </c>
      <c r="AA74" s="58">
        <f t="shared" si="103"/>
        <v>0</v>
      </c>
      <c r="AB74" s="58">
        <f t="shared" si="103"/>
        <v>0</v>
      </c>
      <c r="AC74" s="58">
        <f t="shared" si="103"/>
        <v>0</v>
      </c>
      <c r="AD74" s="58">
        <f t="shared" si="103"/>
        <v>0</v>
      </c>
      <c r="AE74" s="58">
        <f t="shared" si="104"/>
        <v>0</v>
      </c>
      <c r="AF74" s="58">
        <f t="shared" si="104"/>
        <v>0</v>
      </c>
      <c r="AG74" s="58">
        <f t="shared" si="104"/>
        <v>0</v>
      </c>
      <c r="AH74" s="58">
        <f t="shared" si="104"/>
        <v>0</v>
      </c>
      <c r="AI74" s="58">
        <f t="shared" si="104"/>
        <v>0</v>
      </c>
      <c r="AJ74" s="58">
        <f t="shared" si="104"/>
        <v>0</v>
      </c>
      <c r="AK74" s="58">
        <f t="shared" si="104"/>
        <v>0</v>
      </c>
      <c r="AL74" s="58">
        <f t="shared" si="104"/>
        <v>0</v>
      </c>
      <c r="AM74" s="58">
        <f t="shared" si="104"/>
        <v>0</v>
      </c>
      <c r="AN74" s="58">
        <f t="shared" si="104"/>
        <v>0</v>
      </c>
      <c r="AO74" s="58">
        <f t="shared" si="104"/>
        <v>0</v>
      </c>
      <c r="AP74" s="58">
        <f t="shared" si="104"/>
        <v>0</v>
      </c>
      <c r="AQ74" s="58">
        <f t="shared" si="104"/>
        <v>0</v>
      </c>
      <c r="AR74" s="58">
        <f t="shared" si="104"/>
        <v>0</v>
      </c>
      <c r="AS74" s="58">
        <f t="shared" si="104"/>
        <v>0</v>
      </c>
      <c r="AT74" s="58">
        <f t="shared" si="104"/>
        <v>0</v>
      </c>
      <c r="AU74" s="58">
        <f t="shared" si="105"/>
        <v>0</v>
      </c>
      <c r="AV74" s="58">
        <f t="shared" si="105"/>
        <v>0</v>
      </c>
      <c r="AW74" s="58">
        <f t="shared" si="105"/>
        <v>0</v>
      </c>
      <c r="AX74" s="58">
        <f t="shared" si="105"/>
        <v>0</v>
      </c>
      <c r="AY74" s="58">
        <f t="shared" si="105"/>
        <v>0</v>
      </c>
      <c r="AZ74" s="58">
        <f t="shared" si="105"/>
        <v>0</v>
      </c>
      <c r="BA74" s="58">
        <f t="shared" si="105"/>
        <v>0</v>
      </c>
      <c r="BB74" s="58">
        <f t="shared" si="105"/>
        <v>0</v>
      </c>
      <c r="BC74" s="58">
        <f t="shared" si="105"/>
        <v>0</v>
      </c>
      <c r="BD74" s="58">
        <f t="shared" si="105"/>
        <v>0</v>
      </c>
      <c r="BE74" s="58">
        <f t="shared" si="105"/>
        <v>0</v>
      </c>
      <c r="BF74" s="58">
        <f t="shared" si="105"/>
        <v>0</v>
      </c>
      <c r="BG74" s="58">
        <f t="shared" si="105"/>
        <v>0</v>
      </c>
      <c r="BH74" s="58">
        <f t="shared" si="105"/>
        <v>0</v>
      </c>
      <c r="BI74" s="58">
        <f t="shared" si="105"/>
        <v>0</v>
      </c>
      <c r="BJ74" s="58">
        <f t="shared" si="105"/>
        <v>0</v>
      </c>
      <c r="BK74" s="58">
        <f t="shared" si="106"/>
        <v>0</v>
      </c>
      <c r="BL74" s="58">
        <f t="shared" si="106"/>
        <v>0</v>
      </c>
      <c r="BM74" s="58">
        <f t="shared" si="106"/>
        <v>0</v>
      </c>
      <c r="BN74" s="58">
        <f t="shared" si="106"/>
        <v>0</v>
      </c>
      <c r="BO74" s="58">
        <f t="shared" si="106"/>
        <v>0</v>
      </c>
      <c r="BP74" s="58">
        <f t="shared" si="106"/>
        <v>0</v>
      </c>
      <c r="BQ74" s="58">
        <f t="shared" si="106"/>
        <v>0</v>
      </c>
      <c r="BR74" s="58">
        <f t="shared" si="106"/>
        <v>0</v>
      </c>
      <c r="BS74" s="58">
        <f t="shared" si="106"/>
        <v>0</v>
      </c>
      <c r="BT74" s="58">
        <f t="shared" si="106"/>
        <v>0</v>
      </c>
      <c r="BU74" s="58">
        <f t="shared" si="106"/>
        <v>0</v>
      </c>
      <c r="BV74" s="58">
        <f t="shared" si="106"/>
        <v>0</v>
      </c>
      <c r="BW74" s="58">
        <f t="shared" si="106"/>
        <v>0</v>
      </c>
      <c r="BX74" s="58">
        <f t="shared" si="106"/>
        <v>0</v>
      </c>
      <c r="BY74" s="58">
        <f t="shared" si="106"/>
        <v>0</v>
      </c>
      <c r="BZ74" s="58">
        <f t="shared" si="106"/>
        <v>0</v>
      </c>
      <c r="CA74" s="58">
        <f t="shared" si="107"/>
        <v>0</v>
      </c>
      <c r="CB74" s="58">
        <f t="shared" si="107"/>
        <v>0</v>
      </c>
      <c r="CC74" s="58">
        <f t="shared" si="107"/>
        <v>0</v>
      </c>
      <c r="CD74" s="58">
        <f t="shared" si="107"/>
        <v>0</v>
      </c>
      <c r="CE74" s="58">
        <f t="shared" si="107"/>
        <v>0</v>
      </c>
      <c r="CF74" s="58">
        <f t="shared" si="107"/>
        <v>0</v>
      </c>
      <c r="CG74" s="58">
        <f t="shared" si="107"/>
        <v>0</v>
      </c>
      <c r="CH74" s="58">
        <f t="shared" si="107"/>
        <v>0</v>
      </c>
      <c r="CI74" s="58">
        <f t="shared" si="107"/>
        <v>0</v>
      </c>
      <c r="CJ74" s="58">
        <f t="shared" si="107"/>
        <v>0</v>
      </c>
      <c r="CK74" s="58">
        <f t="shared" si="107"/>
        <v>0</v>
      </c>
      <c r="CL74" s="58">
        <f t="shared" si="107"/>
        <v>0</v>
      </c>
      <c r="CM74" s="58">
        <f t="shared" si="107"/>
        <v>0</v>
      </c>
      <c r="CN74" s="58">
        <f t="shared" si="107"/>
        <v>0</v>
      </c>
      <c r="CO74" s="58">
        <f t="shared" si="107"/>
        <v>0</v>
      </c>
      <c r="CP74" s="58">
        <f t="shared" si="107"/>
        <v>0</v>
      </c>
      <c r="CQ74" s="58">
        <f t="shared" si="108"/>
        <v>0</v>
      </c>
      <c r="CR74" s="58">
        <f t="shared" si="108"/>
        <v>0</v>
      </c>
      <c r="CS74" s="58">
        <f t="shared" si="108"/>
        <v>0</v>
      </c>
      <c r="CT74" s="58">
        <f t="shared" si="108"/>
        <v>0</v>
      </c>
      <c r="CU74" s="58">
        <f t="shared" si="108"/>
        <v>0</v>
      </c>
      <c r="CV74" s="58">
        <f t="shared" si="108"/>
        <v>0</v>
      </c>
      <c r="CW74" s="58">
        <f t="shared" si="108"/>
        <v>0</v>
      </c>
      <c r="CX74" s="58">
        <f t="shared" si="108"/>
        <v>0</v>
      </c>
      <c r="CY74" s="58">
        <f t="shared" si="108"/>
        <v>0</v>
      </c>
      <c r="CZ74" s="58">
        <f t="shared" si="108"/>
        <v>0</v>
      </c>
      <c r="DA74" s="58">
        <f t="shared" si="108"/>
        <v>0</v>
      </c>
      <c r="DB74" s="58">
        <f t="shared" si="108"/>
        <v>0</v>
      </c>
      <c r="DC74" s="58">
        <f t="shared" si="108"/>
        <v>0</v>
      </c>
      <c r="DD74" s="58">
        <f t="shared" si="108"/>
        <v>0</v>
      </c>
      <c r="DE74" s="58">
        <f t="shared" si="108"/>
        <v>0</v>
      </c>
      <c r="DF74" s="58">
        <f t="shared" si="108"/>
        <v>0</v>
      </c>
      <c r="DG74" s="58">
        <f t="shared" si="109"/>
        <v>0</v>
      </c>
      <c r="DH74" s="58">
        <f t="shared" si="109"/>
        <v>0</v>
      </c>
      <c r="DI74" s="58"/>
      <c r="DJ74" s="55">
        <f t="shared" si="110"/>
        <v>0</v>
      </c>
      <c r="DK74" s="53"/>
      <c r="DL74" s="56">
        <f t="shared" si="111"/>
        <v>0</v>
      </c>
      <c r="DM74" s="56">
        <f t="shared" si="112"/>
        <v>0</v>
      </c>
      <c r="DN74" s="56">
        <f t="shared" si="112"/>
        <v>0</v>
      </c>
      <c r="DO74" s="56">
        <f t="shared" si="112"/>
        <v>0</v>
      </c>
      <c r="DP74" s="56">
        <f t="shared" si="112"/>
        <v>0</v>
      </c>
      <c r="DQ74" s="56">
        <f t="shared" si="112"/>
        <v>0</v>
      </c>
      <c r="DR74" s="56">
        <f t="shared" si="115"/>
        <v>0</v>
      </c>
      <c r="DS74" s="56">
        <f t="shared" si="112"/>
        <v>0</v>
      </c>
      <c r="DT74" s="56">
        <f t="shared" si="112"/>
        <v>0</v>
      </c>
      <c r="DU74" s="56">
        <f t="shared" si="112"/>
        <v>0</v>
      </c>
      <c r="DV74" s="55">
        <f t="shared" si="116"/>
        <v>0</v>
      </c>
    </row>
    <row r="75" spans="1:126" s="52" customFormat="1">
      <c r="A75" s="59"/>
      <c r="B75" s="61"/>
      <c r="C75" s="59"/>
      <c r="D75" s="61"/>
      <c r="E75" s="61"/>
      <c r="F75" s="63"/>
      <c r="G75" s="60"/>
      <c r="H75" s="57"/>
      <c r="I75" s="57"/>
      <c r="J75" s="57">
        <f t="shared" si="113"/>
        <v>0</v>
      </c>
      <c r="K75" s="57"/>
      <c r="L75" s="59"/>
      <c r="M75" s="54"/>
      <c r="N75" s="58">
        <f t="shared" si="114"/>
        <v>0</v>
      </c>
      <c r="O75" s="58">
        <f t="shared" si="103"/>
        <v>0</v>
      </c>
      <c r="P75" s="58">
        <f t="shared" si="103"/>
        <v>0</v>
      </c>
      <c r="Q75" s="58">
        <f t="shared" si="103"/>
        <v>0</v>
      </c>
      <c r="R75" s="58">
        <f t="shared" si="103"/>
        <v>0</v>
      </c>
      <c r="S75" s="58">
        <f t="shared" si="103"/>
        <v>0</v>
      </c>
      <c r="T75" s="58">
        <f t="shared" si="103"/>
        <v>0</v>
      </c>
      <c r="U75" s="58">
        <f t="shared" si="103"/>
        <v>0</v>
      </c>
      <c r="V75" s="58">
        <f t="shared" si="103"/>
        <v>0</v>
      </c>
      <c r="W75" s="58">
        <f t="shared" si="103"/>
        <v>0</v>
      </c>
      <c r="X75" s="58">
        <f t="shared" si="103"/>
        <v>0</v>
      </c>
      <c r="Y75" s="58">
        <f t="shared" si="103"/>
        <v>0</v>
      </c>
      <c r="Z75" s="58">
        <f t="shared" si="103"/>
        <v>0</v>
      </c>
      <c r="AA75" s="58">
        <f t="shared" si="103"/>
        <v>0</v>
      </c>
      <c r="AB75" s="58">
        <f t="shared" si="103"/>
        <v>0</v>
      </c>
      <c r="AC75" s="58">
        <f t="shared" si="103"/>
        <v>0</v>
      </c>
      <c r="AD75" s="58">
        <f t="shared" si="103"/>
        <v>0</v>
      </c>
      <c r="AE75" s="58">
        <f t="shared" si="104"/>
        <v>0</v>
      </c>
      <c r="AF75" s="58">
        <f t="shared" si="104"/>
        <v>0</v>
      </c>
      <c r="AG75" s="58">
        <f t="shared" si="104"/>
        <v>0</v>
      </c>
      <c r="AH75" s="58">
        <f t="shared" si="104"/>
        <v>0</v>
      </c>
      <c r="AI75" s="58">
        <f t="shared" si="104"/>
        <v>0</v>
      </c>
      <c r="AJ75" s="58">
        <f t="shared" si="104"/>
        <v>0</v>
      </c>
      <c r="AK75" s="58">
        <f t="shared" si="104"/>
        <v>0</v>
      </c>
      <c r="AL75" s="58">
        <f t="shared" si="104"/>
        <v>0</v>
      </c>
      <c r="AM75" s="58">
        <f t="shared" si="104"/>
        <v>0</v>
      </c>
      <c r="AN75" s="58">
        <f t="shared" si="104"/>
        <v>0</v>
      </c>
      <c r="AO75" s="58">
        <f t="shared" si="104"/>
        <v>0</v>
      </c>
      <c r="AP75" s="58">
        <f t="shared" si="104"/>
        <v>0</v>
      </c>
      <c r="AQ75" s="58">
        <f t="shared" si="104"/>
        <v>0</v>
      </c>
      <c r="AR75" s="58">
        <f t="shared" si="104"/>
        <v>0</v>
      </c>
      <c r="AS75" s="58">
        <f t="shared" si="104"/>
        <v>0</v>
      </c>
      <c r="AT75" s="58">
        <f t="shared" si="104"/>
        <v>0</v>
      </c>
      <c r="AU75" s="58">
        <f t="shared" si="105"/>
        <v>0</v>
      </c>
      <c r="AV75" s="58">
        <f t="shared" si="105"/>
        <v>0</v>
      </c>
      <c r="AW75" s="58">
        <f t="shared" si="105"/>
        <v>0</v>
      </c>
      <c r="AX75" s="58">
        <f t="shared" si="105"/>
        <v>0</v>
      </c>
      <c r="AY75" s="58">
        <f t="shared" si="105"/>
        <v>0</v>
      </c>
      <c r="AZ75" s="58">
        <f t="shared" si="105"/>
        <v>0</v>
      </c>
      <c r="BA75" s="58">
        <f t="shared" si="105"/>
        <v>0</v>
      </c>
      <c r="BB75" s="58">
        <f t="shared" si="105"/>
        <v>0</v>
      </c>
      <c r="BC75" s="58">
        <f t="shared" si="105"/>
        <v>0</v>
      </c>
      <c r="BD75" s="58">
        <f t="shared" si="105"/>
        <v>0</v>
      </c>
      <c r="BE75" s="58">
        <f t="shared" si="105"/>
        <v>0</v>
      </c>
      <c r="BF75" s="58">
        <f t="shared" si="105"/>
        <v>0</v>
      </c>
      <c r="BG75" s="58">
        <f t="shared" si="105"/>
        <v>0</v>
      </c>
      <c r="BH75" s="58">
        <f t="shared" si="105"/>
        <v>0</v>
      </c>
      <c r="BI75" s="58">
        <f t="shared" si="105"/>
        <v>0</v>
      </c>
      <c r="BJ75" s="58">
        <f t="shared" si="105"/>
        <v>0</v>
      </c>
      <c r="BK75" s="58">
        <f t="shared" si="106"/>
        <v>0</v>
      </c>
      <c r="BL75" s="58">
        <f t="shared" si="106"/>
        <v>0</v>
      </c>
      <c r="BM75" s="58">
        <f t="shared" si="106"/>
        <v>0</v>
      </c>
      <c r="BN75" s="58">
        <f t="shared" si="106"/>
        <v>0</v>
      </c>
      <c r="BO75" s="58">
        <f t="shared" si="106"/>
        <v>0</v>
      </c>
      <c r="BP75" s="58">
        <f t="shared" si="106"/>
        <v>0</v>
      </c>
      <c r="BQ75" s="58">
        <f t="shared" si="106"/>
        <v>0</v>
      </c>
      <c r="BR75" s="58">
        <f t="shared" si="106"/>
        <v>0</v>
      </c>
      <c r="BS75" s="58">
        <f t="shared" si="106"/>
        <v>0</v>
      </c>
      <c r="BT75" s="58">
        <f t="shared" si="106"/>
        <v>0</v>
      </c>
      <c r="BU75" s="58">
        <f t="shared" si="106"/>
        <v>0</v>
      </c>
      <c r="BV75" s="58">
        <f t="shared" si="106"/>
        <v>0</v>
      </c>
      <c r="BW75" s="58">
        <f t="shared" si="106"/>
        <v>0</v>
      </c>
      <c r="BX75" s="58">
        <f t="shared" si="106"/>
        <v>0</v>
      </c>
      <c r="BY75" s="58">
        <f t="shared" si="106"/>
        <v>0</v>
      </c>
      <c r="BZ75" s="58">
        <f t="shared" si="106"/>
        <v>0</v>
      </c>
      <c r="CA75" s="58">
        <f t="shared" si="107"/>
        <v>0</v>
      </c>
      <c r="CB75" s="58">
        <f t="shared" si="107"/>
        <v>0</v>
      </c>
      <c r="CC75" s="58">
        <f t="shared" si="107"/>
        <v>0</v>
      </c>
      <c r="CD75" s="58">
        <f t="shared" si="107"/>
        <v>0</v>
      </c>
      <c r="CE75" s="58">
        <f t="shared" si="107"/>
        <v>0</v>
      </c>
      <c r="CF75" s="58">
        <f t="shared" si="107"/>
        <v>0</v>
      </c>
      <c r="CG75" s="58">
        <f t="shared" si="107"/>
        <v>0</v>
      </c>
      <c r="CH75" s="58">
        <f t="shared" si="107"/>
        <v>0</v>
      </c>
      <c r="CI75" s="58">
        <f t="shared" si="107"/>
        <v>0</v>
      </c>
      <c r="CJ75" s="58">
        <f t="shared" si="107"/>
        <v>0</v>
      </c>
      <c r="CK75" s="58">
        <f t="shared" si="107"/>
        <v>0</v>
      </c>
      <c r="CL75" s="58">
        <f t="shared" si="107"/>
        <v>0</v>
      </c>
      <c r="CM75" s="58">
        <f t="shared" si="107"/>
        <v>0</v>
      </c>
      <c r="CN75" s="58">
        <f t="shared" si="107"/>
        <v>0</v>
      </c>
      <c r="CO75" s="58">
        <f t="shared" si="107"/>
        <v>0</v>
      </c>
      <c r="CP75" s="58">
        <f t="shared" si="107"/>
        <v>0</v>
      </c>
      <c r="CQ75" s="58">
        <f t="shared" si="108"/>
        <v>0</v>
      </c>
      <c r="CR75" s="58">
        <f t="shared" si="108"/>
        <v>0</v>
      </c>
      <c r="CS75" s="58">
        <f t="shared" si="108"/>
        <v>0</v>
      </c>
      <c r="CT75" s="58">
        <f t="shared" si="108"/>
        <v>0</v>
      </c>
      <c r="CU75" s="58">
        <f t="shared" si="108"/>
        <v>0</v>
      </c>
      <c r="CV75" s="58">
        <f t="shared" si="108"/>
        <v>0</v>
      </c>
      <c r="CW75" s="58">
        <f t="shared" si="108"/>
        <v>0</v>
      </c>
      <c r="CX75" s="58">
        <f t="shared" si="108"/>
        <v>0</v>
      </c>
      <c r="CY75" s="58">
        <f t="shared" si="108"/>
        <v>0</v>
      </c>
      <c r="CZ75" s="58">
        <f t="shared" si="108"/>
        <v>0</v>
      </c>
      <c r="DA75" s="58">
        <f t="shared" si="108"/>
        <v>0</v>
      </c>
      <c r="DB75" s="58">
        <f t="shared" si="108"/>
        <v>0</v>
      </c>
      <c r="DC75" s="58">
        <f t="shared" si="108"/>
        <v>0</v>
      </c>
      <c r="DD75" s="58">
        <f t="shared" si="108"/>
        <v>0</v>
      </c>
      <c r="DE75" s="58">
        <f t="shared" si="108"/>
        <v>0</v>
      </c>
      <c r="DF75" s="58">
        <f t="shared" si="108"/>
        <v>0</v>
      </c>
      <c r="DG75" s="58">
        <f t="shared" si="109"/>
        <v>0</v>
      </c>
      <c r="DH75" s="58">
        <f t="shared" si="109"/>
        <v>0</v>
      </c>
      <c r="DI75" s="58"/>
      <c r="DJ75" s="55">
        <f t="shared" si="110"/>
        <v>0</v>
      </c>
      <c r="DK75" s="53"/>
      <c r="DL75" s="56">
        <f t="shared" si="111"/>
        <v>0</v>
      </c>
      <c r="DM75" s="56">
        <f t="shared" si="112"/>
        <v>0</v>
      </c>
      <c r="DN75" s="56">
        <f t="shared" si="112"/>
        <v>0</v>
      </c>
      <c r="DO75" s="56">
        <f t="shared" si="112"/>
        <v>0</v>
      </c>
      <c r="DP75" s="56">
        <f t="shared" si="112"/>
        <v>0</v>
      </c>
      <c r="DQ75" s="56">
        <f t="shared" si="112"/>
        <v>0</v>
      </c>
      <c r="DR75" s="56">
        <f t="shared" si="115"/>
        <v>0</v>
      </c>
      <c r="DS75" s="56">
        <f t="shared" si="112"/>
        <v>0</v>
      </c>
      <c r="DT75" s="56">
        <f t="shared" si="112"/>
        <v>0</v>
      </c>
      <c r="DU75" s="56">
        <f t="shared" si="112"/>
        <v>0</v>
      </c>
      <c r="DV75" s="55">
        <f t="shared" si="116"/>
        <v>0</v>
      </c>
    </row>
    <row r="76" spans="1:126" s="52" customFormat="1">
      <c r="A76" s="59"/>
      <c r="B76" s="61"/>
      <c r="C76" s="59"/>
      <c r="D76" s="61"/>
      <c r="E76" s="61"/>
      <c r="F76" s="59"/>
      <c r="G76" s="60"/>
      <c r="H76" s="57"/>
      <c r="I76" s="57"/>
      <c r="J76" s="57">
        <f t="shared" si="113"/>
        <v>0</v>
      </c>
      <c r="K76" s="57"/>
      <c r="L76" s="59"/>
      <c r="M76" s="54"/>
      <c r="N76" s="58">
        <f t="shared" si="114"/>
        <v>0</v>
      </c>
      <c r="O76" s="58">
        <f t="shared" si="103"/>
        <v>0</v>
      </c>
      <c r="P76" s="58">
        <f t="shared" si="103"/>
        <v>0</v>
      </c>
      <c r="Q76" s="58">
        <f t="shared" si="103"/>
        <v>0</v>
      </c>
      <c r="R76" s="58">
        <f t="shared" si="103"/>
        <v>0</v>
      </c>
      <c r="S76" s="58">
        <f t="shared" si="103"/>
        <v>0</v>
      </c>
      <c r="T76" s="58">
        <f t="shared" si="103"/>
        <v>0</v>
      </c>
      <c r="U76" s="58">
        <f t="shared" si="103"/>
        <v>0</v>
      </c>
      <c r="V76" s="58">
        <f t="shared" si="103"/>
        <v>0</v>
      </c>
      <c r="W76" s="58">
        <f t="shared" si="103"/>
        <v>0</v>
      </c>
      <c r="X76" s="58">
        <f t="shared" si="103"/>
        <v>0</v>
      </c>
      <c r="Y76" s="58">
        <f t="shared" si="103"/>
        <v>0</v>
      </c>
      <c r="Z76" s="58">
        <f t="shared" si="103"/>
        <v>0</v>
      </c>
      <c r="AA76" s="58">
        <f t="shared" si="103"/>
        <v>0</v>
      </c>
      <c r="AB76" s="58">
        <f t="shared" si="103"/>
        <v>0</v>
      </c>
      <c r="AC76" s="58">
        <f t="shared" si="103"/>
        <v>0</v>
      </c>
      <c r="AD76" s="58">
        <f t="shared" si="103"/>
        <v>0</v>
      </c>
      <c r="AE76" s="58">
        <f t="shared" si="104"/>
        <v>0</v>
      </c>
      <c r="AF76" s="58">
        <f t="shared" si="104"/>
        <v>0</v>
      </c>
      <c r="AG76" s="58">
        <f t="shared" si="104"/>
        <v>0</v>
      </c>
      <c r="AH76" s="58">
        <f t="shared" si="104"/>
        <v>0</v>
      </c>
      <c r="AI76" s="58">
        <f t="shared" si="104"/>
        <v>0</v>
      </c>
      <c r="AJ76" s="58">
        <f t="shared" si="104"/>
        <v>0</v>
      </c>
      <c r="AK76" s="58">
        <f t="shared" si="104"/>
        <v>0</v>
      </c>
      <c r="AL76" s="58">
        <f t="shared" si="104"/>
        <v>0</v>
      </c>
      <c r="AM76" s="58">
        <f t="shared" si="104"/>
        <v>0</v>
      </c>
      <c r="AN76" s="58">
        <f t="shared" si="104"/>
        <v>0</v>
      </c>
      <c r="AO76" s="58">
        <f t="shared" si="104"/>
        <v>0</v>
      </c>
      <c r="AP76" s="58">
        <f t="shared" si="104"/>
        <v>0</v>
      </c>
      <c r="AQ76" s="58">
        <f t="shared" si="104"/>
        <v>0</v>
      </c>
      <c r="AR76" s="58">
        <f t="shared" si="104"/>
        <v>0</v>
      </c>
      <c r="AS76" s="58">
        <f t="shared" si="104"/>
        <v>0</v>
      </c>
      <c r="AT76" s="58">
        <f t="shared" si="104"/>
        <v>0</v>
      </c>
      <c r="AU76" s="58">
        <f t="shared" si="105"/>
        <v>0</v>
      </c>
      <c r="AV76" s="58">
        <f t="shared" si="105"/>
        <v>0</v>
      </c>
      <c r="AW76" s="58">
        <f t="shared" si="105"/>
        <v>0</v>
      </c>
      <c r="AX76" s="58">
        <f t="shared" si="105"/>
        <v>0</v>
      </c>
      <c r="AY76" s="58">
        <f t="shared" si="105"/>
        <v>0</v>
      </c>
      <c r="AZ76" s="58">
        <f t="shared" si="105"/>
        <v>0</v>
      </c>
      <c r="BA76" s="58">
        <f t="shared" si="105"/>
        <v>0</v>
      </c>
      <c r="BB76" s="58">
        <f t="shared" si="105"/>
        <v>0</v>
      </c>
      <c r="BC76" s="58">
        <f t="shared" si="105"/>
        <v>0</v>
      </c>
      <c r="BD76" s="58">
        <f t="shared" si="105"/>
        <v>0</v>
      </c>
      <c r="BE76" s="58">
        <f t="shared" si="105"/>
        <v>0</v>
      </c>
      <c r="BF76" s="58">
        <f t="shared" si="105"/>
        <v>0</v>
      </c>
      <c r="BG76" s="58">
        <f t="shared" si="105"/>
        <v>0</v>
      </c>
      <c r="BH76" s="58">
        <f t="shared" si="105"/>
        <v>0</v>
      </c>
      <c r="BI76" s="58">
        <f t="shared" si="105"/>
        <v>0</v>
      </c>
      <c r="BJ76" s="58">
        <f t="shared" si="105"/>
        <v>0</v>
      </c>
      <c r="BK76" s="58">
        <f t="shared" si="106"/>
        <v>0</v>
      </c>
      <c r="BL76" s="58">
        <f t="shared" si="106"/>
        <v>0</v>
      </c>
      <c r="BM76" s="58">
        <f t="shared" si="106"/>
        <v>0</v>
      </c>
      <c r="BN76" s="58">
        <f t="shared" si="106"/>
        <v>0</v>
      </c>
      <c r="BO76" s="58">
        <f t="shared" si="106"/>
        <v>0</v>
      </c>
      <c r="BP76" s="58">
        <f t="shared" si="106"/>
        <v>0</v>
      </c>
      <c r="BQ76" s="58">
        <f t="shared" si="106"/>
        <v>0</v>
      </c>
      <c r="BR76" s="58">
        <f t="shared" si="106"/>
        <v>0</v>
      </c>
      <c r="BS76" s="58">
        <f t="shared" si="106"/>
        <v>0</v>
      </c>
      <c r="BT76" s="58">
        <f t="shared" si="106"/>
        <v>0</v>
      </c>
      <c r="BU76" s="58">
        <f t="shared" si="106"/>
        <v>0</v>
      </c>
      <c r="BV76" s="58">
        <f t="shared" si="106"/>
        <v>0</v>
      </c>
      <c r="BW76" s="58">
        <f t="shared" si="106"/>
        <v>0</v>
      </c>
      <c r="BX76" s="58">
        <f t="shared" si="106"/>
        <v>0</v>
      </c>
      <c r="BY76" s="58">
        <f t="shared" si="106"/>
        <v>0</v>
      </c>
      <c r="BZ76" s="58">
        <f t="shared" si="106"/>
        <v>0</v>
      </c>
      <c r="CA76" s="58">
        <f t="shared" si="107"/>
        <v>0</v>
      </c>
      <c r="CB76" s="58">
        <f t="shared" si="107"/>
        <v>0</v>
      </c>
      <c r="CC76" s="58">
        <f t="shared" si="107"/>
        <v>0</v>
      </c>
      <c r="CD76" s="58">
        <f t="shared" si="107"/>
        <v>0</v>
      </c>
      <c r="CE76" s="58">
        <f t="shared" si="107"/>
        <v>0</v>
      </c>
      <c r="CF76" s="58">
        <f t="shared" si="107"/>
        <v>0</v>
      </c>
      <c r="CG76" s="58">
        <f t="shared" si="107"/>
        <v>0</v>
      </c>
      <c r="CH76" s="58">
        <f t="shared" si="107"/>
        <v>0</v>
      </c>
      <c r="CI76" s="58">
        <f t="shared" si="107"/>
        <v>0</v>
      </c>
      <c r="CJ76" s="58">
        <f t="shared" si="107"/>
        <v>0</v>
      </c>
      <c r="CK76" s="58">
        <f t="shared" si="107"/>
        <v>0</v>
      </c>
      <c r="CL76" s="58">
        <f t="shared" si="107"/>
        <v>0</v>
      </c>
      <c r="CM76" s="58">
        <f t="shared" si="107"/>
        <v>0</v>
      </c>
      <c r="CN76" s="58">
        <f t="shared" si="107"/>
        <v>0</v>
      </c>
      <c r="CO76" s="58">
        <f t="shared" si="107"/>
        <v>0</v>
      </c>
      <c r="CP76" s="58">
        <f t="shared" si="107"/>
        <v>0</v>
      </c>
      <c r="CQ76" s="58">
        <f t="shared" si="108"/>
        <v>0</v>
      </c>
      <c r="CR76" s="58">
        <f t="shared" si="108"/>
        <v>0</v>
      </c>
      <c r="CS76" s="58">
        <f t="shared" si="108"/>
        <v>0</v>
      </c>
      <c r="CT76" s="58">
        <f t="shared" si="108"/>
        <v>0</v>
      </c>
      <c r="CU76" s="58">
        <f t="shared" si="108"/>
        <v>0</v>
      </c>
      <c r="CV76" s="58">
        <f t="shared" si="108"/>
        <v>0</v>
      </c>
      <c r="CW76" s="58">
        <f t="shared" si="108"/>
        <v>0</v>
      </c>
      <c r="CX76" s="58">
        <f t="shared" si="108"/>
        <v>0</v>
      </c>
      <c r="CY76" s="58">
        <f t="shared" si="108"/>
        <v>0</v>
      </c>
      <c r="CZ76" s="58">
        <f t="shared" si="108"/>
        <v>0</v>
      </c>
      <c r="DA76" s="58">
        <f t="shared" si="108"/>
        <v>0</v>
      </c>
      <c r="DB76" s="58">
        <f t="shared" si="108"/>
        <v>0</v>
      </c>
      <c r="DC76" s="58">
        <f t="shared" si="108"/>
        <v>0</v>
      </c>
      <c r="DD76" s="58">
        <f t="shared" si="108"/>
        <v>0</v>
      </c>
      <c r="DE76" s="58">
        <f t="shared" si="108"/>
        <v>0</v>
      </c>
      <c r="DF76" s="58">
        <f t="shared" si="108"/>
        <v>0</v>
      </c>
      <c r="DG76" s="58">
        <f t="shared" si="109"/>
        <v>0</v>
      </c>
      <c r="DH76" s="58">
        <f t="shared" si="109"/>
        <v>0</v>
      </c>
      <c r="DI76" s="58"/>
      <c r="DJ76" s="55">
        <f t="shared" si="110"/>
        <v>0</v>
      </c>
      <c r="DK76" s="53"/>
      <c r="DL76" s="56">
        <f t="shared" si="111"/>
        <v>0</v>
      </c>
      <c r="DM76" s="56">
        <f t="shared" si="112"/>
        <v>0</v>
      </c>
      <c r="DN76" s="56">
        <f t="shared" si="112"/>
        <v>0</v>
      </c>
      <c r="DO76" s="56">
        <f t="shared" si="112"/>
        <v>0</v>
      </c>
      <c r="DP76" s="56">
        <f t="shared" si="112"/>
        <v>0</v>
      </c>
      <c r="DQ76" s="56">
        <f t="shared" si="112"/>
        <v>0</v>
      </c>
      <c r="DR76" s="56">
        <f t="shared" si="115"/>
        <v>0</v>
      </c>
      <c r="DS76" s="56">
        <f t="shared" si="112"/>
        <v>0</v>
      </c>
      <c r="DT76" s="56">
        <f t="shared" si="112"/>
        <v>0</v>
      </c>
      <c r="DU76" s="56">
        <f t="shared" si="112"/>
        <v>0</v>
      </c>
      <c r="DV76" s="55">
        <f t="shared" si="116"/>
        <v>0</v>
      </c>
    </row>
    <row r="77" spans="1:126" s="52" customFormat="1">
      <c r="A77" s="59"/>
      <c r="B77" s="61"/>
      <c r="C77" s="59"/>
      <c r="D77" s="61"/>
      <c r="E77" s="61"/>
      <c r="F77" s="59"/>
      <c r="G77" s="60"/>
      <c r="H77" s="57"/>
      <c r="I77" s="57"/>
      <c r="J77" s="57">
        <f t="shared" si="113"/>
        <v>0</v>
      </c>
      <c r="K77" s="57"/>
      <c r="L77" s="59"/>
      <c r="M77" s="54"/>
      <c r="N77" s="58">
        <f t="shared" si="114"/>
        <v>0</v>
      </c>
      <c r="O77" s="58">
        <f t="shared" si="103"/>
        <v>0</v>
      </c>
      <c r="P77" s="58">
        <f t="shared" si="103"/>
        <v>0</v>
      </c>
      <c r="Q77" s="58">
        <f t="shared" si="103"/>
        <v>0</v>
      </c>
      <c r="R77" s="58">
        <f t="shared" si="103"/>
        <v>0</v>
      </c>
      <c r="S77" s="58">
        <f t="shared" si="103"/>
        <v>0</v>
      </c>
      <c r="T77" s="58">
        <f t="shared" si="103"/>
        <v>0</v>
      </c>
      <c r="U77" s="58">
        <f t="shared" si="103"/>
        <v>0</v>
      </c>
      <c r="V77" s="58">
        <f t="shared" si="103"/>
        <v>0</v>
      </c>
      <c r="W77" s="58">
        <f t="shared" si="103"/>
        <v>0</v>
      </c>
      <c r="X77" s="58">
        <f t="shared" si="103"/>
        <v>0</v>
      </c>
      <c r="Y77" s="58">
        <f t="shared" si="103"/>
        <v>0</v>
      </c>
      <c r="Z77" s="58">
        <f t="shared" si="103"/>
        <v>0</v>
      </c>
      <c r="AA77" s="58">
        <f t="shared" si="103"/>
        <v>0</v>
      </c>
      <c r="AB77" s="58">
        <f t="shared" si="103"/>
        <v>0</v>
      </c>
      <c r="AC77" s="58">
        <f t="shared" si="103"/>
        <v>0</v>
      </c>
      <c r="AD77" s="58">
        <f t="shared" si="103"/>
        <v>0</v>
      </c>
      <c r="AE77" s="58">
        <f t="shared" si="104"/>
        <v>0</v>
      </c>
      <c r="AF77" s="58">
        <f t="shared" si="104"/>
        <v>0</v>
      </c>
      <c r="AG77" s="58">
        <f t="shared" si="104"/>
        <v>0</v>
      </c>
      <c r="AH77" s="58">
        <f t="shared" si="104"/>
        <v>0</v>
      </c>
      <c r="AI77" s="58">
        <f t="shared" si="104"/>
        <v>0</v>
      </c>
      <c r="AJ77" s="58">
        <f t="shared" si="104"/>
        <v>0</v>
      </c>
      <c r="AK77" s="58">
        <f t="shared" si="104"/>
        <v>0</v>
      </c>
      <c r="AL77" s="58">
        <f t="shared" si="104"/>
        <v>0</v>
      </c>
      <c r="AM77" s="58">
        <f t="shared" si="104"/>
        <v>0</v>
      </c>
      <c r="AN77" s="58">
        <f t="shared" si="104"/>
        <v>0</v>
      </c>
      <c r="AO77" s="58">
        <f t="shared" si="104"/>
        <v>0</v>
      </c>
      <c r="AP77" s="58">
        <f t="shared" si="104"/>
        <v>0</v>
      </c>
      <c r="AQ77" s="58">
        <f t="shared" si="104"/>
        <v>0</v>
      </c>
      <c r="AR77" s="58">
        <f t="shared" si="104"/>
        <v>0</v>
      </c>
      <c r="AS77" s="58">
        <f t="shared" si="104"/>
        <v>0</v>
      </c>
      <c r="AT77" s="58">
        <f t="shared" si="104"/>
        <v>0</v>
      </c>
      <c r="AU77" s="58">
        <f t="shared" si="105"/>
        <v>0</v>
      </c>
      <c r="AV77" s="58">
        <f t="shared" si="105"/>
        <v>0</v>
      </c>
      <c r="AW77" s="58">
        <f t="shared" si="105"/>
        <v>0</v>
      </c>
      <c r="AX77" s="58">
        <f t="shared" si="105"/>
        <v>0</v>
      </c>
      <c r="AY77" s="58">
        <f t="shared" si="105"/>
        <v>0</v>
      </c>
      <c r="AZ77" s="58">
        <f t="shared" si="105"/>
        <v>0</v>
      </c>
      <c r="BA77" s="58">
        <f t="shared" si="105"/>
        <v>0</v>
      </c>
      <c r="BB77" s="58">
        <f t="shared" si="105"/>
        <v>0</v>
      </c>
      <c r="BC77" s="58">
        <f t="shared" si="105"/>
        <v>0</v>
      </c>
      <c r="BD77" s="58">
        <f t="shared" si="105"/>
        <v>0</v>
      </c>
      <c r="BE77" s="58">
        <f t="shared" si="105"/>
        <v>0</v>
      </c>
      <c r="BF77" s="58">
        <f t="shared" si="105"/>
        <v>0</v>
      </c>
      <c r="BG77" s="58">
        <f t="shared" si="105"/>
        <v>0</v>
      </c>
      <c r="BH77" s="58">
        <f t="shared" si="105"/>
        <v>0</v>
      </c>
      <c r="BI77" s="58">
        <f t="shared" si="105"/>
        <v>0</v>
      </c>
      <c r="BJ77" s="58">
        <f t="shared" si="105"/>
        <v>0</v>
      </c>
      <c r="BK77" s="58">
        <f t="shared" si="106"/>
        <v>0</v>
      </c>
      <c r="BL77" s="58">
        <f t="shared" si="106"/>
        <v>0</v>
      </c>
      <c r="BM77" s="58">
        <f t="shared" si="106"/>
        <v>0</v>
      </c>
      <c r="BN77" s="58">
        <f t="shared" si="106"/>
        <v>0</v>
      </c>
      <c r="BO77" s="58">
        <f t="shared" si="106"/>
        <v>0</v>
      </c>
      <c r="BP77" s="58">
        <f t="shared" si="106"/>
        <v>0</v>
      </c>
      <c r="BQ77" s="58">
        <f t="shared" si="106"/>
        <v>0</v>
      </c>
      <c r="BR77" s="58">
        <f t="shared" si="106"/>
        <v>0</v>
      </c>
      <c r="BS77" s="58">
        <f t="shared" si="106"/>
        <v>0</v>
      </c>
      <c r="BT77" s="58">
        <f t="shared" si="106"/>
        <v>0</v>
      </c>
      <c r="BU77" s="58">
        <f t="shared" si="106"/>
        <v>0</v>
      </c>
      <c r="BV77" s="58">
        <f t="shared" si="106"/>
        <v>0</v>
      </c>
      <c r="BW77" s="58">
        <f t="shared" si="106"/>
        <v>0</v>
      </c>
      <c r="BX77" s="58">
        <f t="shared" si="106"/>
        <v>0</v>
      </c>
      <c r="BY77" s="58">
        <f t="shared" si="106"/>
        <v>0</v>
      </c>
      <c r="BZ77" s="58">
        <f t="shared" si="106"/>
        <v>0</v>
      </c>
      <c r="CA77" s="58">
        <f t="shared" si="107"/>
        <v>0</v>
      </c>
      <c r="CB77" s="58">
        <f t="shared" si="107"/>
        <v>0</v>
      </c>
      <c r="CC77" s="58">
        <f t="shared" si="107"/>
        <v>0</v>
      </c>
      <c r="CD77" s="58">
        <f t="shared" si="107"/>
        <v>0</v>
      </c>
      <c r="CE77" s="58">
        <f t="shared" si="107"/>
        <v>0</v>
      </c>
      <c r="CF77" s="58">
        <f t="shared" si="107"/>
        <v>0</v>
      </c>
      <c r="CG77" s="58">
        <f t="shared" si="107"/>
        <v>0</v>
      </c>
      <c r="CH77" s="58">
        <f t="shared" si="107"/>
        <v>0</v>
      </c>
      <c r="CI77" s="58">
        <f t="shared" si="107"/>
        <v>0</v>
      </c>
      <c r="CJ77" s="58">
        <f t="shared" si="107"/>
        <v>0</v>
      </c>
      <c r="CK77" s="58">
        <f t="shared" si="107"/>
        <v>0</v>
      </c>
      <c r="CL77" s="58">
        <f t="shared" si="107"/>
        <v>0</v>
      </c>
      <c r="CM77" s="58">
        <f t="shared" si="107"/>
        <v>0</v>
      </c>
      <c r="CN77" s="58">
        <f t="shared" si="107"/>
        <v>0</v>
      </c>
      <c r="CO77" s="58">
        <f t="shared" si="107"/>
        <v>0</v>
      </c>
      <c r="CP77" s="58">
        <f t="shared" si="107"/>
        <v>0</v>
      </c>
      <c r="CQ77" s="58">
        <f t="shared" si="108"/>
        <v>0</v>
      </c>
      <c r="CR77" s="58">
        <f t="shared" si="108"/>
        <v>0</v>
      </c>
      <c r="CS77" s="58">
        <f t="shared" si="108"/>
        <v>0</v>
      </c>
      <c r="CT77" s="58">
        <f t="shared" si="108"/>
        <v>0</v>
      </c>
      <c r="CU77" s="58">
        <f t="shared" si="108"/>
        <v>0</v>
      </c>
      <c r="CV77" s="58">
        <f t="shared" si="108"/>
        <v>0</v>
      </c>
      <c r="CW77" s="58">
        <f t="shared" si="108"/>
        <v>0</v>
      </c>
      <c r="CX77" s="58">
        <f t="shared" si="108"/>
        <v>0</v>
      </c>
      <c r="CY77" s="58">
        <f t="shared" si="108"/>
        <v>0</v>
      </c>
      <c r="CZ77" s="58">
        <f t="shared" si="108"/>
        <v>0</v>
      </c>
      <c r="DA77" s="58">
        <f t="shared" si="108"/>
        <v>0</v>
      </c>
      <c r="DB77" s="58">
        <f t="shared" si="108"/>
        <v>0</v>
      </c>
      <c r="DC77" s="58">
        <f t="shared" si="108"/>
        <v>0</v>
      </c>
      <c r="DD77" s="58">
        <f t="shared" si="108"/>
        <v>0</v>
      </c>
      <c r="DE77" s="58">
        <f t="shared" si="108"/>
        <v>0</v>
      </c>
      <c r="DF77" s="58">
        <f t="shared" si="108"/>
        <v>0</v>
      </c>
      <c r="DG77" s="58">
        <f t="shared" si="109"/>
        <v>0</v>
      </c>
      <c r="DH77" s="58">
        <f t="shared" si="109"/>
        <v>0</v>
      </c>
      <c r="DI77" s="58"/>
      <c r="DJ77" s="55">
        <f t="shared" si="110"/>
        <v>0</v>
      </c>
      <c r="DK77" s="53"/>
      <c r="DL77" s="56">
        <f t="shared" si="111"/>
        <v>0</v>
      </c>
      <c r="DM77" s="56">
        <f t="shared" si="112"/>
        <v>0</v>
      </c>
      <c r="DN77" s="56">
        <f t="shared" si="112"/>
        <v>0</v>
      </c>
      <c r="DO77" s="56">
        <f t="shared" si="112"/>
        <v>0</v>
      </c>
      <c r="DP77" s="56">
        <f t="shared" si="112"/>
        <v>0</v>
      </c>
      <c r="DQ77" s="56">
        <f t="shared" si="112"/>
        <v>0</v>
      </c>
      <c r="DR77" s="56">
        <f t="shared" si="115"/>
        <v>0</v>
      </c>
      <c r="DS77" s="56">
        <f t="shared" si="112"/>
        <v>0</v>
      </c>
      <c r="DT77" s="56">
        <f t="shared" si="112"/>
        <v>0</v>
      </c>
      <c r="DU77" s="56">
        <f t="shared" si="112"/>
        <v>0</v>
      </c>
      <c r="DV77" s="55">
        <f t="shared" si="116"/>
        <v>0</v>
      </c>
    </row>
    <row r="78" spans="1:126" s="52" customFormat="1">
      <c r="A78" s="59"/>
      <c r="B78" s="61"/>
      <c r="C78" s="59"/>
      <c r="D78" s="61"/>
      <c r="E78" s="61"/>
      <c r="F78" s="59"/>
      <c r="G78" s="60"/>
      <c r="H78" s="57"/>
      <c r="I78" s="57"/>
      <c r="J78" s="57">
        <f t="shared" si="113"/>
        <v>0</v>
      </c>
      <c r="K78" s="57"/>
      <c r="L78" s="59"/>
      <c r="M78" s="54"/>
      <c r="N78" s="58">
        <f t="shared" si="114"/>
        <v>0</v>
      </c>
      <c r="O78" s="58">
        <f t="shared" si="103"/>
        <v>0</v>
      </c>
      <c r="P78" s="58">
        <f t="shared" si="103"/>
        <v>0</v>
      </c>
      <c r="Q78" s="58">
        <f t="shared" si="103"/>
        <v>0</v>
      </c>
      <c r="R78" s="58">
        <f t="shared" si="103"/>
        <v>0</v>
      </c>
      <c r="S78" s="58">
        <f t="shared" si="103"/>
        <v>0</v>
      </c>
      <c r="T78" s="58">
        <f t="shared" si="103"/>
        <v>0</v>
      </c>
      <c r="U78" s="58">
        <f t="shared" si="103"/>
        <v>0</v>
      </c>
      <c r="V78" s="58">
        <f t="shared" si="103"/>
        <v>0</v>
      </c>
      <c r="W78" s="58">
        <f t="shared" si="103"/>
        <v>0</v>
      </c>
      <c r="X78" s="58">
        <f t="shared" si="103"/>
        <v>0</v>
      </c>
      <c r="Y78" s="58">
        <f t="shared" si="103"/>
        <v>0</v>
      </c>
      <c r="Z78" s="58">
        <f t="shared" si="103"/>
        <v>0</v>
      </c>
      <c r="AA78" s="58">
        <f t="shared" si="103"/>
        <v>0</v>
      </c>
      <c r="AB78" s="58">
        <f t="shared" si="103"/>
        <v>0</v>
      </c>
      <c r="AC78" s="58">
        <f t="shared" si="103"/>
        <v>0</v>
      </c>
      <c r="AD78" s="58">
        <f t="shared" si="103"/>
        <v>0</v>
      </c>
      <c r="AE78" s="58">
        <f t="shared" si="104"/>
        <v>0</v>
      </c>
      <c r="AF78" s="58">
        <f t="shared" si="104"/>
        <v>0</v>
      </c>
      <c r="AG78" s="58">
        <f t="shared" si="104"/>
        <v>0</v>
      </c>
      <c r="AH78" s="58">
        <f t="shared" si="104"/>
        <v>0</v>
      </c>
      <c r="AI78" s="58">
        <f t="shared" si="104"/>
        <v>0</v>
      </c>
      <c r="AJ78" s="58">
        <f t="shared" si="104"/>
        <v>0</v>
      </c>
      <c r="AK78" s="58">
        <f t="shared" si="104"/>
        <v>0</v>
      </c>
      <c r="AL78" s="58">
        <f t="shared" si="104"/>
        <v>0</v>
      </c>
      <c r="AM78" s="58">
        <f t="shared" si="104"/>
        <v>0</v>
      </c>
      <c r="AN78" s="58">
        <f t="shared" si="104"/>
        <v>0</v>
      </c>
      <c r="AO78" s="58">
        <f t="shared" si="104"/>
        <v>0</v>
      </c>
      <c r="AP78" s="58">
        <f t="shared" si="104"/>
        <v>0</v>
      </c>
      <c r="AQ78" s="58">
        <f t="shared" si="104"/>
        <v>0</v>
      </c>
      <c r="AR78" s="58">
        <f t="shared" si="104"/>
        <v>0</v>
      </c>
      <c r="AS78" s="58">
        <f t="shared" si="104"/>
        <v>0</v>
      </c>
      <c r="AT78" s="58">
        <f t="shared" si="104"/>
        <v>0</v>
      </c>
      <c r="AU78" s="58">
        <f t="shared" si="105"/>
        <v>0</v>
      </c>
      <c r="AV78" s="58">
        <f t="shared" si="105"/>
        <v>0</v>
      </c>
      <c r="AW78" s="58">
        <f t="shared" si="105"/>
        <v>0</v>
      </c>
      <c r="AX78" s="58">
        <f t="shared" si="105"/>
        <v>0</v>
      </c>
      <c r="AY78" s="58">
        <f t="shared" si="105"/>
        <v>0</v>
      </c>
      <c r="AZ78" s="58">
        <f t="shared" si="105"/>
        <v>0</v>
      </c>
      <c r="BA78" s="58">
        <f t="shared" si="105"/>
        <v>0</v>
      </c>
      <c r="BB78" s="58">
        <f t="shared" si="105"/>
        <v>0</v>
      </c>
      <c r="BC78" s="58">
        <f t="shared" si="105"/>
        <v>0</v>
      </c>
      <c r="BD78" s="58">
        <f t="shared" si="105"/>
        <v>0</v>
      </c>
      <c r="BE78" s="58">
        <f t="shared" si="105"/>
        <v>0</v>
      </c>
      <c r="BF78" s="58">
        <f t="shared" si="105"/>
        <v>0</v>
      </c>
      <c r="BG78" s="58">
        <f t="shared" si="105"/>
        <v>0</v>
      </c>
      <c r="BH78" s="58">
        <f t="shared" si="105"/>
        <v>0</v>
      </c>
      <c r="BI78" s="58">
        <f t="shared" si="105"/>
        <v>0</v>
      </c>
      <c r="BJ78" s="58">
        <f t="shared" si="105"/>
        <v>0</v>
      </c>
      <c r="BK78" s="58">
        <f t="shared" si="106"/>
        <v>0</v>
      </c>
      <c r="BL78" s="58">
        <f t="shared" si="106"/>
        <v>0</v>
      </c>
      <c r="BM78" s="58">
        <f t="shared" si="106"/>
        <v>0</v>
      </c>
      <c r="BN78" s="58">
        <f t="shared" si="106"/>
        <v>0</v>
      </c>
      <c r="BO78" s="58">
        <f t="shared" si="106"/>
        <v>0</v>
      </c>
      <c r="BP78" s="58">
        <f t="shared" si="106"/>
        <v>0</v>
      </c>
      <c r="BQ78" s="58">
        <f t="shared" si="106"/>
        <v>0</v>
      </c>
      <c r="BR78" s="58">
        <f t="shared" si="106"/>
        <v>0</v>
      </c>
      <c r="BS78" s="58">
        <f t="shared" si="106"/>
        <v>0</v>
      </c>
      <c r="BT78" s="58">
        <f t="shared" si="106"/>
        <v>0</v>
      </c>
      <c r="BU78" s="58">
        <f t="shared" si="106"/>
        <v>0</v>
      </c>
      <c r="BV78" s="58">
        <f t="shared" si="106"/>
        <v>0</v>
      </c>
      <c r="BW78" s="58">
        <f t="shared" si="106"/>
        <v>0</v>
      </c>
      <c r="BX78" s="58">
        <f t="shared" si="106"/>
        <v>0</v>
      </c>
      <c r="BY78" s="58">
        <f t="shared" si="106"/>
        <v>0</v>
      </c>
      <c r="BZ78" s="58">
        <f t="shared" si="106"/>
        <v>0</v>
      </c>
      <c r="CA78" s="58">
        <f t="shared" si="107"/>
        <v>0</v>
      </c>
      <c r="CB78" s="58">
        <f t="shared" si="107"/>
        <v>0</v>
      </c>
      <c r="CC78" s="58">
        <f t="shared" si="107"/>
        <v>0</v>
      </c>
      <c r="CD78" s="58">
        <f t="shared" si="107"/>
        <v>0</v>
      </c>
      <c r="CE78" s="58">
        <f t="shared" si="107"/>
        <v>0</v>
      </c>
      <c r="CF78" s="58">
        <f t="shared" si="107"/>
        <v>0</v>
      </c>
      <c r="CG78" s="58">
        <f t="shared" si="107"/>
        <v>0</v>
      </c>
      <c r="CH78" s="58">
        <f t="shared" si="107"/>
        <v>0</v>
      </c>
      <c r="CI78" s="58">
        <f t="shared" si="107"/>
        <v>0</v>
      </c>
      <c r="CJ78" s="58">
        <f t="shared" si="107"/>
        <v>0</v>
      </c>
      <c r="CK78" s="58">
        <f t="shared" si="107"/>
        <v>0</v>
      </c>
      <c r="CL78" s="58">
        <f t="shared" si="107"/>
        <v>0</v>
      </c>
      <c r="CM78" s="58">
        <f t="shared" si="107"/>
        <v>0</v>
      </c>
      <c r="CN78" s="58">
        <f t="shared" si="107"/>
        <v>0</v>
      </c>
      <c r="CO78" s="58">
        <f t="shared" si="107"/>
        <v>0</v>
      </c>
      <c r="CP78" s="58">
        <f t="shared" si="107"/>
        <v>0</v>
      </c>
      <c r="CQ78" s="58">
        <f t="shared" si="108"/>
        <v>0</v>
      </c>
      <c r="CR78" s="58">
        <f t="shared" si="108"/>
        <v>0</v>
      </c>
      <c r="CS78" s="58">
        <f t="shared" si="108"/>
        <v>0</v>
      </c>
      <c r="CT78" s="58">
        <f t="shared" si="108"/>
        <v>0</v>
      </c>
      <c r="CU78" s="58">
        <f t="shared" si="108"/>
        <v>0</v>
      </c>
      <c r="CV78" s="58">
        <f t="shared" si="108"/>
        <v>0</v>
      </c>
      <c r="CW78" s="58">
        <f t="shared" si="108"/>
        <v>0</v>
      </c>
      <c r="CX78" s="58">
        <f t="shared" si="108"/>
        <v>0</v>
      </c>
      <c r="CY78" s="58">
        <f t="shared" si="108"/>
        <v>0</v>
      </c>
      <c r="CZ78" s="58">
        <f t="shared" si="108"/>
        <v>0</v>
      </c>
      <c r="DA78" s="58">
        <f t="shared" si="108"/>
        <v>0</v>
      </c>
      <c r="DB78" s="58">
        <f t="shared" si="108"/>
        <v>0</v>
      </c>
      <c r="DC78" s="58">
        <f t="shared" si="108"/>
        <v>0</v>
      </c>
      <c r="DD78" s="58">
        <f t="shared" si="108"/>
        <v>0</v>
      </c>
      <c r="DE78" s="58">
        <f t="shared" si="108"/>
        <v>0</v>
      </c>
      <c r="DF78" s="58">
        <f t="shared" si="108"/>
        <v>0</v>
      </c>
      <c r="DG78" s="58">
        <f t="shared" si="109"/>
        <v>0</v>
      </c>
      <c r="DH78" s="58">
        <f t="shared" si="109"/>
        <v>0</v>
      </c>
      <c r="DI78" s="58"/>
      <c r="DJ78" s="55">
        <f t="shared" si="110"/>
        <v>0</v>
      </c>
      <c r="DK78" s="53"/>
      <c r="DL78" s="56">
        <f t="shared" si="111"/>
        <v>0</v>
      </c>
      <c r="DM78" s="56">
        <f t="shared" si="112"/>
        <v>0</v>
      </c>
      <c r="DN78" s="56">
        <f t="shared" si="112"/>
        <v>0</v>
      </c>
      <c r="DO78" s="56">
        <f t="shared" si="112"/>
        <v>0</v>
      </c>
      <c r="DP78" s="56">
        <f t="shared" si="112"/>
        <v>0</v>
      </c>
      <c r="DQ78" s="56">
        <f t="shared" si="112"/>
        <v>0</v>
      </c>
      <c r="DR78" s="56">
        <f t="shared" si="115"/>
        <v>0</v>
      </c>
      <c r="DS78" s="56">
        <f t="shared" si="112"/>
        <v>0</v>
      </c>
      <c r="DT78" s="56">
        <f t="shared" si="112"/>
        <v>0</v>
      </c>
      <c r="DU78" s="56">
        <f t="shared" si="112"/>
        <v>0</v>
      </c>
      <c r="DV78" s="55">
        <f t="shared" si="116"/>
        <v>0</v>
      </c>
    </row>
    <row r="79" spans="1:126" s="52" customFormat="1">
      <c r="A79" s="59"/>
      <c r="B79" s="61"/>
      <c r="C79" s="59"/>
      <c r="D79" s="61"/>
      <c r="E79" s="61"/>
      <c r="F79" s="59"/>
      <c r="G79" s="60"/>
      <c r="H79" s="57"/>
      <c r="I79" s="57"/>
      <c r="J79" s="57">
        <f>G79*(H79+I79)</f>
        <v>0</v>
      </c>
      <c r="K79" s="57"/>
      <c r="L79" s="59"/>
      <c r="M79" s="54"/>
      <c r="N79" s="58">
        <f t="shared" ref="N79:AC79" si="117">IF(AND($F79&gt;=N$3,$F79&lt;O$3),$J79,0)</f>
        <v>0</v>
      </c>
      <c r="O79" s="58">
        <f t="shared" si="117"/>
        <v>0</v>
      </c>
      <c r="P79" s="58">
        <f t="shared" si="117"/>
        <v>0</v>
      </c>
      <c r="Q79" s="58">
        <f t="shared" si="117"/>
        <v>0</v>
      </c>
      <c r="R79" s="58">
        <f t="shared" si="117"/>
        <v>0</v>
      </c>
      <c r="S79" s="58">
        <f t="shared" si="117"/>
        <v>0</v>
      </c>
      <c r="T79" s="58">
        <f t="shared" si="117"/>
        <v>0</v>
      </c>
      <c r="U79" s="58">
        <f t="shared" si="117"/>
        <v>0</v>
      </c>
      <c r="V79" s="58">
        <f t="shared" si="117"/>
        <v>0</v>
      </c>
      <c r="W79" s="58">
        <f t="shared" si="117"/>
        <v>0</v>
      </c>
      <c r="X79" s="58">
        <f t="shared" si="117"/>
        <v>0</v>
      </c>
      <c r="Y79" s="58">
        <f t="shared" si="117"/>
        <v>0</v>
      </c>
      <c r="Z79" s="58">
        <f t="shared" si="117"/>
        <v>0</v>
      </c>
      <c r="AA79" s="58">
        <f t="shared" si="117"/>
        <v>0</v>
      </c>
      <c r="AB79" s="58">
        <f t="shared" si="117"/>
        <v>0</v>
      </c>
      <c r="AC79" s="58">
        <f t="shared" si="117"/>
        <v>0</v>
      </c>
      <c r="AD79" s="58">
        <f t="shared" si="103"/>
        <v>0</v>
      </c>
      <c r="AE79" s="58">
        <f t="shared" si="104"/>
        <v>0</v>
      </c>
      <c r="AF79" s="58">
        <f t="shared" si="104"/>
        <v>0</v>
      </c>
      <c r="AG79" s="58">
        <f t="shared" si="104"/>
        <v>0</v>
      </c>
      <c r="AH79" s="58">
        <f t="shared" si="104"/>
        <v>0</v>
      </c>
      <c r="AI79" s="58">
        <f t="shared" si="104"/>
        <v>0</v>
      </c>
      <c r="AJ79" s="58">
        <f t="shared" si="104"/>
        <v>0</v>
      </c>
      <c r="AK79" s="58">
        <f t="shared" si="104"/>
        <v>0</v>
      </c>
      <c r="AL79" s="58">
        <f t="shared" si="104"/>
        <v>0</v>
      </c>
      <c r="AM79" s="58">
        <f t="shared" si="104"/>
        <v>0</v>
      </c>
      <c r="AN79" s="58">
        <f t="shared" si="104"/>
        <v>0</v>
      </c>
      <c r="AO79" s="58">
        <f t="shared" si="104"/>
        <v>0</v>
      </c>
      <c r="AP79" s="58">
        <f t="shared" si="104"/>
        <v>0</v>
      </c>
      <c r="AQ79" s="58">
        <f t="shared" si="104"/>
        <v>0</v>
      </c>
      <c r="AR79" s="58">
        <f t="shared" si="104"/>
        <v>0</v>
      </c>
      <c r="AS79" s="58">
        <f t="shared" si="104"/>
        <v>0</v>
      </c>
      <c r="AT79" s="58">
        <f t="shared" si="104"/>
        <v>0</v>
      </c>
      <c r="AU79" s="58">
        <f t="shared" si="105"/>
        <v>0</v>
      </c>
      <c r="AV79" s="58">
        <f t="shared" si="105"/>
        <v>0</v>
      </c>
      <c r="AW79" s="58">
        <f t="shared" si="105"/>
        <v>0</v>
      </c>
      <c r="AX79" s="58">
        <f t="shared" si="105"/>
        <v>0</v>
      </c>
      <c r="AY79" s="58">
        <f t="shared" si="105"/>
        <v>0</v>
      </c>
      <c r="AZ79" s="58">
        <f t="shared" si="105"/>
        <v>0</v>
      </c>
      <c r="BA79" s="58">
        <f t="shared" si="105"/>
        <v>0</v>
      </c>
      <c r="BB79" s="58">
        <f t="shared" si="105"/>
        <v>0</v>
      </c>
      <c r="BC79" s="58">
        <f t="shared" si="105"/>
        <v>0</v>
      </c>
      <c r="BD79" s="58">
        <f t="shared" si="105"/>
        <v>0</v>
      </c>
      <c r="BE79" s="58">
        <f t="shared" si="105"/>
        <v>0</v>
      </c>
      <c r="BF79" s="58">
        <f t="shared" si="105"/>
        <v>0</v>
      </c>
      <c r="BG79" s="58">
        <f t="shared" si="105"/>
        <v>0</v>
      </c>
      <c r="BH79" s="58">
        <f t="shared" si="105"/>
        <v>0</v>
      </c>
      <c r="BI79" s="58">
        <f t="shared" si="105"/>
        <v>0</v>
      </c>
      <c r="BJ79" s="58">
        <f t="shared" si="105"/>
        <v>0</v>
      </c>
      <c r="BK79" s="58">
        <f t="shared" si="106"/>
        <v>0</v>
      </c>
      <c r="BL79" s="58">
        <f t="shared" si="106"/>
        <v>0</v>
      </c>
      <c r="BM79" s="58">
        <f t="shared" si="106"/>
        <v>0</v>
      </c>
      <c r="BN79" s="58">
        <f t="shared" si="106"/>
        <v>0</v>
      </c>
      <c r="BO79" s="58">
        <f t="shared" si="106"/>
        <v>0</v>
      </c>
      <c r="BP79" s="58">
        <f t="shared" si="106"/>
        <v>0</v>
      </c>
      <c r="BQ79" s="58">
        <f t="shared" si="106"/>
        <v>0</v>
      </c>
      <c r="BR79" s="58">
        <f t="shared" si="106"/>
        <v>0</v>
      </c>
      <c r="BS79" s="58">
        <f t="shared" si="106"/>
        <v>0</v>
      </c>
      <c r="BT79" s="58">
        <f t="shared" si="106"/>
        <v>0</v>
      </c>
      <c r="BU79" s="58">
        <f t="shared" si="106"/>
        <v>0</v>
      </c>
      <c r="BV79" s="58">
        <f t="shared" si="106"/>
        <v>0</v>
      </c>
      <c r="BW79" s="58">
        <f t="shared" si="106"/>
        <v>0</v>
      </c>
      <c r="BX79" s="58">
        <f t="shared" si="106"/>
        <v>0</v>
      </c>
      <c r="BY79" s="58">
        <f t="shared" si="106"/>
        <v>0</v>
      </c>
      <c r="BZ79" s="58">
        <f t="shared" si="106"/>
        <v>0</v>
      </c>
      <c r="CA79" s="58">
        <f t="shared" ref="CA79:DH79" si="118">IF(AND($F79&gt;=CA$3,$F79&lt;CB$3),$J79,0)</f>
        <v>0</v>
      </c>
      <c r="CB79" s="58">
        <f t="shared" si="118"/>
        <v>0</v>
      </c>
      <c r="CC79" s="58">
        <f t="shared" si="118"/>
        <v>0</v>
      </c>
      <c r="CD79" s="58">
        <f t="shared" si="118"/>
        <v>0</v>
      </c>
      <c r="CE79" s="58">
        <f t="shared" si="118"/>
        <v>0</v>
      </c>
      <c r="CF79" s="58">
        <f t="shared" si="118"/>
        <v>0</v>
      </c>
      <c r="CG79" s="58">
        <f t="shared" si="118"/>
        <v>0</v>
      </c>
      <c r="CH79" s="58">
        <f t="shared" si="118"/>
        <v>0</v>
      </c>
      <c r="CI79" s="58">
        <f t="shared" si="118"/>
        <v>0</v>
      </c>
      <c r="CJ79" s="58">
        <f t="shared" si="118"/>
        <v>0</v>
      </c>
      <c r="CK79" s="58">
        <f t="shared" si="118"/>
        <v>0</v>
      </c>
      <c r="CL79" s="58">
        <f t="shared" si="118"/>
        <v>0</v>
      </c>
      <c r="CM79" s="58">
        <f t="shared" si="118"/>
        <v>0</v>
      </c>
      <c r="CN79" s="58">
        <f t="shared" si="118"/>
        <v>0</v>
      </c>
      <c r="CO79" s="58">
        <f t="shared" si="118"/>
        <v>0</v>
      </c>
      <c r="CP79" s="58">
        <f t="shared" si="118"/>
        <v>0</v>
      </c>
      <c r="CQ79" s="58">
        <f t="shared" si="118"/>
        <v>0</v>
      </c>
      <c r="CR79" s="58">
        <f t="shared" si="118"/>
        <v>0</v>
      </c>
      <c r="CS79" s="58">
        <f t="shared" si="118"/>
        <v>0</v>
      </c>
      <c r="CT79" s="58">
        <f t="shared" si="118"/>
        <v>0</v>
      </c>
      <c r="CU79" s="58">
        <f t="shared" si="118"/>
        <v>0</v>
      </c>
      <c r="CV79" s="58">
        <f t="shared" si="118"/>
        <v>0</v>
      </c>
      <c r="CW79" s="58">
        <f t="shared" si="118"/>
        <v>0</v>
      </c>
      <c r="CX79" s="58">
        <f t="shared" si="118"/>
        <v>0</v>
      </c>
      <c r="CY79" s="58">
        <f t="shared" si="118"/>
        <v>0</v>
      </c>
      <c r="CZ79" s="58">
        <f t="shared" si="118"/>
        <v>0</v>
      </c>
      <c r="DA79" s="58">
        <f t="shared" si="118"/>
        <v>0</v>
      </c>
      <c r="DB79" s="58">
        <f t="shared" si="118"/>
        <v>0</v>
      </c>
      <c r="DC79" s="58">
        <f t="shared" si="118"/>
        <v>0</v>
      </c>
      <c r="DD79" s="58">
        <f t="shared" si="118"/>
        <v>0</v>
      </c>
      <c r="DE79" s="58">
        <f t="shared" si="118"/>
        <v>0</v>
      </c>
      <c r="DF79" s="58">
        <f t="shared" si="118"/>
        <v>0</v>
      </c>
      <c r="DG79" s="58">
        <f t="shared" si="118"/>
        <v>0</v>
      </c>
      <c r="DH79" s="58">
        <f t="shared" si="118"/>
        <v>0</v>
      </c>
      <c r="DI79" s="58"/>
      <c r="DJ79" s="55">
        <f>SUM(N79:DH79)</f>
        <v>0</v>
      </c>
      <c r="DK79" s="53"/>
      <c r="DL79" s="56">
        <f t="shared" si="111"/>
        <v>0</v>
      </c>
      <c r="DM79" s="56">
        <f t="shared" ref="DM79:DQ80" si="119">IF(AND($F79&gt;=DM$1,$F79&lt;=DM$2),$J79,0)</f>
        <v>0</v>
      </c>
      <c r="DN79" s="56">
        <f t="shared" si="119"/>
        <v>0</v>
      </c>
      <c r="DO79" s="56">
        <f t="shared" si="119"/>
        <v>0</v>
      </c>
      <c r="DP79" s="56">
        <f t="shared" si="119"/>
        <v>0</v>
      </c>
      <c r="DQ79" s="56">
        <f t="shared" si="119"/>
        <v>0</v>
      </c>
      <c r="DR79" s="56">
        <f>SUM(DL79:DQ79)</f>
        <v>0</v>
      </c>
      <c r="DS79" s="56">
        <f t="shared" ref="DS79:DU80" si="120">IF(AND($F79&gt;=DS$1,$F79&lt;=DS$2),$J79,0)</f>
        <v>0</v>
      </c>
      <c r="DT79" s="56">
        <f t="shared" si="120"/>
        <v>0</v>
      </c>
      <c r="DU79" s="56">
        <f t="shared" si="120"/>
        <v>0</v>
      </c>
      <c r="DV79" s="55">
        <f>SUM(DR79:DU79)</f>
        <v>0</v>
      </c>
    </row>
    <row r="80" spans="1:126" s="52" customFormat="1">
      <c r="A80" s="59"/>
      <c r="B80" s="61"/>
      <c r="C80" s="59"/>
      <c r="D80" s="61"/>
      <c r="E80" s="61"/>
      <c r="F80" s="59"/>
      <c r="G80" s="60"/>
      <c r="H80" s="57"/>
      <c r="I80" s="57"/>
      <c r="J80" s="57">
        <f>G80*(H80+I80)</f>
        <v>0</v>
      </c>
      <c r="K80" s="57"/>
      <c r="L80" s="59"/>
      <c r="M80" s="54"/>
      <c r="N80" s="58">
        <f t="shared" ref="N80:AC80" si="121">IF(AND($F80&gt;=N$3,$F80&lt;O$3),$J80,0)</f>
        <v>0</v>
      </c>
      <c r="O80" s="58">
        <f t="shared" si="121"/>
        <v>0</v>
      </c>
      <c r="P80" s="58">
        <f t="shared" si="121"/>
        <v>0</v>
      </c>
      <c r="Q80" s="58">
        <f t="shared" si="121"/>
        <v>0</v>
      </c>
      <c r="R80" s="58">
        <f t="shared" si="121"/>
        <v>0</v>
      </c>
      <c r="S80" s="58">
        <f t="shared" si="121"/>
        <v>0</v>
      </c>
      <c r="T80" s="58">
        <f t="shared" si="121"/>
        <v>0</v>
      </c>
      <c r="U80" s="58">
        <f t="shared" si="121"/>
        <v>0</v>
      </c>
      <c r="V80" s="58">
        <f t="shared" si="121"/>
        <v>0</v>
      </c>
      <c r="W80" s="58">
        <f t="shared" si="121"/>
        <v>0</v>
      </c>
      <c r="X80" s="58">
        <f t="shared" si="121"/>
        <v>0</v>
      </c>
      <c r="Y80" s="58">
        <f t="shared" si="121"/>
        <v>0</v>
      </c>
      <c r="Z80" s="58">
        <f t="shared" si="121"/>
        <v>0</v>
      </c>
      <c r="AA80" s="58">
        <f t="shared" si="121"/>
        <v>0</v>
      </c>
      <c r="AB80" s="58">
        <f t="shared" si="121"/>
        <v>0</v>
      </c>
      <c r="AC80" s="58">
        <f t="shared" si="121"/>
        <v>0</v>
      </c>
      <c r="AD80" s="58">
        <f t="shared" si="103"/>
        <v>0</v>
      </c>
      <c r="AE80" s="58">
        <f t="shared" si="104"/>
        <v>0</v>
      </c>
      <c r="AF80" s="58">
        <f t="shared" si="104"/>
        <v>0</v>
      </c>
      <c r="AG80" s="58">
        <f t="shared" si="104"/>
        <v>0</v>
      </c>
      <c r="AH80" s="58">
        <f t="shared" si="104"/>
        <v>0</v>
      </c>
      <c r="AI80" s="58">
        <f t="shared" si="104"/>
        <v>0</v>
      </c>
      <c r="AJ80" s="58">
        <f t="shared" si="104"/>
        <v>0</v>
      </c>
      <c r="AK80" s="58">
        <f t="shared" si="104"/>
        <v>0</v>
      </c>
      <c r="AL80" s="58">
        <f t="shared" si="104"/>
        <v>0</v>
      </c>
      <c r="AM80" s="58">
        <f t="shared" si="104"/>
        <v>0</v>
      </c>
      <c r="AN80" s="58">
        <f t="shared" si="104"/>
        <v>0</v>
      </c>
      <c r="AO80" s="58">
        <f t="shared" si="104"/>
        <v>0</v>
      </c>
      <c r="AP80" s="58">
        <f t="shared" si="104"/>
        <v>0</v>
      </c>
      <c r="AQ80" s="58">
        <f t="shared" si="104"/>
        <v>0</v>
      </c>
      <c r="AR80" s="58">
        <f t="shared" si="104"/>
        <v>0</v>
      </c>
      <c r="AS80" s="58">
        <f t="shared" si="104"/>
        <v>0</v>
      </c>
      <c r="AT80" s="58">
        <f t="shared" si="104"/>
        <v>0</v>
      </c>
      <c r="AU80" s="58">
        <f t="shared" si="105"/>
        <v>0</v>
      </c>
      <c r="AV80" s="58">
        <f t="shared" si="105"/>
        <v>0</v>
      </c>
      <c r="AW80" s="58">
        <f t="shared" si="105"/>
        <v>0</v>
      </c>
      <c r="AX80" s="58">
        <f t="shared" si="105"/>
        <v>0</v>
      </c>
      <c r="AY80" s="58">
        <f t="shared" si="105"/>
        <v>0</v>
      </c>
      <c r="AZ80" s="58">
        <f t="shared" si="105"/>
        <v>0</v>
      </c>
      <c r="BA80" s="58">
        <f t="shared" si="105"/>
        <v>0</v>
      </c>
      <c r="BB80" s="58">
        <f t="shared" si="105"/>
        <v>0</v>
      </c>
      <c r="BC80" s="58">
        <f t="shared" si="105"/>
        <v>0</v>
      </c>
      <c r="BD80" s="58">
        <f t="shared" si="105"/>
        <v>0</v>
      </c>
      <c r="BE80" s="58">
        <f t="shared" si="105"/>
        <v>0</v>
      </c>
      <c r="BF80" s="58">
        <f t="shared" si="105"/>
        <v>0</v>
      </c>
      <c r="BG80" s="58">
        <f t="shared" si="105"/>
        <v>0</v>
      </c>
      <c r="BH80" s="58">
        <f t="shared" si="105"/>
        <v>0</v>
      </c>
      <c r="BI80" s="58">
        <f t="shared" si="105"/>
        <v>0</v>
      </c>
      <c r="BJ80" s="58">
        <f t="shared" si="105"/>
        <v>0</v>
      </c>
      <c r="BK80" s="58">
        <f t="shared" si="106"/>
        <v>0</v>
      </c>
      <c r="BL80" s="58">
        <f t="shared" si="106"/>
        <v>0</v>
      </c>
      <c r="BM80" s="58">
        <f t="shared" si="106"/>
        <v>0</v>
      </c>
      <c r="BN80" s="58">
        <f t="shared" si="106"/>
        <v>0</v>
      </c>
      <c r="BO80" s="58">
        <f t="shared" si="106"/>
        <v>0</v>
      </c>
      <c r="BP80" s="58">
        <f t="shared" si="106"/>
        <v>0</v>
      </c>
      <c r="BQ80" s="58">
        <f t="shared" si="106"/>
        <v>0</v>
      </c>
      <c r="BR80" s="58">
        <f t="shared" si="106"/>
        <v>0</v>
      </c>
      <c r="BS80" s="58">
        <f t="shared" si="106"/>
        <v>0</v>
      </c>
      <c r="BT80" s="58">
        <f t="shared" si="106"/>
        <v>0</v>
      </c>
      <c r="BU80" s="58">
        <f t="shared" si="106"/>
        <v>0</v>
      </c>
      <c r="BV80" s="58">
        <f t="shared" si="106"/>
        <v>0</v>
      </c>
      <c r="BW80" s="58">
        <f t="shared" si="106"/>
        <v>0</v>
      </c>
      <c r="BX80" s="58">
        <f t="shared" si="106"/>
        <v>0</v>
      </c>
      <c r="BY80" s="58">
        <f t="shared" si="106"/>
        <v>0</v>
      </c>
      <c r="BZ80" s="58">
        <f t="shared" si="106"/>
        <v>0</v>
      </c>
      <c r="CA80" s="58">
        <f t="shared" ref="CA80:DH80" si="122">IF(AND($F80&gt;=CA$3,$F80&lt;CB$3),$J80,0)</f>
        <v>0</v>
      </c>
      <c r="CB80" s="58">
        <f t="shared" si="122"/>
        <v>0</v>
      </c>
      <c r="CC80" s="58">
        <f t="shared" si="122"/>
        <v>0</v>
      </c>
      <c r="CD80" s="58">
        <f t="shared" si="122"/>
        <v>0</v>
      </c>
      <c r="CE80" s="58">
        <f t="shared" si="122"/>
        <v>0</v>
      </c>
      <c r="CF80" s="58">
        <f t="shared" si="122"/>
        <v>0</v>
      </c>
      <c r="CG80" s="58">
        <f t="shared" si="122"/>
        <v>0</v>
      </c>
      <c r="CH80" s="58">
        <f t="shared" si="122"/>
        <v>0</v>
      </c>
      <c r="CI80" s="58">
        <f t="shared" si="122"/>
        <v>0</v>
      </c>
      <c r="CJ80" s="58">
        <f t="shared" si="122"/>
        <v>0</v>
      </c>
      <c r="CK80" s="58">
        <f t="shared" si="122"/>
        <v>0</v>
      </c>
      <c r="CL80" s="58">
        <f t="shared" si="122"/>
        <v>0</v>
      </c>
      <c r="CM80" s="58">
        <f t="shared" si="122"/>
        <v>0</v>
      </c>
      <c r="CN80" s="58">
        <f t="shared" si="122"/>
        <v>0</v>
      </c>
      <c r="CO80" s="58">
        <f t="shared" si="122"/>
        <v>0</v>
      </c>
      <c r="CP80" s="58">
        <f t="shared" si="122"/>
        <v>0</v>
      </c>
      <c r="CQ80" s="58">
        <f t="shared" si="122"/>
        <v>0</v>
      </c>
      <c r="CR80" s="58">
        <f t="shared" si="122"/>
        <v>0</v>
      </c>
      <c r="CS80" s="58">
        <f t="shared" si="122"/>
        <v>0</v>
      </c>
      <c r="CT80" s="58">
        <f t="shared" si="122"/>
        <v>0</v>
      </c>
      <c r="CU80" s="58">
        <f t="shared" si="122"/>
        <v>0</v>
      </c>
      <c r="CV80" s="58">
        <f t="shared" si="122"/>
        <v>0</v>
      </c>
      <c r="CW80" s="58">
        <f t="shared" si="122"/>
        <v>0</v>
      </c>
      <c r="CX80" s="58">
        <f t="shared" si="122"/>
        <v>0</v>
      </c>
      <c r="CY80" s="58">
        <f t="shared" si="122"/>
        <v>0</v>
      </c>
      <c r="CZ80" s="58">
        <f t="shared" si="122"/>
        <v>0</v>
      </c>
      <c r="DA80" s="58">
        <f t="shared" si="122"/>
        <v>0</v>
      </c>
      <c r="DB80" s="58">
        <f t="shared" si="122"/>
        <v>0</v>
      </c>
      <c r="DC80" s="58">
        <f t="shared" si="122"/>
        <v>0</v>
      </c>
      <c r="DD80" s="58">
        <f t="shared" si="122"/>
        <v>0</v>
      </c>
      <c r="DE80" s="58">
        <f t="shared" si="122"/>
        <v>0</v>
      </c>
      <c r="DF80" s="58">
        <f t="shared" si="122"/>
        <v>0</v>
      </c>
      <c r="DG80" s="58">
        <f t="shared" si="122"/>
        <v>0</v>
      </c>
      <c r="DH80" s="58">
        <f t="shared" si="122"/>
        <v>0</v>
      </c>
      <c r="DI80" s="58"/>
      <c r="DJ80" s="55">
        <f>SUM(N80:DH80)</f>
        <v>0</v>
      </c>
      <c r="DK80" s="53"/>
      <c r="DL80" s="56">
        <f t="shared" si="111"/>
        <v>0</v>
      </c>
      <c r="DM80" s="56">
        <f t="shared" si="119"/>
        <v>0</v>
      </c>
      <c r="DN80" s="56">
        <f t="shared" si="119"/>
        <v>0</v>
      </c>
      <c r="DO80" s="56">
        <f t="shared" si="119"/>
        <v>0</v>
      </c>
      <c r="DP80" s="56">
        <f t="shared" si="119"/>
        <v>0</v>
      </c>
      <c r="DQ80" s="56">
        <f t="shared" si="119"/>
        <v>0</v>
      </c>
      <c r="DR80" s="56">
        <f>SUM(DL80:DQ80)</f>
        <v>0</v>
      </c>
      <c r="DS80" s="56">
        <f t="shared" si="120"/>
        <v>0</v>
      </c>
      <c r="DT80" s="56">
        <f t="shared" si="120"/>
        <v>0</v>
      </c>
      <c r="DU80" s="56">
        <f t="shared" si="120"/>
        <v>0</v>
      </c>
      <c r="DV80" s="55">
        <f>SUM(DR80:DU80)</f>
        <v>0</v>
      </c>
    </row>
    <row r="81" spans="1:126" s="47" customFormat="1">
      <c r="A81" s="418" t="s">
        <v>422</v>
      </c>
      <c r="B81" s="418"/>
      <c r="C81" s="418"/>
      <c r="D81" s="418"/>
      <c r="E81" s="418"/>
      <c r="F81" s="418"/>
      <c r="G81" s="418"/>
      <c r="H81" s="418"/>
      <c r="I81" s="418"/>
      <c r="J81" s="48">
        <f>SUMIF($C$66:$C$80,"HWM",J$66:J$80)</f>
        <v>0</v>
      </c>
      <c r="K81" s="48"/>
      <c r="L81" s="51"/>
      <c r="M81" s="50"/>
      <c r="N81" s="48">
        <f t="shared" ref="N81:AS81" si="123">SUMIF($C$5:$C$41,"HWM",N$5:N$41)</f>
        <v>0</v>
      </c>
      <c r="O81" s="48">
        <f t="shared" si="123"/>
        <v>0</v>
      </c>
      <c r="P81" s="48">
        <f t="shared" si="123"/>
        <v>0</v>
      </c>
      <c r="Q81" s="48">
        <f t="shared" si="123"/>
        <v>0</v>
      </c>
      <c r="R81" s="48">
        <f t="shared" si="123"/>
        <v>0</v>
      </c>
      <c r="S81" s="48">
        <f t="shared" si="123"/>
        <v>0</v>
      </c>
      <c r="T81" s="48">
        <f t="shared" si="123"/>
        <v>0</v>
      </c>
      <c r="U81" s="48">
        <f t="shared" si="123"/>
        <v>0</v>
      </c>
      <c r="V81" s="48">
        <f t="shared" si="123"/>
        <v>0</v>
      </c>
      <c r="W81" s="48">
        <f t="shared" si="123"/>
        <v>0</v>
      </c>
      <c r="X81" s="48">
        <f t="shared" si="123"/>
        <v>0</v>
      </c>
      <c r="Y81" s="48">
        <f t="shared" si="123"/>
        <v>0</v>
      </c>
      <c r="Z81" s="48">
        <f t="shared" si="123"/>
        <v>0</v>
      </c>
      <c r="AA81" s="48">
        <f t="shared" si="123"/>
        <v>0</v>
      </c>
      <c r="AB81" s="48">
        <f t="shared" si="123"/>
        <v>0</v>
      </c>
      <c r="AC81" s="48">
        <f t="shared" si="123"/>
        <v>0</v>
      </c>
      <c r="AD81" s="48">
        <f t="shared" si="123"/>
        <v>0</v>
      </c>
      <c r="AE81" s="48">
        <f t="shared" si="123"/>
        <v>0</v>
      </c>
      <c r="AF81" s="48">
        <f t="shared" si="123"/>
        <v>0</v>
      </c>
      <c r="AG81" s="48">
        <f t="shared" si="123"/>
        <v>0</v>
      </c>
      <c r="AH81" s="48">
        <f t="shared" si="123"/>
        <v>0</v>
      </c>
      <c r="AI81" s="48">
        <f t="shared" si="123"/>
        <v>0</v>
      </c>
      <c r="AJ81" s="48">
        <f t="shared" si="123"/>
        <v>0</v>
      </c>
      <c r="AK81" s="48">
        <f t="shared" si="123"/>
        <v>0</v>
      </c>
      <c r="AL81" s="48">
        <f t="shared" si="123"/>
        <v>0</v>
      </c>
      <c r="AM81" s="48">
        <f t="shared" si="123"/>
        <v>0</v>
      </c>
      <c r="AN81" s="48">
        <f t="shared" si="123"/>
        <v>0</v>
      </c>
      <c r="AO81" s="48">
        <f t="shared" si="123"/>
        <v>0</v>
      </c>
      <c r="AP81" s="48">
        <f t="shared" si="123"/>
        <v>0</v>
      </c>
      <c r="AQ81" s="48">
        <f t="shared" si="123"/>
        <v>0</v>
      </c>
      <c r="AR81" s="48">
        <f t="shared" si="123"/>
        <v>0</v>
      </c>
      <c r="AS81" s="48">
        <f t="shared" si="123"/>
        <v>0</v>
      </c>
      <c r="AT81" s="48">
        <f t="shared" ref="AT81:BY81" si="124">SUMIF($C$5:$C$41,"HWM",AT$5:AT$41)</f>
        <v>0</v>
      </c>
      <c r="AU81" s="48">
        <f t="shared" si="124"/>
        <v>0</v>
      </c>
      <c r="AV81" s="48">
        <f t="shared" si="124"/>
        <v>0</v>
      </c>
      <c r="AW81" s="48">
        <f t="shared" si="124"/>
        <v>0</v>
      </c>
      <c r="AX81" s="48">
        <f t="shared" si="124"/>
        <v>0</v>
      </c>
      <c r="AY81" s="48">
        <f t="shared" si="124"/>
        <v>0</v>
      </c>
      <c r="AZ81" s="48">
        <f t="shared" si="124"/>
        <v>0</v>
      </c>
      <c r="BA81" s="48">
        <f t="shared" si="124"/>
        <v>0</v>
      </c>
      <c r="BB81" s="48">
        <f t="shared" si="124"/>
        <v>0</v>
      </c>
      <c r="BC81" s="48">
        <f t="shared" si="124"/>
        <v>0</v>
      </c>
      <c r="BD81" s="48">
        <f t="shared" si="124"/>
        <v>0</v>
      </c>
      <c r="BE81" s="48">
        <f t="shared" si="124"/>
        <v>0</v>
      </c>
      <c r="BF81" s="48">
        <f t="shared" si="124"/>
        <v>0</v>
      </c>
      <c r="BG81" s="48">
        <f t="shared" si="124"/>
        <v>0</v>
      </c>
      <c r="BH81" s="48">
        <f t="shared" si="124"/>
        <v>0</v>
      </c>
      <c r="BI81" s="48">
        <f t="shared" si="124"/>
        <v>0</v>
      </c>
      <c r="BJ81" s="48">
        <f t="shared" si="124"/>
        <v>0</v>
      </c>
      <c r="BK81" s="48">
        <f t="shared" si="124"/>
        <v>0</v>
      </c>
      <c r="BL81" s="48">
        <f t="shared" si="124"/>
        <v>0</v>
      </c>
      <c r="BM81" s="48">
        <f t="shared" si="124"/>
        <v>0</v>
      </c>
      <c r="BN81" s="48">
        <f t="shared" si="124"/>
        <v>0</v>
      </c>
      <c r="BO81" s="48">
        <f t="shared" si="124"/>
        <v>0</v>
      </c>
      <c r="BP81" s="48">
        <f t="shared" si="124"/>
        <v>0</v>
      </c>
      <c r="BQ81" s="48">
        <f t="shared" si="124"/>
        <v>0</v>
      </c>
      <c r="BR81" s="48">
        <f t="shared" si="124"/>
        <v>0</v>
      </c>
      <c r="BS81" s="48">
        <f t="shared" si="124"/>
        <v>0</v>
      </c>
      <c r="BT81" s="48">
        <f t="shared" si="124"/>
        <v>0</v>
      </c>
      <c r="BU81" s="48">
        <f t="shared" si="124"/>
        <v>0</v>
      </c>
      <c r="BV81" s="48">
        <f t="shared" si="124"/>
        <v>0</v>
      </c>
      <c r="BW81" s="48">
        <f t="shared" si="124"/>
        <v>0</v>
      </c>
      <c r="BX81" s="48">
        <f t="shared" si="124"/>
        <v>0</v>
      </c>
      <c r="BY81" s="48">
        <f t="shared" si="124"/>
        <v>0</v>
      </c>
      <c r="BZ81" s="48">
        <f t="shared" ref="BZ81:DJ81" si="125">SUMIF($C$5:$C$41,"HWM",BZ$5:BZ$41)</f>
        <v>0</v>
      </c>
      <c r="CA81" s="48">
        <f t="shared" si="125"/>
        <v>0</v>
      </c>
      <c r="CB81" s="48">
        <f t="shared" si="125"/>
        <v>0</v>
      </c>
      <c r="CC81" s="48">
        <f t="shared" si="125"/>
        <v>0</v>
      </c>
      <c r="CD81" s="48">
        <f t="shared" si="125"/>
        <v>0</v>
      </c>
      <c r="CE81" s="48">
        <f t="shared" si="125"/>
        <v>0</v>
      </c>
      <c r="CF81" s="48">
        <f t="shared" si="125"/>
        <v>0</v>
      </c>
      <c r="CG81" s="48">
        <f t="shared" si="125"/>
        <v>0</v>
      </c>
      <c r="CH81" s="48">
        <f t="shared" si="125"/>
        <v>0</v>
      </c>
      <c r="CI81" s="48">
        <f t="shared" si="125"/>
        <v>0</v>
      </c>
      <c r="CJ81" s="48">
        <f t="shared" si="125"/>
        <v>0</v>
      </c>
      <c r="CK81" s="48">
        <f t="shared" si="125"/>
        <v>0</v>
      </c>
      <c r="CL81" s="48">
        <f t="shared" si="125"/>
        <v>0</v>
      </c>
      <c r="CM81" s="48">
        <f t="shared" si="125"/>
        <v>0</v>
      </c>
      <c r="CN81" s="48">
        <f t="shared" si="125"/>
        <v>0</v>
      </c>
      <c r="CO81" s="48">
        <f t="shared" si="125"/>
        <v>0</v>
      </c>
      <c r="CP81" s="48">
        <f t="shared" si="125"/>
        <v>0</v>
      </c>
      <c r="CQ81" s="48">
        <f t="shared" si="125"/>
        <v>0</v>
      </c>
      <c r="CR81" s="48">
        <f t="shared" si="125"/>
        <v>0</v>
      </c>
      <c r="CS81" s="48">
        <f t="shared" si="125"/>
        <v>0</v>
      </c>
      <c r="CT81" s="48">
        <f t="shared" si="125"/>
        <v>0</v>
      </c>
      <c r="CU81" s="48">
        <f t="shared" si="125"/>
        <v>0</v>
      </c>
      <c r="CV81" s="48">
        <f t="shared" si="125"/>
        <v>0</v>
      </c>
      <c r="CW81" s="48">
        <f t="shared" si="125"/>
        <v>0</v>
      </c>
      <c r="CX81" s="48">
        <f t="shared" si="125"/>
        <v>0</v>
      </c>
      <c r="CY81" s="48">
        <f t="shared" si="125"/>
        <v>0</v>
      </c>
      <c r="CZ81" s="48">
        <f t="shared" si="125"/>
        <v>0</v>
      </c>
      <c r="DA81" s="48">
        <f t="shared" si="125"/>
        <v>0</v>
      </c>
      <c r="DB81" s="48">
        <f t="shared" si="125"/>
        <v>0</v>
      </c>
      <c r="DC81" s="48">
        <f t="shared" si="125"/>
        <v>0</v>
      </c>
      <c r="DD81" s="48">
        <f t="shared" si="125"/>
        <v>0</v>
      </c>
      <c r="DE81" s="48">
        <f t="shared" si="125"/>
        <v>0</v>
      </c>
      <c r="DF81" s="48">
        <f t="shared" si="125"/>
        <v>0</v>
      </c>
      <c r="DG81" s="48">
        <f t="shared" si="125"/>
        <v>0</v>
      </c>
      <c r="DH81" s="48">
        <f t="shared" si="125"/>
        <v>0</v>
      </c>
      <c r="DI81" s="48">
        <f t="shared" si="125"/>
        <v>0</v>
      </c>
      <c r="DJ81" s="48">
        <f t="shared" si="125"/>
        <v>0</v>
      </c>
      <c r="DK81" s="49"/>
      <c r="DL81" s="48">
        <f t="shared" ref="DL81:DV81" si="126">SUMIF($C$66:$C$80,"HWM",DL$66:DL$80)</f>
        <v>0</v>
      </c>
      <c r="DM81" s="48">
        <f t="shared" si="126"/>
        <v>0</v>
      </c>
      <c r="DN81" s="48">
        <f t="shared" si="126"/>
        <v>0</v>
      </c>
      <c r="DO81" s="48">
        <f t="shared" si="126"/>
        <v>0</v>
      </c>
      <c r="DP81" s="48">
        <f t="shared" si="126"/>
        <v>0</v>
      </c>
      <c r="DQ81" s="48">
        <f t="shared" si="126"/>
        <v>0</v>
      </c>
      <c r="DR81" s="48">
        <f t="shared" si="126"/>
        <v>0</v>
      </c>
      <c r="DS81" s="48">
        <f t="shared" si="126"/>
        <v>0</v>
      </c>
      <c r="DT81" s="48">
        <f t="shared" si="126"/>
        <v>0</v>
      </c>
      <c r="DU81" s="48">
        <f t="shared" si="126"/>
        <v>0</v>
      </c>
      <c r="DV81" s="48">
        <f t="shared" si="126"/>
        <v>0</v>
      </c>
    </row>
    <row r="82" spans="1:126" s="47" customFormat="1">
      <c r="A82" s="418" t="s">
        <v>425</v>
      </c>
      <c r="B82" s="418"/>
      <c r="C82" s="418"/>
      <c r="D82" s="418"/>
      <c r="E82" s="418"/>
      <c r="F82" s="418"/>
      <c r="G82" s="418"/>
      <c r="H82" s="418"/>
      <c r="I82" s="418"/>
      <c r="J82" s="48">
        <f>SUMIF($C$66:$C$80,"SWM",J$66:J$80)</f>
        <v>0</v>
      </c>
      <c r="K82" s="48"/>
      <c r="L82" s="51"/>
      <c r="M82" s="50"/>
      <c r="N82" s="48">
        <f t="shared" ref="N82:AS82" si="127">SUMIF($C$5:$C$41,"SWM",N$5:N$41)</f>
        <v>0</v>
      </c>
      <c r="O82" s="48">
        <f t="shared" si="127"/>
        <v>0</v>
      </c>
      <c r="P82" s="48">
        <f t="shared" si="127"/>
        <v>0</v>
      </c>
      <c r="Q82" s="48">
        <f t="shared" si="127"/>
        <v>0</v>
      </c>
      <c r="R82" s="48">
        <f t="shared" si="127"/>
        <v>0</v>
      </c>
      <c r="S82" s="48">
        <f t="shared" si="127"/>
        <v>0</v>
      </c>
      <c r="T82" s="48">
        <f t="shared" si="127"/>
        <v>0</v>
      </c>
      <c r="U82" s="48">
        <f t="shared" si="127"/>
        <v>0</v>
      </c>
      <c r="V82" s="48">
        <f t="shared" si="127"/>
        <v>0</v>
      </c>
      <c r="W82" s="48">
        <f t="shared" si="127"/>
        <v>0</v>
      </c>
      <c r="X82" s="48">
        <f t="shared" si="127"/>
        <v>0</v>
      </c>
      <c r="Y82" s="48">
        <f t="shared" si="127"/>
        <v>0</v>
      </c>
      <c r="Z82" s="48">
        <f t="shared" si="127"/>
        <v>0</v>
      </c>
      <c r="AA82" s="48">
        <f t="shared" si="127"/>
        <v>0</v>
      </c>
      <c r="AB82" s="48">
        <f t="shared" si="127"/>
        <v>0</v>
      </c>
      <c r="AC82" s="48">
        <f t="shared" si="127"/>
        <v>0</v>
      </c>
      <c r="AD82" s="48">
        <f t="shared" si="127"/>
        <v>0</v>
      </c>
      <c r="AE82" s="48">
        <f t="shared" si="127"/>
        <v>0</v>
      </c>
      <c r="AF82" s="48">
        <f t="shared" si="127"/>
        <v>0</v>
      </c>
      <c r="AG82" s="48">
        <f t="shared" si="127"/>
        <v>0</v>
      </c>
      <c r="AH82" s="48">
        <f t="shared" si="127"/>
        <v>0</v>
      </c>
      <c r="AI82" s="48">
        <f t="shared" si="127"/>
        <v>0</v>
      </c>
      <c r="AJ82" s="48">
        <f t="shared" si="127"/>
        <v>0</v>
      </c>
      <c r="AK82" s="48">
        <f t="shared" si="127"/>
        <v>0</v>
      </c>
      <c r="AL82" s="48">
        <f t="shared" si="127"/>
        <v>0</v>
      </c>
      <c r="AM82" s="48">
        <f t="shared" si="127"/>
        <v>0</v>
      </c>
      <c r="AN82" s="48">
        <f t="shared" si="127"/>
        <v>0</v>
      </c>
      <c r="AO82" s="48">
        <f t="shared" si="127"/>
        <v>0</v>
      </c>
      <c r="AP82" s="48">
        <f t="shared" si="127"/>
        <v>0</v>
      </c>
      <c r="AQ82" s="48">
        <f t="shared" si="127"/>
        <v>0</v>
      </c>
      <c r="AR82" s="48">
        <f t="shared" si="127"/>
        <v>0</v>
      </c>
      <c r="AS82" s="48">
        <f t="shared" si="127"/>
        <v>0</v>
      </c>
      <c r="AT82" s="48">
        <f t="shared" ref="AT82:BY82" si="128">SUMIF($C$5:$C$41,"SWM",AT$5:AT$41)</f>
        <v>0</v>
      </c>
      <c r="AU82" s="48">
        <f t="shared" si="128"/>
        <v>0</v>
      </c>
      <c r="AV82" s="48">
        <f t="shared" si="128"/>
        <v>0</v>
      </c>
      <c r="AW82" s="48">
        <f t="shared" si="128"/>
        <v>0</v>
      </c>
      <c r="AX82" s="48">
        <f t="shared" si="128"/>
        <v>0</v>
      </c>
      <c r="AY82" s="48">
        <f t="shared" si="128"/>
        <v>0</v>
      </c>
      <c r="AZ82" s="48">
        <f t="shared" si="128"/>
        <v>0</v>
      </c>
      <c r="BA82" s="48">
        <f t="shared" si="128"/>
        <v>0</v>
      </c>
      <c r="BB82" s="48">
        <f t="shared" si="128"/>
        <v>0</v>
      </c>
      <c r="BC82" s="48">
        <f t="shared" si="128"/>
        <v>0</v>
      </c>
      <c r="BD82" s="48">
        <f t="shared" si="128"/>
        <v>0</v>
      </c>
      <c r="BE82" s="48">
        <f t="shared" si="128"/>
        <v>0</v>
      </c>
      <c r="BF82" s="48">
        <f t="shared" si="128"/>
        <v>0</v>
      </c>
      <c r="BG82" s="48">
        <f t="shared" si="128"/>
        <v>0</v>
      </c>
      <c r="BH82" s="48">
        <f t="shared" si="128"/>
        <v>0</v>
      </c>
      <c r="BI82" s="48">
        <f t="shared" si="128"/>
        <v>0</v>
      </c>
      <c r="BJ82" s="48">
        <f t="shared" si="128"/>
        <v>0</v>
      </c>
      <c r="BK82" s="48">
        <f t="shared" si="128"/>
        <v>0</v>
      </c>
      <c r="BL82" s="48">
        <f t="shared" si="128"/>
        <v>0</v>
      </c>
      <c r="BM82" s="48">
        <f t="shared" si="128"/>
        <v>0</v>
      </c>
      <c r="BN82" s="48">
        <f t="shared" si="128"/>
        <v>0</v>
      </c>
      <c r="BO82" s="48">
        <f t="shared" si="128"/>
        <v>0</v>
      </c>
      <c r="BP82" s="48">
        <f t="shared" si="128"/>
        <v>0</v>
      </c>
      <c r="BQ82" s="48">
        <f t="shared" si="128"/>
        <v>0</v>
      </c>
      <c r="BR82" s="48">
        <f t="shared" si="128"/>
        <v>0</v>
      </c>
      <c r="BS82" s="48">
        <f t="shared" si="128"/>
        <v>0</v>
      </c>
      <c r="BT82" s="48">
        <f t="shared" si="128"/>
        <v>0</v>
      </c>
      <c r="BU82" s="48">
        <f t="shared" si="128"/>
        <v>0</v>
      </c>
      <c r="BV82" s="48">
        <f t="shared" si="128"/>
        <v>0</v>
      </c>
      <c r="BW82" s="48">
        <f t="shared" si="128"/>
        <v>0</v>
      </c>
      <c r="BX82" s="48">
        <f t="shared" si="128"/>
        <v>0</v>
      </c>
      <c r="BY82" s="48">
        <f t="shared" si="128"/>
        <v>0</v>
      </c>
      <c r="BZ82" s="48">
        <f t="shared" ref="BZ82:DH82" si="129">SUMIF($C$5:$C$41,"SWM",BZ$5:BZ$41)</f>
        <v>0</v>
      </c>
      <c r="CA82" s="48">
        <f t="shared" si="129"/>
        <v>0</v>
      </c>
      <c r="CB82" s="48">
        <f t="shared" si="129"/>
        <v>0</v>
      </c>
      <c r="CC82" s="48">
        <f t="shared" si="129"/>
        <v>0</v>
      </c>
      <c r="CD82" s="48">
        <f t="shared" si="129"/>
        <v>0</v>
      </c>
      <c r="CE82" s="48">
        <f t="shared" si="129"/>
        <v>0</v>
      </c>
      <c r="CF82" s="48">
        <f t="shared" si="129"/>
        <v>0</v>
      </c>
      <c r="CG82" s="48">
        <f t="shared" si="129"/>
        <v>0</v>
      </c>
      <c r="CH82" s="48">
        <f t="shared" si="129"/>
        <v>0</v>
      </c>
      <c r="CI82" s="48">
        <f t="shared" si="129"/>
        <v>0</v>
      </c>
      <c r="CJ82" s="48">
        <f t="shared" si="129"/>
        <v>0</v>
      </c>
      <c r="CK82" s="48">
        <f t="shared" si="129"/>
        <v>0</v>
      </c>
      <c r="CL82" s="48">
        <f t="shared" si="129"/>
        <v>0</v>
      </c>
      <c r="CM82" s="48">
        <f t="shared" si="129"/>
        <v>0</v>
      </c>
      <c r="CN82" s="48">
        <f t="shared" si="129"/>
        <v>0</v>
      </c>
      <c r="CO82" s="48">
        <f t="shared" si="129"/>
        <v>0</v>
      </c>
      <c r="CP82" s="48">
        <f t="shared" si="129"/>
        <v>0</v>
      </c>
      <c r="CQ82" s="48">
        <f t="shared" si="129"/>
        <v>0</v>
      </c>
      <c r="CR82" s="48">
        <f t="shared" si="129"/>
        <v>0</v>
      </c>
      <c r="CS82" s="48">
        <f t="shared" si="129"/>
        <v>0</v>
      </c>
      <c r="CT82" s="48">
        <f t="shared" si="129"/>
        <v>0</v>
      </c>
      <c r="CU82" s="48">
        <f t="shared" si="129"/>
        <v>0</v>
      </c>
      <c r="CV82" s="48">
        <f t="shared" si="129"/>
        <v>0</v>
      </c>
      <c r="CW82" s="48">
        <f t="shared" si="129"/>
        <v>0</v>
      </c>
      <c r="CX82" s="48">
        <f t="shared" si="129"/>
        <v>0</v>
      </c>
      <c r="CY82" s="48">
        <f t="shared" si="129"/>
        <v>0</v>
      </c>
      <c r="CZ82" s="48">
        <f t="shared" si="129"/>
        <v>0</v>
      </c>
      <c r="DA82" s="48">
        <f t="shared" si="129"/>
        <v>0</v>
      </c>
      <c r="DB82" s="48">
        <f t="shared" si="129"/>
        <v>0</v>
      </c>
      <c r="DC82" s="48">
        <f t="shared" si="129"/>
        <v>0</v>
      </c>
      <c r="DD82" s="48">
        <f t="shared" si="129"/>
        <v>0</v>
      </c>
      <c r="DE82" s="48">
        <f t="shared" si="129"/>
        <v>0</v>
      </c>
      <c r="DF82" s="48">
        <f t="shared" si="129"/>
        <v>0</v>
      </c>
      <c r="DG82" s="48">
        <f t="shared" si="129"/>
        <v>0</v>
      </c>
      <c r="DH82" s="48">
        <f t="shared" si="129"/>
        <v>0</v>
      </c>
      <c r="DI82" s="48"/>
      <c r="DJ82" s="48">
        <f>SUMIF($C$5:$C$41,"SWM",DJ$5:DJ$41)</f>
        <v>0</v>
      </c>
      <c r="DK82" s="49"/>
      <c r="DL82" s="48">
        <f t="shared" ref="DL82:DV82" si="130">SUMIF($C$66:$C$80,"SWM",DL$66:DL$80)</f>
        <v>0</v>
      </c>
      <c r="DM82" s="48">
        <f t="shared" si="130"/>
        <v>0</v>
      </c>
      <c r="DN82" s="48">
        <f t="shared" si="130"/>
        <v>0</v>
      </c>
      <c r="DO82" s="48">
        <f t="shared" si="130"/>
        <v>0</v>
      </c>
      <c r="DP82" s="48">
        <f t="shared" si="130"/>
        <v>0</v>
      </c>
      <c r="DQ82" s="48">
        <f t="shared" si="130"/>
        <v>0</v>
      </c>
      <c r="DR82" s="48">
        <f t="shared" si="130"/>
        <v>0</v>
      </c>
      <c r="DS82" s="48">
        <f t="shared" si="130"/>
        <v>0</v>
      </c>
      <c r="DT82" s="48">
        <f t="shared" si="130"/>
        <v>0</v>
      </c>
      <c r="DU82" s="48">
        <f t="shared" si="130"/>
        <v>0</v>
      </c>
      <c r="DV82" s="48">
        <f t="shared" si="130"/>
        <v>0</v>
      </c>
    </row>
    <row r="83" spans="1:126" s="47" customFormat="1">
      <c r="A83" s="418" t="s">
        <v>409</v>
      </c>
      <c r="B83" s="418"/>
      <c r="C83" s="418"/>
      <c r="D83" s="418"/>
      <c r="E83" s="418"/>
      <c r="F83" s="418"/>
      <c r="G83" s="418"/>
      <c r="H83" s="418"/>
      <c r="I83" s="418"/>
      <c r="J83" s="48">
        <f>SUM(J81:J82)</f>
        <v>0</v>
      </c>
      <c r="K83" s="48"/>
      <c r="L83" s="51"/>
      <c r="M83" s="50"/>
      <c r="N83" s="48">
        <f t="shared" ref="N83:BY83" si="131">SUM(N81:N82)</f>
        <v>0</v>
      </c>
      <c r="O83" s="48">
        <f t="shared" si="131"/>
        <v>0</v>
      </c>
      <c r="P83" s="48">
        <f t="shared" si="131"/>
        <v>0</v>
      </c>
      <c r="Q83" s="48">
        <f t="shared" si="131"/>
        <v>0</v>
      </c>
      <c r="R83" s="48">
        <f t="shared" si="131"/>
        <v>0</v>
      </c>
      <c r="S83" s="48">
        <f t="shared" si="131"/>
        <v>0</v>
      </c>
      <c r="T83" s="48">
        <f t="shared" si="131"/>
        <v>0</v>
      </c>
      <c r="U83" s="48">
        <f t="shared" si="131"/>
        <v>0</v>
      </c>
      <c r="V83" s="48">
        <f t="shared" si="131"/>
        <v>0</v>
      </c>
      <c r="W83" s="48">
        <f t="shared" si="131"/>
        <v>0</v>
      </c>
      <c r="X83" s="48">
        <f t="shared" si="131"/>
        <v>0</v>
      </c>
      <c r="Y83" s="48">
        <f t="shared" si="131"/>
        <v>0</v>
      </c>
      <c r="Z83" s="48">
        <f t="shared" si="131"/>
        <v>0</v>
      </c>
      <c r="AA83" s="48">
        <f t="shared" si="131"/>
        <v>0</v>
      </c>
      <c r="AB83" s="48">
        <f t="shared" si="131"/>
        <v>0</v>
      </c>
      <c r="AC83" s="48">
        <f t="shared" si="131"/>
        <v>0</v>
      </c>
      <c r="AD83" s="48">
        <f t="shared" si="131"/>
        <v>0</v>
      </c>
      <c r="AE83" s="48">
        <f t="shared" si="131"/>
        <v>0</v>
      </c>
      <c r="AF83" s="48">
        <f t="shared" si="131"/>
        <v>0</v>
      </c>
      <c r="AG83" s="48">
        <f t="shared" si="131"/>
        <v>0</v>
      </c>
      <c r="AH83" s="48">
        <f t="shared" si="131"/>
        <v>0</v>
      </c>
      <c r="AI83" s="48">
        <f t="shared" si="131"/>
        <v>0</v>
      </c>
      <c r="AJ83" s="48">
        <f t="shared" si="131"/>
        <v>0</v>
      </c>
      <c r="AK83" s="48">
        <f t="shared" si="131"/>
        <v>0</v>
      </c>
      <c r="AL83" s="48">
        <f t="shared" si="131"/>
        <v>0</v>
      </c>
      <c r="AM83" s="48">
        <f t="shared" si="131"/>
        <v>0</v>
      </c>
      <c r="AN83" s="48">
        <f t="shared" si="131"/>
        <v>0</v>
      </c>
      <c r="AO83" s="48">
        <f t="shared" si="131"/>
        <v>0</v>
      </c>
      <c r="AP83" s="48">
        <f t="shared" si="131"/>
        <v>0</v>
      </c>
      <c r="AQ83" s="48">
        <f t="shared" si="131"/>
        <v>0</v>
      </c>
      <c r="AR83" s="48">
        <f t="shared" si="131"/>
        <v>0</v>
      </c>
      <c r="AS83" s="48">
        <f t="shared" si="131"/>
        <v>0</v>
      </c>
      <c r="AT83" s="48">
        <f t="shared" si="131"/>
        <v>0</v>
      </c>
      <c r="AU83" s="48">
        <f t="shared" si="131"/>
        <v>0</v>
      </c>
      <c r="AV83" s="48">
        <f t="shared" si="131"/>
        <v>0</v>
      </c>
      <c r="AW83" s="48">
        <f t="shared" si="131"/>
        <v>0</v>
      </c>
      <c r="AX83" s="48">
        <f t="shared" si="131"/>
        <v>0</v>
      </c>
      <c r="AY83" s="48">
        <f t="shared" si="131"/>
        <v>0</v>
      </c>
      <c r="AZ83" s="48">
        <f t="shared" si="131"/>
        <v>0</v>
      </c>
      <c r="BA83" s="48">
        <f t="shared" si="131"/>
        <v>0</v>
      </c>
      <c r="BB83" s="48">
        <f t="shared" si="131"/>
        <v>0</v>
      </c>
      <c r="BC83" s="48">
        <f t="shared" si="131"/>
        <v>0</v>
      </c>
      <c r="BD83" s="48">
        <f t="shared" si="131"/>
        <v>0</v>
      </c>
      <c r="BE83" s="48">
        <f t="shared" si="131"/>
        <v>0</v>
      </c>
      <c r="BF83" s="48">
        <f t="shared" si="131"/>
        <v>0</v>
      </c>
      <c r="BG83" s="48">
        <f t="shared" si="131"/>
        <v>0</v>
      </c>
      <c r="BH83" s="48">
        <f t="shared" si="131"/>
        <v>0</v>
      </c>
      <c r="BI83" s="48">
        <f t="shared" si="131"/>
        <v>0</v>
      </c>
      <c r="BJ83" s="48">
        <f t="shared" si="131"/>
        <v>0</v>
      </c>
      <c r="BK83" s="48">
        <f t="shared" si="131"/>
        <v>0</v>
      </c>
      <c r="BL83" s="48">
        <f t="shared" si="131"/>
        <v>0</v>
      </c>
      <c r="BM83" s="48">
        <f t="shared" si="131"/>
        <v>0</v>
      </c>
      <c r="BN83" s="48">
        <f t="shared" si="131"/>
        <v>0</v>
      </c>
      <c r="BO83" s="48">
        <f t="shared" si="131"/>
        <v>0</v>
      </c>
      <c r="BP83" s="48">
        <f t="shared" si="131"/>
        <v>0</v>
      </c>
      <c r="BQ83" s="48">
        <f t="shared" si="131"/>
        <v>0</v>
      </c>
      <c r="BR83" s="48">
        <f t="shared" si="131"/>
        <v>0</v>
      </c>
      <c r="BS83" s="48">
        <f t="shared" si="131"/>
        <v>0</v>
      </c>
      <c r="BT83" s="48">
        <f t="shared" si="131"/>
        <v>0</v>
      </c>
      <c r="BU83" s="48">
        <f t="shared" si="131"/>
        <v>0</v>
      </c>
      <c r="BV83" s="48">
        <f t="shared" si="131"/>
        <v>0</v>
      </c>
      <c r="BW83" s="48">
        <f t="shared" si="131"/>
        <v>0</v>
      </c>
      <c r="BX83" s="48">
        <f t="shared" si="131"/>
        <v>0</v>
      </c>
      <c r="BY83" s="48">
        <f t="shared" si="131"/>
        <v>0</v>
      </c>
      <c r="BZ83" s="48">
        <f t="shared" ref="BZ83:DH83" si="132">SUM(BZ81:BZ82)</f>
        <v>0</v>
      </c>
      <c r="CA83" s="48">
        <f t="shared" si="132"/>
        <v>0</v>
      </c>
      <c r="CB83" s="48">
        <f t="shared" si="132"/>
        <v>0</v>
      </c>
      <c r="CC83" s="48">
        <f t="shared" si="132"/>
        <v>0</v>
      </c>
      <c r="CD83" s="48">
        <f t="shared" si="132"/>
        <v>0</v>
      </c>
      <c r="CE83" s="48">
        <f t="shared" si="132"/>
        <v>0</v>
      </c>
      <c r="CF83" s="48">
        <f t="shared" si="132"/>
        <v>0</v>
      </c>
      <c r="CG83" s="48">
        <f t="shared" si="132"/>
        <v>0</v>
      </c>
      <c r="CH83" s="48">
        <f t="shared" si="132"/>
        <v>0</v>
      </c>
      <c r="CI83" s="48">
        <f t="shared" si="132"/>
        <v>0</v>
      </c>
      <c r="CJ83" s="48">
        <f t="shared" si="132"/>
        <v>0</v>
      </c>
      <c r="CK83" s="48">
        <f t="shared" si="132"/>
        <v>0</v>
      </c>
      <c r="CL83" s="48">
        <f t="shared" si="132"/>
        <v>0</v>
      </c>
      <c r="CM83" s="48">
        <f t="shared" si="132"/>
        <v>0</v>
      </c>
      <c r="CN83" s="48">
        <f t="shared" si="132"/>
        <v>0</v>
      </c>
      <c r="CO83" s="48">
        <f t="shared" si="132"/>
        <v>0</v>
      </c>
      <c r="CP83" s="48">
        <f t="shared" si="132"/>
        <v>0</v>
      </c>
      <c r="CQ83" s="48">
        <f t="shared" si="132"/>
        <v>0</v>
      </c>
      <c r="CR83" s="48">
        <f t="shared" si="132"/>
        <v>0</v>
      </c>
      <c r="CS83" s="48">
        <f t="shared" si="132"/>
        <v>0</v>
      </c>
      <c r="CT83" s="48">
        <f t="shared" si="132"/>
        <v>0</v>
      </c>
      <c r="CU83" s="48">
        <f t="shared" si="132"/>
        <v>0</v>
      </c>
      <c r="CV83" s="48">
        <f t="shared" si="132"/>
        <v>0</v>
      </c>
      <c r="CW83" s="48">
        <f t="shared" si="132"/>
        <v>0</v>
      </c>
      <c r="CX83" s="48">
        <f t="shared" si="132"/>
        <v>0</v>
      </c>
      <c r="CY83" s="48">
        <f t="shared" si="132"/>
        <v>0</v>
      </c>
      <c r="CZ83" s="48">
        <f t="shared" si="132"/>
        <v>0</v>
      </c>
      <c r="DA83" s="48">
        <f t="shared" si="132"/>
        <v>0</v>
      </c>
      <c r="DB83" s="48">
        <f t="shared" si="132"/>
        <v>0</v>
      </c>
      <c r="DC83" s="48">
        <f t="shared" si="132"/>
        <v>0</v>
      </c>
      <c r="DD83" s="48">
        <f t="shared" si="132"/>
        <v>0</v>
      </c>
      <c r="DE83" s="48">
        <f t="shared" si="132"/>
        <v>0</v>
      </c>
      <c r="DF83" s="48">
        <f t="shared" si="132"/>
        <v>0</v>
      </c>
      <c r="DG83" s="48">
        <f t="shared" si="132"/>
        <v>0</v>
      </c>
      <c r="DH83" s="48">
        <f t="shared" si="132"/>
        <v>0</v>
      </c>
      <c r="DI83" s="48"/>
      <c r="DJ83" s="48">
        <f>SUM(DJ81:DJ82)</f>
        <v>0</v>
      </c>
      <c r="DK83" s="49"/>
      <c r="DL83" s="48">
        <f t="shared" ref="DL83:DV83" si="133">SUM(DL81:DL82)</f>
        <v>0</v>
      </c>
      <c r="DM83" s="48">
        <f t="shared" si="133"/>
        <v>0</v>
      </c>
      <c r="DN83" s="48">
        <f t="shared" si="133"/>
        <v>0</v>
      </c>
      <c r="DO83" s="48">
        <f t="shared" si="133"/>
        <v>0</v>
      </c>
      <c r="DP83" s="48">
        <f t="shared" si="133"/>
        <v>0</v>
      </c>
      <c r="DQ83" s="48">
        <f t="shared" si="133"/>
        <v>0</v>
      </c>
      <c r="DR83" s="48">
        <f t="shared" si="133"/>
        <v>0</v>
      </c>
      <c r="DS83" s="48">
        <f t="shared" si="133"/>
        <v>0</v>
      </c>
      <c r="DT83" s="48">
        <f t="shared" si="133"/>
        <v>0</v>
      </c>
      <c r="DU83" s="48">
        <f t="shared" si="133"/>
        <v>0</v>
      </c>
      <c r="DV83" s="48">
        <f t="shared" si="133"/>
        <v>0</v>
      </c>
    </row>
    <row r="84" spans="1:126" s="224" customFormat="1" ht="15.75">
      <c r="A84" s="225" t="s">
        <v>567</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34">IF(AND($F85&gt;=O$3,$F85&lt;P$3),$J85,0)</f>
        <v>0</v>
      </c>
      <c r="P85" s="58">
        <f t="shared" si="134"/>
        <v>0</v>
      </c>
      <c r="Q85" s="58">
        <f t="shared" si="134"/>
        <v>0</v>
      </c>
      <c r="R85" s="58">
        <f t="shared" si="134"/>
        <v>0</v>
      </c>
      <c r="S85" s="58">
        <f t="shared" si="134"/>
        <v>0</v>
      </c>
      <c r="T85" s="58">
        <f t="shared" si="134"/>
        <v>0</v>
      </c>
      <c r="U85" s="58">
        <f t="shared" si="134"/>
        <v>0</v>
      </c>
      <c r="V85" s="58">
        <f t="shared" si="134"/>
        <v>0</v>
      </c>
      <c r="W85" s="58">
        <f t="shared" si="134"/>
        <v>0</v>
      </c>
      <c r="X85" s="58">
        <f t="shared" si="134"/>
        <v>0</v>
      </c>
      <c r="Y85" s="58">
        <f t="shared" si="134"/>
        <v>0</v>
      </c>
      <c r="Z85" s="58">
        <f t="shared" si="134"/>
        <v>0</v>
      </c>
      <c r="AA85" s="58">
        <f t="shared" si="134"/>
        <v>0</v>
      </c>
      <c r="AB85" s="58">
        <f t="shared" si="134"/>
        <v>0</v>
      </c>
      <c r="AC85" s="58">
        <f t="shared" si="134"/>
        <v>0</v>
      </c>
      <c r="AD85" s="58">
        <f t="shared" si="134"/>
        <v>0</v>
      </c>
      <c r="AE85" s="58">
        <f t="shared" ref="AE85:AT100" si="135">IF(AND($F85&gt;=AE$3,$F85&lt;AF$3),$J85,0)</f>
        <v>0</v>
      </c>
      <c r="AF85" s="58">
        <f t="shared" si="135"/>
        <v>0</v>
      </c>
      <c r="AG85" s="58">
        <f t="shared" si="135"/>
        <v>0</v>
      </c>
      <c r="AH85" s="58">
        <f t="shared" si="135"/>
        <v>0</v>
      </c>
      <c r="AI85" s="58">
        <f t="shared" si="135"/>
        <v>0</v>
      </c>
      <c r="AJ85" s="58">
        <f t="shared" si="135"/>
        <v>0</v>
      </c>
      <c r="AK85" s="58">
        <f t="shared" si="135"/>
        <v>0</v>
      </c>
      <c r="AL85" s="58">
        <f t="shared" si="135"/>
        <v>0</v>
      </c>
      <c r="AM85" s="58">
        <f t="shared" si="135"/>
        <v>0</v>
      </c>
      <c r="AN85" s="58">
        <f t="shared" si="135"/>
        <v>0</v>
      </c>
      <c r="AO85" s="58">
        <f t="shared" si="135"/>
        <v>0</v>
      </c>
      <c r="AP85" s="58">
        <f t="shared" si="135"/>
        <v>0</v>
      </c>
      <c r="AQ85" s="58">
        <f t="shared" si="135"/>
        <v>0</v>
      </c>
      <c r="AR85" s="58">
        <f t="shared" si="135"/>
        <v>0</v>
      </c>
      <c r="AS85" s="58">
        <f t="shared" si="135"/>
        <v>0</v>
      </c>
      <c r="AT85" s="58">
        <f t="shared" si="135"/>
        <v>0</v>
      </c>
      <c r="AU85" s="58">
        <f t="shared" ref="AU85:BJ100" si="136">IF(AND($F85&gt;=AU$3,$F85&lt;AV$3),$J85,0)</f>
        <v>0</v>
      </c>
      <c r="AV85" s="58">
        <f t="shared" si="136"/>
        <v>0</v>
      </c>
      <c r="AW85" s="58">
        <f t="shared" si="136"/>
        <v>0</v>
      </c>
      <c r="AX85" s="58">
        <f t="shared" si="136"/>
        <v>0</v>
      </c>
      <c r="AY85" s="58">
        <f t="shared" si="136"/>
        <v>0</v>
      </c>
      <c r="AZ85" s="58">
        <f t="shared" si="136"/>
        <v>0</v>
      </c>
      <c r="BA85" s="58">
        <f t="shared" si="136"/>
        <v>0</v>
      </c>
      <c r="BB85" s="58">
        <f t="shared" si="136"/>
        <v>0</v>
      </c>
      <c r="BC85" s="58">
        <f t="shared" si="136"/>
        <v>0</v>
      </c>
      <c r="BD85" s="58">
        <f t="shared" si="136"/>
        <v>0</v>
      </c>
      <c r="BE85" s="58">
        <f t="shared" si="136"/>
        <v>0</v>
      </c>
      <c r="BF85" s="58">
        <f t="shared" si="136"/>
        <v>0</v>
      </c>
      <c r="BG85" s="58">
        <f t="shared" si="136"/>
        <v>0</v>
      </c>
      <c r="BH85" s="58">
        <f t="shared" si="136"/>
        <v>0</v>
      </c>
      <c r="BI85" s="58">
        <f t="shared" si="136"/>
        <v>0</v>
      </c>
      <c r="BJ85" s="58">
        <f t="shared" si="136"/>
        <v>0</v>
      </c>
      <c r="BK85" s="58">
        <f t="shared" ref="BK85:BZ100" si="137">IF(AND($F85&gt;=BK$3,$F85&lt;BL$3),$J85,0)</f>
        <v>0</v>
      </c>
      <c r="BL85" s="58">
        <f t="shared" si="137"/>
        <v>0</v>
      </c>
      <c r="BM85" s="58">
        <f t="shared" si="137"/>
        <v>0</v>
      </c>
      <c r="BN85" s="58">
        <f t="shared" si="137"/>
        <v>0</v>
      </c>
      <c r="BO85" s="58">
        <f t="shared" si="137"/>
        <v>0</v>
      </c>
      <c r="BP85" s="58">
        <f t="shared" si="137"/>
        <v>0</v>
      </c>
      <c r="BQ85" s="58">
        <f t="shared" si="137"/>
        <v>0</v>
      </c>
      <c r="BR85" s="58">
        <f t="shared" si="137"/>
        <v>0</v>
      </c>
      <c r="BS85" s="58">
        <f t="shared" si="137"/>
        <v>0</v>
      </c>
      <c r="BT85" s="58">
        <f t="shared" si="137"/>
        <v>0</v>
      </c>
      <c r="BU85" s="58">
        <f t="shared" si="137"/>
        <v>0</v>
      </c>
      <c r="BV85" s="58">
        <f t="shared" si="137"/>
        <v>0</v>
      </c>
      <c r="BW85" s="58">
        <f t="shared" si="137"/>
        <v>0</v>
      </c>
      <c r="BX85" s="58">
        <f t="shared" si="137"/>
        <v>0</v>
      </c>
      <c r="BY85" s="58">
        <f t="shared" si="137"/>
        <v>0</v>
      </c>
      <c r="BZ85" s="58">
        <f t="shared" si="137"/>
        <v>0</v>
      </c>
      <c r="CA85" s="58">
        <f t="shared" ref="CA85:CP100" si="138">IF(AND($F85&gt;=CA$3,$F85&lt;CB$3),$J85,0)</f>
        <v>0</v>
      </c>
      <c r="CB85" s="58">
        <f t="shared" si="138"/>
        <v>0</v>
      </c>
      <c r="CC85" s="58">
        <f t="shared" si="138"/>
        <v>0</v>
      </c>
      <c r="CD85" s="58">
        <f t="shared" si="138"/>
        <v>0</v>
      </c>
      <c r="CE85" s="58">
        <f t="shared" si="138"/>
        <v>0</v>
      </c>
      <c r="CF85" s="58">
        <f t="shared" si="138"/>
        <v>0</v>
      </c>
      <c r="CG85" s="58">
        <f t="shared" si="138"/>
        <v>0</v>
      </c>
      <c r="CH85" s="58">
        <f t="shared" si="138"/>
        <v>0</v>
      </c>
      <c r="CI85" s="58">
        <f t="shared" si="138"/>
        <v>0</v>
      </c>
      <c r="CJ85" s="58">
        <f t="shared" si="138"/>
        <v>0</v>
      </c>
      <c r="CK85" s="58">
        <f t="shared" si="138"/>
        <v>0</v>
      </c>
      <c r="CL85" s="58">
        <f t="shared" si="138"/>
        <v>0</v>
      </c>
      <c r="CM85" s="58">
        <f t="shared" si="138"/>
        <v>0</v>
      </c>
      <c r="CN85" s="58">
        <f t="shared" si="138"/>
        <v>0</v>
      </c>
      <c r="CO85" s="58">
        <f t="shared" si="138"/>
        <v>0</v>
      </c>
      <c r="CP85" s="58">
        <f t="shared" si="138"/>
        <v>0</v>
      </c>
      <c r="CQ85" s="58">
        <f t="shared" ref="CQ85:DF100" si="139">IF(AND($F85&gt;=CQ$3,$F85&lt;CR$3),$J85,0)</f>
        <v>0</v>
      </c>
      <c r="CR85" s="58">
        <f t="shared" si="139"/>
        <v>0</v>
      </c>
      <c r="CS85" s="58">
        <f t="shared" si="139"/>
        <v>0</v>
      </c>
      <c r="CT85" s="58">
        <f t="shared" si="139"/>
        <v>0</v>
      </c>
      <c r="CU85" s="58">
        <f t="shared" si="139"/>
        <v>0</v>
      </c>
      <c r="CV85" s="58">
        <f t="shared" si="139"/>
        <v>0</v>
      </c>
      <c r="CW85" s="58">
        <f t="shared" si="139"/>
        <v>0</v>
      </c>
      <c r="CX85" s="58">
        <f t="shared" si="139"/>
        <v>0</v>
      </c>
      <c r="CY85" s="58">
        <f t="shared" si="139"/>
        <v>0</v>
      </c>
      <c r="CZ85" s="58">
        <f t="shared" si="139"/>
        <v>0</v>
      </c>
      <c r="DA85" s="58">
        <f t="shared" si="139"/>
        <v>0</v>
      </c>
      <c r="DB85" s="58">
        <f t="shared" si="139"/>
        <v>0</v>
      </c>
      <c r="DC85" s="58">
        <f t="shared" si="139"/>
        <v>0</v>
      </c>
      <c r="DD85" s="58">
        <f t="shared" si="139"/>
        <v>0</v>
      </c>
      <c r="DE85" s="58">
        <f t="shared" si="139"/>
        <v>0</v>
      </c>
      <c r="DF85" s="58">
        <f t="shared" si="139"/>
        <v>0</v>
      </c>
      <c r="DG85" s="58">
        <f t="shared" ref="DG85:DH99" si="140">IF(AND($F85&gt;=DG$3,$F85&lt;DH$3),$J85,0)</f>
        <v>0</v>
      </c>
      <c r="DH85" s="58">
        <f t="shared" si="140"/>
        <v>0</v>
      </c>
      <c r="DI85" s="58"/>
      <c r="DJ85" s="55">
        <f t="shared" ref="DJ85:DJ99" si="141">SUM(N85:DH85)</f>
        <v>0</v>
      </c>
      <c r="DK85" s="62"/>
      <c r="DL85" s="56">
        <f t="shared" ref="DL85:DL102" si="142">IF(AND($F85&gt;=DL$1,$F85&lt;=DL$2),$J85,0)</f>
        <v>0</v>
      </c>
      <c r="DM85" s="56">
        <f t="shared" ref="DM85:DU97" si="143">IF(AND($F85&gt;=DM$1,$F85&lt;=DM$2),$J85,0)</f>
        <v>0</v>
      </c>
      <c r="DN85" s="56">
        <f t="shared" si="143"/>
        <v>0</v>
      </c>
      <c r="DO85" s="56">
        <f t="shared" si="143"/>
        <v>0</v>
      </c>
      <c r="DP85" s="56">
        <f t="shared" si="143"/>
        <v>0</v>
      </c>
      <c r="DQ85" s="56">
        <f t="shared" si="143"/>
        <v>0</v>
      </c>
      <c r="DR85" s="56">
        <f>SUM(DL85:DQ85)</f>
        <v>0</v>
      </c>
      <c r="DS85" s="56">
        <f t="shared" si="143"/>
        <v>0</v>
      </c>
      <c r="DT85" s="56">
        <f t="shared" si="143"/>
        <v>0</v>
      </c>
      <c r="DU85" s="56">
        <f t="shared" si="143"/>
        <v>0</v>
      </c>
      <c r="DV85" s="55">
        <f>SUM(DR85:DU85)</f>
        <v>0</v>
      </c>
    </row>
    <row r="86" spans="1:126" s="52" customFormat="1">
      <c r="A86" s="59"/>
      <c r="B86" s="61"/>
      <c r="C86" s="59"/>
      <c r="D86" s="64"/>
      <c r="E86" s="61"/>
      <c r="F86" s="63"/>
      <c r="G86" s="60"/>
      <c r="H86" s="57"/>
      <c r="I86" s="57"/>
      <c r="J86" s="57">
        <f t="shared" ref="J86:J99" si="144">G86*(H86+I86)</f>
        <v>0</v>
      </c>
      <c r="K86" s="57"/>
      <c r="L86" s="59"/>
      <c r="M86" s="54"/>
      <c r="N86" s="58">
        <f t="shared" ref="N86:N99" si="145">IF(AND($F86&gt;=N$3,$F86&lt;O$3),$J86,0)</f>
        <v>0</v>
      </c>
      <c r="O86" s="58">
        <f t="shared" si="134"/>
        <v>0</v>
      </c>
      <c r="P86" s="58">
        <f t="shared" si="134"/>
        <v>0</v>
      </c>
      <c r="Q86" s="58">
        <f t="shared" si="134"/>
        <v>0</v>
      </c>
      <c r="R86" s="58">
        <f t="shared" si="134"/>
        <v>0</v>
      </c>
      <c r="S86" s="58">
        <f t="shared" si="134"/>
        <v>0</v>
      </c>
      <c r="T86" s="58">
        <f t="shared" si="134"/>
        <v>0</v>
      </c>
      <c r="U86" s="58">
        <f t="shared" si="134"/>
        <v>0</v>
      </c>
      <c r="V86" s="58">
        <f t="shared" si="134"/>
        <v>0</v>
      </c>
      <c r="W86" s="58">
        <f t="shared" si="134"/>
        <v>0</v>
      </c>
      <c r="X86" s="58">
        <f t="shared" si="134"/>
        <v>0</v>
      </c>
      <c r="Y86" s="58">
        <f t="shared" si="134"/>
        <v>0</v>
      </c>
      <c r="Z86" s="58">
        <f t="shared" si="134"/>
        <v>0</v>
      </c>
      <c r="AA86" s="58">
        <f t="shared" si="134"/>
        <v>0</v>
      </c>
      <c r="AB86" s="58">
        <f t="shared" si="134"/>
        <v>0</v>
      </c>
      <c r="AC86" s="58">
        <f t="shared" si="134"/>
        <v>0</v>
      </c>
      <c r="AD86" s="58">
        <f t="shared" si="134"/>
        <v>0</v>
      </c>
      <c r="AE86" s="58">
        <f t="shared" si="135"/>
        <v>0</v>
      </c>
      <c r="AF86" s="58">
        <f t="shared" si="135"/>
        <v>0</v>
      </c>
      <c r="AG86" s="58">
        <f t="shared" si="135"/>
        <v>0</v>
      </c>
      <c r="AH86" s="58">
        <f t="shared" si="135"/>
        <v>0</v>
      </c>
      <c r="AI86" s="58">
        <f t="shared" si="135"/>
        <v>0</v>
      </c>
      <c r="AJ86" s="58">
        <f t="shared" si="135"/>
        <v>0</v>
      </c>
      <c r="AK86" s="58">
        <f t="shared" si="135"/>
        <v>0</v>
      </c>
      <c r="AL86" s="58">
        <f t="shared" si="135"/>
        <v>0</v>
      </c>
      <c r="AM86" s="58">
        <f t="shared" si="135"/>
        <v>0</v>
      </c>
      <c r="AN86" s="58">
        <f t="shared" si="135"/>
        <v>0</v>
      </c>
      <c r="AO86" s="58">
        <f t="shared" si="135"/>
        <v>0</v>
      </c>
      <c r="AP86" s="58">
        <f t="shared" si="135"/>
        <v>0</v>
      </c>
      <c r="AQ86" s="58">
        <f t="shared" si="135"/>
        <v>0</v>
      </c>
      <c r="AR86" s="58">
        <f t="shared" si="135"/>
        <v>0</v>
      </c>
      <c r="AS86" s="58">
        <f t="shared" si="135"/>
        <v>0</v>
      </c>
      <c r="AT86" s="58">
        <f t="shared" si="135"/>
        <v>0</v>
      </c>
      <c r="AU86" s="58">
        <f t="shared" si="136"/>
        <v>0</v>
      </c>
      <c r="AV86" s="58">
        <f t="shared" si="136"/>
        <v>0</v>
      </c>
      <c r="AW86" s="58">
        <f t="shared" si="136"/>
        <v>0</v>
      </c>
      <c r="AX86" s="58">
        <f t="shared" si="136"/>
        <v>0</v>
      </c>
      <c r="AY86" s="58">
        <f t="shared" si="136"/>
        <v>0</v>
      </c>
      <c r="AZ86" s="58">
        <f t="shared" si="136"/>
        <v>0</v>
      </c>
      <c r="BA86" s="58">
        <f t="shared" si="136"/>
        <v>0</v>
      </c>
      <c r="BB86" s="58">
        <f t="shared" si="136"/>
        <v>0</v>
      </c>
      <c r="BC86" s="58">
        <f t="shared" si="136"/>
        <v>0</v>
      </c>
      <c r="BD86" s="58">
        <f t="shared" si="136"/>
        <v>0</v>
      </c>
      <c r="BE86" s="58">
        <f t="shared" si="136"/>
        <v>0</v>
      </c>
      <c r="BF86" s="58">
        <f t="shared" si="136"/>
        <v>0</v>
      </c>
      <c r="BG86" s="58">
        <f t="shared" si="136"/>
        <v>0</v>
      </c>
      <c r="BH86" s="58">
        <f t="shared" si="136"/>
        <v>0</v>
      </c>
      <c r="BI86" s="58">
        <f t="shared" si="136"/>
        <v>0</v>
      </c>
      <c r="BJ86" s="58">
        <f t="shared" si="136"/>
        <v>0</v>
      </c>
      <c r="BK86" s="58">
        <f t="shared" si="137"/>
        <v>0</v>
      </c>
      <c r="BL86" s="58">
        <f t="shared" si="137"/>
        <v>0</v>
      </c>
      <c r="BM86" s="58">
        <f t="shared" si="137"/>
        <v>0</v>
      </c>
      <c r="BN86" s="58">
        <f t="shared" si="137"/>
        <v>0</v>
      </c>
      <c r="BO86" s="58">
        <f t="shared" si="137"/>
        <v>0</v>
      </c>
      <c r="BP86" s="58">
        <f t="shared" si="137"/>
        <v>0</v>
      </c>
      <c r="BQ86" s="58">
        <f t="shared" si="137"/>
        <v>0</v>
      </c>
      <c r="BR86" s="58">
        <f t="shared" si="137"/>
        <v>0</v>
      </c>
      <c r="BS86" s="58">
        <f t="shared" si="137"/>
        <v>0</v>
      </c>
      <c r="BT86" s="58">
        <f t="shared" si="137"/>
        <v>0</v>
      </c>
      <c r="BU86" s="58">
        <f t="shared" si="137"/>
        <v>0</v>
      </c>
      <c r="BV86" s="58">
        <f t="shared" si="137"/>
        <v>0</v>
      </c>
      <c r="BW86" s="58">
        <f t="shared" si="137"/>
        <v>0</v>
      </c>
      <c r="BX86" s="58">
        <f t="shared" si="137"/>
        <v>0</v>
      </c>
      <c r="BY86" s="58">
        <f t="shared" si="137"/>
        <v>0</v>
      </c>
      <c r="BZ86" s="58">
        <f t="shared" si="137"/>
        <v>0</v>
      </c>
      <c r="CA86" s="58">
        <f t="shared" si="138"/>
        <v>0</v>
      </c>
      <c r="CB86" s="58">
        <f t="shared" si="138"/>
        <v>0</v>
      </c>
      <c r="CC86" s="58">
        <f t="shared" si="138"/>
        <v>0</v>
      </c>
      <c r="CD86" s="58">
        <f t="shared" si="138"/>
        <v>0</v>
      </c>
      <c r="CE86" s="58">
        <f t="shared" si="138"/>
        <v>0</v>
      </c>
      <c r="CF86" s="58">
        <f t="shared" si="138"/>
        <v>0</v>
      </c>
      <c r="CG86" s="58">
        <f t="shared" si="138"/>
        <v>0</v>
      </c>
      <c r="CH86" s="58">
        <f t="shared" si="138"/>
        <v>0</v>
      </c>
      <c r="CI86" s="58">
        <f t="shared" si="138"/>
        <v>0</v>
      </c>
      <c r="CJ86" s="58">
        <f t="shared" si="138"/>
        <v>0</v>
      </c>
      <c r="CK86" s="58">
        <f t="shared" si="138"/>
        <v>0</v>
      </c>
      <c r="CL86" s="58">
        <f t="shared" si="138"/>
        <v>0</v>
      </c>
      <c r="CM86" s="58">
        <f t="shared" si="138"/>
        <v>0</v>
      </c>
      <c r="CN86" s="58">
        <f t="shared" si="138"/>
        <v>0</v>
      </c>
      <c r="CO86" s="58">
        <f t="shared" si="138"/>
        <v>0</v>
      </c>
      <c r="CP86" s="58">
        <f t="shared" si="138"/>
        <v>0</v>
      </c>
      <c r="CQ86" s="58">
        <f t="shared" si="139"/>
        <v>0</v>
      </c>
      <c r="CR86" s="58">
        <f t="shared" si="139"/>
        <v>0</v>
      </c>
      <c r="CS86" s="58">
        <f t="shared" si="139"/>
        <v>0</v>
      </c>
      <c r="CT86" s="58">
        <f t="shared" si="139"/>
        <v>0</v>
      </c>
      <c r="CU86" s="58">
        <f t="shared" si="139"/>
        <v>0</v>
      </c>
      <c r="CV86" s="58">
        <f t="shared" si="139"/>
        <v>0</v>
      </c>
      <c r="CW86" s="58">
        <f t="shared" si="139"/>
        <v>0</v>
      </c>
      <c r="CX86" s="58">
        <f t="shared" si="139"/>
        <v>0</v>
      </c>
      <c r="CY86" s="58">
        <f t="shared" si="139"/>
        <v>0</v>
      </c>
      <c r="CZ86" s="58">
        <f t="shared" si="139"/>
        <v>0</v>
      </c>
      <c r="DA86" s="58">
        <f t="shared" si="139"/>
        <v>0</v>
      </c>
      <c r="DB86" s="58">
        <f t="shared" si="139"/>
        <v>0</v>
      </c>
      <c r="DC86" s="58">
        <f t="shared" si="139"/>
        <v>0</v>
      </c>
      <c r="DD86" s="58">
        <f t="shared" si="139"/>
        <v>0</v>
      </c>
      <c r="DE86" s="58">
        <f t="shared" si="139"/>
        <v>0</v>
      </c>
      <c r="DF86" s="58">
        <f t="shared" si="139"/>
        <v>0</v>
      </c>
      <c r="DG86" s="58">
        <f t="shared" si="140"/>
        <v>0</v>
      </c>
      <c r="DH86" s="58">
        <f t="shared" si="140"/>
        <v>0</v>
      </c>
      <c r="DI86" s="58"/>
      <c r="DJ86" s="55">
        <f t="shared" si="141"/>
        <v>0</v>
      </c>
      <c r="DK86" s="62"/>
      <c r="DL86" s="56">
        <f t="shared" si="142"/>
        <v>0</v>
      </c>
      <c r="DM86" s="56">
        <f t="shared" si="143"/>
        <v>0</v>
      </c>
      <c r="DN86" s="56">
        <f t="shared" si="143"/>
        <v>0</v>
      </c>
      <c r="DO86" s="56">
        <f t="shared" si="143"/>
        <v>0</v>
      </c>
      <c r="DP86" s="56">
        <f t="shared" si="143"/>
        <v>0</v>
      </c>
      <c r="DQ86" s="56">
        <f t="shared" si="143"/>
        <v>0</v>
      </c>
      <c r="DR86" s="56">
        <f t="shared" ref="DR86:DR99" si="146">SUM(DL86:DQ86)</f>
        <v>0</v>
      </c>
      <c r="DS86" s="56">
        <f t="shared" si="143"/>
        <v>0</v>
      </c>
      <c r="DT86" s="56">
        <f t="shared" si="143"/>
        <v>0</v>
      </c>
      <c r="DU86" s="56">
        <f t="shared" si="143"/>
        <v>0</v>
      </c>
      <c r="DV86" s="55">
        <f t="shared" ref="DV86:DV99" si="147">SUM(DR86:DU86)</f>
        <v>0</v>
      </c>
    </row>
    <row r="87" spans="1:126" s="52" customFormat="1">
      <c r="A87" s="59"/>
      <c r="B87" s="61"/>
      <c r="C87" s="59"/>
      <c r="D87" s="61"/>
      <c r="E87" s="61"/>
      <c r="F87" s="63"/>
      <c r="G87" s="60"/>
      <c r="H87" s="57"/>
      <c r="I87" s="57"/>
      <c r="J87" s="57">
        <f t="shared" si="144"/>
        <v>0</v>
      </c>
      <c r="K87" s="57"/>
      <c r="L87" s="59"/>
      <c r="M87" s="54"/>
      <c r="N87" s="58">
        <f t="shared" si="145"/>
        <v>0</v>
      </c>
      <c r="O87" s="58">
        <f t="shared" si="134"/>
        <v>0</v>
      </c>
      <c r="P87" s="58">
        <f t="shared" si="134"/>
        <v>0</v>
      </c>
      <c r="Q87" s="58">
        <f t="shared" si="134"/>
        <v>0</v>
      </c>
      <c r="R87" s="58">
        <f t="shared" si="134"/>
        <v>0</v>
      </c>
      <c r="S87" s="58">
        <f t="shared" si="134"/>
        <v>0</v>
      </c>
      <c r="T87" s="58">
        <f t="shared" si="134"/>
        <v>0</v>
      </c>
      <c r="U87" s="58">
        <f t="shared" si="134"/>
        <v>0</v>
      </c>
      <c r="V87" s="58">
        <f t="shared" si="134"/>
        <v>0</v>
      </c>
      <c r="W87" s="58">
        <f t="shared" si="134"/>
        <v>0</v>
      </c>
      <c r="X87" s="58">
        <f t="shared" si="134"/>
        <v>0</v>
      </c>
      <c r="Y87" s="58">
        <f t="shared" si="134"/>
        <v>0</v>
      </c>
      <c r="Z87" s="58">
        <f t="shared" si="134"/>
        <v>0</v>
      </c>
      <c r="AA87" s="58">
        <f t="shared" si="134"/>
        <v>0</v>
      </c>
      <c r="AB87" s="58">
        <f t="shared" si="134"/>
        <v>0</v>
      </c>
      <c r="AC87" s="58">
        <f t="shared" si="134"/>
        <v>0</v>
      </c>
      <c r="AD87" s="58">
        <f t="shared" si="134"/>
        <v>0</v>
      </c>
      <c r="AE87" s="58">
        <f t="shared" si="135"/>
        <v>0</v>
      </c>
      <c r="AF87" s="58">
        <f t="shared" si="135"/>
        <v>0</v>
      </c>
      <c r="AG87" s="58">
        <f t="shared" si="135"/>
        <v>0</v>
      </c>
      <c r="AH87" s="58">
        <f t="shared" si="135"/>
        <v>0</v>
      </c>
      <c r="AI87" s="58">
        <f t="shared" si="135"/>
        <v>0</v>
      </c>
      <c r="AJ87" s="58">
        <f t="shared" si="135"/>
        <v>0</v>
      </c>
      <c r="AK87" s="58">
        <f t="shared" si="135"/>
        <v>0</v>
      </c>
      <c r="AL87" s="58">
        <f t="shared" si="135"/>
        <v>0</v>
      </c>
      <c r="AM87" s="58">
        <f t="shared" si="135"/>
        <v>0</v>
      </c>
      <c r="AN87" s="58">
        <f t="shared" si="135"/>
        <v>0</v>
      </c>
      <c r="AO87" s="58">
        <f t="shared" si="135"/>
        <v>0</v>
      </c>
      <c r="AP87" s="58">
        <f t="shared" si="135"/>
        <v>0</v>
      </c>
      <c r="AQ87" s="58">
        <f t="shared" si="135"/>
        <v>0</v>
      </c>
      <c r="AR87" s="58">
        <f t="shared" si="135"/>
        <v>0</v>
      </c>
      <c r="AS87" s="58">
        <f t="shared" si="135"/>
        <v>0</v>
      </c>
      <c r="AT87" s="58">
        <f t="shared" si="135"/>
        <v>0</v>
      </c>
      <c r="AU87" s="58">
        <f t="shared" si="136"/>
        <v>0</v>
      </c>
      <c r="AV87" s="58">
        <f t="shared" si="136"/>
        <v>0</v>
      </c>
      <c r="AW87" s="58">
        <f t="shared" si="136"/>
        <v>0</v>
      </c>
      <c r="AX87" s="58">
        <f t="shared" si="136"/>
        <v>0</v>
      </c>
      <c r="AY87" s="58">
        <f t="shared" si="136"/>
        <v>0</v>
      </c>
      <c r="AZ87" s="58">
        <f t="shared" si="136"/>
        <v>0</v>
      </c>
      <c r="BA87" s="58">
        <f t="shared" si="136"/>
        <v>0</v>
      </c>
      <c r="BB87" s="58">
        <f t="shared" si="136"/>
        <v>0</v>
      </c>
      <c r="BC87" s="58">
        <f t="shared" si="136"/>
        <v>0</v>
      </c>
      <c r="BD87" s="58">
        <f t="shared" si="136"/>
        <v>0</v>
      </c>
      <c r="BE87" s="58">
        <f t="shared" si="136"/>
        <v>0</v>
      </c>
      <c r="BF87" s="58">
        <f t="shared" si="136"/>
        <v>0</v>
      </c>
      <c r="BG87" s="58">
        <f t="shared" si="136"/>
        <v>0</v>
      </c>
      <c r="BH87" s="58">
        <f t="shared" si="136"/>
        <v>0</v>
      </c>
      <c r="BI87" s="58">
        <f t="shared" si="136"/>
        <v>0</v>
      </c>
      <c r="BJ87" s="58">
        <f t="shared" si="136"/>
        <v>0</v>
      </c>
      <c r="BK87" s="58">
        <f t="shared" si="137"/>
        <v>0</v>
      </c>
      <c r="BL87" s="58">
        <f t="shared" si="137"/>
        <v>0</v>
      </c>
      <c r="BM87" s="58">
        <f t="shared" si="137"/>
        <v>0</v>
      </c>
      <c r="BN87" s="58">
        <f t="shared" si="137"/>
        <v>0</v>
      </c>
      <c r="BO87" s="58">
        <f t="shared" si="137"/>
        <v>0</v>
      </c>
      <c r="BP87" s="58">
        <f t="shared" si="137"/>
        <v>0</v>
      </c>
      <c r="BQ87" s="58">
        <f t="shared" si="137"/>
        <v>0</v>
      </c>
      <c r="BR87" s="58">
        <f t="shared" si="137"/>
        <v>0</v>
      </c>
      <c r="BS87" s="58">
        <f t="shared" si="137"/>
        <v>0</v>
      </c>
      <c r="BT87" s="58">
        <f t="shared" si="137"/>
        <v>0</v>
      </c>
      <c r="BU87" s="58">
        <f t="shared" si="137"/>
        <v>0</v>
      </c>
      <c r="BV87" s="58">
        <f t="shared" si="137"/>
        <v>0</v>
      </c>
      <c r="BW87" s="58">
        <f t="shared" si="137"/>
        <v>0</v>
      </c>
      <c r="BX87" s="58">
        <f t="shared" si="137"/>
        <v>0</v>
      </c>
      <c r="BY87" s="58">
        <f t="shared" si="137"/>
        <v>0</v>
      </c>
      <c r="BZ87" s="58">
        <f t="shared" si="137"/>
        <v>0</v>
      </c>
      <c r="CA87" s="58">
        <f t="shared" si="138"/>
        <v>0</v>
      </c>
      <c r="CB87" s="58">
        <f t="shared" si="138"/>
        <v>0</v>
      </c>
      <c r="CC87" s="58">
        <f t="shared" si="138"/>
        <v>0</v>
      </c>
      <c r="CD87" s="58">
        <f t="shared" si="138"/>
        <v>0</v>
      </c>
      <c r="CE87" s="58">
        <f t="shared" si="138"/>
        <v>0</v>
      </c>
      <c r="CF87" s="58">
        <f t="shared" si="138"/>
        <v>0</v>
      </c>
      <c r="CG87" s="58">
        <f t="shared" si="138"/>
        <v>0</v>
      </c>
      <c r="CH87" s="58">
        <f t="shared" si="138"/>
        <v>0</v>
      </c>
      <c r="CI87" s="58">
        <f t="shared" si="138"/>
        <v>0</v>
      </c>
      <c r="CJ87" s="58">
        <f t="shared" si="138"/>
        <v>0</v>
      </c>
      <c r="CK87" s="58">
        <f t="shared" si="138"/>
        <v>0</v>
      </c>
      <c r="CL87" s="58">
        <f t="shared" si="138"/>
        <v>0</v>
      </c>
      <c r="CM87" s="58">
        <f t="shared" si="138"/>
        <v>0</v>
      </c>
      <c r="CN87" s="58">
        <f t="shared" si="138"/>
        <v>0</v>
      </c>
      <c r="CO87" s="58">
        <f t="shared" si="138"/>
        <v>0</v>
      </c>
      <c r="CP87" s="58">
        <f t="shared" si="138"/>
        <v>0</v>
      </c>
      <c r="CQ87" s="58">
        <f t="shared" si="139"/>
        <v>0</v>
      </c>
      <c r="CR87" s="58">
        <f t="shared" si="139"/>
        <v>0</v>
      </c>
      <c r="CS87" s="58">
        <f t="shared" si="139"/>
        <v>0</v>
      </c>
      <c r="CT87" s="58">
        <f t="shared" si="139"/>
        <v>0</v>
      </c>
      <c r="CU87" s="58">
        <f t="shared" si="139"/>
        <v>0</v>
      </c>
      <c r="CV87" s="58">
        <f t="shared" si="139"/>
        <v>0</v>
      </c>
      <c r="CW87" s="58">
        <f t="shared" si="139"/>
        <v>0</v>
      </c>
      <c r="CX87" s="58">
        <f t="shared" si="139"/>
        <v>0</v>
      </c>
      <c r="CY87" s="58">
        <f t="shared" si="139"/>
        <v>0</v>
      </c>
      <c r="CZ87" s="58">
        <f t="shared" si="139"/>
        <v>0</v>
      </c>
      <c r="DA87" s="58">
        <f t="shared" si="139"/>
        <v>0</v>
      </c>
      <c r="DB87" s="58">
        <f t="shared" si="139"/>
        <v>0</v>
      </c>
      <c r="DC87" s="58">
        <f t="shared" si="139"/>
        <v>0</v>
      </c>
      <c r="DD87" s="58">
        <f t="shared" si="139"/>
        <v>0</v>
      </c>
      <c r="DE87" s="58">
        <f t="shared" si="139"/>
        <v>0</v>
      </c>
      <c r="DF87" s="58">
        <f t="shared" si="139"/>
        <v>0</v>
      </c>
      <c r="DG87" s="58">
        <f t="shared" si="140"/>
        <v>0</v>
      </c>
      <c r="DH87" s="58">
        <f t="shared" si="140"/>
        <v>0</v>
      </c>
      <c r="DI87" s="58"/>
      <c r="DJ87" s="55">
        <f t="shared" si="141"/>
        <v>0</v>
      </c>
      <c r="DK87" s="62"/>
      <c r="DL87" s="56">
        <f t="shared" si="142"/>
        <v>0</v>
      </c>
      <c r="DM87" s="56">
        <f t="shared" si="143"/>
        <v>0</v>
      </c>
      <c r="DN87" s="56">
        <f t="shared" si="143"/>
        <v>0</v>
      </c>
      <c r="DO87" s="56">
        <f t="shared" si="143"/>
        <v>0</v>
      </c>
      <c r="DP87" s="56">
        <f t="shared" si="143"/>
        <v>0</v>
      </c>
      <c r="DQ87" s="56">
        <f t="shared" si="143"/>
        <v>0</v>
      </c>
      <c r="DR87" s="56">
        <f t="shared" si="146"/>
        <v>0</v>
      </c>
      <c r="DS87" s="56">
        <f t="shared" si="143"/>
        <v>0</v>
      </c>
      <c r="DT87" s="56">
        <f t="shared" si="143"/>
        <v>0</v>
      </c>
      <c r="DU87" s="56">
        <f t="shared" si="143"/>
        <v>0</v>
      </c>
      <c r="DV87" s="55">
        <f t="shared" si="147"/>
        <v>0</v>
      </c>
    </row>
    <row r="88" spans="1:126" s="52" customFormat="1">
      <c r="A88" s="59"/>
      <c r="B88" s="61"/>
      <c r="C88" s="59"/>
      <c r="D88" s="61"/>
      <c r="E88" s="61"/>
      <c r="F88" s="63"/>
      <c r="G88" s="60"/>
      <c r="H88" s="57"/>
      <c r="I88" s="57"/>
      <c r="J88" s="57">
        <f t="shared" si="144"/>
        <v>0</v>
      </c>
      <c r="K88" s="57"/>
      <c r="L88" s="59"/>
      <c r="M88" s="54"/>
      <c r="N88" s="58">
        <f t="shared" si="145"/>
        <v>0</v>
      </c>
      <c r="O88" s="58">
        <f t="shared" si="134"/>
        <v>0</v>
      </c>
      <c r="P88" s="58">
        <f t="shared" si="134"/>
        <v>0</v>
      </c>
      <c r="Q88" s="58">
        <f t="shared" si="134"/>
        <v>0</v>
      </c>
      <c r="R88" s="58">
        <f t="shared" si="134"/>
        <v>0</v>
      </c>
      <c r="S88" s="58">
        <f t="shared" si="134"/>
        <v>0</v>
      </c>
      <c r="T88" s="58">
        <f t="shared" si="134"/>
        <v>0</v>
      </c>
      <c r="U88" s="58">
        <f t="shared" si="134"/>
        <v>0</v>
      </c>
      <c r="V88" s="58">
        <f t="shared" si="134"/>
        <v>0</v>
      </c>
      <c r="W88" s="58">
        <f t="shared" si="134"/>
        <v>0</v>
      </c>
      <c r="X88" s="58">
        <f t="shared" si="134"/>
        <v>0</v>
      </c>
      <c r="Y88" s="58">
        <f t="shared" si="134"/>
        <v>0</v>
      </c>
      <c r="Z88" s="58">
        <f t="shared" si="134"/>
        <v>0</v>
      </c>
      <c r="AA88" s="58">
        <f t="shared" si="134"/>
        <v>0</v>
      </c>
      <c r="AB88" s="58">
        <f t="shared" si="134"/>
        <v>0</v>
      </c>
      <c r="AC88" s="58">
        <f t="shared" si="134"/>
        <v>0</v>
      </c>
      <c r="AD88" s="58">
        <f t="shared" si="134"/>
        <v>0</v>
      </c>
      <c r="AE88" s="58">
        <f t="shared" si="135"/>
        <v>0</v>
      </c>
      <c r="AF88" s="58">
        <f t="shared" si="135"/>
        <v>0</v>
      </c>
      <c r="AG88" s="58">
        <f t="shared" si="135"/>
        <v>0</v>
      </c>
      <c r="AH88" s="58">
        <f t="shared" si="135"/>
        <v>0</v>
      </c>
      <c r="AI88" s="58">
        <f t="shared" si="135"/>
        <v>0</v>
      </c>
      <c r="AJ88" s="58">
        <f t="shared" si="135"/>
        <v>0</v>
      </c>
      <c r="AK88" s="58">
        <f t="shared" si="135"/>
        <v>0</v>
      </c>
      <c r="AL88" s="58">
        <f t="shared" si="135"/>
        <v>0</v>
      </c>
      <c r="AM88" s="58">
        <f t="shared" si="135"/>
        <v>0</v>
      </c>
      <c r="AN88" s="58">
        <f t="shared" si="135"/>
        <v>0</v>
      </c>
      <c r="AO88" s="58">
        <f t="shared" si="135"/>
        <v>0</v>
      </c>
      <c r="AP88" s="58">
        <f t="shared" si="135"/>
        <v>0</v>
      </c>
      <c r="AQ88" s="58">
        <f t="shared" si="135"/>
        <v>0</v>
      </c>
      <c r="AR88" s="58">
        <f t="shared" si="135"/>
        <v>0</v>
      </c>
      <c r="AS88" s="58">
        <f t="shared" si="135"/>
        <v>0</v>
      </c>
      <c r="AT88" s="58">
        <f t="shared" si="135"/>
        <v>0</v>
      </c>
      <c r="AU88" s="58">
        <f t="shared" si="136"/>
        <v>0</v>
      </c>
      <c r="AV88" s="58">
        <f t="shared" si="136"/>
        <v>0</v>
      </c>
      <c r="AW88" s="58">
        <f t="shared" si="136"/>
        <v>0</v>
      </c>
      <c r="AX88" s="58">
        <f t="shared" si="136"/>
        <v>0</v>
      </c>
      <c r="AY88" s="58">
        <f t="shared" si="136"/>
        <v>0</v>
      </c>
      <c r="AZ88" s="58">
        <f t="shared" si="136"/>
        <v>0</v>
      </c>
      <c r="BA88" s="58">
        <f t="shared" si="136"/>
        <v>0</v>
      </c>
      <c r="BB88" s="58">
        <f t="shared" si="136"/>
        <v>0</v>
      </c>
      <c r="BC88" s="58">
        <f t="shared" si="136"/>
        <v>0</v>
      </c>
      <c r="BD88" s="58">
        <f t="shared" si="136"/>
        <v>0</v>
      </c>
      <c r="BE88" s="58">
        <f t="shared" si="136"/>
        <v>0</v>
      </c>
      <c r="BF88" s="58">
        <f t="shared" si="136"/>
        <v>0</v>
      </c>
      <c r="BG88" s="58">
        <f t="shared" si="136"/>
        <v>0</v>
      </c>
      <c r="BH88" s="58">
        <f t="shared" si="136"/>
        <v>0</v>
      </c>
      <c r="BI88" s="58">
        <f t="shared" si="136"/>
        <v>0</v>
      </c>
      <c r="BJ88" s="58">
        <f t="shared" si="136"/>
        <v>0</v>
      </c>
      <c r="BK88" s="58">
        <f t="shared" si="137"/>
        <v>0</v>
      </c>
      <c r="BL88" s="58">
        <f t="shared" si="137"/>
        <v>0</v>
      </c>
      <c r="BM88" s="58">
        <f t="shared" si="137"/>
        <v>0</v>
      </c>
      <c r="BN88" s="58">
        <f t="shared" si="137"/>
        <v>0</v>
      </c>
      <c r="BO88" s="58">
        <f t="shared" si="137"/>
        <v>0</v>
      </c>
      <c r="BP88" s="58">
        <f t="shared" si="137"/>
        <v>0</v>
      </c>
      <c r="BQ88" s="58">
        <f t="shared" si="137"/>
        <v>0</v>
      </c>
      <c r="BR88" s="58">
        <f t="shared" si="137"/>
        <v>0</v>
      </c>
      <c r="BS88" s="58">
        <f t="shared" si="137"/>
        <v>0</v>
      </c>
      <c r="BT88" s="58">
        <f t="shared" si="137"/>
        <v>0</v>
      </c>
      <c r="BU88" s="58">
        <f t="shared" si="137"/>
        <v>0</v>
      </c>
      <c r="BV88" s="58">
        <f t="shared" si="137"/>
        <v>0</v>
      </c>
      <c r="BW88" s="58">
        <f t="shared" si="137"/>
        <v>0</v>
      </c>
      <c r="BX88" s="58">
        <f t="shared" si="137"/>
        <v>0</v>
      </c>
      <c r="BY88" s="58">
        <f t="shared" si="137"/>
        <v>0</v>
      </c>
      <c r="BZ88" s="58">
        <f t="shared" si="137"/>
        <v>0</v>
      </c>
      <c r="CA88" s="58">
        <f t="shared" si="138"/>
        <v>0</v>
      </c>
      <c r="CB88" s="58">
        <f t="shared" si="138"/>
        <v>0</v>
      </c>
      <c r="CC88" s="58">
        <f t="shared" si="138"/>
        <v>0</v>
      </c>
      <c r="CD88" s="58">
        <f t="shared" si="138"/>
        <v>0</v>
      </c>
      <c r="CE88" s="58">
        <f t="shared" si="138"/>
        <v>0</v>
      </c>
      <c r="CF88" s="58">
        <f t="shared" si="138"/>
        <v>0</v>
      </c>
      <c r="CG88" s="58">
        <f t="shared" si="138"/>
        <v>0</v>
      </c>
      <c r="CH88" s="58">
        <f t="shared" si="138"/>
        <v>0</v>
      </c>
      <c r="CI88" s="58">
        <f t="shared" si="138"/>
        <v>0</v>
      </c>
      <c r="CJ88" s="58">
        <f t="shared" si="138"/>
        <v>0</v>
      </c>
      <c r="CK88" s="58">
        <f t="shared" si="138"/>
        <v>0</v>
      </c>
      <c r="CL88" s="58">
        <f t="shared" si="138"/>
        <v>0</v>
      </c>
      <c r="CM88" s="58">
        <f t="shared" si="138"/>
        <v>0</v>
      </c>
      <c r="CN88" s="58">
        <f t="shared" si="138"/>
        <v>0</v>
      </c>
      <c r="CO88" s="58">
        <f t="shared" si="138"/>
        <v>0</v>
      </c>
      <c r="CP88" s="58">
        <f t="shared" si="138"/>
        <v>0</v>
      </c>
      <c r="CQ88" s="58">
        <f t="shared" si="139"/>
        <v>0</v>
      </c>
      <c r="CR88" s="58">
        <f t="shared" si="139"/>
        <v>0</v>
      </c>
      <c r="CS88" s="58">
        <f t="shared" si="139"/>
        <v>0</v>
      </c>
      <c r="CT88" s="58">
        <f t="shared" si="139"/>
        <v>0</v>
      </c>
      <c r="CU88" s="58">
        <f t="shared" si="139"/>
        <v>0</v>
      </c>
      <c r="CV88" s="58">
        <f t="shared" si="139"/>
        <v>0</v>
      </c>
      <c r="CW88" s="58">
        <f t="shared" si="139"/>
        <v>0</v>
      </c>
      <c r="CX88" s="58">
        <f t="shared" si="139"/>
        <v>0</v>
      </c>
      <c r="CY88" s="58">
        <f t="shared" si="139"/>
        <v>0</v>
      </c>
      <c r="CZ88" s="58">
        <f t="shared" si="139"/>
        <v>0</v>
      </c>
      <c r="DA88" s="58">
        <f t="shared" si="139"/>
        <v>0</v>
      </c>
      <c r="DB88" s="58">
        <f t="shared" si="139"/>
        <v>0</v>
      </c>
      <c r="DC88" s="58">
        <f t="shared" si="139"/>
        <v>0</v>
      </c>
      <c r="DD88" s="58">
        <f t="shared" si="139"/>
        <v>0</v>
      </c>
      <c r="DE88" s="58">
        <f t="shared" si="139"/>
        <v>0</v>
      </c>
      <c r="DF88" s="58">
        <f t="shared" si="139"/>
        <v>0</v>
      </c>
      <c r="DG88" s="58">
        <f t="shared" si="140"/>
        <v>0</v>
      </c>
      <c r="DH88" s="58">
        <f t="shared" si="140"/>
        <v>0</v>
      </c>
      <c r="DI88" s="58"/>
      <c r="DJ88" s="55">
        <f t="shared" si="141"/>
        <v>0</v>
      </c>
      <c r="DK88" s="62"/>
      <c r="DL88" s="56">
        <f t="shared" si="142"/>
        <v>0</v>
      </c>
      <c r="DM88" s="56">
        <f t="shared" si="143"/>
        <v>0</v>
      </c>
      <c r="DN88" s="56">
        <f t="shared" si="143"/>
        <v>0</v>
      </c>
      <c r="DO88" s="56">
        <f t="shared" si="143"/>
        <v>0</v>
      </c>
      <c r="DP88" s="56">
        <f t="shared" si="143"/>
        <v>0</v>
      </c>
      <c r="DQ88" s="56">
        <f t="shared" si="143"/>
        <v>0</v>
      </c>
      <c r="DR88" s="56">
        <f t="shared" si="146"/>
        <v>0</v>
      </c>
      <c r="DS88" s="56">
        <f t="shared" si="143"/>
        <v>0</v>
      </c>
      <c r="DT88" s="56">
        <f t="shared" si="143"/>
        <v>0</v>
      </c>
      <c r="DU88" s="56">
        <f t="shared" si="143"/>
        <v>0</v>
      </c>
      <c r="DV88" s="55">
        <f t="shared" si="147"/>
        <v>0</v>
      </c>
    </row>
    <row r="89" spans="1:126" s="52" customFormat="1">
      <c r="A89" s="59"/>
      <c r="B89" s="61"/>
      <c r="C89" s="59"/>
      <c r="D89" s="61"/>
      <c r="E89" s="61"/>
      <c r="F89" s="63"/>
      <c r="G89" s="60"/>
      <c r="H89" s="57"/>
      <c r="I89" s="57"/>
      <c r="J89" s="57">
        <f t="shared" si="144"/>
        <v>0</v>
      </c>
      <c r="K89" s="57"/>
      <c r="L89" s="59"/>
      <c r="M89" s="54"/>
      <c r="N89" s="58">
        <f t="shared" si="145"/>
        <v>0</v>
      </c>
      <c r="O89" s="58">
        <f t="shared" si="134"/>
        <v>0</v>
      </c>
      <c r="P89" s="58">
        <f t="shared" si="134"/>
        <v>0</v>
      </c>
      <c r="Q89" s="58">
        <f t="shared" si="134"/>
        <v>0</v>
      </c>
      <c r="R89" s="58">
        <f t="shared" si="134"/>
        <v>0</v>
      </c>
      <c r="S89" s="58">
        <f t="shared" si="134"/>
        <v>0</v>
      </c>
      <c r="T89" s="58">
        <f t="shared" si="134"/>
        <v>0</v>
      </c>
      <c r="U89" s="58">
        <f t="shared" si="134"/>
        <v>0</v>
      </c>
      <c r="V89" s="58">
        <f t="shared" si="134"/>
        <v>0</v>
      </c>
      <c r="W89" s="58">
        <f t="shared" si="134"/>
        <v>0</v>
      </c>
      <c r="X89" s="58">
        <f t="shared" si="134"/>
        <v>0</v>
      </c>
      <c r="Y89" s="58">
        <f t="shared" si="134"/>
        <v>0</v>
      </c>
      <c r="Z89" s="58">
        <f t="shared" si="134"/>
        <v>0</v>
      </c>
      <c r="AA89" s="58">
        <f t="shared" si="134"/>
        <v>0</v>
      </c>
      <c r="AB89" s="58">
        <f t="shared" si="134"/>
        <v>0</v>
      </c>
      <c r="AC89" s="58">
        <f t="shared" si="134"/>
        <v>0</v>
      </c>
      <c r="AD89" s="58">
        <f t="shared" si="134"/>
        <v>0</v>
      </c>
      <c r="AE89" s="58">
        <f t="shared" si="135"/>
        <v>0</v>
      </c>
      <c r="AF89" s="58">
        <f t="shared" si="135"/>
        <v>0</v>
      </c>
      <c r="AG89" s="58">
        <f t="shared" si="135"/>
        <v>0</v>
      </c>
      <c r="AH89" s="58">
        <f t="shared" si="135"/>
        <v>0</v>
      </c>
      <c r="AI89" s="58">
        <f t="shared" si="135"/>
        <v>0</v>
      </c>
      <c r="AJ89" s="58">
        <f t="shared" si="135"/>
        <v>0</v>
      </c>
      <c r="AK89" s="58">
        <f t="shared" si="135"/>
        <v>0</v>
      </c>
      <c r="AL89" s="58">
        <f t="shared" si="135"/>
        <v>0</v>
      </c>
      <c r="AM89" s="58">
        <f t="shared" si="135"/>
        <v>0</v>
      </c>
      <c r="AN89" s="58">
        <f t="shared" si="135"/>
        <v>0</v>
      </c>
      <c r="AO89" s="58">
        <f t="shared" si="135"/>
        <v>0</v>
      </c>
      <c r="AP89" s="58">
        <f t="shared" si="135"/>
        <v>0</v>
      </c>
      <c r="AQ89" s="58">
        <f t="shared" si="135"/>
        <v>0</v>
      </c>
      <c r="AR89" s="58">
        <f t="shared" si="135"/>
        <v>0</v>
      </c>
      <c r="AS89" s="58">
        <f t="shared" si="135"/>
        <v>0</v>
      </c>
      <c r="AT89" s="58">
        <f t="shared" si="135"/>
        <v>0</v>
      </c>
      <c r="AU89" s="58">
        <f t="shared" si="136"/>
        <v>0</v>
      </c>
      <c r="AV89" s="58">
        <f t="shared" si="136"/>
        <v>0</v>
      </c>
      <c r="AW89" s="58">
        <f t="shared" si="136"/>
        <v>0</v>
      </c>
      <c r="AX89" s="58">
        <f t="shared" si="136"/>
        <v>0</v>
      </c>
      <c r="AY89" s="58">
        <f t="shared" si="136"/>
        <v>0</v>
      </c>
      <c r="AZ89" s="58">
        <f t="shared" si="136"/>
        <v>0</v>
      </c>
      <c r="BA89" s="58">
        <f t="shared" si="136"/>
        <v>0</v>
      </c>
      <c r="BB89" s="58">
        <f t="shared" si="136"/>
        <v>0</v>
      </c>
      <c r="BC89" s="58">
        <f t="shared" si="136"/>
        <v>0</v>
      </c>
      <c r="BD89" s="58">
        <f t="shared" si="136"/>
        <v>0</v>
      </c>
      <c r="BE89" s="58">
        <f t="shared" si="136"/>
        <v>0</v>
      </c>
      <c r="BF89" s="58">
        <f t="shared" si="136"/>
        <v>0</v>
      </c>
      <c r="BG89" s="58">
        <f t="shared" si="136"/>
        <v>0</v>
      </c>
      <c r="BH89" s="58">
        <f t="shared" si="136"/>
        <v>0</v>
      </c>
      <c r="BI89" s="58">
        <f t="shared" si="136"/>
        <v>0</v>
      </c>
      <c r="BJ89" s="58">
        <f t="shared" si="136"/>
        <v>0</v>
      </c>
      <c r="BK89" s="58">
        <f t="shared" si="137"/>
        <v>0</v>
      </c>
      <c r="BL89" s="58">
        <f t="shared" si="137"/>
        <v>0</v>
      </c>
      <c r="BM89" s="58">
        <f t="shared" si="137"/>
        <v>0</v>
      </c>
      <c r="BN89" s="58">
        <f t="shared" si="137"/>
        <v>0</v>
      </c>
      <c r="BO89" s="58">
        <f t="shared" si="137"/>
        <v>0</v>
      </c>
      <c r="BP89" s="58">
        <f t="shared" si="137"/>
        <v>0</v>
      </c>
      <c r="BQ89" s="58">
        <f t="shared" si="137"/>
        <v>0</v>
      </c>
      <c r="BR89" s="58">
        <f t="shared" si="137"/>
        <v>0</v>
      </c>
      <c r="BS89" s="58">
        <f t="shared" si="137"/>
        <v>0</v>
      </c>
      <c r="BT89" s="58">
        <f t="shared" si="137"/>
        <v>0</v>
      </c>
      <c r="BU89" s="58">
        <f t="shared" si="137"/>
        <v>0</v>
      </c>
      <c r="BV89" s="58">
        <f t="shared" si="137"/>
        <v>0</v>
      </c>
      <c r="BW89" s="58">
        <f t="shared" si="137"/>
        <v>0</v>
      </c>
      <c r="BX89" s="58">
        <f t="shared" si="137"/>
        <v>0</v>
      </c>
      <c r="BY89" s="58">
        <f t="shared" si="137"/>
        <v>0</v>
      </c>
      <c r="BZ89" s="58">
        <f t="shared" si="137"/>
        <v>0</v>
      </c>
      <c r="CA89" s="58">
        <f t="shared" si="138"/>
        <v>0</v>
      </c>
      <c r="CB89" s="58">
        <f t="shared" si="138"/>
        <v>0</v>
      </c>
      <c r="CC89" s="58">
        <f t="shared" si="138"/>
        <v>0</v>
      </c>
      <c r="CD89" s="58">
        <f t="shared" si="138"/>
        <v>0</v>
      </c>
      <c r="CE89" s="58">
        <f t="shared" si="138"/>
        <v>0</v>
      </c>
      <c r="CF89" s="58">
        <f t="shared" si="138"/>
        <v>0</v>
      </c>
      <c r="CG89" s="58">
        <f t="shared" si="138"/>
        <v>0</v>
      </c>
      <c r="CH89" s="58">
        <f t="shared" si="138"/>
        <v>0</v>
      </c>
      <c r="CI89" s="58">
        <f t="shared" si="138"/>
        <v>0</v>
      </c>
      <c r="CJ89" s="58">
        <f t="shared" si="138"/>
        <v>0</v>
      </c>
      <c r="CK89" s="58">
        <f t="shared" si="138"/>
        <v>0</v>
      </c>
      <c r="CL89" s="58">
        <f t="shared" si="138"/>
        <v>0</v>
      </c>
      <c r="CM89" s="58">
        <f t="shared" si="138"/>
        <v>0</v>
      </c>
      <c r="CN89" s="58">
        <f t="shared" si="138"/>
        <v>0</v>
      </c>
      <c r="CO89" s="58">
        <f t="shared" si="138"/>
        <v>0</v>
      </c>
      <c r="CP89" s="58">
        <f t="shared" si="138"/>
        <v>0</v>
      </c>
      <c r="CQ89" s="58">
        <f t="shared" si="139"/>
        <v>0</v>
      </c>
      <c r="CR89" s="58">
        <f t="shared" si="139"/>
        <v>0</v>
      </c>
      <c r="CS89" s="58">
        <f t="shared" si="139"/>
        <v>0</v>
      </c>
      <c r="CT89" s="58">
        <f t="shared" si="139"/>
        <v>0</v>
      </c>
      <c r="CU89" s="58">
        <f t="shared" si="139"/>
        <v>0</v>
      </c>
      <c r="CV89" s="58">
        <f t="shared" si="139"/>
        <v>0</v>
      </c>
      <c r="CW89" s="58">
        <f t="shared" si="139"/>
        <v>0</v>
      </c>
      <c r="CX89" s="58">
        <f t="shared" si="139"/>
        <v>0</v>
      </c>
      <c r="CY89" s="58">
        <f t="shared" si="139"/>
        <v>0</v>
      </c>
      <c r="CZ89" s="58">
        <f t="shared" si="139"/>
        <v>0</v>
      </c>
      <c r="DA89" s="58">
        <f t="shared" si="139"/>
        <v>0</v>
      </c>
      <c r="DB89" s="58">
        <f t="shared" si="139"/>
        <v>0</v>
      </c>
      <c r="DC89" s="58">
        <f t="shared" si="139"/>
        <v>0</v>
      </c>
      <c r="DD89" s="58">
        <f t="shared" si="139"/>
        <v>0</v>
      </c>
      <c r="DE89" s="58">
        <f t="shared" si="139"/>
        <v>0</v>
      </c>
      <c r="DF89" s="58">
        <f t="shared" si="139"/>
        <v>0</v>
      </c>
      <c r="DG89" s="58">
        <f t="shared" si="140"/>
        <v>0</v>
      </c>
      <c r="DH89" s="58">
        <f t="shared" si="140"/>
        <v>0</v>
      </c>
      <c r="DI89" s="58"/>
      <c r="DJ89" s="55">
        <f t="shared" si="141"/>
        <v>0</v>
      </c>
      <c r="DK89" s="62"/>
      <c r="DL89" s="56">
        <f t="shared" si="142"/>
        <v>0</v>
      </c>
      <c r="DM89" s="56">
        <f t="shared" si="143"/>
        <v>0</v>
      </c>
      <c r="DN89" s="56">
        <f t="shared" si="143"/>
        <v>0</v>
      </c>
      <c r="DO89" s="56">
        <f t="shared" si="143"/>
        <v>0</v>
      </c>
      <c r="DP89" s="56">
        <f t="shared" si="143"/>
        <v>0</v>
      </c>
      <c r="DQ89" s="56">
        <f t="shared" si="143"/>
        <v>0</v>
      </c>
      <c r="DR89" s="56">
        <f t="shared" si="146"/>
        <v>0</v>
      </c>
      <c r="DS89" s="56">
        <f t="shared" si="143"/>
        <v>0</v>
      </c>
      <c r="DT89" s="56">
        <f t="shared" si="143"/>
        <v>0</v>
      </c>
      <c r="DU89" s="56">
        <f t="shared" si="143"/>
        <v>0</v>
      </c>
      <c r="DV89" s="55">
        <f t="shared" si="147"/>
        <v>0</v>
      </c>
    </row>
    <row r="90" spans="1:126" s="52" customFormat="1">
      <c r="A90" s="59"/>
      <c r="B90" s="61"/>
      <c r="C90" s="59"/>
      <c r="D90" s="61"/>
      <c r="E90" s="61"/>
      <c r="F90" s="63"/>
      <c r="G90" s="60"/>
      <c r="H90" s="57"/>
      <c r="I90" s="57"/>
      <c r="J90" s="57">
        <f t="shared" si="144"/>
        <v>0</v>
      </c>
      <c r="K90" s="57"/>
      <c r="L90" s="59"/>
      <c r="M90" s="54"/>
      <c r="N90" s="58">
        <f t="shared" si="145"/>
        <v>0</v>
      </c>
      <c r="O90" s="58">
        <f t="shared" si="134"/>
        <v>0</v>
      </c>
      <c r="P90" s="58">
        <f t="shared" si="134"/>
        <v>0</v>
      </c>
      <c r="Q90" s="58">
        <f t="shared" si="134"/>
        <v>0</v>
      </c>
      <c r="R90" s="58">
        <f t="shared" si="134"/>
        <v>0</v>
      </c>
      <c r="S90" s="58">
        <f t="shared" si="134"/>
        <v>0</v>
      </c>
      <c r="T90" s="58">
        <f t="shared" si="134"/>
        <v>0</v>
      </c>
      <c r="U90" s="58">
        <f t="shared" si="134"/>
        <v>0</v>
      </c>
      <c r="V90" s="58">
        <f t="shared" si="134"/>
        <v>0</v>
      </c>
      <c r="W90" s="58">
        <f t="shared" si="134"/>
        <v>0</v>
      </c>
      <c r="X90" s="58">
        <f t="shared" si="134"/>
        <v>0</v>
      </c>
      <c r="Y90" s="58">
        <f t="shared" si="134"/>
        <v>0</v>
      </c>
      <c r="Z90" s="58">
        <f t="shared" si="134"/>
        <v>0</v>
      </c>
      <c r="AA90" s="58">
        <f t="shared" si="134"/>
        <v>0</v>
      </c>
      <c r="AB90" s="58">
        <f t="shared" si="134"/>
        <v>0</v>
      </c>
      <c r="AC90" s="58">
        <f t="shared" si="134"/>
        <v>0</v>
      </c>
      <c r="AD90" s="58">
        <f t="shared" si="134"/>
        <v>0</v>
      </c>
      <c r="AE90" s="58">
        <f t="shared" si="135"/>
        <v>0</v>
      </c>
      <c r="AF90" s="58">
        <f t="shared" si="135"/>
        <v>0</v>
      </c>
      <c r="AG90" s="58">
        <f t="shared" si="135"/>
        <v>0</v>
      </c>
      <c r="AH90" s="58">
        <f t="shared" si="135"/>
        <v>0</v>
      </c>
      <c r="AI90" s="58">
        <f t="shared" si="135"/>
        <v>0</v>
      </c>
      <c r="AJ90" s="58">
        <f t="shared" si="135"/>
        <v>0</v>
      </c>
      <c r="AK90" s="58">
        <f t="shared" si="135"/>
        <v>0</v>
      </c>
      <c r="AL90" s="58">
        <f t="shared" si="135"/>
        <v>0</v>
      </c>
      <c r="AM90" s="58">
        <f t="shared" si="135"/>
        <v>0</v>
      </c>
      <c r="AN90" s="58">
        <f t="shared" si="135"/>
        <v>0</v>
      </c>
      <c r="AO90" s="58">
        <f t="shared" si="135"/>
        <v>0</v>
      </c>
      <c r="AP90" s="58">
        <f t="shared" si="135"/>
        <v>0</v>
      </c>
      <c r="AQ90" s="58">
        <f t="shared" si="135"/>
        <v>0</v>
      </c>
      <c r="AR90" s="58">
        <f t="shared" si="135"/>
        <v>0</v>
      </c>
      <c r="AS90" s="58">
        <f t="shared" si="135"/>
        <v>0</v>
      </c>
      <c r="AT90" s="58">
        <f t="shared" si="135"/>
        <v>0</v>
      </c>
      <c r="AU90" s="58">
        <f t="shared" si="136"/>
        <v>0</v>
      </c>
      <c r="AV90" s="58">
        <f t="shared" si="136"/>
        <v>0</v>
      </c>
      <c r="AW90" s="58">
        <f t="shared" si="136"/>
        <v>0</v>
      </c>
      <c r="AX90" s="58">
        <f t="shared" si="136"/>
        <v>0</v>
      </c>
      <c r="AY90" s="58">
        <f t="shared" si="136"/>
        <v>0</v>
      </c>
      <c r="AZ90" s="58">
        <f t="shared" si="136"/>
        <v>0</v>
      </c>
      <c r="BA90" s="58">
        <f t="shared" si="136"/>
        <v>0</v>
      </c>
      <c r="BB90" s="58">
        <f t="shared" si="136"/>
        <v>0</v>
      </c>
      <c r="BC90" s="58">
        <f t="shared" si="136"/>
        <v>0</v>
      </c>
      <c r="BD90" s="58">
        <f t="shared" si="136"/>
        <v>0</v>
      </c>
      <c r="BE90" s="58">
        <f t="shared" si="136"/>
        <v>0</v>
      </c>
      <c r="BF90" s="58">
        <f t="shared" si="136"/>
        <v>0</v>
      </c>
      <c r="BG90" s="58">
        <f t="shared" si="136"/>
        <v>0</v>
      </c>
      <c r="BH90" s="58">
        <f t="shared" si="136"/>
        <v>0</v>
      </c>
      <c r="BI90" s="58">
        <f t="shared" si="136"/>
        <v>0</v>
      </c>
      <c r="BJ90" s="58">
        <f t="shared" si="136"/>
        <v>0</v>
      </c>
      <c r="BK90" s="58">
        <f t="shared" si="137"/>
        <v>0</v>
      </c>
      <c r="BL90" s="58">
        <f t="shared" si="137"/>
        <v>0</v>
      </c>
      <c r="BM90" s="58">
        <f t="shared" si="137"/>
        <v>0</v>
      </c>
      <c r="BN90" s="58">
        <f t="shared" si="137"/>
        <v>0</v>
      </c>
      <c r="BO90" s="58">
        <f t="shared" si="137"/>
        <v>0</v>
      </c>
      <c r="BP90" s="58">
        <f t="shared" si="137"/>
        <v>0</v>
      </c>
      <c r="BQ90" s="58">
        <f t="shared" si="137"/>
        <v>0</v>
      </c>
      <c r="BR90" s="58">
        <f t="shared" si="137"/>
        <v>0</v>
      </c>
      <c r="BS90" s="58">
        <f t="shared" si="137"/>
        <v>0</v>
      </c>
      <c r="BT90" s="58">
        <f t="shared" si="137"/>
        <v>0</v>
      </c>
      <c r="BU90" s="58">
        <f t="shared" si="137"/>
        <v>0</v>
      </c>
      <c r="BV90" s="58">
        <f t="shared" si="137"/>
        <v>0</v>
      </c>
      <c r="BW90" s="58">
        <f t="shared" si="137"/>
        <v>0</v>
      </c>
      <c r="BX90" s="58">
        <f t="shared" si="137"/>
        <v>0</v>
      </c>
      <c r="BY90" s="58">
        <f t="shared" si="137"/>
        <v>0</v>
      </c>
      <c r="BZ90" s="58">
        <f t="shared" si="137"/>
        <v>0</v>
      </c>
      <c r="CA90" s="58">
        <f t="shared" si="138"/>
        <v>0</v>
      </c>
      <c r="CB90" s="58">
        <f t="shared" si="138"/>
        <v>0</v>
      </c>
      <c r="CC90" s="58">
        <f t="shared" si="138"/>
        <v>0</v>
      </c>
      <c r="CD90" s="58">
        <f t="shared" si="138"/>
        <v>0</v>
      </c>
      <c r="CE90" s="58">
        <f t="shared" si="138"/>
        <v>0</v>
      </c>
      <c r="CF90" s="58">
        <f t="shared" si="138"/>
        <v>0</v>
      </c>
      <c r="CG90" s="58">
        <f t="shared" si="138"/>
        <v>0</v>
      </c>
      <c r="CH90" s="58">
        <f t="shared" si="138"/>
        <v>0</v>
      </c>
      <c r="CI90" s="58">
        <f t="shared" si="138"/>
        <v>0</v>
      </c>
      <c r="CJ90" s="58">
        <f t="shared" si="138"/>
        <v>0</v>
      </c>
      <c r="CK90" s="58">
        <f t="shared" si="138"/>
        <v>0</v>
      </c>
      <c r="CL90" s="58">
        <f t="shared" si="138"/>
        <v>0</v>
      </c>
      <c r="CM90" s="58">
        <f t="shared" si="138"/>
        <v>0</v>
      </c>
      <c r="CN90" s="58">
        <f t="shared" si="138"/>
        <v>0</v>
      </c>
      <c r="CO90" s="58">
        <f t="shared" si="138"/>
        <v>0</v>
      </c>
      <c r="CP90" s="58">
        <f t="shared" si="138"/>
        <v>0</v>
      </c>
      <c r="CQ90" s="58">
        <f t="shared" si="139"/>
        <v>0</v>
      </c>
      <c r="CR90" s="58">
        <f t="shared" si="139"/>
        <v>0</v>
      </c>
      <c r="CS90" s="58">
        <f t="shared" si="139"/>
        <v>0</v>
      </c>
      <c r="CT90" s="58">
        <f t="shared" si="139"/>
        <v>0</v>
      </c>
      <c r="CU90" s="58">
        <f t="shared" si="139"/>
        <v>0</v>
      </c>
      <c r="CV90" s="58">
        <f t="shared" si="139"/>
        <v>0</v>
      </c>
      <c r="CW90" s="58">
        <f t="shared" si="139"/>
        <v>0</v>
      </c>
      <c r="CX90" s="58">
        <f t="shared" si="139"/>
        <v>0</v>
      </c>
      <c r="CY90" s="58">
        <f t="shared" si="139"/>
        <v>0</v>
      </c>
      <c r="CZ90" s="58">
        <f t="shared" si="139"/>
        <v>0</v>
      </c>
      <c r="DA90" s="58">
        <f t="shared" si="139"/>
        <v>0</v>
      </c>
      <c r="DB90" s="58">
        <f t="shared" si="139"/>
        <v>0</v>
      </c>
      <c r="DC90" s="58">
        <f t="shared" si="139"/>
        <v>0</v>
      </c>
      <c r="DD90" s="58">
        <f t="shared" si="139"/>
        <v>0</v>
      </c>
      <c r="DE90" s="58">
        <f t="shared" si="139"/>
        <v>0</v>
      </c>
      <c r="DF90" s="58">
        <f t="shared" si="139"/>
        <v>0</v>
      </c>
      <c r="DG90" s="58">
        <f t="shared" si="140"/>
        <v>0</v>
      </c>
      <c r="DH90" s="58">
        <f t="shared" si="140"/>
        <v>0</v>
      </c>
      <c r="DI90" s="58"/>
      <c r="DJ90" s="55">
        <f t="shared" si="141"/>
        <v>0</v>
      </c>
      <c r="DK90" s="62"/>
      <c r="DL90" s="56">
        <f t="shared" si="142"/>
        <v>0</v>
      </c>
      <c r="DM90" s="56">
        <f t="shared" si="143"/>
        <v>0</v>
      </c>
      <c r="DN90" s="56">
        <f t="shared" si="143"/>
        <v>0</v>
      </c>
      <c r="DO90" s="56">
        <f t="shared" si="143"/>
        <v>0</v>
      </c>
      <c r="DP90" s="56">
        <f t="shared" si="143"/>
        <v>0</v>
      </c>
      <c r="DQ90" s="56">
        <f t="shared" si="143"/>
        <v>0</v>
      </c>
      <c r="DR90" s="56">
        <f t="shared" si="146"/>
        <v>0</v>
      </c>
      <c r="DS90" s="56">
        <f t="shared" si="143"/>
        <v>0</v>
      </c>
      <c r="DT90" s="56">
        <f t="shared" si="143"/>
        <v>0</v>
      </c>
      <c r="DU90" s="56">
        <f t="shared" si="143"/>
        <v>0</v>
      </c>
      <c r="DV90" s="55">
        <f t="shared" si="147"/>
        <v>0</v>
      </c>
    </row>
    <row r="91" spans="1:126" s="52" customFormat="1">
      <c r="A91" s="59"/>
      <c r="B91" s="61"/>
      <c r="C91" s="59"/>
      <c r="D91" s="61"/>
      <c r="E91" s="61"/>
      <c r="F91" s="59"/>
      <c r="G91" s="60"/>
      <c r="H91" s="57"/>
      <c r="I91" s="57"/>
      <c r="J91" s="57">
        <f t="shared" si="144"/>
        <v>0</v>
      </c>
      <c r="K91" s="57"/>
      <c r="L91" s="59"/>
      <c r="M91" s="54"/>
      <c r="N91" s="58">
        <f t="shared" si="145"/>
        <v>0</v>
      </c>
      <c r="O91" s="58">
        <f t="shared" si="134"/>
        <v>0</v>
      </c>
      <c r="P91" s="58">
        <f t="shared" si="134"/>
        <v>0</v>
      </c>
      <c r="Q91" s="58">
        <f t="shared" si="134"/>
        <v>0</v>
      </c>
      <c r="R91" s="58">
        <f t="shared" si="134"/>
        <v>0</v>
      </c>
      <c r="S91" s="58">
        <f t="shared" si="134"/>
        <v>0</v>
      </c>
      <c r="T91" s="58">
        <f t="shared" si="134"/>
        <v>0</v>
      </c>
      <c r="U91" s="58">
        <f t="shared" si="134"/>
        <v>0</v>
      </c>
      <c r="V91" s="58">
        <f t="shared" si="134"/>
        <v>0</v>
      </c>
      <c r="W91" s="58">
        <f t="shared" si="134"/>
        <v>0</v>
      </c>
      <c r="X91" s="58">
        <f t="shared" si="134"/>
        <v>0</v>
      </c>
      <c r="Y91" s="58">
        <f t="shared" si="134"/>
        <v>0</v>
      </c>
      <c r="Z91" s="58">
        <f t="shared" si="134"/>
        <v>0</v>
      </c>
      <c r="AA91" s="58">
        <f t="shared" si="134"/>
        <v>0</v>
      </c>
      <c r="AB91" s="58">
        <f t="shared" si="134"/>
        <v>0</v>
      </c>
      <c r="AC91" s="58">
        <f t="shared" si="134"/>
        <v>0</v>
      </c>
      <c r="AD91" s="58">
        <f t="shared" si="134"/>
        <v>0</v>
      </c>
      <c r="AE91" s="58">
        <f t="shared" si="135"/>
        <v>0</v>
      </c>
      <c r="AF91" s="58">
        <f t="shared" si="135"/>
        <v>0</v>
      </c>
      <c r="AG91" s="58">
        <f t="shared" si="135"/>
        <v>0</v>
      </c>
      <c r="AH91" s="58">
        <f t="shared" si="135"/>
        <v>0</v>
      </c>
      <c r="AI91" s="58">
        <f t="shared" si="135"/>
        <v>0</v>
      </c>
      <c r="AJ91" s="58">
        <f t="shared" si="135"/>
        <v>0</v>
      </c>
      <c r="AK91" s="58">
        <f t="shared" si="135"/>
        <v>0</v>
      </c>
      <c r="AL91" s="58">
        <f t="shared" si="135"/>
        <v>0</v>
      </c>
      <c r="AM91" s="58">
        <f t="shared" si="135"/>
        <v>0</v>
      </c>
      <c r="AN91" s="58">
        <f t="shared" si="135"/>
        <v>0</v>
      </c>
      <c r="AO91" s="58">
        <f t="shared" si="135"/>
        <v>0</v>
      </c>
      <c r="AP91" s="58">
        <f t="shared" si="135"/>
        <v>0</v>
      </c>
      <c r="AQ91" s="58">
        <f t="shared" si="135"/>
        <v>0</v>
      </c>
      <c r="AR91" s="58">
        <f t="shared" si="135"/>
        <v>0</v>
      </c>
      <c r="AS91" s="58">
        <f t="shared" si="135"/>
        <v>0</v>
      </c>
      <c r="AT91" s="58">
        <f t="shared" si="135"/>
        <v>0</v>
      </c>
      <c r="AU91" s="58">
        <f t="shared" si="136"/>
        <v>0</v>
      </c>
      <c r="AV91" s="58">
        <f t="shared" si="136"/>
        <v>0</v>
      </c>
      <c r="AW91" s="58">
        <f t="shared" si="136"/>
        <v>0</v>
      </c>
      <c r="AX91" s="58">
        <f t="shared" si="136"/>
        <v>0</v>
      </c>
      <c r="AY91" s="58">
        <f t="shared" si="136"/>
        <v>0</v>
      </c>
      <c r="AZ91" s="58">
        <f t="shared" si="136"/>
        <v>0</v>
      </c>
      <c r="BA91" s="58">
        <f t="shared" si="136"/>
        <v>0</v>
      </c>
      <c r="BB91" s="58">
        <f t="shared" si="136"/>
        <v>0</v>
      </c>
      <c r="BC91" s="58">
        <f t="shared" si="136"/>
        <v>0</v>
      </c>
      <c r="BD91" s="58">
        <f t="shared" si="136"/>
        <v>0</v>
      </c>
      <c r="BE91" s="58">
        <f t="shared" si="136"/>
        <v>0</v>
      </c>
      <c r="BF91" s="58">
        <f t="shared" si="136"/>
        <v>0</v>
      </c>
      <c r="BG91" s="58">
        <f t="shared" si="136"/>
        <v>0</v>
      </c>
      <c r="BH91" s="58">
        <f t="shared" si="136"/>
        <v>0</v>
      </c>
      <c r="BI91" s="58">
        <f t="shared" si="136"/>
        <v>0</v>
      </c>
      <c r="BJ91" s="58">
        <f t="shared" si="136"/>
        <v>0</v>
      </c>
      <c r="BK91" s="58">
        <f t="shared" si="137"/>
        <v>0</v>
      </c>
      <c r="BL91" s="58">
        <f t="shared" si="137"/>
        <v>0</v>
      </c>
      <c r="BM91" s="58">
        <f t="shared" si="137"/>
        <v>0</v>
      </c>
      <c r="BN91" s="58">
        <f t="shared" si="137"/>
        <v>0</v>
      </c>
      <c r="BO91" s="58">
        <f t="shared" si="137"/>
        <v>0</v>
      </c>
      <c r="BP91" s="58">
        <f t="shared" si="137"/>
        <v>0</v>
      </c>
      <c r="BQ91" s="58">
        <f t="shared" si="137"/>
        <v>0</v>
      </c>
      <c r="BR91" s="58">
        <f t="shared" si="137"/>
        <v>0</v>
      </c>
      <c r="BS91" s="58">
        <f t="shared" si="137"/>
        <v>0</v>
      </c>
      <c r="BT91" s="58">
        <f t="shared" si="137"/>
        <v>0</v>
      </c>
      <c r="BU91" s="58">
        <f t="shared" si="137"/>
        <v>0</v>
      </c>
      <c r="BV91" s="58">
        <f t="shared" si="137"/>
        <v>0</v>
      </c>
      <c r="BW91" s="58">
        <f t="shared" si="137"/>
        <v>0</v>
      </c>
      <c r="BX91" s="58">
        <f t="shared" si="137"/>
        <v>0</v>
      </c>
      <c r="BY91" s="58">
        <f t="shared" si="137"/>
        <v>0</v>
      </c>
      <c r="BZ91" s="58">
        <f t="shared" si="137"/>
        <v>0</v>
      </c>
      <c r="CA91" s="58">
        <f t="shared" si="138"/>
        <v>0</v>
      </c>
      <c r="CB91" s="58">
        <f t="shared" si="138"/>
        <v>0</v>
      </c>
      <c r="CC91" s="58">
        <f t="shared" si="138"/>
        <v>0</v>
      </c>
      <c r="CD91" s="58">
        <f t="shared" si="138"/>
        <v>0</v>
      </c>
      <c r="CE91" s="58">
        <f t="shared" si="138"/>
        <v>0</v>
      </c>
      <c r="CF91" s="58">
        <f t="shared" si="138"/>
        <v>0</v>
      </c>
      <c r="CG91" s="58">
        <f t="shared" si="138"/>
        <v>0</v>
      </c>
      <c r="CH91" s="58">
        <f t="shared" si="138"/>
        <v>0</v>
      </c>
      <c r="CI91" s="58">
        <f t="shared" si="138"/>
        <v>0</v>
      </c>
      <c r="CJ91" s="58">
        <f t="shared" si="138"/>
        <v>0</v>
      </c>
      <c r="CK91" s="58">
        <f t="shared" si="138"/>
        <v>0</v>
      </c>
      <c r="CL91" s="58">
        <f t="shared" si="138"/>
        <v>0</v>
      </c>
      <c r="CM91" s="58">
        <f t="shared" si="138"/>
        <v>0</v>
      </c>
      <c r="CN91" s="58">
        <f t="shared" si="138"/>
        <v>0</v>
      </c>
      <c r="CO91" s="58">
        <f t="shared" si="138"/>
        <v>0</v>
      </c>
      <c r="CP91" s="58">
        <f t="shared" si="138"/>
        <v>0</v>
      </c>
      <c r="CQ91" s="58">
        <f t="shared" si="139"/>
        <v>0</v>
      </c>
      <c r="CR91" s="58">
        <f t="shared" si="139"/>
        <v>0</v>
      </c>
      <c r="CS91" s="58">
        <f t="shared" si="139"/>
        <v>0</v>
      </c>
      <c r="CT91" s="58">
        <f t="shared" si="139"/>
        <v>0</v>
      </c>
      <c r="CU91" s="58">
        <f t="shared" si="139"/>
        <v>0</v>
      </c>
      <c r="CV91" s="58">
        <f t="shared" si="139"/>
        <v>0</v>
      </c>
      <c r="CW91" s="58">
        <f t="shared" si="139"/>
        <v>0</v>
      </c>
      <c r="CX91" s="58">
        <f t="shared" si="139"/>
        <v>0</v>
      </c>
      <c r="CY91" s="58">
        <f t="shared" si="139"/>
        <v>0</v>
      </c>
      <c r="CZ91" s="58">
        <f t="shared" si="139"/>
        <v>0</v>
      </c>
      <c r="DA91" s="58">
        <f t="shared" si="139"/>
        <v>0</v>
      </c>
      <c r="DB91" s="58">
        <f t="shared" si="139"/>
        <v>0</v>
      </c>
      <c r="DC91" s="58">
        <f t="shared" si="139"/>
        <v>0</v>
      </c>
      <c r="DD91" s="58">
        <f t="shared" si="139"/>
        <v>0</v>
      </c>
      <c r="DE91" s="58">
        <f t="shared" si="139"/>
        <v>0</v>
      </c>
      <c r="DF91" s="58">
        <f t="shared" si="139"/>
        <v>0</v>
      </c>
      <c r="DG91" s="58">
        <f t="shared" si="140"/>
        <v>0</v>
      </c>
      <c r="DH91" s="58">
        <f t="shared" si="140"/>
        <v>0</v>
      </c>
      <c r="DI91" s="58"/>
      <c r="DJ91" s="55">
        <f t="shared" si="141"/>
        <v>0</v>
      </c>
      <c r="DK91" s="53"/>
      <c r="DL91" s="56">
        <f t="shared" si="142"/>
        <v>0</v>
      </c>
      <c r="DM91" s="56">
        <f t="shared" si="143"/>
        <v>0</v>
      </c>
      <c r="DN91" s="56">
        <f t="shared" si="143"/>
        <v>0</v>
      </c>
      <c r="DO91" s="56">
        <f t="shared" si="143"/>
        <v>0</v>
      </c>
      <c r="DP91" s="56">
        <f t="shared" si="143"/>
        <v>0</v>
      </c>
      <c r="DQ91" s="56">
        <f t="shared" si="143"/>
        <v>0</v>
      </c>
      <c r="DR91" s="56">
        <f t="shared" si="146"/>
        <v>0</v>
      </c>
      <c r="DS91" s="56">
        <f t="shared" si="143"/>
        <v>0</v>
      </c>
      <c r="DT91" s="56">
        <f t="shared" si="143"/>
        <v>0</v>
      </c>
      <c r="DU91" s="56">
        <f t="shared" si="143"/>
        <v>0</v>
      </c>
      <c r="DV91" s="55">
        <f t="shared" si="147"/>
        <v>0</v>
      </c>
    </row>
    <row r="92" spans="1:126" s="52" customFormat="1">
      <c r="A92" s="59"/>
      <c r="B92" s="61"/>
      <c r="C92" s="59"/>
      <c r="D92" s="61"/>
      <c r="E92" s="61"/>
      <c r="F92" s="59"/>
      <c r="G92" s="60"/>
      <c r="H92" s="57"/>
      <c r="I92" s="57"/>
      <c r="J92" s="57">
        <f t="shared" si="144"/>
        <v>0</v>
      </c>
      <c r="K92" s="57"/>
      <c r="L92" s="59"/>
      <c r="M92" s="54"/>
      <c r="N92" s="58">
        <f t="shared" si="145"/>
        <v>0</v>
      </c>
      <c r="O92" s="58">
        <f t="shared" si="134"/>
        <v>0</v>
      </c>
      <c r="P92" s="58">
        <f t="shared" si="134"/>
        <v>0</v>
      </c>
      <c r="Q92" s="58">
        <f t="shared" si="134"/>
        <v>0</v>
      </c>
      <c r="R92" s="58">
        <f t="shared" si="134"/>
        <v>0</v>
      </c>
      <c r="S92" s="58">
        <f t="shared" si="134"/>
        <v>0</v>
      </c>
      <c r="T92" s="58">
        <f t="shared" si="134"/>
        <v>0</v>
      </c>
      <c r="U92" s="58">
        <f t="shared" si="134"/>
        <v>0</v>
      </c>
      <c r="V92" s="58">
        <f t="shared" si="134"/>
        <v>0</v>
      </c>
      <c r="W92" s="58">
        <f t="shared" si="134"/>
        <v>0</v>
      </c>
      <c r="X92" s="58">
        <f t="shared" si="134"/>
        <v>0</v>
      </c>
      <c r="Y92" s="58">
        <f t="shared" si="134"/>
        <v>0</v>
      </c>
      <c r="Z92" s="58">
        <f t="shared" si="134"/>
        <v>0</v>
      </c>
      <c r="AA92" s="58">
        <f t="shared" si="134"/>
        <v>0</v>
      </c>
      <c r="AB92" s="58">
        <f t="shared" si="134"/>
        <v>0</v>
      </c>
      <c r="AC92" s="58">
        <f t="shared" si="134"/>
        <v>0</v>
      </c>
      <c r="AD92" s="58">
        <f t="shared" si="134"/>
        <v>0</v>
      </c>
      <c r="AE92" s="58">
        <f t="shared" si="135"/>
        <v>0</v>
      </c>
      <c r="AF92" s="58">
        <f t="shared" si="135"/>
        <v>0</v>
      </c>
      <c r="AG92" s="58">
        <f t="shared" si="135"/>
        <v>0</v>
      </c>
      <c r="AH92" s="58">
        <f t="shared" si="135"/>
        <v>0</v>
      </c>
      <c r="AI92" s="58">
        <f t="shared" si="135"/>
        <v>0</v>
      </c>
      <c r="AJ92" s="58">
        <f t="shared" si="135"/>
        <v>0</v>
      </c>
      <c r="AK92" s="58">
        <f t="shared" si="135"/>
        <v>0</v>
      </c>
      <c r="AL92" s="58">
        <f t="shared" si="135"/>
        <v>0</v>
      </c>
      <c r="AM92" s="58">
        <f t="shared" si="135"/>
        <v>0</v>
      </c>
      <c r="AN92" s="58">
        <f t="shared" si="135"/>
        <v>0</v>
      </c>
      <c r="AO92" s="58">
        <f t="shared" si="135"/>
        <v>0</v>
      </c>
      <c r="AP92" s="58">
        <f t="shared" si="135"/>
        <v>0</v>
      </c>
      <c r="AQ92" s="58">
        <f t="shared" si="135"/>
        <v>0</v>
      </c>
      <c r="AR92" s="58">
        <f t="shared" si="135"/>
        <v>0</v>
      </c>
      <c r="AS92" s="58">
        <f t="shared" si="135"/>
        <v>0</v>
      </c>
      <c r="AT92" s="58">
        <f t="shared" si="135"/>
        <v>0</v>
      </c>
      <c r="AU92" s="58">
        <f t="shared" si="136"/>
        <v>0</v>
      </c>
      <c r="AV92" s="58">
        <f t="shared" si="136"/>
        <v>0</v>
      </c>
      <c r="AW92" s="58">
        <f t="shared" si="136"/>
        <v>0</v>
      </c>
      <c r="AX92" s="58">
        <f t="shared" si="136"/>
        <v>0</v>
      </c>
      <c r="AY92" s="58">
        <f t="shared" si="136"/>
        <v>0</v>
      </c>
      <c r="AZ92" s="58">
        <f t="shared" si="136"/>
        <v>0</v>
      </c>
      <c r="BA92" s="58">
        <f t="shared" si="136"/>
        <v>0</v>
      </c>
      <c r="BB92" s="58">
        <f t="shared" si="136"/>
        <v>0</v>
      </c>
      <c r="BC92" s="58">
        <f t="shared" si="136"/>
        <v>0</v>
      </c>
      <c r="BD92" s="58">
        <f t="shared" si="136"/>
        <v>0</v>
      </c>
      <c r="BE92" s="58">
        <f t="shared" si="136"/>
        <v>0</v>
      </c>
      <c r="BF92" s="58">
        <f t="shared" si="136"/>
        <v>0</v>
      </c>
      <c r="BG92" s="58">
        <f t="shared" si="136"/>
        <v>0</v>
      </c>
      <c r="BH92" s="58">
        <f t="shared" si="136"/>
        <v>0</v>
      </c>
      <c r="BI92" s="58">
        <f t="shared" si="136"/>
        <v>0</v>
      </c>
      <c r="BJ92" s="58">
        <f t="shared" si="136"/>
        <v>0</v>
      </c>
      <c r="BK92" s="58">
        <f t="shared" si="137"/>
        <v>0</v>
      </c>
      <c r="BL92" s="58">
        <f t="shared" si="137"/>
        <v>0</v>
      </c>
      <c r="BM92" s="58">
        <f t="shared" si="137"/>
        <v>0</v>
      </c>
      <c r="BN92" s="58">
        <f t="shared" si="137"/>
        <v>0</v>
      </c>
      <c r="BO92" s="58">
        <f t="shared" si="137"/>
        <v>0</v>
      </c>
      <c r="BP92" s="58">
        <f t="shared" si="137"/>
        <v>0</v>
      </c>
      <c r="BQ92" s="58">
        <f t="shared" si="137"/>
        <v>0</v>
      </c>
      <c r="BR92" s="58">
        <f t="shared" si="137"/>
        <v>0</v>
      </c>
      <c r="BS92" s="58">
        <f t="shared" si="137"/>
        <v>0</v>
      </c>
      <c r="BT92" s="58">
        <f t="shared" si="137"/>
        <v>0</v>
      </c>
      <c r="BU92" s="58">
        <f t="shared" si="137"/>
        <v>0</v>
      </c>
      <c r="BV92" s="58">
        <f t="shared" si="137"/>
        <v>0</v>
      </c>
      <c r="BW92" s="58">
        <f t="shared" si="137"/>
        <v>0</v>
      </c>
      <c r="BX92" s="58">
        <f t="shared" si="137"/>
        <v>0</v>
      </c>
      <c r="BY92" s="58">
        <f t="shared" si="137"/>
        <v>0</v>
      </c>
      <c r="BZ92" s="58">
        <f t="shared" si="137"/>
        <v>0</v>
      </c>
      <c r="CA92" s="58">
        <f t="shared" si="138"/>
        <v>0</v>
      </c>
      <c r="CB92" s="58">
        <f t="shared" si="138"/>
        <v>0</v>
      </c>
      <c r="CC92" s="58">
        <f t="shared" si="138"/>
        <v>0</v>
      </c>
      <c r="CD92" s="58">
        <f t="shared" si="138"/>
        <v>0</v>
      </c>
      <c r="CE92" s="58">
        <f t="shared" si="138"/>
        <v>0</v>
      </c>
      <c r="CF92" s="58">
        <f t="shared" si="138"/>
        <v>0</v>
      </c>
      <c r="CG92" s="58">
        <f t="shared" si="138"/>
        <v>0</v>
      </c>
      <c r="CH92" s="58">
        <f t="shared" si="138"/>
        <v>0</v>
      </c>
      <c r="CI92" s="58">
        <f t="shared" si="138"/>
        <v>0</v>
      </c>
      <c r="CJ92" s="58">
        <f t="shared" si="138"/>
        <v>0</v>
      </c>
      <c r="CK92" s="58">
        <f t="shared" si="138"/>
        <v>0</v>
      </c>
      <c r="CL92" s="58">
        <f t="shared" si="138"/>
        <v>0</v>
      </c>
      <c r="CM92" s="58">
        <f t="shared" si="138"/>
        <v>0</v>
      </c>
      <c r="CN92" s="58">
        <f t="shared" si="138"/>
        <v>0</v>
      </c>
      <c r="CO92" s="58">
        <f t="shared" si="138"/>
        <v>0</v>
      </c>
      <c r="CP92" s="58">
        <f t="shared" si="138"/>
        <v>0</v>
      </c>
      <c r="CQ92" s="58">
        <f t="shared" si="139"/>
        <v>0</v>
      </c>
      <c r="CR92" s="58">
        <f t="shared" si="139"/>
        <v>0</v>
      </c>
      <c r="CS92" s="58">
        <f t="shared" si="139"/>
        <v>0</v>
      </c>
      <c r="CT92" s="58">
        <f t="shared" si="139"/>
        <v>0</v>
      </c>
      <c r="CU92" s="58">
        <f t="shared" si="139"/>
        <v>0</v>
      </c>
      <c r="CV92" s="58">
        <f t="shared" si="139"/>
        <v>0</v>
      </c>
      <c r="CW92" s="58">
        <f t="shared" si="139"/>
        <v>0</v>
      </c>
      <c r="CX92" s="58">
        <f t="shared" si="139"/>
        <v>0</v>
      </c>
      <c r="CY92" s="58">
        <f t="shared" si="139"/>
        <v>0</v>
      </c>
      <c r="CZ92" s="58">
        <f t="shared" si="139"/>
        <v>0</v>
      </c>
      <c r="DA92" s="58">
        <f t="shared" si="139"/>
        <v>0</v>
      </c>
      <c r="DB92" s="58">
        <f t="shared" si="139"/>
        <v>0</v>
      </c>
      <c r="DC92" s="58">
        <f t="shared" si="139"/>
        <v>0</v>
      </c>
      <c r="DD92" s="58">
        <f t="shared" si="139"/>
        <v>0</v>
      </c>
      <c r="DE92" s="58">
        <f t="shared" si="139"/>
        <v>0</v>
      </c>
      <c r="DF92" s="58">
        <f t="shared" si="139"/>
        <v>0</v>
      </c>
      <c r="DG92" s="58">
        <f t="shared" si="140"/>
        <v>0</v>
      </c>
      <c r="DH92" s="58">
        <f t="shared" si="140"/>
        <v>0</v>
      </c>
      <c r="DI92" s="58"/>
      <c r="DJ92" s="55">
        <f t="shared" si="141"/>
        <v>0</v>
      </c>
      <c r="DK92" s="53"/>
      <c r="DL92" s="56">
        <f t="shared" si="142"/>
        <v>0</v>
      </c>
      <c r="DM92" s="56">
        <f t="shared" si="143"/>
        <v>0</v>
      </c>
      <c r="DN92" s="56">
        <f t="shared" si="143"/>
        <v>0</v>
      </c>
      <c r="DO92" s="56">
        <f t="shared" si="143"/>
        <v>0</v>
      </c>
      <c r="DP92" s="56">
        <f t="shared" si="143"/>
        <v>0</v>
      </c>
      <c r="DQ92" s="56">
        <f t="shared" si="143"/>
        <v>0</v>
      </c>
      <c r="DR92" s="56">
        <f t="shared" si="146"/>
        <v>0</v>
      </c>
      <c r="DS92" s="56">
        <f t="shared" si="143"/>
        <v>0</v>
      </c>
      <c r="DT92" s="56">
        <f t="shared" si="143"/>
        <v>0</v>
      </c>
      <c r="DU92" s="56">
        <f t="shared" si="143"/>
        <v>0</v>
      </c>
      <c r="DV92" s="55">
        <f t="shared" si="147"/>
        <v>0</v>
      </c>
    </row>
    <row r="93" spans="1:126" s="52" customFormat="1">
      <c r="A93" s="59"/>
      <c r="B93" s="61"/>
      <c r="C93" s="59"/>
      <c r="D93" s="61"/>
      <c r="E93" s="61"/>
      <c r="F93" s="59"/>
      <c r="G93" s="60"/>
      <c r="H93" s="57"/>
      <c r="I93" s="57"/>
      <c r="J93" s="57">
        <f t="shared" si="144"/>
        <v>0</v>
      </c>
      <c r="K93" s="57"/>
      <c r="L93" s="59"/>
      <c r="M93" s="54"/>
      <c r="N93" s="58">
        <f t="shared" si="145"/>
        <v>0</v>
      </c>
      <c r="O93" s="58">
        <f t="shared" si="134"/>
        <v>0</v>
      </c>
      <c r="P93" s="58">
        <f t="shared" si="134"/>
        <v>0</v>
      </c>
      <c r="Q93" s="58">
        <f t="shared" si="134"/>
        <v>0</v>
      </c>
      <c r="R93" s="58">
        <f t="shared" si="134"/>
        <v>0</v>
      </c>
      <c r="S93" s="58">
        <f t="shared" si="134"/>
        <v>0</v>
      </c>
      <c r="T93" s="58">
        <f t="shared" si="134"/>
        <v>0</v>
      </c>
      <c r="U93" s="58">
        <f t="shared" si="134"/>
        <v>0</v>
      </c>
      <c r="V93" s="58">
        <f t="shared" si="134"/>
        <v>0</v>
      </c>
      <c r="W93" s="58">
        <f t="shared" si="134"/>
        <v>0</v>
      </c>
      <c r="X93" s="58">
        <f t="shared" si="134"/>
        <v>0</v>
      </c>
      <c r="Y93" s="58">
        <f t="shared" si="134"/>
        <v>0</v>
      </c>
      <c r="Z93" s="58">
        <f t="shared" si="134"/>
        <v>0</v>
      </c>
      <c r="AA93" s="58">
        <f t="shared" si="134"/>
        <v>0</v>
      </c>
      <c r="AB93" s="58">
        <f t="shared" si="134"/>
        <v>0</v>
      </c>
      <c r="AC93" s="58">
        <f t="shared" si="134"/>
        <v>0</v>
      </c>
      <c r="AD93" s="58">
        <f t="shared" si="134"/>
        <v>0</v>
      </c>
      <c r="AE93" s="58">
        <f t="shared" si="135"/>
        <v>0</v>
      </c>
      <c r="AF93" s="58">
        <f t="shared" si="135"/>
        <v>0</v>
      </c>
      <c r="AG93" s="58">
        <f t="shared" si="135"/>
        <v>0</v>
      </c>
      <c r="AH93" s="58">
        <f t="shared" si="135"/>
        <v>0</v>
      </c>
      <c r="AI93" s="58">
        <f t="shared" si="135"/>
        <v>0</v>
      </c>
      <c r="AJ93" s="58">
        <f t="shared" si="135"/>
        <v>0</v>
      </c>
      <c r="AK93" s="58">
        <f t="shared" si="135"/>
        <v>0</v>
      </c>
      <c r="AL93" s="58">
        <f t="shared" si="135"/>
        <v>0</v>
      </c>
      <c r="AM93" s="58">
        <f t="shared" si="135"/>
        <v>0</v>
      </c>
      <c r="AN93" s="58">
        <f t="shared" si="135"/>
        <v>0</v>
      </c>
      <c r="AO93" s="58">
        <f t="shared" si="135"/>
        <v>0</v>
      </c>
      <c r="AP93" s="58">
        <f t="shared" si="135"/>
        <v>0</v>
      </c>
      <c r="AQ93" s="58">
        <f t="shared" si="135"/>
        <v>0</v>
      </c>
      <c r="AR93" s="58">
        <f t="shared" si="135"/>
        <v>0</v>
      </c>
      <c r="AS93" s="58">
        <f t="shared" si="135"/>
        <v>0</v>
      </c>
      <c r="AT93" s="58">
        <f t="shared" si="135"/>
        <v>0</v>
      </c>
      <c r="AU93" s="58">
        <f t="shared" si="136"/>
        <v>0</v>
      </c>
      <c r="AV93" s="58">
        <f t="shared" si="136"/>
        <v>0</v>
      </c>
      <c r="AW93" s="58">
        <f t="shared" si="136"/>
        <v>0</v>
      </c>
      <c r="AX93" s="58">
        <f t="shared" si="136"/>
        <v>0</v>
      </c>
      <c r="AY93" s="58">
        <f t="shared" si="136"/>
        <v>0</v>
      </c>
      <c r="AZ93" s="58">
        <f t="shared" si="136"/>
        <v>0</v>
      </c>
      <c r="BA93" s="58">
        <f t="shared" si="136"/>
        <v>0</v>
      </c>
      <c r="BB93" s="58">
        <f t="shared" si="136"/>
        <v>0</v>
      </c>
      <c r="BC93" s="58">
        <f t="shared" si="136"/>
        <v>0</v>
      </c>
      <c r="BD93" s="58">
        <f t="shared" si="136"/>
        <v>0</v>
      </c>
      <c r="BE93" s="58">
        <f t="shared" si="136"/>
        <v>0</v>
      </c>
      <c r="BF93" s="58">
        <f t="shared" si="136"/>
        <v>0</v>
      </c>
      <c r="BG93" s="58">
        <f t="shared" si="136"/>
        <v>0</v>
      </c>
      <c r="BH93" s="58">
        <f t="shared" si="136"/>
        <v>0</v>
      </c>
      <c r="BI93" s="58">
        <f t="shared" si="136"/>
        <v>0</v>
      </c>
      <c r="BJ93" s="58">
        <f t="shared" si="136"/>
        <v>0</v>
      </c>
      <c r="BK93" s="58">
        <f t="shared" si="137"/>
        <v>0</v>
      </c>
      <c r="BL93" s="58">
        <f t="shared" si="137"/>
        <v>0</v>
      </c>
      <c r="BM93" s="58">
        <f t="shared" si="137"/>
        <v>0</v>
      </c>
      <c r="BN93" s="58">
        <f t="shared" si="137"/>
        <v>0</v>
      </c>
      <c r="BO93" s="58">
        <f t="shared" si="137"/>
        <v>0</v>
      </c>
      <c r="BP93" s="58">
        <f t="shared" si="137"/>
        <v>0</v>
      </c>
      <c r="BQ93" s="58">
        <f t="shared" si="137"/>
        <v>0</v>
      </c>
      <c r="BR93" s="58">
        <f t="shared" si="137"/>
        <v>0</v>
      </c>
      <c r="BS93" s="58">
        <f t="shared" si="137"/>
        <v>0</v>
      </c>
      <c r="BT93" s="58">
        <f t="shared" si="137"/>
        <v>0</v>
      </c>
      <c r="BU93" s="58">
        <f t="shared" si="137"/>
        <v>0</v>
      </c>
      <c r="BV93" s="58">
        <f t="shared" si="137"/>
        <v>0</v>
      </c>
      <c r="BW93" s="58">
        <f t="shared" si="137"/>
        <v>0</v>
      </c>
      <c r="BX93" s="58">
        <f t="shared" si="137"/>
        <v>0</v>
      </c>
      <c r="BY93" s="58">
        <f t="shared" si="137"/>
        <v>0</v>
      </c>
      <c r="BZ93" s="58">
        <f t="shared" si="137"/>
        <v>0</v>
      </c>
      <c r="CA93" s="58">
        <f t="shared" si="138"/>
        <v>0</v>
      </c>
      <c r="CB93" s="58">
        <f t="shared" si="138"/>
        <v>0</v>
      </c>
      <c r="CC93" s="58">
        <f t="shared" si="138"/>
        <v>0</v>
      </c>
      <c r="CD93" s="58">
        <f t="shared" si="138"/>
        <v>0</v>
      </c>
      <c r="CE93" s="58">
        <f t="shared" si="138"/>
        <v>0</v>
      </c>
      <c r="CF93" s="58">
        <f t="shared" si="138"/>
        <v>0</v>
      </c>
      <c r="CG93" s="58">
        <f t="shared" si="138"/>
        <v>0</v>
      </c>
      <c r="CH93" s="58">
        <f t="shared" si="138"/>
        <v>0</v>
      </c>
      <c r="CI93" s="58">
        <f t="shared" si="138"/>
        <v>0</v>
      </c>
      <c r="CJ93" s="58">
        <f t="shared" si="138"/>
        <v>0</v>
      </c>
      <c r="CK93" s="58">
        <f t="shared" si="138"/>
        <v>0</v>
      </c>
      <c r="CL93" s="58">
        <f t="shared" si="138"/>
        <v>0</v>
      </c>
      <c r="CM93" s="58">
        <f t="shared" si="138"/>
        <v>0</v>
      </c>
      <c r="CN93" s="58">
        <f t="shared" si="138"/>
        <v>0</v>
      </c>
      <c r="CO93" s="58">
        <f t="shared" si="138"/>
        <v>0</v>
      </c>
      <c r="CP93" s="58">
        <f t="shared" si="138"/>
        <v>0</v>
      </c>
      <c r="CQ93" s="58">
        <f t="shared" si="139"/>
        <v>0</v>
      </c>
      <c r="CR93" s="58">
        <f t="shared" si="139"/>
        <v>0</v>
      </c>
      <c r="CS93" s="58">
        <f t="shared" si="139"/>
        <v>0</v>
      </c>
      <c r="CT93" s="58">
        <f t="shared" si="139"/>
        <v>0</v>
      </c>
      <c r="CU93" s="58">
        <f t="shared" si="139"/>
        <v>0</v>
      </c>
      <c r="CV93" s="58">
        <f t="shared" si="139"/>
        <v>0</v>
      </c>
      <c r="CW93" s="58">
        <f t="shared" si="139"/>
        <v>0</v>
      </c>
      <c r="CX93" s="58">
        <f t="shared" si="139"/>
        <v>0</v>
      </c>
      <c r="CY93" s="58">
        <f t="shared" si="139"/>
        <v>0</v>
      </c>
      <c r="CZ93" s="58">
        <f t="shared" si="139"/>
        <v>0</v>
      </c>
      <c r="DA93" s="58">
        <f t="shared" si="139"/>
        <v>0</v>
      </c>
      <c r="DB93" s="58">
        <f t="shared" si="139"/>
        <v>0</v>
      </c>
      <c r="DC93" s="58">
        <f t="shared" si="139"/>
        <v>0</v>
      </c>
      <c r="DD93" s="58">
        <f t="shared" si="139"/>
        <v>0</v>
      </c>
      <c r="DE93" s="58">
        <f t="shared" si="139"/>
        <v>0</v>
      </c>
      <c r="DF93" s="58">
        <f t="shared" si="139"/>
        <v>0</v>
      </c>
      <c r="DG93" s="58">
        <f t="shared" si="140"/>
        <v>0</v>
      </c>
      <c r="DH93" s="58">
        <f t="shared" si="140"/>
        <v>0</v>
      </c>
      <c r="DI93" s="58"/>
      <c r="DJ93" s="55">
        <f t="shared" si="141"/>
        <v>0</v>
      </c>
      <c r="DK93" s="53"/>
      <c r="DL93" s="56">
        <f t="shared" si="142"/>
        <v>0</v>
      </c>
      <c r="DM93" s="56">
        <f t="shared" si="143"/>
        <v>0</v>
      </c>
      <c r="DN93" s="56">
        <f t="shared" si="143"/>
        <v>0</v>
      </c>
      <c r="DO93" s="56">
        <f t="shared" si="143"/>
        <v>0</v>
      </c>
      <c r="DP93" s="56">
        <f t="shared" si="143"/>
        <v>0</v>
      </c>
      <c r="DQ93" s="56">
        <f t="shared" si="143"/>
        <v>0</v>
      </c>
      <c r="DR93" s="56">
        <f t="shared" si="146"/>
        <v>0</v>
      </c>
      <c r="DS93" s="56">
        <f t="shared" si="143"/>
        <v>0</v>
      </c>
      <c r="DT93" s="56">
        <f t="shared" si="143"/>
        <v>0</v>
      </c>
      <c r="DU93" s="56">
        <f t="shared" si="143"/>
        <v>0</v>
      </c>
      <c r="DV93" s="55">
        <f t="shared" si="147"/>
        <v>0</v>
      </c>
    </row>
    <row r="94" spans="1:126" s="52" customFormat="1">
      <c r="A94" s="59"/>
      <c r="B94" s="61"/>
      <c r="C94" s="59"/>
      <c r="D94" s="61"/>
      <c r="E94" s="61"/>
      <c r="F94" s="63"/>
      <c r="G94" s="60"/>
      <c r="H94" s="57"/>
      <c r="I94" s="57"/>
      <c r="J94" s="57">
        <f t="shared" si="144"/>
        <v>0</v>
      </c>
      <c r="K94" s="57"/>
      <c r="L94" s="59"/>
      <c r="M94" s="54"/>
      <c r="N94" s="58">
        <f t="shared" si="145"/>
        <v>0</v>
      </c>
      <c r="O94" s="58">
        <f t="shared" si="134"/>
        <v>0</v>
      </c>
      <c r="P94" s="58">
        <f t="shared" si="134"/>
        <v>0</v>
      </c>
      <c r="Q94" s="58">
        <f t="shared" si="134"/>
        <v>0</v>
      </c>
      <c r="R94" s="58">
        <f t="shared" si="134"/>
        <v>0</v>
      </c>
      <c r="S94" s="58">
        <f t="shared" si="134"/>
        <v>0</v>
      </c>
      <c r="T94" s="58">
        <f t="shared" si="134"/>
        <v>0</v>
      </c>
      <c r="U94" s="58">
        <f t="shared" si="134"/>
        <v>0</v>
      </c>
      <c r="V94" s="58">
        <f t="shared" si="134"/>
        <v>0</v>
      </c>
      <c r="W94" s="58">
        <f t="shared" si="134"/>
        <v>0</v>
      </c>
      <c r="X94" s="58">
        <f t="shared" si="134"/>
        <v>0</v>
      </c>
      <c r="Y94" s="58">
        <f t="shared" si="134"/>
        <v>0</v>
      </c>
      <c r="Z94" s="58">
        <f t="shared" si="134"/>
        <v>0</v>
      </c>
      <c r="AA94" s="58">
        <f t="shared" si="134"/>
        <v>0</v>
      </c>
      <c r="AB94" s="58">
        <f t="shared" si="134"/>
        <v>0</v>
      </c>
      <c r="AC94" s="58">
        <f t="shared" si="134"/>
        <v>0</v>
      </c>
      <c r="AD94" s="58">
        <f t="shared" si="134"/>
        <v>0</v>
      </c>
      <c r="AE94" s="58">
        <f t="shared" si="135"/>
        <v>0</v>
      </c>
      <c r="AF94" s="58">
        <f t="shared" si="135"/>
        <v>0</v>
      </c>
      <c r="AG94" s="58">
        <f t="shared" si="135"/>
        <v>0</v>
      </c>
      <c r="AH94" s="58">
        <f t="shared" si="135"/>
        <v>0</v>
      </c>
      <c r="AI94" s="58">
        <f t="shared" si="135"/>
        <v>0</v>
      </c>
      <c r="AJ94" s="58">
        <f t="shared" si="135"/>
        <v>0</v>
      </c>
      <c r="AK94" s="58">
        <f t="shared" si="135"/>
        <v>0</v>
      </c>
      <c r="AL94" s="58">
        <f t="shared" si="135"/>
        <v>0</v>
      </c>
      <c r="AM94" s="58">
        <f t="shared" si="135"/>
        <v>0</v>
      </c>
      <c r="AN94" s="58">
        <f t="shared" si="135"/>
        <v>0</v>
      </c>
      <c r="AO94" s="58">
        <f t="shared" si="135"/>
        <v>0</v>
      </c>
      <c r="AP94" s="58">
        <f t="shared" si="135"/>
        <v>0</v>
      </c>
      <c r="AQ94" s="58">
        <f t="shared" si="135"/>
        <v>0</v>
      </c>
      <c r="AR94" s="58">
        <f t="shared" si="135"/>
        <v>0</v>
      </c>
      <c r="AS94" s="58">
        <f t="shared" si="135"/>
        <v>0</v>
      </c>
      <c r="AT94" s="58">
        <f t="shared" si="135"/>
        <v>0</v>
      </c>
      <c r="AU94" s="58">
        <f t="shared" si="136"/>
        <v>0</v>
      </c>
      <c r="AV94" s="58">
        <f t="shared" si="136"/>
        <v>0</v>
      </c>
      <c r="AW94" s="58">
        <f t="shared" si="136"/>
        <v>0</v>
      </c>
      <c r="AX94" s="58">
        <f t="shared" si="136"/>
        <v>0</v>
      </c>
      <c r="AY94" s="58">
        <f t="shared" si="136"/>
        <v>0</v>
      </c>
      <c r="AZ94" s="58">
        <f t="shared" si="136"/>
        <v>0</v>
      </c>
      <c r="BA94" s="58">
        <f t="shared" si="136"/>
        <v>0</v>
      </c>
      <c r="BB94" s="58">
        <f t="shared" si="136"/>
        <v>0</v>
      </c>
      <c r="BC94" s="58">
        <f t="shared" si="136"/>
        <v>0</v>
      </c>
      <c r="BD94" s="58">
        <f t="shared" si="136"/>
        <v>0</v>
      </c>
      <c r="BE94" s="58">
        <f t="shared" si="136"/>
        <v>0</v>
      </c>
      <c r="BF94" s="58">
        <f t="shared" si="136"/>
        <v>0</v>
      </c>
      <c r="BG94" s="58">
        <f t="shared" si="136"/>
        <v>0</v>
      </c>
      <c r="BH94" s="58">
        <f t="shared" si="136"/>
        <v>0</v>
      </c>
      <c r="BI94" s="58">
        <f t="shared" si="136"/>
        <v>0</v>
      </c>
      <c r="BJ94" s="58">
        <f t="shared" si="136"/>
        <v>0</v>
      </c>
      <c r="BK94" s="58">
        <f t="shared" si="137"/>
        <v>0</v>
      </c>
      <c r="BL94" s="58">
        <f t="shared" si="137"/>
        <v>0</v>
      </c>
      <c r="BM94" s="58">
        <f t="shared" si="137"/>
        <v>0</v>
      </c>
      <c r="BN94" s="58">
        <f t="shared" si="137"/>
        <v>0</v>
      </c>
      <c r="BO94" s="58">
        <f t="shared" si="137"/>
        <v>0</v>
      </c>
      <c r="BP94" s="58">
        <f t="shared" si="137"/>
        <v>0</v>
      </c>
      <c r="BQ94" s="58">
        <f t="shared" si="137"/>
        <v>0</v>
      </c>
      <c r="BR94" s="58">
        <f t="shared" si="137"/>
        <v>0</v>
      </c>
      <c r="BS94" s="58">
        <f t="shared" si="137"/>
        <v>0</v>
      </c>
      <c r="BT94" s="58">
        <f t="shared" si="137"/>
        <v>0</v>
      </c>
      <c r="BU94" s="58">
        <f t="shared" si="137"/>
        <v>0</v>
      </c>
      <c r="BV94" s="58">
        <f t="shared" si="137"/>
        <v>0</v>
      </c>
      <c r="BW94" s="58">
        <f t="shared" si="137"/>
        <v>0</v>
      </c>
      <c r="BX94" s="58">
        <f t="shared" si="137"/>
        <v>0</v>
      </c>
      <c r="BY94" s="58">
        <f t="shared" si="137"/>
        <v>0</v>
      </c>
      <c r="BZ94" s="58">
        <f t="shared" si="137"/>
        <v>0</v>
      </c>
      <c r="CA94" s="58">
        <f t="shared" si="138"/>
        <v>0</v>
      </c>
      <c r="CB94" s="58">
        <f t="shared" si="138"/>
        <v>0</v>
      </c>
      <c r="CC94" s="58">
        <f t="shared" si="138"/>
        <v>0</v>
      </c>
      <c r="CD94" s="58">
        <f t="shared" si="138"/>
        <v>0</v>
      </c>
      <c r="CE94" s="58">
        <f t="shared" si="138"/>
        <v>0</v>
      </c>
      <c r="CF94" s="58">
        <f t="shared" si="138"/>
        <v>0</v>
      </c>
      <c r="CG94" s="58">
        <f t="shared" si="138"/>
        <v>0</v>
      </c>
      <c r="CH94" s="58">
        <f t="shared" si="138"/>
        <v>0</v>
      </c>
      <c r="CI94" s="58">
        <f t="shared" si="138"/>
        <v>0</v>
      </c>
      <c r="CJ94" s="58">
        <f t="shared" si="138"/>
        <v>0</v>
      </c>
      <c r="CK94" s="58">
        <f t="shared" si="138"/>
        <v>0</v>
      </c>
      <c r="CL94" s="58">
        <f t="shared" si="138"/>
        <v>0</v>
      </c>
      <c r="CM94" s="58">
        <f t="shared" si="138"/>
        <v>0</v>
      </c>
      <c r="CN94" s="58">
        <f t="shared" si="138"/>
        <v>0</v>
      </c>
      <c r="CO94" s="58">
        <f t="shared" si="138"/>
        <v>0</v>
      </c>
      <c r="CP94" s="58">
        <f t="shared" si="138"/>
        <v>0</v>
      </c>
      <c r="CQ94" s="58">
        <f t="shared" si="139"/>
        <v>0</v>
      </c>
      <c r="CR94" s="58">
        <f t="shared" si="139"/>
        <v>0</v>
      </c>
      <c r="CS94" s="58">
        <f t="shared" si="139"/>
        <v>0</v>
      </c>
      <c r="CT94" s="58">
        <f t="shared" si="139"/>
        <v>0</v>
      </c>
      <c r="CU94" s="58">
        <f t="shared" si="139"/>
        <v>0</v>
      </c>
      <c r="CV94" s="58">
        <f t="shared" si="139"/>
        <v>0</v>
      </c>
      <c r="CW94" s="58">
        <f t="shared" si="139"/>
        <v>0</v>
      </c>
      <c r="CX94" s="58">
        <f t="shared" si="139"/>
        <v>0</v>
      </c>
      <c r="CY94" s="58">
        <f t="shared" si="139"/>
        <v>0</v>
      </c>
      <c r="CZ94" s="58">
        <f t="shared" si="139"/>
        <v>0</v>
      </c>
      <c r="DA94" s="58">
        <f t="shared" si="139"/>
        <v>0</v>
      </c>
      <c r="DB94" s="58">
        <f t="shared" si="139"/>
        <v>0</v>
      </c>
      <c r="DC94" s="58">
        <f t="shared" si="139"/>
        <v>0</v>
      </c>
      <c r="DD94" s="58">
        <f t="shared" si="139"/>
        <v>0</v>
      </c>
      <c r="DE94" s="58">
        <f t="shared" si="139"/>
        <v>0</v>
      </c>
      <c r="DF94" s="58">
        <f t="shared" si="139"/>
        <v>0</v>
      </c>
      <c r="DG94" s="58">
        <f t="shared" si="140"/>
        <v>0</v>
      </c>
      <c r="DH94" s="58">
        <f t="shared" si="140"/>
        <v>0</v>
      </c>
      <c r="DI94" s="58"/>
      <c r="DJ94" s="55">
        <f t="shared" si="141"/>
        <v>0</v>
      </c>
      <c r="DK94" s="53"/>
      <c r="DL94" s="56">
        <f t="shared" si="142"/>
        <v>0</v>
      </c>
      <c r="DM94" s="56">
        <f t="shared" si="143"/>
        <v>0</v>
      </c>
      <c r="DN94" s="56">
        <f t="shared" si="143"/>
        <v>0</v>
      </c>
      <c r="DO94" s="56">
        <f t="shared" si="143"/>
        <v>0</v>
      </c>
      <c r="DP94" s="56">
        <f t="shared" si="143"/>
        <v>0</v>
      </c>
      <c r="DQ94" s="56">
        <f t="shared" si="143"/>
        <v>0</v>
      </c>
      <c r="DR94" s="56">
        <f t="shared" si="146"/>
        <v>0</v>
      </c>
      <c r="DS94" s="56">
        <f t="shared" si="143"/>
        <v>0</v>
      </c>
      <c r="DT94" s="56">
        <f t="shared" si="143"/>
        <v>0</v>
      </c>
      <c r="DU94" s="56">
        <f t="shared" si="143"/>
        <v>0</v>
      </c>
      <c r="DV94" s="55">
        <f t="shared" si="147"/>
        <v>0</v>
      </c>
    </row>
    <row r="95" spans="1:126" s="52" customFormat="1">
      <c r="A95" s="59"/>
      <c r="B95" s="61"/>
      <c r="C95" s="59"/>
      <c r="D95" s="61"/>
      <c r="E95" s="61"/>
      <c r="F95" s="59"/>
      <c r="G95" s="60"/>
      <c r="H95" s="57"/>
      <c r="I95" s="57"/>
      <c r="J95" s="57">
        <f t="shared" si="144"/>
        <v>0</v>
      </c>
      <c r="K95" s="57"/>
      <c r="L95" s="59"/>
      <c r="M95" s="54"/>
      <c r="N95" s="58">
        <f t="shared" si="145"/>
        <v>0</v>
      </c>
      <c r="O95" s="58">
        <f t="shared" si="134"/>
        <v>0</v>
      </c>
      <c r="P95" s="58">
        <f t="shared" si="134"/>
        <v>0</v>
      </c>
      <c r="Q95" s="58">
        <f t="shared" si="134"/>
        <v>0</v>
      </c>
      <c r="R95" s="58">
        <f t="shared" si="134"/>
        <v>0</v>
      </c>
      <c r="S95" s="58">
        <f t="shared" si="134"/>
        <v>0</v>
      </c>
      <c r="T95" s="58">
        <f t="shared" si="134"/>
        <v>0</v>
      </c>
      <c r="U95" s="58">
        <f t="shared" si="134"/>
        <v>0</v>
      </c>
      <c r="V95" s="58">
        <f t="shared" si="134"/>
        <v>0</v>
      </c>
      <c r="W95" s="58">
        <f t="shared" si="134"/>
        <v>0</v>
      </c>
      <c r="X95" s="58">
        <f t="shared" si="134"/>
        <v>0</v>
      </c>
      <c r="Y95" s="58">
        <f t="shared" si="134"/>
        <v>0</v>
      </c>
      <c r="Z95" s="58">
        <f t="shared" si="134"/>
        <v>0</v>
      </c>
      <c r="AA95" s="58">
        <f t="shared" si="134"/>
        <v>0</v>
      </c>
      <c r="AB95" s="58">
        <f t="shared" si="134"/>
        <v>0</v>
      </c>
      <c r="AC95" s="58">
        <f t="shared" si="134"/>
        <v>0</v>
      </c>
      <c r="AD95" s="58">
        <f t="shared" si="134"/>
        <v>0</v>
      </c>
      <c r="AE95" s="58">
        <f t="shared" si="135"/>
        <v>0</v>
      </c>
      <c r="AF95" s="58">
        <f t="shared" si="135"/>
        <v>0</v>
      </c>
      <c r="AG95" s="58">
        <f t="shared" si="135"/>
        <v>0</v>
      </c>
      <c r="AH95" s="58">
        <f t="shared" si="135"/>
        <v>0</v>
      </c>
      <c r="AI95" s="58">
        <f t="shared" si="135"/>
        <v>0</v>
      </c>
      <c r="AJ95" s="58">
        <f t="shared" si="135"/>
        <v>0</v>
      </c>
      <c r="AK95" s="58">
        <f t="shared" si="135"/>
        <v>0</v>
      </c>
      <c r="AL95" s="58">
        <f t="shared" si="135"/>
        <v>0</v>
      </c>
      <c r="AM95" s="58">
        <f t="shared" si="135"/>
        <v>0</v>
      </c>
      <c r="AN95" s="58">
        <f t="shared" si="135"/>
        <v>0</v>
      </c>
      <c r="AO95" s="58">
        <f t="shared" si="135"/>
        <v>0</v>
      </c>
      <c r="AP95" s="58">
        <f t="shared" si="135"/>
        <v>0</v>
      </c>
      <c r="AQ95" s="58">
        <f t="shared" si="135"/>
        <v>0</v>
      </c>
      <c r="AR95" s="58">
        <f t="shared" si="135"/>
        <v>0</v>
      </c>
      <c r="AS95" s="58">
        <f t="shared" si="135"/>
        <v>0</v>
      </c>
      <c r="AT95" s="58">
        <f t="shared" si="135"/>
        <v>0</v>
      </c>
      <c r="AU95" s="58">
        <f t="shared" si="136"/>
        <v>0</v>
      </c>
      <c r="AV95" s="58">
        <f t="shared" si="136"/>
        <v>0</v>
      </c>
      <c r="AW95" s="58">
        <f t="shared" si="136"/>
        <v>0</v>
      </c>
      <c r="AX95" s="58">
        <f t="shared" si="136"/>
        <v>0</v>
      </c>
      <c r="AY95" s="58">
        <f t="shared" si="136"/>
        <v>0</v>
      </c>
      <c r="AZ95" s="58">
        <f t="shared" si="136"/>
        <v>0</v>
      </c>
      <c r="BA95" s="58">
        <f t="shared" si="136"/>
        <v>0</v>
      </c>
      <c r="BB95" s="58">
        <f t="shared" si="136"/>
        <v>0</v>
      </c>
      <c r="BC95" s="58">
        <f t="shared" si="136"/>
        <v>0</v>
      </c>
      <c r="BD95" s="58">
        <f t="shared" si="136"/>
        <v>0</v>
      </c>
      <c r="BE95" s="58">
        <f t="shared" si="136"/>
        <v>0</v>
      </c>
      <c r="BF95" s="58">
        <f t="shared" si="136"/>
        <v>0</v>
      </c>
      <c r="BG95" s="58">
        <f t="shared" si="136"/>
        <v>0</v>
      </c>
      <c r="BH95" s="58">
        <f t="shared" si="136"/>
        <v>0</v>
      </c>
      <c r="BI95" s="58">
        <f t="shared" si="136"/>
        <v>0</v>
      </c>
      <c r="BJ95" s="58">
        <f t="shared" si="136"/>
        <v>0</v>
      </c>
      <c r="BK95" s="58">
        <f t="shared" si="137"/>
        <v>0</v>
      </c>
      <c r="BL95" s="58">
        <f t="shared" si="137"/>
        <v>0</v>
      </c>
      <c r="BM95" s="58">
        <f t="shared" si="137"/>
        <v>0</v>
      </c>
      <c r="BN95" s="58">
        <f t="shared" si="137"/>
        <v>0</v>
      </c>
      <c r="BO95" s="58">
        <f t="shared" si="137"/>
        <v>0</v>
      </c>
      <c r="BP95" s="58">
        <f t="shared" si="137"/>
        <v>0</v>
      </c>
      <c r="BQ95" s="58">
        <f t="shared" si="137"/>
        <v>0</v>
      </c>
      <c r="BR95" s="58">
        <f t="shared" si="137"/>
        <v>0</v>
      </c>
      <c r="BS95" s="58">
        <f t="shared" si="137"/>
        <v>0</v>
      </c>
      <c r="BT95" s="58">
        <f t="shared" si="137"/>
        <v>0</v>
      </c>
      <c r="BU95" s="58">
        <f t="shared" si="137"/>
        <v>0</v>
      </c>
      <c r="BV95" s="58">
        <f t="shared" si="137"/>
        <v>0</v>
      </c>
      <c r="BW95" s="58">
        <f t="shared" si="137"/>
        <v>0</v>
      </c>
      <c r="BX95" s="58">
        <f t="shared" si="137"/>
        <v>0</v>
      </c>
      <c r="BY95" s="58">
        <f t="shared" si="137"/>
        <v>0</v>
      </c>
      <c r="BZ95" s="58">
        <f t="shared" si="137"/>
        <v>0</v>
      </c>
      <c r="CA95" s="58">
        <f t="shared" si="138"/>
        <v>0</v>
      </c>
      <c r="CB95" s="58">
        <f t="shared" si="138"/>
        <v>0</v>
      </c>
      <c r="CC95" s="58">
        <f t="shared" si="138"/>
        <v>0</v>
      </c>
      <c r="CD95" s="58">
        <f t="shared" si="138"/>
        <v>0</v>
      </c>
      <c r="CE95" s="58">
        <f t="shared" si="138"/>
        <v>0</v>
      </c>
      <c r="CF95" s="58">
        <f t="shared" si="138"/>
        <v>0</v>
      </c>
      <c r="CG95" s="58">
        <f t="shared" si="138"/>
        <v>0</v>
      </c>
      <c r="CH95" s="58">
        <f t="shared" si="138"/>
        <v>0</v>
      </c>
      <c r="CI95" s="58">
        <f t="shared" si="138"/>
        <v>0</v>
      </c>
      <c r="CJ95" s="58">
        <f t="shared" si="138"/>
        <v>0</v>
      </c>
      <c r="CK95" s="58">
        <f t="shared" si="138"/>
        <v>0</v>
      </c>
      <c r="CL95" s="58">
        <f t="shared" si="138"/>
        <v>0</v>
      </c>
      <c r="CM95" s="58">
        <f t="shared" si="138"/>
        <v>0</v>
      </c>
      <c r="CN95" s="58">
        <f t="shared" si="138"/>
        <v>0</v>
      </c>
      <c r="CO95" s="58">
        <f t="shared" si="138"/>
        <v>0</v>
      </c>
      <c r="CP95" s="58">
        <f t="shared" si="138"/>
        <v>0</v>
      </c>
      <c r="CQ95" s="58">
        <f t="shared" si="139"/>
        <v>0</v>
      </c>
      <c r="CR95" s="58">
        <f t="shared" si="139"/>
        <v>0</v>
      </c>
      <c r="CS95" s="58">
        <f t="shared" si="139"/>
        <v>0</v>
      </c>
      <c r="CT95" s="58">
        <f t="shared" si="139"/>
        <v>0</v>
      </c>
      <c r="CU95" s="58">
        <f t="shared" si="139"/>
        <v>0</v>
      </c>
      <c r="CV95" s="58">
        <f t="shared" si="139"/>
        <v>0</v>
      </c>
      <c r="CW95" s="58">
        <f t="shared" si="139"/>
        <v>0</v>
      </c>
      <c r="CX95" s="58">
        <f t="shared" si="139"/>
        <v>0</v>
      </c>
      <c r="CY95" s="58">
        <f t="shared" si="139"/>
        <v>0</v>
      </c>
      <c r="CZ95" s="58">
        <f t="shared" si="139"/>
        <v>0</v>
      </c>
      <c r="DA95" s="58">
        <f t="shared" si="139"/>
        <v>0</v>
      </c>
      <c r="DB95" s="58">
        <f t="shared" si="139"/>
        <v>0</v>
      </c>
      <c r="DC95" s="58">
        <f t="shared" si="139"/>
        <v>0</v>
      </c>
      <c r="DD95" s="58">
        <f t="shared" si="139"/>
        <v>0</v>
      </c>
      <c r="DE95" s="58">
        <f t="shared" si="139"/>
        <v>0</v>
      </c>
      <c r="DF95" s="58">
        <f t="shared" si="139"/>
        <v>0</v>
      </c>
      <c r="DG95" s="58">
        <f t="shared" si="140"/>
        <v>0</v>
      </c>
      <c r="DH95" s="58">
        <f t="shared" si="140"/>
        <v>0</v>
      </c>
      <c r="DI95" s="58"/>
      <c r="DJ95" s="55">
        <f t="shared" si="141"/>
        <v>0</v>
      </c>
      <c r="DK95" s="53"/>
      <c r="DL95" s="56">
        <f t="shared" si="142"/>
        <v>0</v>
      </c>
      <c r="DM95" s="56">
        <f t="shared" si="143"/>
        <v>0</v>
      </c>
      <c r="DN95" s="56">
        <f t="shared" si="143"/>
        <v>0</v>
      </c>
      <c r="DO95" s="56">
        <f t="shared" si="143"/>
        <v>0</v>
      </c>
      <c r="DP95" s="56">
        <f t="shared" si="143"/>
        <v>0</v>
      </c>
      <c r="DQ95" s="56">
        <f t="shared" si="143"/>
        <v>0</v>
      </c>
      <c r="DR95" s="56">
        <f t="shared" si="146"/>
        <v>0</v>
      </c>
      <c r="DS95" s="56">
        <f t="shared" si="143"/>
        <v>0</v>
      </c>
      <c r="DT95" s="56">
        <f t="shared" si="143"/>
        <v>0</v>
      </c>
      <c r="DU95" s="56">
        <f t="shared" si="143"/>
        <v>0</v>
      </c>
      <c r="DV95" s="55">
        <f t="shared" si="147"/>
        <v>0</v>
      </c>
    </row>
    <row r="96" spans="1:126" s="52" customFormat="1">
      <c r="A96" s="59"/>
      <c r="B96" s="61"/>
      <c r="C96" s="59"/>
      <c r="D96" s="61"/>
      <c r="E96" s="61"/>
      <c r="F96" s="59"/>
      <c r="G96" s="60"/>
      <c r="H96" s="57"/>
      <c r="I96" s="57"/>
      <c r="J96" s="57">
        <f t="shared" si="144"/>
        <v>0</v>
      </c>
      <c r="K96" s="57"/>
      <c r="L96" s="59"/>
      <c r="M96" s="54"/>
      <c r="N96" s="58">
        <f t="shared" si="145"/>
        <v>0</v>
      </c>
      <c r="O96" s="58">
        <f t="shared" si="134"/>
        <v>0</v>
      </c>
      <c r="P96" s="58">
        <f t="shared" si="134"/>
        <v>0</v>
      </c>
      <c r="Q96" s="58">
        <f t="shared" si="134"/>
        <v>0</v>
      </c>
      <c r="R96" s="58">
        <f t="shared" si="134"/>
        <v>0</v>
      </c>
      <c r="S96" s="58">
        <f t="shared" si="134"/>
        <v>0</v>
      </c>
      <c r="T96" s="58">
        <f t="shared" si="134"/>
        <v>0</v>
      </c>
      <c r="U96" s="58">
        <f t="shared" si="134"/>
        <v>0</v>
      </c>
      <c r="V96" s="58">
        <f t="shared" si="134"/>
        <v>0</v>
      </c>
      <c r="W96" s="58">
        <f t="shared" si="134"/>
        <v>0</v>
      </c>
      <c r="X96" s="58">
        <f t="shared" si="134"/>
        <v>0</v>
      </c>
      <c r="Y96" s="58">
        <f t="shared" si="134"/>
        <v>0</v>
      </c>
      <c r="Z96" s="58">
        <f t="shared" si="134"/>
        <v>0</v>
      </c>
      <c r="AA96" s="58">
        <f t="shared" si="134"/>
        <v>0</v>
      </c>
      <c r="AB96" s="58">
        <f t="shared" si="134"/>
        <v>0</v>
      </c>
      <c r="AC96" s="58">
        <f t="shared" si="134"/>
        <v>0</v>
      </c>
      <c r="AD96" s="58">
        <f t="shared" si="134"/>
        <v>0</v>
      </c>
      <c r="AE96" s="58">
        <f t="shared" si="135"/>
        <v>0</v>
      </c>
      <c r="AF96" s="58">
        <f t="shared" si="135"/>
        <v>0</v>
      </c>
      <c r="AG96" s="58">
        <f t="shared" si="135"/>
        <v>0</v>
      </c>
      <c r="AH96" s="58">
        <f t="shared" si="135"/>
        <v>0</v>
      </c>
      <c r="AI96" s="58">
        <f t="shared" si="135"/>
        <v>0</v>
      </c>
      <c r="AJ96" s="58">
        <f t="shared" si="135"/>
        <v>0</v>
      </c>
      <c r="AK96" s="58">
        <f t="shared" si="135"/>
        <v>0</v>
      </c>
      <c r="AL96" s="58">
        <f t="shared" si="135"/>
        <v>0</v>
      </c>
      <c r="AM96" s="58">
        <f t="shared" si="135"/>
        <v>0</v>
      </c>
      <c r="AN96" s="58">
        <f t="shared" si="135"/>
        <v>0</v>
      </c>
      <c r="AO96" s="58">
        <f t="shared" si="135"/>
        <v>0</v>
      </c>
      <c r="AP96" s="58">
        <f t="shared" si="135"/>
        <v>0</v>
      </c>
      <c r="AQ96" s="58">
        <f t="shared" si="135"/>
        <v>0</v>
      </c>
      <c r="AR96" s="58">
        <f t="shared" si="135"/>
        <v>0</v>
      </c>
      <c r="AS96" s="58">
        <f t="shared" si="135"/>
        <v>0</v>
      </c>
      <c r="AT96" s="58">
        <f t="shared" si="135"/>
        <v>0</v>
      </c>
      <c r="AU96" s="58">
        <f t="shared" si="136"/>
        <v>0</v>
      </c>
      <c r="AV96" s="58">
        <f t="shared" si="136"/>
        <v>0</v>
      </c>
      <c r="AW96" s="58">
        <f t="shared" si="136"/>
        <v>0</v>
      </c>
      <c r="AX96" s="58">
        <f t="shared" si="136"/>
        <v>0</v>
      </c>
      <c r="AY96" s="58">
        <f t="shared" si="136"/>
        <v>0</v>
      </c>
      <c r="AZ96" s="58">
        <f t="shared" si="136"/>
        <v>0</v>
      </c>
      <c r="BA96" s="58">
        <f t="shared" si="136"/>
        <v>0</v>
      </c>
      <c r="BB96" s="58">
        <f t="shared" si="136"/>
        <v>0</v>
      </c>
      <c r="BC96" s="58">
        <f t="shared" si="136"/>
        <v>0</v>
      </c>
      <c r="BD96" s="58">
        <f t="shared" si="136"/>
        <v>0</v>
      </c>
      <c r="BE96" s="58">
        <f t="shared" si="136"/>
        <v>0</v>
      </c>
      <c r="BF96" s="58">
        <f t="shared" si="136"/>
        <v>0</v>
      </c>
      <c r="BG96" s="58">
        <f t="shared" si="136"/>
        <v>0</v>
      </c>
      <c r="BH96" s="58">
        <f t="shared" si="136"/>
        <v>0</v>
      </c>
      <c r="BI96" s="58">
        <f t="shared" si="136"/>
        <v>0</v>
      </c>
      <c r="BJ96" s="58">
        <f t="shared" si="136"/>
        <v>0</v>
      </c>
      <c r="BK96" s="58">
        <f t="shared" si="137"/>
        <v>0</v>
      </c>
      <c r="BL96" s="58">
        <f t="shared" si="137"/>
        <v>0</v>
      </c>
      <c r="BM96" s="58">
        <f t="shared" si="137"/>
        <v>0</v>
      </c>
      <c r="BN96" s="58">
        <f t="shared" si="137"/>
        <v>0</v>
      </c>
      <c r="BO96" s="58">
        <f t="shared" si="137"/>
        <v>0</v>
      </c>
      <c r="BP96" s="58">
        <f t="shared" si="137"/>
        <v>0</v>
      </c>
      <c r="BQ96" s="58">
        <f t="shared" si="137"/>
        <v>0</v>
      </c>
      <c r="BR96" s="58">
        <f t="shared" si="137"/>
        <v>0</v>
      </c>
      <c r="BS96" s="58">
        <f t="shared" si="137"/>
        <v>0</v>
      </c>
      <c r="BT96" s="58">
        <f t="shared" si="137"/>
        <v>0</v>
      </c>
      <c r="BU96" s="58">
        <f t="shared" si="137"/>
        <v>0</v>
      </c>
      <c r="BV96" s="58">
        <f t="shared" si="137"/>
        <v>0</v>
      </c>
      <c r="BW96" s="58">
        <f t="shared" si="137"/>
        <v>0</v>
      </c>
      <c r="BX96" s="58">
        <f t="shared" si="137"/>
        <v>0</v>
      </c>
      <c r="BY96" s="58">
        <f t="shared" si="137"/>
        <v>0</v>
      </c>
      <c r="BZ96" s="58">
        <f t="shared" si="137"/>
        <v>0</v>
      </c>
      <c r="CA96" s="58">
        <f t="shared" si="138"/>
        <v>0</v>
      </c>
      <c r="CB96" s="58">
        <f t="shared" si="138"/>
        <v>0</v>
      </c>
      <c r="CC96" s="58">
        <f t="shared" si="138"/>
        <v>0</v>
      </c>
      <c r="CD96" s="58">
        <f t="shared" si="138"/>
        <v>0</v>
      </c>
      <c r="CE96" s="58">
        <f t="shared" si="138"/>
        <v>0</v>
      </c>
      <c r="CF96" s="58">
        <f t="shared" si="138"/>
        <v>0</v>
      </c>
      <c r="CG96" s="58">
        <f t="shared" si="138"/>
        <v>0</v>
      </c>
      <c r="CH96" s="58">
        <f t="shared" si="138"/>
        <v>0</v>
      </c>
      <c r="CI96" s="58">
        <f t="shared" si="138"/>
        <v>0</v>
      </c>
      <c r="CJ96" s="58">
        <f t="shared" si="138"/>
        <v>0</v>
      </c>
      <c r="CK96" s="58">
        <f t="shared" si="138"/>
        <v>0</v>
      </c>
      <c r="CL96" s="58">
        <f t="shared" si="138"/>
        <v>0</v>
      </c>
      <c r="CM96" s="58">
        <f t="shared" si="138"/>
        <v>0</v>
      </c>
      <c r="CN96" s="58">
        <f t="shared" si="138"/>
        <v>0</v>
      </c>
      <c r="CO96" s="58">
        <f t="shared" si="138"/>
        <v>0</v>
      </c>
      <c r="CP96" s="58">
        <f t="shared" si="138"/>
        <v>0</v>
      </c>
      <c r="CQ96" s="58">
        <f t="shared" si="139"/>
        <v>0</v>
      </c>
      <c r="CR96" s="58">
        <f t="shared" si="139"/>
        <v>0</v>
      </c>
      <c r="CS96" s="58">
        <f t="shared" si="139"/>
        <v>0</v>
      </c>
      <c r="CT96" s="58">
        <f t="shared" si="139"/>
        <v>0</v>
      </c>
      <c r="CU96" s="58">
        <f t="shared" si="139"/>
        <v>0</v>
      </c>
      <c r="CV96" s="58">
        <f t="shared" si="139"/>
        <v>0</v>
      </c>
      <c r="CW96" s="58">
        <f t="shared" si="139"/>
        <v>0</v>
      </c>
      <c r="CX96" s="58">
        <f t="shared" si="139"/>
        <v>0</v>
      </c>
      <c r="CY96" s="58">
        <f t="shared" si="139"/>
        <v>0</v>
      </c>
      <c r="CZ96" s="58">
        <f t="shared" si="139"/>
        <v>0</v>
      </c>
      <c r="DA96" s="58">
        <f t="shared" si="139"/>
        <v>0</v>
      </c>
      <c r="DB96" s="58">
        <f t="shared" si="139"/>
        <v>0</v>
      </c>
      <c r="DC96" s="58">
        <f t="shared" si="139"/>
        <v>0</v>
      </c>
      <c r="DD96" s="58">
        <f t="shared" si="139"/>
        <v>0</v>
      </c>
      <c r="DE96" s="58">
        <f t="shared" si="139"/>
        <v>0</v>
      </c>
      <c r="DF96" s="58">
        <f t="shared" si="139"/>
        <v>0</v>
      </c>
      <c r="DG96" s="58">
        <f t="shared" si="140"/>
        <v>0</v>
      </c>
      <c r="DH96" s="58">
        <f t="shared" si="140"/>
        <v>0</v>
      </c>
      <c r="DI96" s="58"/>
      <c r="DJ96" s="55">
        <f t="shared" si="141"/>
        <v>0</v>
      </c>
      <c r="DK96" s="53"/>
      <c r="DL96" s="56">
        <f t="shared" si="142"/>
        <v>0</v>
      </c>
      <c r="DM96" s="56">
        <f t="shared" si="143"/>
        <v>0</v>
      </c>
      <c r="DN96" s="56">
        <f t="shared" si="143"/>
        <v>0</v>
      </c>
      <c r="DO96" s="56">
        <f t="shared" si="143"/>
        <v>0</v>
      </c>
      <c r="DP96" s="56">
        <f t="shared" si="143"/>
        <v>0</v>
      </c>
      <c r="DQ96" s="56">
        <f t="shared" si="143"/>
        <v>0</v>
      </c>
      <c r="DR96" s="56">
        <f t="shared" si="146"/>
        <v>0</v>
      </c>
      <c r="DS96" s="56">
        <f t="shared" si="143"/>
        <v>0</v>
      </c>
      <c r="DT96" s="56">
        <f t="shared" si="143"/>
        <v>0</v>
      </c>
      <c r="DU96" s="56">
        <f t="shared" si="143"/>
        <v>0</v>
      </c>
      <c r="DV96" s="55">
        <f t="shared" si="147"/>
        <v>0</v>
      </c>
    </row>
    <row r="97" spans="1:126" s="52" customFormat="1">
      <c r="A97" s="59"/>
      <c r="B97" s="61"/>
      <c r="C97" s="59"/>
      <c r="D97" s="61"/>
      <c r="E97" s="61"/>
      <c r="F97" s="59"/>
      <c r="G97" s="60"/>
      <c r="H97" s="57"/>
      <c r="I97" s="57"/>
      <c r="J97" s="57">
        <f t="shared" si="144"/>
        <v>0</v>
      </c>
      <c r="K97" s="57"/>
      <c r="L97" s="59"/>
      <c r="M97" s="54"/>
      <c r="N97" s="58">
        <f t="shared" si="145"/>
        <v>0</v>
      </c>
      <c r="O97" s="58">
        <f t="shared" si="134"/>
        <v>0</v>
      </c>
      <c r="P97" s="58">
        <f t="shared" si="134"/>
        <v>0</v>
      </c>
      <c r="Q97" s="58">
        <f t="shared" si="134"/>
        <v>0</v>
      </c>
      <c r="R97" s="58">
        <f t="shared" si="134"/>
        <v>0</v>
      </c>
      <c r="S97" s="58">
        <f t="shared" si="134"/>
        <v>0</v>
      </c>
      <c r="T97" s="58">
        <f t="shared" si="134"/>
        <v>0</v>
      </c>
      <c r="U97" s="58">
        <f t="shared" si="134"/>
        <v>0</v>
      </c>
      <c r="V97" s="58">
        <f t="shared" si="134"/>
        <v>0</v>
      </c>
      <c r="W97" s="58">
        <f t="shared" si="134"/>
        <v>0</v>
      </c>
      <c r="X97" s="58">
        <f t="shared" si="134"/>
        <v>0</v>
      </c>
      <c r="Y97" s="58">
        <f t="shared" si="134"/>
        <v>0</v>
      </c>
      <c r="Z97" s="58">
        <f t="shared" si="134"/>
        <v>0</v>
      </c>
      <c r="AA97" s="58">
        <f t="shared" si="134"/>
        <v>0</v>
      </c>
      <c r="AB97" s="58">
        <f t="shared" si="134"/>
        <v>0</v>
      </c>
      <c r="AC97" s="58">
        <f t="shared" si="134"/>
        <v>0</v>
      </c>
      <c r="AD97" s="58">
        <f t="shared" si="134"/>
        <v>0</v>
      </c>
      <c r="AE97" s="58">
        <f t="shared" si="135"/>
        <v>0</v>
      </c>
      <c r="AF97" s="58">
        <f t="shared" si="135"/>
        <v>0</v>
      </c>
      <c r="AG97" s="58">
        <f t="shared" si="135"/>
        <v>0</v>
      </c>
      <c r="AH97" s="58">
        <f t="shared" si="135"/>
        <v>0</v>
      </c>
      <c r="AI97" s="58">
        <f t="shared" si="135"/>
        <v>0</v>
      </c>
      <c r="AJ97" s="58">
        <f t="shared" si="135"/>
        <v>0</v>
      </c>
      <c r="AK97" s="58">
        <f t="shared" si="135"/>
        <v>0</v>
      </c>
      <c r="AL97" s="58">
        <f t="shared" si="135"/>
        <v>0</v>
      </c>
      <c r="AM97" s="58">
        <f t="shared" si="135"/>
        <v>0</v>
      </c>
      <c r="AN97" s="58">
        <f t="shared" si="135"/>
        <v>0</v>
      </c>
      <c r="AO97" s="58">
        <f t="shared" si="135"/>
        <v>0</v>
      </c>
      <c r="AP97" s="58">
        <f t="shared" si="135"/>
        <v>0</v>
      </c>
      <c r="AQ97" s="58">
        <f t="shared" si="135"/>
        <v>0</v>
      </c>
      <c r="AR97" s="58">
        <f t="shared" si="135"/>
        <v>0</v>
      </c>
      <c r="AS97" s="58">
        <f t="shared" si="135"/>
        <v>0</v>
      </c>
      <c r="AT97" s="58">
        <f t="shared" si="135"/>
        <v>0</v>
      </c>
      <c r="AU97" s="58">
        <f t="shared" si="136"/>
        <v>0</v>
      </c>
      <c r="AV97" s="58">
        <f t="shared" si="136"/>
        <v>0</v>
      </c>
      <c r="AW97" s="58">
        <f t="shared" si="136"/>
        <v>0</v>
      </c>
      <c r="AX97" s="58">
        <f t="shared" si="136"/>
        <v>0</v>
      </c>
      <c r="AY97" s="58">
        <f t="shared" si="136"/>
        <v>0</v>
      </c>
      <c r="AZ97" s="58">
        <f t="shared" si="136"/>
        <v>0</v>
      </c>
      <c r="BA97" s="58">
        <f t="shared" si="136"/>
        <v>0</v>
      </c>
      <c r="BB97" s="58">
        <f t="shared" si="136"/>
        <v>0</v>
      </c>
      <c r="BC97" s="58">
        <f t="shared" si="136"/>
        <v>0</v>
      </c>
      <c r="BD97" s="58">
        <f t="shared" si="136"/>
        <v>0</v>
      </c>
      <c r="BE97" s="58">
        <f t="shared" si="136"/>
        <v>0</v>
      </c>
      <c r="BF97" s="58">
        <f t="shared" si="136"/>
        <v>0</v>
      </c>
      <c r="BG97" s="58">
        <f t="shared" si="136"/>
        <v>0</v>
      </c>
      <c r="BH97" s="58">
        <f t="shared" si="136"/>
        <v>0</v>
      </c>
      <c r="BI97" s="58">
        <f t="shared" si="136"/>
        <v>0</v>
      </c>
      <c r="BJ97" s="58">
        <f t="shared" si="136"/>
        <v>0</v>
      </c>
      <c r="BK97" s="58">
        <f t="shared" si="137"/>
        <v>0</v>
      </c>
      <c r="BL97" s="58">
        <f t="shared" si="137"/>
        <v>0</v>
      </c>
      <c r="BM97" s="58">
        <f t="shared" si="137"/>
        <v>0</v>
      </c>
      <c r="BN97" s="58">
        <f t="shared" si="137"/>
        <v>0</v>
      </c>
      <c r="BO97" s="58">
        <f t="shared" si="137"/>
        <v>0</v>
      </c>
      <c r="BP97" s="58">
        <f t="shared" si="137"/>
        <v>0</v>
      </c>
      <c r="BQ97" s="58">
        <f t="shared" si="137"/>
        <v>0</v>
      </c>
      <c r="BR97" s="58">
        <f t="shared" si="137"/>
        <v>0</v>
      </c>
      <c r="BS97" s="58">
        <f t="shared" si="137"/>
        <v>0</v>
      </c>
      <c r="BT97" s="58">
        <f t="shared" si="137"/>
        <v>0</v>
      </c>
      <c r="BU97" s="58">
        <f t="shared" si="137"/>
        <v>0</v>
      </c>
      <c r="BV97" s="58">
        <f t="shared" si="137"/>
        <v>0</v>
      </c>
      <c r="BW97" s="58">
        <f t="shared" si="137"/>
        <v>0</v>
      </c>
      <c r="BX97" s="58">
        <f t="shared" si="137"/>
        <v>0</v>
      </c>
      <c r="BY97" s="58">
        <f t="shared" si="137"/>
        <v>0</v>
      </c>
      <c r="BZ97" s="58">
        <f t="shared" si="137"/>
        <v>0</v>
      </c>
      <c r="CA97" s="58">
        <f t="shared" si="138"/>
        <v>0</v>
      </c>
      <c r="CB97" s="58">
        <f t="shared" si="138"/>
        <v>0</v>
      </c>
      <c r="CC97" s="58">
        <f t="shared" si="138"/>
        <v>0</v>
      </c>
      <c r="CD97" s="58">
        <f t="shared" si="138"/>
        <v>0</v>
      </c>
      <c r="CE97" s="58">
        <f t="shared" si="138"/>
        <v>0</v>
      </c>
      <c r="CF97" s="58">
        <f t="shared" si="138"/>
        <v>0</v>
      </c>
      <c r="CG97" s="58">
        <f t="shared" si="138"/>
        <v>0</v>
      </c>
      <c r="CH97" s="58">
        <f t="shared" si="138"/>
        <v>0</v>
      </c>
      <c r="CI97" s="58">
        <f t="shared" si="138"/>
        <v>0</v>
      </c>
      <c r="CJ97" s="58">
        <f t="shared" si="138"/>
        <v>0</v>
      </c>
      <c r="CK97" s="58">
        <f t="shared" si="138"/>
        <v>0</v>
      </c>
      <c r="CL97" s="58">
        <f t="shared" si="138"/>
        <v>0</v>
      </c>
      <c r="CM97" s="58">
        <f t="shared" si="138"/>
        <v>0</v>
      </c>
      <c r="CN97" s="58">
        <f t="shared" si="138"/>
        <v>0</v>
      </c>
      <c r="CO97" s="58">
        <f t="shared" si="138"/>
        <v>0</v>
      </c>
      <c r="CP97" s="58">
        <f t="shared" si="138"/>
        <v>0</v>
      </c>
      <c r="CQ97" s="58">
        <f t="shared" si="139"/>
        <v>0</v>
      </c>
      <c r="CR97" s="58">
        <f t="shared" si="139"/>
        <v>0</v>
      </c>
      <c r="CS97" s="58">
        <f t="shared" si="139"/>
        <v>0</v>
      </c>
      <c r="CT97" s="58">
        <f t="shared" si="139"/>
        <v>0</v>
      </c>
      <c r="CU97" s="58">
        <f t="shared" si="139"/>
        <v>0</v>
      </c>
      <c r="CV97" s="58">
        <f t="shared" si="139"/>
        <v>0</v>
      </c>
      <c r="CW97" s="58">
        <f t="shared" si="139"/>
        <v>0</v>
      </c>
      <c r="CX97" s="58">
        <f t="shared" si="139"/>
        <v>0</v>
      </c>
      <c r="CY97" s="58">
        <f t="shared" si="139"/>
        <v>0</v>
      </c>
      <c r="CZ97" s="58">
        <f t="shared" si="139"/>
        <v>0</v>
      </c>
      <c r="DA97" s="58">
        <f t="shared" si="139"/>
        <v>0</v>
      </c>
      <c r="DB97" s="58">
        <f t="shared" si="139"/>
        <v>0</v>
      </c>
      <c r="DC97" s="58">
        <f t="shared" si="139"/>
        <v>0</v>
      </c>
      <c r="DD97" s="58">
        <f t="shared" si="139"/>
        <v>0</v>
      </c>
      <c r="DE97" s="58">
        <f t="shared" si="139"/>
        <v>0</v>
      </c>
      <c r="DF97" s="58">
        <f t="shared" si="139"/>
        <v>0</v>
      </c>
      <c r="DG97" s="58">
        <f t="shared" si="140"/>
        <v>0</v>
      </c>
      <c r="DH97" s="58">
        <f t="shared" si="140"/>
        <v>0</v>
      </c>
      <c r="DI97" s="58"/>
      <c r="DJ97" s="55">
        <f t="shared" si="141"/>
        <v>0</v>
      </c>
      <c r="DK97" s="53"/>
      <c r="DL97" s="56">
        <f t="shared" si="142"/>
        <v>0</v>
      </c>
      <c r="DM97" s="56">
        <f t="shared" si="143"/>
        <v>0</v>
      </c>
      <c r="DN97" s="56">
        <f t="shared" si="143"/>
        <v>0</v>
      </c>
      <c r="DO97" s="56">
        <f t="shared" si="143"/>
        <v>0</v>
      </c>
      <c r="DP97" s="56">
        <f t="shared" si="143"/>
        <v>0</v>
      </c>
      <c r="DQ97" s="56">
        <f t="shared" si="143"/>
        <v>0</v>
      </c>
      <c r="DR97" s="56">
        <f t="shared" si="146"/>
        <v>0</v>
      </c>
      <c r="DS97" s="56">
        <f t="shared" si="143"/>
        <v>0</v>
      </c>
      <c r="DT97" s="56">
        <f t="shared" si="143"/>
        <v>0</v>
      </c>
      <c r="DU97" s="56">
        <f t="shared" si="143"/>
        <v>0</v>
      </c>
      <c r="DV97" s="55">
        <f t="shared" si="147"/>
        <v>0</v>
      </c>
    </row>
    <row r="98" spans="1:126" s="52" customFormat="1">
      <c r="A98" s="59"/>
      <c r="B98" s="61"/>
      <c r="C98" s="59"/>
      <c r="D98" s="61"/>
      <c r="E98" s="61"/>
      <c r="F98" s="59"/>
      <c r="G98" s="60"/>
      <c r="H98" s="57"/>
      <c r="I98" s="57"/>
      <c r="J98" s="57">
        <f t="shared" si="144"/>
        <v>0</v>
      </c>
      <c r="K98" s="57"/>
      <c r="L98" s="59"/>
      <c r="M98" s="54"/>
      <c r="N98" s="58">
        <f t="shared" si="145"/>
        <v>0</v>
      </c>
      <c r="O98" s="58">
        <f t="shared" si="134"/>
        <v>0</v>
      </c>
      <c r="P98" s="58">
        <f t="shared" si="134"/>
        <v>0</v>
      </c>
      <c r="Q98" s="58">
        <f t="shared" si="134"/>
        <v>0</v>
      </c>
      <c r="R98" s="58">
        <f t="shared" si="134"/>
        <v>0</v>
      </c>
      <c r="S98" s="58">
        <f t="shared" si="134"/>
        <v>0</v>
      </c>
      <c r="T98" s="58">
        <f t="shared" si="134"/>
        <v>0</v>
      </c>
      <c r="U98" s="58">
        <f t="shared" si="134"/>
        <v>0</v>
      </c>
      <c r="V98" s="58">
        <f t="shared" si="134"/>
        <v>0</v>
      </c>
      <c r="W98" s="58">
        <f t="shared" si="134"/>
        <v>0</v>
      </c>
      <c r="X98" s="58">
        <f t="shared" si="134"/>
        <v>0</v>
      </c>
      <c r="Y98" s="58">
        <f t="shared" si="134"/>
        <v>0</v>
      </c>
      <c r="Z98" s="58">
        <f t="shared" si="134"/>
        <v>0</v>
      </c>
      <c r="AA98" s="58">
        <f t="shared" si="134"/>
        <v>0</v>
      </c>
      <c r="AB98" s="58">
        <f t="shared" si="134"/>
        <v>0</v>
      </c>
      <c r="AC98" s="58">
        <f t="shared" si="134"/>
        <v>0</v>
      </c>
      <c r="AD98" s="58">
        <f t="shared" si="134"/>
        <v>0</v>
      </c>
      <c r="AE98" s="58">
        <f t="shared" si="135"/>
        <v>0</v>
      </c>
      <c r="AF98" s="58">
        <f t="shared" si="135"/>
        <v>0</v>
      </c>
      <c r="AG98" s="58">
        <f t="shared" si="135"/>
        <v>0</v>
      </c>
      <c r="AH98" s="58">
        <f t="shared" si="135"/>
        <v>0</v>
      </c>
      <c r="AI98" s="58">
        <f t="shared" si="135"/>
        <v>0</v>
      </c>
      <c r="AJ98" s="58">
        <f t="shared" si="135"/>
        <v>0</v>
      </c>
      <c r="AK98" s="58">
        <f t="shared" si="135"/>
        <v>0</v>
      </c>
      <c r="AL98" s="58">
        <f t="shared" si="135"/>
        <v>0</v>
      </c>
      <c r="AM98" s="58">
        <f t="shared" si="135"/>
        <v>0</v>
      </c>
      <c r="AN98" s="58">
        <f t="shared" si="135"/>
        <v>0</v>
      </c>
      <c r="AO98" s="58">
        <f t="shared" si="135"/>
        <v>0</v>
      </c>
      <c r="AP98" s="58">
        <f t="shared" si="135"/>
        <v>0</v>
      </c>
      <c r="AQ98" s="58">
        <f t="shared" si="135"/>
        <v>0</v>
      </c>
      <c r="AR98" s="58">
        <f t="shared" si="135"/>
        <v>0</v>
      </c>
      <c r="AS98" s="58">
        <f t="shared" si="135"/>
        <v>0</v>
      </c>
      <c r="AT98" s="58">
        <f t="shared" si="135"/>
        <v>0</v>
      </c>
      <c r="AU98" s="58">
        <f t="shared" si="136"/>
        <v>0</v>
      </c>
      <c r="AV98" s="58">
        <f t="shared" si="136"/>
        <v>0</v>
      </c>
      <c r="AW98" s="58">
        <f t="shared" si="136"/>
        <v>0</v>
      </c>
      <c r="AX98" s="58">
        <f t="shared" si="136"/>
        <v>0</v>
      </c>
      <c r="AY98" s="58">
        <f t="shared" si="136"/>
        <v>0</v>
      </c>
      <c r="AZ98" s="58">
        <f t="shared" si="136"/>
        <v>0</v>
      </c>
      <c r="BA98" s="58">
        <f t="shared" si="136"/>
        <v>0</v>
      </c>
      <c r="BB98" s="58">
        <f t="shared" si="136"/>
        <v>0</v>
      </c>
      <c r="BC98" s="58">
        <f t="shared" si="136"/>
        <v>0</v>
      </c>
      <c r="BD98" s="58">
        <f t="shared" si="136"/>
        <v>0</v>
      </c>
      <c r="BE98" s="58">
        <f t="shared" si="136"/>
        <v>0</v>
      </c>
      <c r="BF98" s="58">
        <f t="shared" si="136"/>
        <v>0</v>
      </c>
      <c r="BG98" s="58">
        <f t="shared" si="136"/>
        <v>0</v>
      </c>
      <c r="BH98" s="58">
        <f t="shared" si="136"/>
        <v>0</v>
      </c>
      <c r="BI98" s="58">
        <f t="shared" si="136"/>
        <v>0</v>
      </c>
      <c r="BJ98" s="58">
        <f t="shared" si="136"/>
        <v>0</v>
      </c>
      <c r="BK98" s="58">
        <f t="shared" si="137"/>
        <v>0</v>
      </c>
      <c r="BL98" s="58">
        <f t="shared" si="137"/>
        <v>0</v>
      </c>
      <c r="BM98" s="58">
        <f t="shared" si="137"/>
        <v>0</v>
      </c>
      <c r="BN98" s="58">
        <f t="shared" si="137"/>
        <v>0</v>
      </c>
      <c r="BO98" s="58">
        <f t="shared" si="137"/>
        <v>0</v>
      </c>
      <c r="BP98" s="58">
        <f t="shared" si="137"/>
        <v>0</v>
      </c>
      <c r="BQ98" s="58">
        <f t="shared" si="137"/>
        <v>0</v>
      </c>
      <c r="BR98" s="58">
        <f t="shared" si="137"/>
        <v>0</v>
      </c>
      <c r="BS98" s="58">
        <f t="shared" si="137"/>
        <v>0</v>
      </c>
      <c r="BT98" s="58">
        <f t="shared" si="137"/>
        <v>0</v>
      </c>
      <c r="BU98" s="58">
        <f t="shared" si="137"/>
        <v>0</v>
      </c>
      <c r="BV98" s="58">
        <f t="shared" si="137"/>
        <v>0</v>
      </c>
      <c r="BW98" s="58">
        <f t="shared" si="137"/>
        <v>0</v>
      </c>
      <c r="BX98" s="58">
        <f t="shared" si="137"/>
        <v>0</v>
      </c>
      <c r="BY98" s="58">
        <f t="shared" si="137"/>
        <v>0</v>
      </c>
      <c r="BZ98" s="58">
        <f t="shared" si="137"/>
        <v>0</v>
      </c>
      <c r="CA98" s="58">
        <f t="shared" si="138"/>
        <v>0</v>
      </c>
      <c r="CB98" s="58">
        <f t="shared" si="138"/>
        <v>0</v>
      </c>
      <c r="CC98" s="58">
        <f t="shared" si="138"/>
        <v>0</v>
      </c>
      <c r="CD98" s="58">
        <f t="shared" si="138"/>
        <v>0</v>
      </c>
      <c r="CE98" s="58">
        <f t="shared" si="138"/>
        <v>0</v>
      </c>
      <c r="CF98" s="58">
        <f t="shared" si="138"/>
        <v>0</v>
      </c>
      <c r="CG98" s="58">
        <f t="shared" si="138"/>
        <v>0</v>
      </c>
      <c r="CH98" s="58">
        <f t="shared" si="138"/>
        <v>0</v>
      </c>
      <c r="CI98" s="58">
        <f t="shared" si="138"/>
        <v>0</v>
      </c>
      <c r="CJ98" s="58">
        <f t="shared" si="138"/>
        <v>0</v>
      </c>
      <c r="CK98" s="58">
        <f t="shared" si="138"/>
        <v>0</v>
      </c>
      <c r="CL98" s="58">
        <f t="shared" si="138"/>
        <v>0</v>
      </c>
      <c r="CM98" s="58">
        <f t="shared" si="138"/>
        <v>0</v>
      </c>
      <c r="CN98" s="58">
        <f t="shared" si="138"/>
        <v>0</v>
      </c>
      <c r="CO98" s="58">
        <f t="shared" si="138"/>
        <v>0</v>
      </c>
      <c r="CP98" s="58">
        <f t="shared" si="138"/>
        <v>0</v>
      </c>
      <c r="CQ98" s="58">
        <f t="shared" si="139"/>
        <v>0</v>
      </c>
      <c r="CR98" s="58">
        <f t="shared" si="139"/>
        <v>0</v>
      </c>
      <c r="CS98" s="58">
        <f t="shared" si="139"/>
        <v>0</v>
      </c>
      <c r="CT98" s="58">
        <f t="shared" si="139"/>
        <v>0</v>
      </c>
      <c r="CU98" s="58">
        <f t="shared" si="139"/>
        <v>0</v>
      </c>
      <c r="CV98" s="58">
        <f t="shared" si="139"/>
        <v>0</v>
      </c>
      <c r="CW98" s="58">
        <f t="shared" si="139"/>
        <v>0</v>
      </c>
      <c r="CX98" s="58">
        <f t="shared" si="139"/>
        <v>0</v>
      </c>
      <c r="CY98" s="58">
        <f t="shared" si="139"/>
        <v>0</v>
      </c>
      <c r="CZ98" s="58">
        <f t="shared" si="139"/>
        <v>0</v>
      </c>
      <c r="DA98" s="58">
        <f t="shared" si="139"/>
        <v>0</v>
      </c>
      <c r="DB98" s="58">
        <f t="shared" si="139"/>
        <v>0</v>
      </c>
      <c r="DC98" s="58">
        <f t="shared" si="139"/>
        <v>0</v>
      </c>
      <c r="DD98" s="58">
        <f t="shared" si="139"/>
        <v>0</v>
      </c>
      <c r="DE98" s="58">
        <f t="shared" si="139"/>
        <v>0</v>
      </c>
      <c r="DF98" s="58">
        <f t="shared" si="139"/>
        <v>0</v>
      </c>
      <c r="DG98" s="58">
        <f t="shared" si="140"/>
        <v>0</v>
      </c>
      <c r="DH98" s="58">
        <f t="shared" si="140"/>
        <v>0</v>
      </c>
      <c r="DI98" s="58"/>
      <c r="DJ98" s="55">
        <f t="shared" si="141"/>
        <v>0</v>
      </c>
      <c r="DK98" s="53"/>
      <c r="DL98" s="56">
        <f t="shared" si="142"/>
        <v>0</v>
      </c>
      <c r="DM98" s="56">
        <f t="shared" ref="DM98:DQ102" si="148">IF(AND($F98&gt;=DM$1,$F98&lt;=DM$2),$J98,0)</f>
        <v>0</v>
      </c>
      <c r="DN98" s="56">
        <f t="shared" si="148"/>
        <v>0</v>
      </c>
      <c r="DO98" s="56">
        <f t="shared" si="148"/>
        <v>0</v>
      </c>
      <c r="DP98" s="56">
        <f t="shared" si="148"/>
        <v>0</v>
      </c>
      <c r="DQ98" s="56">
        <f t="shared" si="148"/>
        <v>0</v>
      </c>
      <c r="DR98" s="56">
        <f t="shared" si="146"/>
        <v>0</v>
      </c>
      <c r="DS98" s="56">
        <f t="shared" ref="DS98:DU102" si="149">IF(AND($F98&gt;=DS$1,$F98&lt;=DS$2),$J98,0)</f>
        <v>0</v>
      </c>
      <c r="DT98" s="56">
        <f t="shared" si="149"/>
        <v>0</v>
      </c>
      <c r="DU98" s="56">
        <f t="shared" si="149"/>
        <v>0</v>
      </c>
      <c r="DV98" s="55">
        <f t="shared" si="147"/>
        <v>0</v>
      </c>
    </row>
    <row r="99" spans="1:126" s="52" customFormat="1">
      <c r="A99" s="59"/>
      <c r="B99" s="61"/>
      <c r="C99" s="59"/>
      <c r="D99" s="61"/>
      <c r="E99" s="61"/>
      <c r="F99" s="59"/>
      <c r="G99" s="60"/>
      <c r="H99" s="57"/>
      <c r="I99" s="57"/>
      <c r="J99" s="57">
        <f t="shared" si="144"/>
        <v>0</v>
      </c>
      <c r="K99" s="57"/>
      <c r="L99" s="59"/>
      <c r="M99" s="54"/>
      <c r="N99" s="58">
        <f t="shared" si="145"/>
        <v>0</v>
      </c>
      <c r="O99" s="58">
        <f t="shared" si="134"/>
        <v>0</v>
      </c>
      <c r="P99" s="58">
        <f t="shared" si="134"/>
        <v>0</v>
      </c>
      <c r="Q99" s="58">
        <f t="shared" si="134"/>
        <v>0</v>
      </c>
      <c r="R99" s="58">
        <f t="shared" si="134"/>
        <v>0</v>
      </c>
      <c r="S99" s="58">
        <f t="shared" si="134"/>
        <v>0</v>
      </c>
      <c r="T99" s="58">
        <f t="shared" si="134"/>
        <v>0</v>
      </c>
      <c r="U99" s="58">
        <f t="shared" si="134"/>
        <v>0</v>
      </c>
      <c r="V99" s="58">
        <f t="shared" si="134"/>
        <v>0</v>
      </c>
      <c r="W99" s="58">
        <f t="shared" si="134"/>
        <v>0</v>
      </c>
      <c r="X99" s="58">
        <f t="shared" si="134"/>
        <v>0</v>
      </c>
      <c r="Y99" s="58">
        <f t="shared" si="134"/>
        <v>0</v>
      </c>
      <c r="Z99" s="58">
        <f t="shared" si="134"/>
        <v>0</v>
      </c>
      <c r="AA99" s="58">
        <f t="shared" si="134"/>
        <v>0</v>
      </c>
      <c r="AB99" s="58">
        <f t="shared" si="134"/>
        <v>0</v>
      </c>
      <c r="AC99" s="58">
        <f t="shared" si="134"/>
        <v>0</v>
      </c>
      <c r="AD99" s="58">
        <f t="shared" si="134"/>
        <v>0</v>
      </c>
      <c r="AE99" s="58">
        <f t="shared" si="135"/>
        <v>0</v>
      </c>
      <c r="AF99" s="58">
        <f t="shared" si="135"/>
        <v>0</v>
      </c>
      <c r="AG99" s="58">
        <f t="shared" si="135"/>
        <v>0</v>
      </c>
      <c r="AH99" s="58">
        <f t="shared" si="135"/>
        <v>0</v>
      </c>
      <c r="AI99" s="58">
        <f t="shared" si="135"/>
        <v>0</v>
      </c>
      <c r="AJ99" s="58">
        <f t="shared" si="135"/>
        <v>0</v>
      </c>
      <c r="AK99" s="58">
        <f t="shared" si="135"/>
        <v>0</v>
      </c>
      <c r="AL99" s="58">
        <f t="shared" si="135"/>
        <v>0</v>
      </c>
      <c r="AM99" s="58">
        <f t="shared" si="135"/>
        <v>0</v>
      </c>
      <c r="AN99" s="58">
        <f t="shared" si="135"/>
        <v>0</v>
      </c>
      <c r="AO99" s="58">
        <f t="shared" si="135"/>
        <v>0</v>
      </c>
      <c r="AP99" s="58">
        <f t="shared" si="135"/>
        <v>0</v>
      </c>
      <c r="AQ99" s="58">
        <f t="shared" si="135"/>
        <v>0</v>
      </c>
      <c r="AR99" s="58">
        <f t="shared" si="135"/>
        <v>0</v>
      </c>
      <c r="AS99" s="58">
        <f t="shared" si="135"/>
        <v>0</v>
      </c>
      <c r="AT99" s="58">
        <f t="shared" si="135"/>
        <v>0</v>
      </c>
      <c r="AU99" s="58">
        <f t="shared" si="136"/>
        <v>0</v>
      </c>
      <c r="AV99" s="58">
        <f t="shared" si="136"/>
        <v>0</v>
      </c>
      <c r="AW99" s="58">
        <f t="shared" si="136"/>
        <v>0</v>
      </c>
      <c r="AX99" s="58">
        <f t="shared" si="136"/>
        <v>0</v>
      </c>
      <c r="AY99" s="58">
        <f t="shared" si="136"/>
        <v>0</v>
      </c>
      <c r="AZ99" s="58">
        <f t="shared" si="136"/>
        <v>0</v>
      </c>
      <c r="BA99" s="58">
        <f t="shared" si="136"/>
        <v>0</v>
      </c>
      <c r="BB99" s="58">
        <f t="shared" si="136"/>
        <v>0</v>
      </c>
      <c r="BC99" s="58">
        <f t="shared" si="136"/>
        <v>0</v>
      </c>
      <c r="BD99" s="58">
        <f t="shared" si="136"/>
        <v>0</v>
      </c>
      <c r="BE99" s="58">
        <f t="shared" si="136"/>
        <v>0</v>
      </c>
      <c r="BF99" s="58">
        <f t="shared" si="136"/>
        <v>0</v>
      </c>
      <c r="BG99" s="58">
        <f t="shared" si="136"/>
        <v>0</v>
      </c>
      <c r="BH99" s="58">
        <f t="shared" si="136"/>
        <v>0</v>
      </c>
      <c r="BI99" s="58">
        <f t="shared" si="136"/>
        <v>0</v>
      </c>
      <c r="BJ99" s="58">
        <f t="shared" si="136"/>
        <v>0</v>
      </c>
      <c r="BK99" s="58">
        <f t="shared" si="137"/>
        <v>0</v>
      </c>
      <c r="BL99" s="58">
        <f t="shared" si="137"/>
        <v>0</v>
      </c>
      <c r="BM99" s="58">
        <f t="shared" si="137"/>
        <v>0</v>
      </c>
      <c r="BN99" s="58">
        <f t="shared" si="137"/>
        <v>0</v>
      </c>
      <c r="BO99" s="58">
        <f t="shared" si="137"/>
        <v>0</v>
      </c>
      <c r="BP99" s="58">
        <f t="shared" si="137"/>
        <v>0</v>
      </c>
      <c r="BQ99" s="58">
        <f t="shared" si="137"/>
        <v>0</v>
      </c>
      <c r="BR99" s="58">
        <f t="shared" si="137"/>
        <v>0</v>
      </c>
      <c r="BS99" s="58">
        <f t="shared" si="137"/>
        <v>0</v>
      </c>
      <c r="BT99" s="58">
        <f t="shared" si="137"/>
        <v>0</v>
      </c>
      <c r="BU99" s="58">
        <f t="shared" si="137"/>
        <v>0</v>
      </c>
      <c r="BV99" s="58">
        <f t="shared" si="137"/>
        <v>0</v>
      </c>
      <c r="BW99" s="58">
        <f t="shared" si="137"/>
        <v>0</v>
      </c>
      <c r="BX99" s="58">
        <f t="shared" si="137"/>
        <v>0</v>
      </c>
      <c r="BY99" s="58">
        <f t="shared" si="137"/>
        <v>0</v>
      </c>
      <c r="BZ99" s="58">
        <f t="shared" si="137"/>
        <v>0</v>
      </c>
      <c r="CA99" s="58">
        <f t="shared" si="138"/>
        <v>0</v>
      </c>
      <c r="CB99" s="58">
        <f t="shared" si="138"/>
        <v>0</v>
      </c>
      <c r="CC99" s="58">
        <f t="shared" si="138"/>
        <v>0</v>
      </c>
      <c r="CD99" s="58">
        <f t="shared" si="138"/>
        <v>0</v>
      </c>
      <c r="CE99" s="58">
        <f t="shared" si="138"/>
        <v>0</v>
      </c>
      <c r="CF99" s="58">
        <f t="shared" si="138"/>
        <v>0</v>
      </c>
      <c r="CG99" s="58">
        <f t="shared" si="138"/>
        <v>0</v>
      </c>
      <c r="CH99" s="58">
        <f t="shared" si="138"/>
        <v>0</v>
      </c>
      <c r="CI99" s="58">
        <f t="shared" si="138"/>
        <v>0</v>
      </c>
      <c r="CJ99" s="58">
        <f t="shared" si="138"/>
        <v>0</v>
      </c>
      <c r="CK99" s="58">
        <f t="shared" si="138"/>
        <v>0</v>
      </c>
      <c r="CL99" s="58">
        <f t="shared" si="138"/>
        <v>0</v>
      </c>
      <c r="CM99" s="58">
        <f t="shared" si="138"/>
        <v>0</v>
      </c>
      <c r="CN99" s="58">
        <f t="shared" si="138"/>
        <v>0</v>
      </c>
      <c r="CO99" s="58">
        <f t="shared" si="138"/>
        <v>0</v>
      </c>
      <c r="CP99" s="58">
        <f t="shared" si="138"/>
        <v>0</v>
      </c>
      <c r="CQ99" s="58">
        <f t="shared" si="139"/>
        <v>0</v>
      </c>
      <c r="CR99" s="58">
        <f t="shared" si="139"/>
        <v>0</v>
      </c>
      <c r="CS99" s="58">
        <f t="shared" si="139"/>
        <v>0</v>
      </c>
      <c r="CT99" s="58">
        <f t="shared" si="139"/>
        <v>0</v>
      </c>
      <c r="CU99" s="58">
        <f t="shared" si="139"/>
        <v>0</v>
      </c>
      <c r="CV99" s="58">
        <f t="shared" si="139"/>
        <v>0</v>
      </c>
      <c r="CW99" s="58">
        <f t="shared" si="139"/>
        <v>0</v>
      </c>
      <c r="CX99" s="58">
        <f t="shared" si="139"/>
        <v>0</v>
      </c>
      <c r="CY99" s="58">
        <f t="shared" si="139"/>
        <v>0</v>
      </c>
      <c r="CZ99" s="58">
        <f t="shared" si="139"/>
        <v>0</v>
      </c>
      <c r="DA99" s="58">
        <f t="shared" si="139"/>
        <v>0</v>
      </c>
      <c r="DB99" s="58">
        <f t="shared" si="139"/>
        <v>0</v>
      </c>
      <c r="DC99" s="58">
        <f t="shared" si="139"/>
        <v>0</v>
      </c>
      <c r="DD99" s="58">
        <f t="shared" si="139"/>
        <v>0</v>
      </c>
      <c r="DE99" s="58">
        <f t="shared" si="139"/>
        <v>0</v>
      </c>
      <c r="DF99" s="58">
        <f t="shared" si="139"/>
        <v>0</v>
      </c>
      <c r="DG99" s="58">
        <f t="shared" si="140"/>
        <v>0</v>
      </c>
      <c r="DH99" s="58">
        <f t="shared" si="140"/>
        <v>0</v>
      </c>
      <c r="DI99" s="58"/>
      <c r="DJ99" s="55">
        <f t="shared" si="141"/>
        <v>0</v>
      </c>
      <c r="DK99" s="53"/>
      <c r="DL99" s="56">
        <f t="shared" si="142"/>
        <v>0</v>
      </c>
      <c r="DM99" s="56">
        <f t="shared" si="148"/>
        <v>0</v>
      </c>
      <c r="DN99" s="56">
        <f t="shared" si="148"/>
        <v>0</v>
      </c>
      <c r="DO99" s="56">
        <f t="shared" si="148"/>
        <v>0</v>
      </c>
      <c r="DP99" s="56">
        <f t="shared" si="148"/>
        <v>0</v>
      </c>
      <c r="DQ99" s="56">
        <f t="shared" si="148"/>
        <v>0</v>
      </c>
      <c r="DR99" s="56">
        <f t="shared" si="146"/>
        <v>0</v>
      </c>
      <c r="DS99" s="56">
        <f t="shared" si="149"/>
        <v>0</v>
      </c>
      <c r="DT99" s="56">
        <f t="shared" si="149"/>
        <v>0</v>
      </c>
      <c r="DU99" s="56">
        <f t="shared" si="149"/>
        <v>0</v>
      </c>
      <c r="DV99" s="55">
        <f t="shared" si="147"/>
        <v>0</v>
      </c>
    </row>
    <row r="100" spans="1:126" s="52" customFormat="1">
      <c r="A100" s="59"/>
      <c r="B100" s="61"/>
      <c r="C100" s="59"/>
      <c r="D100" s="61"/>
      <c r="E100" s="61"/>
      <c r="F100" s="59"/>
      <c r="G100" s="60"/>
      <c r="H100" s="57"/>
      <c r="I100" s="57"/>
      <c r="J100" s="57">
        <f>G100*(H100+I100)</f>
        <v>0</v>
      </c>
      <c r="K100" s="57"/>
      <c r="L100" s="59"/>
      <c r="M100" s="54"/>
      <c r="N100" s="58">
        <f t="shared" ref="N100:AC100" si="150">IF(AND($F100&gt;=N$3,$F100&lt;O$3),$J100,0)</f>
        <v>0</v>
      </c>
      <c r="O100" s="58">
        <f t="shared" si="150"/>
        <v>0</v>
      </c>
      <c r="P100" s="58">
        <f t="shared" si="150"/>
        <v>0</v>
      </c>
      <c r="Q100" s="58">
        <f t="shared" si="150"/>
        <v>0</v>
      </c>
      <c r="R100" s="58">
        <f t="shared" si="150"/>
        <v>0</v>
      </c>
      <c r="S100" s="58">
        <f t="shared" si="150"/>
        <v>0</v>
      </c>
      <c r="T100" s="58">
        <f t="shared" si="150"/>
        <v>0</v>
      </c>
      <c r="U100" s="58">
        <f t="shared" si="150"/>
        <v>0</v>
      </c>
      <c r="V100" s="58">
        <f t="shared" si="150"/>
        <v>0</v>
      </c>
      <c r="W100" s="58">
        <f t="shared" si="150"/>
        <v>0</v>
      </c>
      <c r="X100" s="58">
        <f t="shared" si="150"/>
        <v>0</v>
      </c>
      <c r="Y100" s="58">
        <f t="shared" si="150"/>
        <v>0</v>
      </c>
      <c r="Z100" s="58">
        <f t="shared" si="150"/>
        <v>0</v>
      </c>
      <c r="AA100" s="58">
        <f t="shared" si="150"/>
        <v>0</v>
      </c>
      <c r="AB100" s="58">
        <f t="shared" si="150"/>
        <v>0</v>
      </c>
      <c r="AC100" s="58">
        <f t="shared" si="150"/>
        <v>0</v>
      </c>
      <c r="AD100" s="58">
        <f t="shared" si="134"/>
        <v>0</v>
      </c>
      <c r="AE100" s="58">
        <f t="shared" si="135"/>
        <v>0</v>
      </c>
      <c r="AF100" s="58">
        <f t="shared" si="135"/>
        <v>0</v>
      </c>
      <c r="AG100" s="58">
        <f t="shared" si="135"/>
        <v>0</v>
      </c>
      <c r="AH100" s="58">
        <f t="shared" si="135"/>
        <v>0</v>
      </c>
      <c r="AI100" s="58">
        <f t="shared" si="135"/>
        <v>0</v>
      </c>
      <c r="AJ100" s="58">
        <f t="shared" si="135"/>
        <v>0</v>
      </c>
      <c r="AK100" s="58">
        <f t="shared" si="135"/>
        <v>0</v>
      </c>
      <c r="AL100" s="58">
        <f t="shared" si="135"/>
        <v>0</v>
      </c>
      <c r="AM100" s="58">
        <f t="shared" si="135"/>
        <v>0</v>
      </c>
      <c r="AN100" s="58">
        <f t="shared" si="135"/>
        <v>0</v>
      </c>
      <c r="AO100" s="58">
        <f t="shared" si="135"/>
        <v>0</v>
      </c>
      <c r="AP100" s="58">
        <f t="shared" si="135"/>
        <v>0</v>
      </c>
      <c r="AQ100" s="58">
        <f t="shared" si="135"/>
        <v>0</v>
      </c>
      <c r="AR100" s="58">
        <f t="shared" si="135"/>
        <v>0</v>
      </c>
      <c r="AS100" s="58">
        <f t="shared" si="135"/>
        <v>0</v>
      </c>
      <c r="AT100" s="58">
        <f t="shared" ref="AR100:BG101" si="151">IF(AND($F100&gt;=AT$3,$F100&lt;AU$3),$J100,0)</f>
        <v>0</v>
      </c>
      <c r="AU100" s="58">
        <f t="shared" si="151"/>
        <v>0</v>
      </c>
      <c r="AV100" s="58">
        <f t="shared" si="151"/>
        <v>0</v>
      </c>
      <c r="AW100" s="58">
        <f t="shared" si="151"/>
        <v>0</v>
      </c>
      <c r="AX100" s="58">
        <f t="shared" si="151"/>
        <v>0</v>
      </c>
      <c r="AY100" s="58">
        <f t="shared" si="151"/>
        <v>0</v>
      </c>
      <c r="AZ100" s="58">
        <f t="shared" si="151"/>
        <v>0</v>
      </c>
      <c r="BA100" s="58">
        <f t="shared" si="151"/>
        <v>0</v>
      </c>
      <c r="BB100" s="58">
        <f t="shared" si="151"/>
        <v>0</v>
      </c>
      <c r="BC100" s="58">
        <f t="shared" si="151"/>
        <v>0</v>
      </c>
      <c r="BD100" s="58">
        <f t="shared" si="151"/>
        <v>0</v>
      </c>
      <c r="BE100" s="58">
        <f t="shared" si="151"/>
        <v>0</v>
      </c>
      <c r="BF100" s="58">
        <f t="shared" si="151"/>
        <v>0</v>
      </c>
      <c r="BG100" s="58">
        <f t="shared" si="151"/>
        <v>0</v>
      </c>
      <c r="BH100" s="58">
        <f t="shared" si="136"/>
        <v>0</v>
      </c>
      <c r="BI100" s="58">
        <f t="shared" si="136"/>
        <v>0</v>
      </c>
      <c r="BJ100" s="58">
        <f t="shared" si="136"/>
        <v>0</v>
      </c>
      <c r="BK100" s="58">
        <f t="shared" si="137"/>
        <v>0</v>
      </c>
      <c r="BL100" s="58">
        <f t="shared" si="137"/>
        <v>0</v>
      </c>
      <c r="BM100" s="58">
        <f t="shared" si="137"/>
        <v>0</v>
      </c>
      <c r="BN100" s="58">
        <f t="shared" si="137"/>
        <v>0</v>
      </c>
      <c r="BO100" s="58">
        <f t="shared" si="137"/>
        <v>0</v>
      </c>
      <c r="BP100" s="58">
        <f t="shared" si="137"/>
        <v>0</v>
      </c>
      <c r="BQ100" s="58">
        <f t="shared" si="137"/>
        <v>0</v>
      </c>
      <c r="BR100" s="58">
        <f t="shared" si="137"/>
        <v>0</v>
      </c>
      <c r="BS100" s="58">
        <f t="shared" si="137"/>
        <v>0</v>
      </c>
      <c r="BT100" s="58">
        <f t="shared" si="137"/>
        <v>0</v>
      </c>
      <c r="BU100" s="58">
        <f t="shared" si="137"/>
        <v>0</v>
      </c>
      <c r="BV100" s="58">
        <f t="shared" si="137"/>
        <v>0</v>
      </c>
      <c r="BW100" s="58">
        <f t="shared" si="137"/>
        <v>0</v>
      </c>
      <c r="BX100" s="58">
        <f t="shared" si="137"/>
        <v>0</v>
      </c>
      <c r="BY100" s="58">
        <f t="shared" si="137"/>
        <v>0</v>
      </c>
      <c r="BZ100" s="58">
        <f t="shared" ref="BX100:CM102" si="152">IF(AND($F100&gt;=BZ$3,$F100&lt;CA$3),$J100,0)</f>
        <v>0</v>
      </c>
      <c r="CA100" s="58">
        <f t="shared" ref="CA100:CO100" si="153">IF(AND($F100&gt;=CA$3,$F100&lt;CB$3),$J100,0)</f>
        <v>0</v>
      </c>
      <c r="CB100" s="58">
        <f t="shared" si="153"/>
        <v>0</v>
      </c>
      <c r="CC100" s="58">
        <f t="shared" si="153"/>
        <v>0</v>
      </c>
      <c r="CD100" s="58">
        <f t="shared" si="153"/>
        <v>0</v>
      </c>
      <c r="CE100" s="58">
        <f t="shared" si="153"/>
        <v>0</v>
      </c>
      <c r="CF100" s="58">
        <f t="shared" si="153"/>
        <v>0</v>
      </c>
      <c r="CG100" s="58">
        <f t="shared" si="153"/>
        <v>0</v>
      </c>
      <c r="CH100" s="58">
        <f t="shared" si="153"/>
        <v>0</v>
      </c>
      <c r="CI100" s="58">
        <f t="shared" si="153"/>
        <v>0</v>
      </c>
      <c r="CJ100" s="58">
        <f t="shared" si="153"/>
        <v>0</v>
      </c>
      <c r="CK100" s="58">
        <f t="shared" si="153"/>
        <v>0</v>
      </c>
      <c r="CL100" s="58">
        <f t="shared" si="153"/>
        <v>0</v>
      </c>
      <c r="CM100" s="58">
        <f t="shared" si="153"/>
        <v>0</v>
      </c>
      <c r="CN100" s="58">
        <f t="shared" si="153"/>
        <v>0</v>
      </c>
      <c r="CO100" s="58">
        <f t="shared" si="153"/>
        <v>0</v>
      </c>
      <c r="CP100" s="58">
        <f t="shared" si="138"/>
        <v>0</v>
      </c>
      <c r="CQ100" s="58">
        <f t="shared" ref="CQ100:DE100" si="154">IF(AND($F100&gt;=CQ$3,$F100&lt;CR$3),$J100,0)</f>
        <v>0</v>
      </c>
      <c r="CR100" s="58">
        <f t="shared" si="154"/>
        <v>0</v>
      </c>
      <c r="CS100" s="58">
        <f t="shared" si="154"/>
        <v>0</v>
      </c>
      <c r="CT100" s="58">
        <f t="shared" si="154"/>
        <v>0</v>
      </c>
      <c r="CU100" s="58">
        <f t="shared" si="154"/>
        <v>0</v>
      </c>
      <c r="CV100" s="58">
        <f t="shared" si="154"/>
        <v>0</v>
      </c>
      <c r="CW100" s="58">
        <f t="shared" si="154"/>
        <v>0</v>
      </c>
      <c r="CX100" s="58">
        <f t="shared" si="154"/>
        <v>0</v>
      </c>
      <c r="CY100" s="58">
        <f t="shared" si="154"/>
        <v>0</v>
      </c>
      <c r="CZ100" s="58">
        <f t="shared" si="154"/>
        <v>0</v>
      </c>
      <c r="DA100" s="58">
        <f t="shared" si="154"/>
        <v>0</v>
      </c>
      <c r="DB100" s="58">
        <f t="shared" si="154"/>
        <v>0</v>
      </c>
      <c r="DC100" s="58">
        <f t="shared" si="154"/>
        <v>0</v>
      </c>
      <c r="DD100" s="58">
        <f t="shared" si="154"/>
        <v>0</v>
      </c>
      <c r="DE100" s="58">
        <f t="shared" si="154"/>
        <v>0</v>
      </c>
      <c r="DF100" s="58">
        <f t="shared" si="139"/>
        <v>0</v>
      </c>
      <c r="DG100" s="58">
        <f t="shared" ref="DG100:DH102" si="155">IF(AND($F100&gt;=DG$3,$F100&lt;DH$3),$J100,0)</f>
        <v>0</v>
      </c>
      <c r="DH100" s="58">
        <f t="shared" si="155"/>
        <v>0</v>
      </c>
      <c r="DI100" s="58"/>
      <c r="DJ100" s="55">
        <f>SUM(N100:DH100)</f>
        <v>0</v>
      </c>
      <c r="DK100" s="53"/>
      <c r="DL100" s="56">
        <f t="shared" si="142"/>
        <v>0</v>
      </c>
      <c r="DM100" s="56">
        <f t="shared" si="148"/>
        <v>0</v>
      </c>
      <c r="DN100" s="56">
        <f t="shared" si="148"/>
        <v>0</v>
      </c>
      <c r="DO100" s="56">
        <f t="shared" si="148"/>
        <v>0</v>
      </c>
      <c r="DP100" s="56">
        <f t="shared" si="148"/>
        <v>0</v>
      </c>
      <c r="DQ100" s="56">
        <f t="shared" si="148"/>
        <v>0</v>
      </c>
      <c r="DR100" s="56">
        <f>SUM(DL100:DQ100)</f>
        <v>0</v>
      </c>
      <c r="DS100" s="56">
        <f t="shared" si="149"/>
        <v>0</v>
      </c>
      <c r="DT100" s="56">
        <f t="shared" si="149"/>
        <v>0</v>
      </c>
      <c r="DU100" s="56">
        <f t="shared" si="149"/>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ref="N101:AC101" si="156">IF(AND($F101&gt;=N$3,$F101&lt;O$3),$J101,0)</f>
        <v>0</v>
      </c>
      <c r="O101" s="58">
        <f t="shared" si="156"/>
        <v>0</v>
      </c>
      <c r="P101" s="58">
        <f t="shared" si="156"/>
        <v>0</v>
      </c>
      <c r="Q101" s="58">
        <f t="shared" si="156"/>
        <v>0</v>
      </c>
      <c r="R101" s="58">
        <f t="shared" si="156"/>
        <v>0</v>
      </c>
      <c r="S101" s="58">
        <f t="shared" si="156"/>
        <v>0</v>
      </c>
      <c r="T101" s="58">
        <f t="shared" si="156"/>
        <v>0</v>
      </c>
      <c r="U101" s="58">
        <f t="shared" si="156"/>
        <v>0</v>
      </c>
      <c r="V101" s="58">
        <f t="shared" si="156"/>
        <v>0</v>
      </c>
      <c r="W101" s="58">
        <f t="shared" si="156"/>
        <v>0</v>
      </c>
      <c r="X101" s="58">
        <f t="shared" si="156"/>
        <v>0</v>
      </c>
      <c r="Y101" s="58">
        <f t="shared" si="156"/>
        <v>0</v>
      </c>
      <c r="Z101" s="58">
        <f t="shared" si="156"/>
        <v>0</v>
      </c>
      <c r="AA101" s="58">
        <f t="shared" si="156"/>
        <v>0</v>
      </c>
      <c r="AB101" s="58">
        <f t="shared" si="156"/>
        <v>0</v>
      </c>
      <c r="AC101" s="58">
        <f t="shared" si="156"/>
        <v>0</v>
      </c>
      <c r="AD101" s="58">
        <f t="shared" ref="AD101:AQ101" si="157">IF(AND($F101&gt;=AD$3,$F101&lt;AE$3),$J101,0)</f>
        <v>0</v>
      </c>
      <c r="AE101" s="58">
        <f t="shared" si="157"/>
        <v>0</v>
      </c>
      <c r="AF101" s="58">
        <f t="shared" si="157"/>
        <v>0</v>
      </c>
      <c r="AG101" s="58">
        <f t="shared" si="157"/>
        <v>0</v>
      </c>
      <c r="AH101" s="58">
        <f t="shared" si="157"/>
        <v>0</v>
      </c>
      <c r="AI101" s="58">
        <f t="shared" si="157"/>
        <v>0</v>
      </c>
      <c r="AJ101" s="58">
        <f t="shared" si="157"/>
        <v>0</v>
      </c>
      <c r="AK101" s="58">
        <f t="shared" si="157"/>
        <v>0</v>
      </c>
      <c r="AL101" s="58">
        <f t="shared" si="157"/>
        <v>0</v>
      </c>
      <c r="AM101" s="58">
        <f t="shared" si="157"/>
        <v>0</v>
      </c>
      <c r="AN101" s="58">
        <f t="shared" si="157"/>
        <v>0</v>
      </c>
      <c r="AO101" s="58">
        <f t="shared" si="157"/>
        <v>0</v>
      </c>
      <c r="AP101" s="58">
        <f t="shared" si="157"/>
        <v>0</v>
      </c>
      <c r="AQ101" s="58">
        <f t="shared" si="157"/>
        <v>0</v>
      </c>
      <c r="AR101" s="58">
        <f t="shared" si="151"/>
        <v>0</v>
      </c>
      <c r="AS101" s="58">
        <f t="shared" si="151"/>
        <v>0</v>
      </c>
      <c r="AT101" s="58">
        <f t="shared" si="151"/>
        <v>0</v>
      </c>
      <c r="AU101" s="58">
        <f t="shared" si="151"/>
        <v>0</v>
      </c>
      <c r="AV101" s="58">
        <f t="shared" si="151"/>
        <v>0</v>
      </c>
      <c r="AW101" s="58">
        <f t="shared" si="151"/>
        <v>0</v>
      </c>
      <c r="AX101" s="58">
        <f t="shared" si="151"/>
        <v>0</v>
      </c>
      <c r="AY101" s="58">
        <f t="shared" si="151"/>
        <v>0</v>
      </c>
      <c r="AZ101" s="58">
        <f t="shared" si="151"/>
        <v>0</v>
      </c>
      <c r="BA101" s="58">
        <f t="shared" si="151"/>
        <v>0</v>
      </c>
      <c r="BB101" s="58">
        <f t="shared" si="151"/>
        <v>0</v>
      </c>
      <c r="BC101" s="58">
        <f t="shared" si="151"/>
        <v>0</v>
      </c>
      <c r="BD101" s="58">
        <f t="shared" si="151"/>
        <v>0</v>
      </c>
      <c r="BE101" s="58">
        <f t="shared" si="151"/>
        <v>0</v>
      </c>
      <c r="BF101" s="58">
        <f t="shared" si="151"/>
        <v>0</v>
      </c>
      <c r="BG101" s="58">
        <f t="shared" si="151"/>
        <v>0</v>
      </c>
      <c r="BH101" s="58">
        <f t="shared" ref="BH101:BW101" si="158">IF(AND($F101&gt;=BH$3,$F101&lt;BI$3),$J101,0)</f>
        <v>0</v>
      </c>
      <c r="BI101" s="58">
        <f t="shared" si="158"/>
        <v>0</v>
      </c>
      <c r="BJ101" s="58">
        <f t="shared" si="158"/>
        <v>0</v>
      </c>
      <c r="BK101" s="58">
        <f t="shared" si="158"/>
        <v>0</v>
      </c>
      <c r="BL101" s="58">
        <f t="shared" si="158"/>
        <v>0</v>
      </c>
      <c r="BM101" s="58">
        <f t="shared" si="158"/>
        <v>0</v>
      </c>
      <c r="BN101" s="58">
        <f t="shared" si="158"/>
        <v>0</v>
      </c>
      <c r="BO101" s="58">
        <f t="shared" si="158"/>
        <v>0</v>
      </c>
      <c r="BP101" s="58">
        <f t="shared" si="158"/>
        <v>0</v>
      </c>
      <c r="BQ101" s="58">
        <f t="shared" si="158"/>
        <v>0</v>
      </c>
      <c r="BR101" s="58">
        <f t="shared" si="158"/>
        <v>0</v>
      </c>
      <c r="BS101" s="58">
        <f t="shared" si="158"/>
        <v>0</v>
      </c>
      <c r="BT101" s="58">
        <f t="shared" si="158"/>
        <v>0</v>
      </c>
      <c r="BU101" s="58">
        <f t="shared" si="158"/>
        <v>0</v>
      </c>
      <c r="BV101" s="58">
        <f t="shared" si="158"/>
        <v>0</v>
      </c>
      <c r="BW101" s="58">
        <f t="shared" si="158"/>
        <v>0</v>
      </c>
      <c r="BX101" s="58">
        <f t="shared" si="152"/>
        <v>0</v>
      </c>
      <c r="BY101" s="58">
        <f t="shared" si="152"/>
        <v>0</v>
      </c>
      <c r="BZ101" s="58">
        <f t="shared" si="152"/>
        <v>0</v>
      </c>
      <c r="CA101" s="58">
        <f t="shared" si="152"/>
        <v>0</v>
      </c>
      <c r="CB101" s="58">
        <f t="shared" si="152"/>
        <v>0</v>
      </c>
      <c r="CC101" s="58">
        <f t="shared" si="152"/>
        <v>0</v>
      </c>
      <c r="CD101" s="58">
        <f t="shared" si="152"/>
        <v>0</v>
      </c>
      <c r="CE101" s="58">
        <f t="shared" si="152"/>
        <v>0</v>
      </c>
      <c r="CF101" s="58">
        <f t="shared" si="152"/>
        <v>0</v>
      </c>
      <c r="CG101" s="58">
        <f t="shared" si="152"/>
        <v>0</v>
      </c>
      <c r="CH101" s="58">
        <f t="shared" si="152"/>
        <v>0</v>
      </c>
      <c r="CI101" s="58">
        <f t="shared" si="152"/>
        <v>0</v>
      </c>
      <c r="CJ101" s="58">
        <f t="shared" si="152"/>
        <v>0</v>
      </c>
      <c r="CK101" s="58">
        <f t="shared" si="152"/>
        <v>0</v>
      </c>
      <c r="CL101" s="58">
        <f t="shared" si="152"/>
        <v>0</v>
      </c>
      <c r="CM101" s="58">
        <f t="shared" si="152"/>
        <v>0</v>
      </c>
      <c r="CN101" s="58">
        <f t="shared" ref="CN101:DC102" si="159">IF(AND($F101&gt;=CN$3,$F101&lt;CO$3),$J101,0)</f>
        <v>0</v>
      </c>
      <c r="CO101" s="58">
        <f t="shared" si="159"/>
        <v>0</v>
      </c>
      <c r="CP101" s="58">
        <f t="shared" si="159"/>
        <v>0</v>
      </c>
      <c r="CQ101" s="58">
        <f t="shared" si="159"/>
        <v>0</v>
      </c>
      <c r="CR101" s="58">
        <f t="shared" si="159"/>
        <v>0</v>
      </c>
      <c r="CS101" s="58">
        <f t="shared" si="159"/>
        <v>0</v>
      </c>
      <c r="CT101" s="58">
        <f t="shared" si="159"/>
        <v>0</v>
      </c>
      <c r="CU101" s="58">
        <f t="shared" si="159"/>
        <v>0</v>
      </c>
      <c r="CV101" s="58">
        <f t="shared" si="159"/>
        <v>0</v>
      </c>
      <c r="CW101" s="58">
        <f t="shared" si="159"/>
        <v>0</v>
      </c>
      <c r="CX101" s="58">
        <f t="shared" si="159"/>
        <v>0</v>
      </c>
      <c r="CY101" s="58">
        <f t="shared" si="159"/>
        <v>0</v>
      </c>
      <c r="CZ101" s="58">
        <f t="shared" si="159"/>
        <v>0</v>
      </c>
      <c r="DA101" s="58">
        <f t="shared" si="159"/>
        <v>0</v>
      </c>
      <c r="DB101" s="58">
        <f t="shared" si="159"/>
        <v>0</v>
      </c>
      <c r="DC101" s="58">
        <f t="shared" si="159"/>
        <v>0</v>
      </c>
      <c r="DD101" s="58">
        <f t="shared" ref="DD101:DF102" si="160">IF(AND($F101&gt;=DD$3,$F101&lt;DE$3),$J101,0)</f>
        <v>0</v>
      </c>
      <c r="DE101" s="58">
        <f t="shared" si="160"/>
        <v>0</v>
      </c>
      <c r="DF101" s="58">
        <f t="shared" si="160"/>
        <v>0</v>
      </c>
      <c r="DG101" s="58">
        <f t="shared" si="155"/>
        <v>0</v>
      </c>
      <c r="DH101" s="58">
        <f t="shared" si="155"/>
        <v>0</v>
      </c>
      <c r="DI101" s="58"/>
      <c r="DJ101" s="55">
        <f>SUM(N101:DH101)</f>
        <v>0</v>
      </c>
      <c r="DK101" s="53"/>
      <c r="DL101" s="56">
        <f t="shared" si="142"/>
        <v>0</v>
      </c>
      <c r="DM101" s="56">
        <f t="shared" si="148"/>
        <v>0</v>
      </c>
      <c r="DN101" s="56">
        <f t="shared" si="148"/>
        <v>0</v>
      </c>
      <c r="DO101" s="56">
        <f t="shared" si="148"/>
        <v>0</v>
      </c>
      <c r="DP101" s="56">
        <f t="shared" si="148"/>
        <v>0</v>
      </c>
      <c r="DQ101" s="56">
        <f t="shared" si="148"/>
        <v>0</v>
      </c>
      <c r="DR101" s="56">
        <f>SUM(DL101:DQ101)</f>
        <v>0</v>
      </c>
      <c r="DS101" s="56">
        <f t="shared" si="149"/>
        <v>0</v>
      </c>
      <c r="DT101" s="56">
        <f t="shared" si="149"/>
        <v>0</v>
      </c>
      <c r="DU101" s="56">
        <f t="shared" si="149"/>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161">IF(AND($F102&gt;=N$3,$F102&lt;O$3),$J102,0)</f>
        <v>0</v>
      </c>
      <c r="O102" s="58">
        <f t="shared" si="161"/>
        <v>0</v>
      </c>
      <c r="P102" s="58">
        <f t="shared" si="161"/>
        <v>0</v>
      </c>
      <c r="Q102" s="58">
        <f t="shared" si="161"/>
        <v>0</v>
      </c>
      <c r="R102" s="58">
        <f t="shared" si="161"/>
        <v>0</v>
      </c>
      <c r="S102" s="58">
        <f t="shared" si="161"/>
        <v>0</v>
      </c>
      <c r="T102" s="58">
        <f t="shared" si="161"/>
        <v>0</v>
      </c>
      <c r="U102" s="58">
        <f t="shared" si="161"/>
        <v>0</v>
      </c>
      <c r="V102" s="58">
        <f t="shared" si="161"/>
        <v>0</v>
      </c>
      <c r="W102" s="58">
        <f t="shared" si="161"/>
        <v>0</v>
      </c>
      <c r="X102" s="58">
        <f t="shared" si="161"/>
        <v>0</v>
      </c>
      <c r="Y102" s="58">
        <f t="shared" si="161"/>
        <v>0</v>
      </c>
      <c r="Z102" s="58">
        <f t="shared" si="161"/>
        <v>0</v>
      </c>
      <c r="AA102" s="58">
        <f t="shared" si="161"/>
        <v>0</v>
      </c>
      <c r="AB102" s="58">
        <f t="shared" si="161"/>
        <v>0</v>
      </c>
      <c r="AC102" s="58">
        <f t="shared" si="161"/>
        <v>0</v>
      </c>
      <c r="AD102" s="58">
        <f t="shared" ref="AD102:BI102" si="162">IF(AND($F102&gt;=AD$3,$F102&lt;AE$3),$J102,0)</f>
        <v>0</v>
      </c>
      <c r="AE102" s="58">
        <f t="shared" si="162"/>
        <v>0</v>
      </c>
      <c r="AF102" s="58">
        <f t="shared" si="162"/>
        <v>0</v>
      </c>
      <c r="AG102" s="58">
        <f t="shared" si="162"/>
        <v>0</v>
      </c>
      <c r="AH102" s="58">
        <f t="shared" si="162"/>
        <v>0</v>
      </c>
      <c r="AI102" s="58">
        <f t="shared" si="162"/>
        <v>0</v>
      </c>
      <c r="AJ102" s="58">
        <f t="shared" si="162"/>
        <v>0</v>
      </c>
      <c r="AK102" s="58">
        <f t="shared" si="162"/>
        <v>0</v>
      </c>
      <c r="AL102" s="58">
        <f t="shared" si="162"/>
        <v>0</v>
      </c>
      <c r="AM102" s="58">
        <f t="shared" si="162"/>
        <v>0</v>
      </c>
      <c r="AN102" s="58">
        <f t="shared" si="162"/>
        <v>0</v>
      </c>
      <c r="AO102" s="58">
        <f t="shared" si="162"/>
        <v>0</v>
      </c>
      <c r="AP102" s="58">
        <f t="shared" si="162"/>
        <v>0</v>
      </c>
      <c r="AQ102" s="58">
        <f t="shared" si="162"/>
        <v>0</v>
      </c>
      <c r="AR102" s="58">
        <f t="shared" si="162"/>
        <v>0</v>
      </c>
      <c r="AS102" s="58">
        <f t="shared" si="162"/>
        <v>0</v>
      </c>
      <c r="AT102" s="58">
        <f t="shared" si="162"/>
        <v>0</v>
      </c>
      <c r="AU102" s="58">
        <f t="shared" si="162"/>
        <v>0</v>
      </c>
      <c r="AV102" s="58">
        <f t="shared" si="162"/>
        <v>0</v>
      </c>
      <c r="AW102" s="58">
        <f t="shared" si="162"/>
        <v>0</v>
      </c>
      <c r="AX102" s="58">
        <f t="shared" si="162"/>
        <v>0</v>
      </c>
      <c r="AY102" s="58">
        <f t="shared" si="162"/>
        <v>0</v>
      </c>
      <c r="AZ102" s="58">
        <f t="shared" si="162"/>
        <v>0</v>
      </c>
      <c r="BA102" s="58">
        <f t="shared" si="162"/>
        <v>0</v>
      </c>
      <c r="BB102" s="58">
        <f t="shared" si="162"/>
        <v>0</v>
      </c>
      <c r="BC102" s="58">
        <f t="shared" si="162"/>
        <v>0</v>
      </c>
      <c r="BD102" s="58">
        <f t="shared" si="162"/>
        <v>0</v>
      </c>
      <c r="BE102" s="58">
        <f t="shared" si="162"/>
        <v>0</v>
      </c>
      <c r="BF102" s="58">
        <f t="shared" si="162"/>
        <v>0</v>
      </c>
      <c r="BG102" s="58">
        <f t="shared" si="162"/>
        <v>0</v>
      </c>
      <c r="BH102" s="58">
        <f t="shared" si="162"/>
        <v>0</v>
      </c>
      <c r="BI102" s="58">
        <f t="shared" si="162"/>
        <v>0</v>
      </c>
      <c r="BJ102" s="58">
        <f t="shared" ref="BJ102:BZ102" si="163">IF(AND($F102&gt;=BJ$3,$F102&lt;BK$3),$J102,0)</f>
        <v>0</v>
      </c>
      <c r="BK102" s="58">
        <f t="shared" si="163"/>
        <v>0</v>
      </c>
      <c r="BL102" s="58">
        <f t="shared" si="163"/>
        <v>0</v>
      </c>
      <c r="BM102" s="58">
        <f t="shared" si="163"/>
        <v>0</v>
      </c>
      <c r="BN102" s="58">
        <f t="shared" si="163"/>
        <v>0</v>
      </c>
      <c r="BO102" s="58">
        <f t="shared" si="163"/>
        <v>0</v>
      </c>
      <c r="BP102" s="58">
        <f t="shared" si="163"/>
        <v>0</v>
      </c>
      <c r="BQ102" s="58">
        <f t="shared" si="163"/>
        <v>0</v>
      </c>
      <c r="BR102" s="58">
        <f t="shared" si="163"/>
        <v>0</v>
      </c>
      <c r="BS102" s="58">
        <f t="shared" si="163"/>
        <v>0</v>
      </c>
      <c r="BT102" s="58">
        <f t="shared" si="163"/>
        <v>0</v>
      </c>
      <c r="BU102" s="58">
        <f t="shared" si="163"/>
        <v>0</v>
      </c>
      <c r="BV102" s="58">
        <f t="shared" si="163"/>
        <v>0</v>
      </c>
      <c r="BW102" s="58">
        <f t="shared" si="163"/>
        <v>0</v>
      </c>
      <c r="BX102" s="58">
        <f t="shared" si="163"/>
        <v>0</v>
      </c>
      <c r="BY102" s="58">
        <f t="shared" si="163"/>
        <v>0</v>
      </c>
      <c r="BZ102" s="58">
        <f t="shared" si="163"/>
        <v>0</v>
      </c>
      <c r="CA102" s="58">
        <f t="shared" si="152"/>
        <v>0</v>
      </c>
      <c r="CB102" s="58">
        <f t="shared" si="152"/>
        <v>0</v>
      </c>
      <c r="CC102" s="58">
        <f t="shared" si="152"/>
        <v>0</v>
      </c>
      <c r="CD102" s="58">
        <f t="shared" si="152"/>
        <v>0</v>
      </c>
      <c r="CE102" s="58">
        <f t="shared" si="152"/>
        <v>0</v>
      </c>
      <c r="CF102" s="58">
        <f t="shared" si="152"/>
        <v>0</v>
      </c>
      <c r="CG102" s="58">
        <f t="shared" si="152"/>
        <v>0</v>
      </c>
      <c r="CH102" s="58">
        <f t="shared" si="152"/>
        <v>0</v>
      </c>
      <c r="CI102" s="58">
        <f t="shared" si="152"/>
        <v>0</v>
      </c>
      <c r="CJ102" s="58">
        <f t="shared" si="152"/>
        <v>0</v>
      </c>
      <c r="CK102" s="58">
        <f t="shared" si="152"/>
        <v>0</v>
      </c>
      <c r="CL102" s="58">
        <f t="shared" si="152"/>
        <v>0</v>
      </c>
      <c r="CM102" s="58">
        <f t="shared" si="152"/>
        <v>0</v>
      </c>
      <c r="CN102" s="58">
        <f t="shared" si="159"/>
        <v>0</v>
      </c>
      <c r="CO102" s="58">
        <f t="shared" si="159"/>
        <v>0</v>
      </c>
      <c r="CP102" s="58">
        <f t="shared" si="159"/>
        <v>0</v>
      </c>
      <c r="CQ102" s="58">
        <f t="shared" si="159"/>
        <v>0</v>
      </c>
      <c r="CR102" s="58">
        <f t="shared" si="159"/>
        <v>0</v>
      </c>
      <c r="CS102" s="58">
        <f t="shared" si="159"/>
        <v>0</v>
      </c>
      <c r="CT102" s="58">
        <f t="shared" si="159"/>
        <v>0</v>
      </c>
      <c r="CU102" s="58">
        <f t="shared" si="159"/>
        <v>0</v>
      </c>
      <c r="CV102" s="58">
        <f t="shared" si="159"/>
        <v>0</v>
      </c>
      <c r="CW102" s="58">
        <f t="shared" si="159"/>
        <v>0</v>
      </c>
      <c r="CX102" s="58">
        <f t="shared" si="159"/>
        <v>0</v>
      </c>
      <c r="CY102" s="58">
        <f t="shared" si="159"/>
        <v>0</v>
      </c>
      <c r="CZ102" s="58">
        <f t="shared" si="159"/>
        <v>0</v>
      </c>
      <c r="DA102" s="58">
        <f t="shared" si="159"/>
        <v>0</v>
      </c>
      <c r="DB102" s="58">
        <f t="shared" si="159"/>
        <v>0</v>
      </c>
      <c r="DC102" s="58">
        <f t="shared" si="159"/>
        <v>0</v>
      </c>
      <c r="DD102" s="58">
        <f t="shared" si="160"/>
        <v>0</v>
      </c>
      <c r="DE102" s="58">
        <f t="shared" si="160"/>
        <v>0</v>
      </c>
      <c r="DF102" s="58">
        <f t="shared" si="160"/>
        <v>0</v>
      </c>
      <c r="DG102" s="58">
        <f t="shared" si="155"/>
        <v>0</v>
      </c>
      <c r="DH102" s="58">
        <f t="shared" si="155"/>
        <v>0</v>
      </c>
      <c r="DI102" s="58"/>
      <c r="DJ102" s="55">
        <f>SUM(N102:DH102)</f>
        <v>0</v>
      </c>
      <c r="DK102" s="53"/>
      <c r="DL102" s="56">
        <f t="shared" si="142"/>
        <v>0</v>
      </c>
      <c r="DM102" s="56">
        <f t="shared" si="148"/>
        <v>0</v>
      </c>
      <c r="DN102" s="56">
        <f t="shared" si="148"/>
        <v>0</v>
      </c>
      <c r="DO102" s="56">
        <f t="shared" si="148"/>
        <v>0</v>
      </c>
      <c r="DP102" s="56">
        <f t="shared" si="148"/>
        <v>0</v>
      </c>
      <c r="DQ102" s="56">
        <f t="shared" si="148"/>
        <v>0</v>
      </c>
      <c r="DR102" s="56">
        <f>SUM(DL102:DQ102)</f>
        <v>0</v>
      </c>
      <c r="DS102" s="56">
        <f t="shared" si="149"/>
        <v>0</v>
      </c>
      <c r="DT102" s="56">
        <f t="shared" si="149"/>
        <v>0</v>
      </c>
      <c r="DU102" s="56">
        <f t="shared" si="149"/>
        <v>0</v>
      </c>
      <c r="DV102" s="55">
        <f>SUM(DR102:DU102)</f>
        <v>0</v>
      </c>
    </row>
    <row r="103" spans="1:126" s="47" customFormat="1">
      <c r="A103" s="418" t="s">
        <v>423</v>
      </c>
      <c r="B103" s="418"/>
      <c r="C103" s="418"/>
      <c r="D103" s="418"/>
      <c r="E103" s="418"/>
      <c r="F103" s="418"/>
      <c r="G103" s="418"/>
      <c r="H103" s="418"/>
      <c r="I103" s="418"/>
      <c r="J103" s="48">
        <f>SUMIF($C$85:$C$102,"HWM",J$85:J$102)</f>
        <v>0</v>
      </c>
      <c r="K103" s="48"/>
      <c r="L103" s="51"/>
      <c r="M103" s="50"/>
      <c r="N103" s="48">
        <f t="shared" ref="N103:AS103" si="164">SUMIF($C$5:$C$41,"HWM",N$5:N$41)</f>
        <v>0</v>
      </c>
      <c r="O103" s="48">
        <f t="shared" si="164"/>
        <v>0</v>
      </c>
      <c r="P103" s="48">
        <f t="shared" si="164"/>
        <v>0</v>
      </c>
      <c r="Q103" s="48">
        <f t="shared" si="164"/>
        <v>0</v>
      </c>
      <c r="R103" s="48">
        <f t="shared" si="164"/>
        <v>0</v>
      </c>
      <c r="S103" s="48">
        <f t="shared" si="164"/>
        <v>0</v>
      </c>
      <c r="T103" s="48">
        <f t="shared" si="164"/>
        <v>0</v>
      </c>
      <c r="U103" s="48">
        <f t="shared" si="164"/>
        <v>0</v>
      </c>
      <c r="V103" s="48">
        <f t="shared" si="164"/>
        <v>0</v>
      </c>
      <c r="W103" s="48">
        <f t="shared" si="164"/>
        <v>0</v>
      </c>
      <c r="X103" s="48">
        <f t="shared" si="164"/>
        <v>0</v>
      </c>
      <c r="Y103" s="48">
        <f t="shared" si="164"/>
        <v>0</v>
      </c>
      <c r="Z103" s="48">
        <f t="shared" si="164"/>
        <v>0</v>
      </c>
      <c r="AA103" s="48">
        <f t="shared" si="164"/>
        <v>0</v>
      </c>
      <c r="AB103" s="48">
        <f t="shared" si="164"/>
        <v>0</v>
      </c>
      <c r="AC103" s="48">
        <f t="shared" si="164"/>
        <v>0</v>
      </c>
      <c r="AD103" s="48">
        <f t="shared" si="164"/>
        <v>0</v>
      </c>
      <c r="AE103" s="48">
        <f t="shared" si="164"/>
        <v>0</v>
      </c>
      <c r="AF103" s="48">
        <f t="shared" si="164"/>
        <v>0</v>
      </c>
      <c r="AG103" s="48">
        <f t="shared" si="164"/>
        <v>0</v>
      </c>
      <c r="AH103" s="48">
        <f t="shared" si="164"/>
        <v>0</v>
      </c>
      <c r="AI103" s="48">
        <f t="shared" si="164"/>
        <v>0</v>
      </c>
      <c r="AJ103" s="48">
        <f t="shared" si="164"/>
        <v>0</v>
      </c>
      <c r="AK103" s="48">
        <f t="shared" si="164"/>
        <v>0</v>
      </c>
      <c r="AL103" s="48">
        <f t="shared" si="164"/>
        <v>0</v>
      </c>
      <c r="AM103" s="48">
        <f t="shared" si="164"/>
        <v>0</v>
      </c>
      <c r="AN103" s="48">
        <f t="shared" si="164"/>
        <v>0</v>
      </c>
      <c r="AO103" s="48">
        <f t="shared" si="164"/>
        <v>0</v>
      </c>
      <c r="AP103" s="48">
        <f t="shared" si="164"/>
        <v>0</v>
      </c>
      <c r="AQ103" s="48">
        <f t="shared" si="164"/>
        <v>0</v>
      </c>
      <c r="AR103" s="48">
        <f t="shared" si="164"/>
        <v>0</v>
      </c>
      <c r="AS103" s="48">
        <f t="shared" si="164"/>
        <v>0</v>
      </c>
      <c r="AT103" s="48">
        <f t="shared" ref="AT103:BY103" si="165">SUMIF($C$5:$C$41,"HWM",AT$5:AT$41)</f>
        <v>0</v>
      </c>
      <c r="AU103" s="48">
        <f t="shared" si="165"/>
        <v>0</v>
      </c>
      <c r="AV103" s="48">
        <f t="shared" si="165"/>
        <v>0</v>
      </c>
      <c r="AW103" s="48">
        <f t="shared" si="165"/>
        <v>0</v>
      </c>
      <c r="AX103" s="48">
        <f t="shared" si="165"/>
        <v>0</v>
      </c>
      <c r="AY103" s="48">
        <f t="shared" si="165"/>
        <v>0</v>
      </c>
      <c r="AZ103" s="48">
        <f t="shared" si="165"/>
        <v>0</v>
      </c>
      <c r="BA103" s="48">
        <f t="shared" si="165"/>
        <v>0</v>
      </c>
      <c r="BB103" s="48">
        <f t="shared" si="165"/>
        <v>0</v>
      </c>
      <c r="BC103" s="48">
        <f t="shared" si="165"/>
        <v>0</v>
      </c>
      <c r="BD103" s="48">
        <f t="shared" si="165"/>
        <v>0</v>
      </c>
      <c r="BE103" s="48">
        <f t="shared" si="165"/>
        <v>0</v>
      </c>
      <c r="BF103" s="48">
        <f t="shared" si="165"/>
        <v>0</v>
      </c>
      <c r="BG103" s="48">
        <f t="shared" si="165"/>
        <v>0</v>
      </c>
      <c r="BH103" s="48">
        <f t="shared" si="165"/>
        <v>0</v>
      </c>
      <c r="BI103" s="48">
        <f t="shared" si="165"/>
        <v>0</v>
      </c>
      <c r="BJ103" s="48">
        <f t="shared" si="165"/>
        <v>0</v>
      </c>
      <c r="BK103" s="48">
        <f t="shared" si="165"/>
        <v>0</v>
      </c>
      <c r="BL103" s="48">
        <f t="shared" si="165"/>
        <v>0</v>
      </c>
      <c r="BM103" s="48">
        <f t="shared" si="165"/>
        <v>0</v>
      </c>
      <c r="BN103" s="48">
        <f t="shared" si="165"/>
        <v>0</v>
      </c>
      <c r="BO103" s="48">
        <f t="shared" si="165"/>
        <v>0</v>
      </c>
      <c r="BP103" s="48">
        <f t="shared" si="165"/>
        <v>0</v>
      </c>
      <c r="BQ103" s="48">
        <f t="shared" si="165"/>
        <v>0</v>
      </c>
      <c r="BR103" s="48">
        <f t="shared" si="165"/>
        <v>0</v>
      </c>
      <c r="BS103" s="48">
        <f t="shared" si="165"/>
        <v>0</v>
      </c>
      <c r="BT103" s="48">
        <f t="shared" si="165"/>
        <v>0</v>
      </c>
      <c r="BU103" s="48">
        <f t="shared" si="165"/>
        <v>0</v>
      </c>
      <c r="BV103" s="48">
        <f t="shared" si="165"/>
        <v>0</v>
      </c>
      <c r="BW103" s="48">
        <f t="shared" si="165"/>
        <v>0</v>
      </c>
      <c r="BX103" s="48">
        <f t="shared" si="165"/>
        <v>0</v>
      </c>
      <c r="BY103" s="48">
        <f t="shared" si="165"/>
        <v>0</v>
      </c>
      <c r="BZ103" s="48">
        <f t="shared" ref="BZ103:DJ103" si="166">SUMIF($C$5:$C$41,"HWM",BZ$5:BZ$41)</f>
        <v>0</v>
      </c>
      <c r="CA103" s="48">
        <f t="shared" si="166"/>
        <v>0</v>
      </c>
      <c r="CB103" s="48">
        <f t="shared" si="166"/>
        <v>0</v>
      </c>
      <c r="CC103" s="48">
        <f t="shared" si="166"/>
        <v>0</v>
      </c>
      <c r="CD103" s="48">
        <f t="shared" si="166"/>
        <v>0</v>
      </c>
      <c r="CE103" s="48">
        <f t="shared" si="166"/>
        <v>0</v>
      </c>
      <c r="CF103" s="48">
        <f t="shared" si="166"/>
        <v>0</v>
      </c>
      <c r="CG103" s="48">
        <f t="shared" si="166"/>
        <v>0</v>
      </c>
      <c r="CH103" s="48">
        <f t="shared" si="166"/>
        <v>0</v>
      </c>
      <c r="CI103" s="48">
        <f t="shared" si="166"/>
        <v>0</v>
      </c>
      <c r="CJ103" s="48">
        <f t="shared" si="166"/>
        <v>0</v>
      </c>
      <c r="CK103" s="48">
        <f t="shared" si="166"/>
        <v>0</v>
      </c>
      <c r="CL103" s="48">
        <f t="shared" si="166"/>
        <v>0</v>
      </c>
      <c r="CM103" s="48">
        <f t="shared" si="166"/>
        <v>0</v>
      </c>
      <c r="CN103" s="48">
        <f t="shared" si="166"/>
        <v>0</v>
      </c>
      <c r="CO103" s="48">
        <f t="shared" si="166"/>
        <v>0</v>
      </c>
      <c r="CP103" s="48">
        <f t="shared" si="166"/>
        <v>0</v>
      </c>
      <c r="CQ103" s="48">
        <f t="shared" si="166"/>
        <v>0</v>
      </c>
      <c r="CR103" s="48">
        <f t="shared" si="166"/>
        <v>0</v>
      </c>
      <c r="CS103" s="48">
        <f t="shared" si="166"/>
        <v>0</v>
      </c>
      <c r="CT103" s="48">
        <f t="shared" si="166"/>
        <v>0</v>
      </c>
      <c r="CU103" s="48">
        <f t="shared" si="166"/>
        <v>0</v>
      </c>
      <c r="CV103" s="48">
        <f t="shared" si="166"/>
        <v>0</v>
      </c>
      <c r="CW103" s="48">
        <f t="shared" si="166"/>
        <v>0</v>
      </c>
      <c r="CX103" s="48">
        <f t="shared" si="166"/>
        <v>0</v>
      </c>
      <c r="CY103" s="48">
        <f t="shared" si="166"/>
        <v>0</v>
      </c>
      <c r="CZ103" s="48">
        <f t="shared" si="166"/>
        <v>0</v>
      </c>
      <c r="DA103" s="48">
        <f t="shared" si="166"/>
        <v>0</v>
      </c>
      <c r="DB103" s="48">
        <f t="shared" si="166"/>
        <v>0</v>
      </c>
      <c r="DC103" s="48">
        <f t="shared" si="166"/>
        <v>0</v>
      </c>
      <c r="DD103" s="48">
        <f t="shared" si="166"/>
        <v>0</v>
      </c>
      <c r="DE103" s="48">
        <f t="shared" si="166"/>
        <v>0</v>
      </c>
      <c r="DF103" s="48">
        <f t="shared" si="166"/>
        <v>0</v>
      </c>
      <c r="DG103" s="48">
        <f t="shared" si="166"/>
        <v>0</v>
      </c>
      <c r="DH103" s="48">
        <f t="shared" si="166"/>
        <v>0</v>
      </c>
      <c r="DI103" s="48">
        <f t="shared" si="166"/>
        <v>0</v>
      </c>
      <c r="DJ103" s="48">
        <f t="shared" si="166"/>
        <v>0</v>
      </c>
      <c r="DK103" s="49"/>
      <c r="DL103" s="48">
        <f t="shared" ref="DL103:DV103" si="167">SUMIF($C$85:$C$102,"HWM",DL$85:DL$102)</f>
        <v>0</v>
      </c>
      <c r="DM103" s="48">
        <f t="shared" si="167"/>
        <v>0</v>
      </c>
      <c r="DN103" s="48">
        <f t="shared" si="167"/>
        <v>0</v>
      </c>
      <c r="DO103" s="48">
        <f t="shared" si="167"/>
        <v>0</v>
      </c>
      <c r="DP103" s="48">
        <f t="shared" si="167"/>
        <v>0</v>
      </c>
      <c r="DQ103" s="48">
        <f t="shared" si="167"/>
        <v>0</v>
      </c>
      <c r="DR103" s="48">
        <f t="shared" si="167"/>
        <v>0</v>
      </c>
      <c r="DS103" s="48">
        <f t="shared" si="167"/>
        <v>0</v>
      </c>
      <c r="DT103" s="48">
        <f t="shared" si="167"/>
        <v>0</v>
      </c>
      <c r="DU103" s="48">
        <f t="shared" si="167"/>
        <v>0</v>
      </c>
      <c r="DV103" s="48">
        <f t="shared" si="167"/>
        <v>0</v>
      </c>
    </row>
    <row r="104" spans="1:126" s="47" customFormat="1">
      <c r="A104" s="418" t="s">
        <v>426</v>
      </c>
      <c r="B104" s="418"/>
      <c r="C104" s="418"/>
      <c r="D104" s="418"/>
      <c r="E104" s="418"/>
      <c r="F104" s="418"/>
      <c r="G104" s="418"/>
      <c r="H104" s="418"/>
      <c r="I104" s="418"/>
      <c r="J104" s="48">
        <f>SUMIF($C$85:$C$102,"SWM",J$85:J$102)</f>
        <v>0</v>
      </c>
      <c r="K104" s="48"/>
      <c r="L104" s="51"/>
      <c r="M104" s="50"/>
      <c r="N104" s="48">
        <f t="shared" ref="N104:AS104" si="168">SUMIF($C$5:$C$41,"SWM",N$5:N$41)</f>
        <v>0</v>
      </c>
      <c r="O104" s="48">
        <f t="shared" si="168"/>
        <v>0</v>
      </c>
      <c r="P104" s="48">
        <f t="shared" si="168"/>
        <v>0</v>
      </c>
      <c r="Q104" s="48">
        <f t="shared" si="168"/>
        <v>0</v>
      </c>
      <c r="R104" s="48">
        <f t="shared" si="168"/>
        <v>0</v>
      </c>
      <c r="S104" s="48">
        <f t="shared" si="168"/>
        <v>0</v>
      </c>
      <c r="T104" s="48">
        <f t="shared" si="168"/>
        <v>0</v>
      </c>
      <c r="U104" s="48">
        <f t="shared" si="168"/>
        <v>0</v>
      </c>
      <c r="V104" s="48">
        <f t="shared" si="168"/>
        <v>0</v>
      </c>
      <c r="W104" s="48">
        <f t="shared" si="168"/>
        <v>0</v>
      </c>
      <c r="X104" s="48">
        <f t="shared" si="168"/>
        <v>0</v>
      </c>
      <c r="Y104" s="48">
        <f t="shared" si="168"/>
        <v>0</v>
      </c>
      <c r="Z104" s="48">
        <f t="shared" si="168"/>
        <v>0</v>
      </c>
      <c r="AA104" s="48">
        <f t="shared" si="168"/>
        <v>0</v>
      </c>
      <c r="AB104" s="48">
        <f t="shared" si="168"/>
        <v>0</v>
      </c>
      <c r="AC104" s="48">
        <f t="shared" si="168"/>
        <v>0</v>
      </c>
      <c r="AD104" s="48">
        <f t="shared" si="168"/>
        <v>0</v>
      </c>
      <c r="AE104" s="48">
        <f t="shared" si="168"/>
        <v>0</v>
      </c>
      <c r="AF104" s="48">
        <f t="shared" si="168"/>
        <v>0</v>
      </c>
      <c r="AG104" s="48">
        <f t="shared" si="168"/>
        <v>0</v>
      </c>
      <c r="AH104" s="48">
        <f t="shared" si="168"/>
        <v>0</v>
      </c>
      <c r="AI104" s="48">
        <f t="shared" si="168"/>
        <v>0</v>
      </c>
      <c r="AJ104" s="48">
        <f t="shared" si="168"/>
        <v>0</v>
      </c>
      <c r="AK104" s="48">
        <f t="shared" si="168"/>
        <v>0</v>
      </c>
      <c r="AL104" s="48">
        <f t="shared" si="168"/>
        <v>0</v>
      </c>
      <c r="AM104" s="48">
        <f t="shared" si="168"/>
        <v>0</v>
      </c>
      <c r="AN104" s="48">
        <f t="shared" si="168"/>
        <v>0</v>
      </c>
      <c r="AO104" s="48">
        <f t="shared" si="168"/>
        <v>0</v>
      </c>
      <c r="AP104" s="48">
        <f t="shared" si="168"/>
        <v>0</v>
      </c>
      <c r="AQ104" s="48">
        <f t="shared" si="168"/>
        <v>0</v>
      </c>
      <c r="AR104" s="48">
        <f t="shared" si="168"/>
        <v>0</v>
      </c>
      <c r="AS104" s="48">
        <f t="shared" si="168"/>
        <v>0</v>
      </c>
      <c r="AT104" s="48">
        <f t="shared" ref="AT104:BY104" si="169">SUMIF($C$5:$C$41,"SWM",AT$5:AT$41)</f>
        <v>0</v>
      </c>
      <c r="AU104" s="48">
        <f t="shared" si="169"/>
        <v>0</v>
      </c>
      <c r="AV104" s="48">
        <f t="shared" si="169"/>
        <v>0</v>
      </c>
      <c r="AW104" s="48">
        <f t="shared" si="169"/>
        <v>0</v>
      </c>
      <c r="AX104" s="48">
        <f t="shared" si="169"/>
        <v>0</v>
      </c>
      <c r="AY104" s="48">
        <f t="shared" si="169"/>
        <v>0</v>
      </c>
      <c r="AZ104" s="48">
        <f t="shared" si="169"/>
        <v>0</v>
      </c>
      <c r="BA104" s="48">
        <f t="shared" si="169"/>
        <v>0</v>
      </c>
      <c r="BB104" s="48">
        <f t="shared" si="169"/>
        <v>0</v>
      </c>
      <c r="BC104" s="48">
        <f t="shared" si="169"/>
        <v>0</v>
      </c>
      <c r="BD104" s="48">
        <f t="shared" si="169"/>
        <v>0</v>
      </c>
      <c r="BE104" s="48">
        <f t="shared" si="169"/>
        <v>0</v>
      </c>
      <c r="BF104" s="48">
        <f t="shared" si="169"/>
        <v>0</v>
      </c>
      <c r="BG104" s="48">
        <f t="shared" si="169"/>
        <v>0</v>
      </c>
      <c r="BH104" s="48">
        <f t="shared" si="169"/>
        <v>0</v>
      </c>
      <c r="BI104" s="48">
        <f t="shared" si="169"/>
        <v>0</v>
      </c>
      <c r="BJ104" s="48">
        <f t="shared" si="169"/>
        <v>0</v>
      </c>
      <c r="BK104" s="48">
        <f t="shared" si="169"/>
        <v>0</v>
      </c>
      <c r="BL104" s="48">
        <f t="shared" si="169"/>
        <v>0</v>
      </c>
      <c r="BM104" s="48">
        <f t="shared" si="169"/>
        <v>0</v>
      </c>
      <c r="BN104" s="48">
        <f t="shared" si="169"/>
        <v>0</v>
      </c>
      <c r="BO104" s="48">
        <f t="shared" si="169"/>
        <v>0</v>
      </c>
      <c r="BP104" s="48">
        <f t="shared" si="169"/>
        <v>0</v>
      </c>
      <c r="BQ104" s="48">
        <f t="shared" si="169"/>
        <v>0</v>
      </c>
      <c r="BR104" s="48">
        <f t="shared" si="169"/>
        <v>0</v>
      </c>
      <c r="BS104" s="48">
        <f t="shared" si="169"/>
        <v>0</v>
      </c>
      <c r="BT104" s="48">
        <f t="shared" si="169"/>
        <v>0</v>
      </c>
      <c r="BU104" s="48">
        <f t="shared" si="169"/>
        <v>0</v>
      </c>
      <c r="BV104" s="48">
        <f t="shared" si="169"/>
        <v>0</v>
      </c>
      <c r="BW104" s="48">
        <f t="shared" si="169"/>
        <v>0</v>
      </c>
      <c r="BX104" s="48">
        <f t="shared" si="169"/>
        <v>0</v>
      </c>
      <c r="BY104" s="48">
        <f t="shared" si="169"/>
        <v>0</v>
      </c>
      <c r="BZ104" s="48">
        <f t="shared" ref="BZ104:DH104" si="170">SUMIF($C$5:$C$41,"SWM",BZ$5:BZ$41)</f>
        <v>0</v>
      </c>
      <c r="CA104" s="48">
        <f t="shared" si="170"/>
        <v>0</v>
      </c>
      <c r="CB104" s="48">
        <f t="shared" si="170"/>
        <v>0</v>
      </c>
      <c r="CC104" s="48">
        <f t="shared" si="170"/>
        <v>0</v>
      </c>
      <c r="CD104" s="48">
        <f t="shared" si="170"/>
        <v>0</v>
      </c>
      <c r="CE104" s="48">
        <f t="shared" si="170"/>
        <v>0</v>
      </c>
      <c r="CF104" s="48">
        <f t="shared" si="170"/>
        <v>0</v>
      </c>
      <c r="CG104" s="48">
        <f t="shared" si="170"/>
        <v>0</v>
      </c>
      <c r="CH104" s="48">
        <f t="shared" si="170"/>
        <v>0</v>
      </c>
      <c r="CI104" s="48">
        <f t="shared" si="170"/>
        <v>0</v>
      </c>
      <c r="CJ104" s="48">
        <f t="shared" si="170"/>
        <v>0</v>
      </c>
      <c r="CK104" s="48">
        <f t="shared" si="170"/>
        <v>0</v>
      </c>
      <c r="CL104" s="48">
        <f t="shared" si="170"/>
        <v>0</v>
      </c>
      <c r="CM104" s="48">
        <f t="shared" si="170"/>
        <v>0</v>
      </c>
      <c r="CN104" s="48">
        <f t="shared" si="170"/>
        <v>0</v>
      </c>
      <c r="CO104" s="48">
        <f t="shared" si="170"/>
        <v>0</v>
      </c>
      <c r="CP104" s="48">
        <f t="shared" si="170"/>
        <v>0</v>
      </c>
      <c r="CQ104" s="48">
        <f t="shared" si="170"/>
        <v>0</v>
      </c>
      <c r="CR104" s="48">
        <f t="shared" si="170"/>
        <v>0</v>
      </c>
      <c r="CS104" s="48">
        <f t="shared" si="170"/>
        <v>0</v>
      </c>
      <c r="CT104" s="48">
        <f t="shared" si="170"/>
        <v>0</v>
      </c>
      <c r="CU104" s="48">
        <f t="shared" si="170"/>
        <v>0</v>
      </c>
      <c r="CV104" s="48">
        <f t="shared" si="170"/>
        <v>0</v>
      </c>
      <c r="CW104" s="48">
        <f t="shared" si="170"/>
        <v>0</v>
      </c>
      <c r="CX104" s="48">
        <f t="shared" si="170"/>
        <v>0</v>
      </c>
      <c r="CY104" s="48">
        <f t="shared" si="170"/>
        <v>0</v>
      </c>
      <c r="CZ104" s="48">
        <f t="shared" si="170"/>
        <v>0</v>
      </c>
      <c r="DA104" s="48">
        <f t="shared" si="170"/>
        <v>0</v>
      </c>
      <c r="DB104" s="48">
        <f t="shared" si="170"/>
        <v>0</v>
      </c>
      <c r="DC104" s="48">
        <f t="shared" si="170"/>
        <v>0</v>
      </c>
      <c r="DD104" s="48">
        <f t="shared" si="170"/>
        <v>0</v>
      </c>
      <c r="DE104" s="48">
        <f t="shared" si="170"/>
        <v>0</v>
      </c>
      <c r="DF104" s="48">
        <f t="shared" si="170"/>
        <v>0</v>
      </c>
      <c r="DG104" s="48">
        <f t="shared" si="170"/>
        <v>0</v>
      </c>
      <c r="DH104" s="48">
        <f t="shared" si="170"/>
        <v>0</v>
      </c>
      <c r="DI104" s="48"/>
      <c r="DJ104" s="48">
        <f>SUMIF($C$5:$C$41,"SWM",DJ$5:DJ$41)</f>
        <v>0</v>
      </c>
      <c r="DK104" s="49"/>
      <c r="DL104" s="48">
        <f t="shared" ref="DL104:DV104" si="171">SUMIF($C$85:$C$102,"SWM",DL$85:DL$102)</f>
        <v>0</v>
      </c>
      <c r="DM104" s="48">
        <f t="shared" si="171"/>
        <v>0</v>
      </c>
      <c r="DN104" s="48">
        <f t="shared" si="171"/>
        <v>0</v>
      </c>
      <c r="DO104" s="48">
        <f t="shared" si="171"/>
        <v>0</v>
      </c>
      <c r="DP104" s="48">
        <f t="shared" si="171"/>
        <v>0</v>
      </c>
      <c r="DQ104" s="48">
        <f t="shared" si="171"/>
        <v>0</v>
      </c>
      <c r="DR104" s="48">
        <f t="shared" si="171"/>
        <v>0</v>
      </c>
      <c r="DS104" s="48">
        <f t="shared" si="171"/>
        <v>0</v>
      </c>
      <c r="DT104" s="48">
        <f t="shared" si="171"/>
        <v>0</v>
      </c>
      <c r="DU104" s="48">
        <f t="shared" si="171"/>
        <v>0</v>
      </c>
      <c r="DV104" s="48">
        <f t="shared" si="171"/>
        <v>0</v>
      </c>
    </row>
    <row r="105" spans="1:126" s="47" customFormat="1">
      <c r="A105" s="418" t="s">
        <v>413</v>
      </c>
      <c r="B105" s="418"/>
      <c r="C105" s="418"/>
      <c r="D105" s="418"/>
      <c r="E105" s="418"/>
      <c r="F105" s="418"/>
      <c r="G105" s="418"/>
      <c r="H105" s="418"/>
      <c r="I105" s="418"/>
      <c r="J105" s="48">
        <f>SUM(J103:J104)</f>
        <v>0</v>
      </c>
      <c r="K105" s="48"/>
      <c r="L105" s="48"/>
      <c r="M105" s="48">
        <f t="shared" ref="M105:AR105" si="172">SUM(M103:M104)</f>
        <v>0</v>
      </c>
      <c r="N105" s="48">
        <f t="shared" si="172"/>
        <v>0</v>
      </c>
      <c r="O105" s="48">
        <f t="shared" si="172"/>
        <v>0</v>
      </c>
      <c r="P105" s="48">
        <f t="shared" si="172"/>
        <v>0</v>
      </c>
      <c r="Q105" s="48">
        <f t="shared" si="172"/>
        <v>0</v>
      </c>
      <c r="R105" s="48">
        <f t="shared" si="172"/>
        <v>0</v>
      </c>
      <c r="S105" s="48">
        <f t="shared" si="172"/>
        <v>0</v>
      </c>
      <c r="T105" s="48">
        <f t="shared" si="172"/>
        <v>0</v>
      </c>
      <c r="U105" s="48">
        <f t="shared" si="172"/>
        <v>0</v>
      </c>
      <c r="V105" s="48">
        <f t="shared" si="172"/>
        <v>0</v>
      </c>
      <c r="W105" s="48">
        <f t="shared" si="172"/>
        <v>0</v>
      </c>
      <c r="X105" s="48">
        <f t="shared" si="172"/>
        <v>0</v>
      </c>
      <c r="Y105" s="48">
        <f t="shared" si="172"/>
        <v>0</v>
      </c>
      <c r="Z105" s="48">
        <f t="shared" si="172"/>
        <v>0</v>
      </c>
      <c r="AA105" s="48">
        <f t="shared" si="172"/>
        <v>0</v>
      </c>
      <c r="AB105" s="48">
        <f t="shared" si="172"/>
        <v>0</v>
      </c>
      <c r="AC105" s="48">
        <f t="shared" si="172"/>
        <v>0</v>
      </c>
      <c r="AD105" s="48">
        <f t="shared" si="172"/>
        <v>0</v>
      </c>
      <c r="AE105" s="48">
        <f t="shared" si="172"/>
        <v>0</v>
      </c>
      <c r="AF105" s="48">
        <f t="shared" si="172"/>
        <v>0</v>
      </c>
      <c r="AG105" s="48">
        <f t="shared" si="172"/>
        <v>0</v>
      </c>
      <c r="AH105" s="48">
        <f t="shared" si="172"/>
        <v>0</v>
      </c>
      <c r="AI105" s="48">
        <f t="shared" si="172"/>
        <v>0</v>
      </c>
      <c r="AJ105" s="48">
        <f t="shared" si="172"/>
        <v>0</v>
      </c>
      <c r="AK105" s="48">
        <f t="shared" si="172"/>
        <v>0</v>
      </c>
      <c r="AL105" s="48">
        <f t="shared" si="172"/>
        <v>0</v>
      </c>
      <c r="AM105" s="48">
        <f t="shared" si="172"/>
        <v>0</v>
      </c>
      <c r="AN105" s="48">
        <f t="shared" si="172"/>
        <v>0</v>
      </c>
      <c r="AO105" s="48">
        <f t="shared" si="172"/>
        <v>0</v>
      </c>
      <c r="AP105" s="48">
        <f t="shared" si="172"/>
        <v>0</v>
      </c>
      <c r="AQ105" s="48">
        <f t="shared" si="172"/>
        <v>0</v>
      </c>
      <c r="AR105" s="48">
        <f t="shared" si="172"/>
        <v>0</v>
      </c>
      <c r="AS105" s="48">
        <f t="shared" ref="AS105:BX105" si="173">SUM(AS103:AS104)</f>
        <v>0</v>
      </c>
      <c r="AT105" s="48">
        <f t="shared" si="173"/>
        <v>0</v>
      </c>
      <c r="AU105" s="48">
        <f t="shared" si="173"/>
        <v>0</v>
      </c>
      <c r="AV105" s="48">
        <f t="shared" si="173"/>
        <v>0</v>
      </c>
      <c r="AW105" s="48">
        <f t="shared" si="173"/>
        <v>0</v>
      </c>
      <c r="AX105" s="48">
        <f t="shared" si="173"/>
        <v>0</v>
      </c>
      <c r="AY105" s="48">
        <f t="shared" si="173"/>
        <v>0</v>
      </c>
      <c r="AZ105" s="48">
        <f t="shared" si="173"/>
        <v>0</v>
      </c>
      <c r="BA105" s="48">
        <f t="shared" si="173"/>
        <v>0</v>
      </c>
      <c r="BB105" s="48">
        <f t="shared" si="173"/>
        <v>0</v>
      </c>
      <c r="BC105" s="48">
        <f t="shared" si="173"/>
        <v>0</v>
      </c>
      <c r="BD105" s="48">
        <f t="shared" si="173"/>
        <v>0</v>
      </c>
      <c r="BE105" s="48">
        <f t="shared" si="173"/>
        <v>0</v>
      </c>
      <c r="BF105" s="48">
        <f t="shared" si="173"/>
        <v>0</v>
      </c>
      <c r="BG105" s="48">
        <f t="shared" si="173"/>
        <v>0</v>
      </c>
      <c r="BH105" s="48">
        <f t="shared" si="173"/>
        <v>0</v>
      </c>
      <c r="BI105" s="48">
        <f t="shared" si="173"/>
        <v>0</v>
      </c>
      <c r="BJ105" s="48">
        <f t="shared" si="173"/>
        <v>0</v>
      </c>
      <c r="BK105" s="48">
        <f t="shared" si="173"/>
        <v>0</v>
      </c>
      <c r="BL105" s="48">
        <f t="shared" si="173"/>
        <v>0</v>
      </c>
      <c r="BM105" s="48">
        <f t="shared" si="173"/>
        <v>0</v>
      </c>
      <c r="BN105" s="48">
        <f t="shared" si="173"/>
        <v>0</v>
      </c>
      <c r="BO105" s="48">
        <f t="shared" si="173"/>
        <v>0</v>
      </c>
      <c r="BP105" s="48">
        <f t="shared" si="173"/>
        <v>0</v>
      </c>
      <c r="BQ105" s="48">
        <f t="shared" si="173"/>
        <v>0</v>
      </c>
      <c r="BR105" s="48">
        <f t="shared" si="173"/>
        <v>0</v>
      </c>
      <c r="BS105" s="48">
        <f t="shared" si="173"/>
        <v>0</v>
      </c>
      <c r="BT105" s="48">
        <f t="shared" si="173"/>
        <v>0</v>
      </c>
      <c r="BU105" s="48">
        <f t="shared" si="173"/>
        <v>0</v>
      </c>
      <c r="BV105" s="48">
        <f t="shared" si="173"/>
        <v>0</v>
      </c>
      <c r="BW105" s="48">
        <f t="shared" si="173"/>
        <v>0</v>
      </c>
      <c r="BX105" s="48">
        <f t="shared" si="173"/>
        <v>0</v>
      </c>
      <c r="BY105" s="48">
        <f t="shared" ref="BY105:DD105" si="174">SUM(BY103:BY104)</f>
        <v>0</v>
      </c>
      <c r="BZ105" s="48">
        <f t="shared" si="174"/>
        <v>0</v>
      </c>
      <c r="CA105" s="48">
        <f t="shared" si="174"/>
        <v>0</v>
      </c>
      <c r="CB105" s="48">
        <f t="shared" si="174"/>
        <v>0</v>
      </c>
      <c r="CC105" s="48">
        <f t="shared" si="174"/>
        <v>0</v>
      </c>
      <c r="CD105" s="48">
        <f t="shared" si="174"/>
        <v>0</v>
      </c>
      <c r="CE105" s="48">
        <f t="shared" si="174"/>
        <v>0</v>
      </c>
      <c r="CF105" s="48">
        <f t="shared" si="174"/>
        <v>0</v>
      </c>
      <c r="CG105" s="48">
        <f t="shared" si="174"/>
        <v>0</v>
      </c>
      <c r="CH105" s="48">
        <f t="shared" si="174"/>
        <v>0</v>
      </c>
      <c r="CI105" s="48">
        <f t="shared" si="174"/>
        <v>0</v>
      </c>
      <c r="CJ105" s="48">
        <f t="shared" si="174"/>
        <v>0</v>
      </c>
      <c r="CK105" s="48">
        <f t="shared" si="174"/>
        <v>0</v>
      </c>
      <c r="CL105" s="48">
        <f t="shared" si="174"/>
        <v>0</v>
      </c>
      <c r="CM105" s="48">
        <f t="shared" si="174"/>
        <v>0</v>
      </c>
      <c r="CN105" s="48">
        <f t="shared" si="174"/>
        <v>0</v>
      </c>
      <c r="CO105" s="48">
        <f t="shared" si="174"/>
        <v>0</v>
      </c>
      <c r="CP105" s="48">
        <f t="shared" si="174"/>
        <v>0</v>
      </c>
      <c r="CQ105" s="48">
        <f t="shared" si="174"/>
        <v>0</v>
      </c>
      <c r="CR105" s="48">
        <f t="shared" si="174"/>
        <v>0</v>
      </c>
      <c r="CS105" s="48">
        <f t="shared" si="174"/>
        <v>0</v>
      </c>
      <c r="CT105" s="48">
        <f t="shared" si="174"/>
        <v>0</v>
      </c>
      <c r="CU105" s="48">
        <f t="shared" si="174"/>
        <v>0</v>
      </c>
      <c r="CV105" s="48">
        <f t="shared" si="174"/>
        <v>0</v>
      </c>
      <c r="CW105" s="48">
        <f t="shared" si="174"/>
        <v>0</v>
      </c>
      <c r="CX105" s="48">
        <f t="shared" si="174"/>
        <v>0</v>
      </c>
      <c r="CY105" s="48">
        <f t="shared" si="174"/>
        <v>0</v>
      </c>
      <c r="CZ105" s="48">
        <f t="shared" si="174"/>
        <v>0</v>
      </c>
      <c r="DA105" s="48">
        <f t="shared" si="174"/>
        <v>0</v>
      </c>
      <c r="DB105" s="48">
        <f t="shared" si="174"/>
        <v>0</v>
      </c>
      <c r="DC105" s="48">
        <f t="shared" si="174"/>
        <v>0</v>
      </c>
      <c r="DD105" s="48">
        <f t="shared" si="174"/>
        <v>0</v>
      </c>
      <c r="DE105" s="48">
        <f t="shared" ref="DE105:DV105" si="175">SUM(DE103:DE104)</f>
        <v>0</v>
      </c>
      <c r="DF105" s="48">
        <f t="shared" si="175"/>
        <v>0</v>
      </c>
      <c r="DG105" s="48">
        <f t="shared" si="175"/>
        <v>0</v>
      </c>
      <c r="DH105" s="48">
        <f t="shared" si="175"/>
        <v>0</v>
      </c>
      <c r="DI105" s="48">
        <f t="shared" si="175"/>
        <v>0</v>
      </c>
      <c r="DJ105" s="48">
        <f t="shared" si="175"/>
        <v>0</v>
      </c>
      <c r="DK105" s="48">
        <f t="shared" si="175"/>
        <v>0</v>
      </c>
      <c r="DL105" s="48">
        <f t="shared" si="175"/>
        <v>0</v>
      </c>
      <c r="DM105" s="48">
        <f t="shared" si="175"/>
        <v>0</v>
      </c>
      <c r="DN105" s="48">
        <f t="shared" si="175"/>
        <v>0</v>
      </c>
      <c r="DO105" s="48">
        <f t="shared" si="175"/>
        <v>0</v>
      </c>
      <c r="DP105" s="48">
        <f t="shared" si="175"/>
        <v>0</v>
      </c>
      <c r="DQ105" s="48">
        <f t="shared" si="175"/>
        <v>0</v>
      </c>
      <c r="DR105" s="48">
        <f t="shared" si="175"/>
        <v>0</v>
      </c>
      <c r="DS105" s="48">
        <f t="shared" si="175"/>
        <v>0</v>
      </c>
      <c r="DT105" s="48">
        <f t="shared" si="175"/>
        <v>0</v>
      </c>
      <c r="DU105" s="48">
        <f t="shared" si="175"/>
        <v>0</v>
      </c>
      <c r="DV105" s="48">
        <f t="shared" si="175"/>
        <v>0</v>
      </c>
    </row>
    <row r="107" spans="1:126" s="47" customFormat="1">
      <c r="A107" s="417" t="s">
        <v>128</v>
      </c>
      <c r="B107" s="417"/>
      <c r="C107" s="417"/>
      <c r="D107" s="417"/>
      <c r="E107" s="417"/>
      <c r="F107" s="417"/>
      <c r="G107" s="417"/>
      <c r="H107" s="417"/>
      <c r="I107" s="417"/>
      <c r="J107" s="48">
        <f>SUM(J42,J62,J81,J103)</f>
        <v>0</v>
      </c>
      <c r="K107" s="48"/>
      <c r="L107" s="51"/>
      <c r="M107" s="50"/>
      <c r="N107" s="48">
        <f t="shared" ref="N107:AS107" si="176">SUMIF($C$5:$C$41,"HWM",N$5:N$41)</f>
        <v>0</v>
      </c>
      <c r="O107" s="48">
        <f t="shared" si="176"/>
        <v>0</v>
      </c>
      <c r="P107" s="48">
        <f t="shared" si="176"/>
        <v>0</v>
      </c>
      <c r="Q107" s="48">
        <f t="shared" si="176"/>
        <v>0</v>
      </c>
      <c r="R107" s="48">
        <f t="shared" si="176"/>
        <v>0</v>
      </c>
      <c r="S107" s="48">
        <f t="shared" si="176"/>
        <v>0</v>
      </c>
      <c r="T107" s="48">
        <f t="shared" si="176"/>
        <v>0</v>
      </c>
      <c r="U107" s="48">
        <f t="shared" si="176"/>
        <v>0</v>
      </c>
      <c r="V107" s="48">
        <f t="shared" si="176"/>
        <v>0</v>
      </c>
      <c r="W107" s="48">
        <f t="shared" si="176"/>
        <v>0</v>
      </c>
      <c r="X107" s="48">
        <f t="shared" si="176"/>
        <v>0</v>
      </c>
      <c r="Y107" s="48">
        <f t="shared" si="176"/>
        <v>0</v>
      </c>
      <c r="Z107" s="48">
        <f t="shared" si="176"/>
        <v>0</v>
      </c>
      <c r="AA107" s="48">
        <f t="shared" si="176"/>
        <v>0</v>
      </c>
      <c r="AB107" s="48">
        <f t="shared" si="176"/>
        <v>0</v>
      </c>
      <c r="AC107" s="48">
        <f t="shared" si="176"/>
        <v>0</v>
      </c>
      <c r="AD107" s="48">
        <f t="shared" si="176"/>
        <v>0</v>
      </c>
      <c r="AE107" s="48">
        <f t="shared" si="176"/>
        <v>0</v>
      </c>
      <c r="AF107" s="48">
        <f t="shared" si="176"/>
        <v>0</v>
      </c>
      <c r="AG107" s="48">
        <f t="shared" si="176"/>
        <v>0</v>
      </c>
      <c r="AH107" s="48">
        <f t="shared" si="176"/>
        <v>0</v>
      </c>
      <c r="AI107" s="48">
        <f t="shared" si="176"/>
        <v>0</v>
      </c>
      <c r="AJ107" s="48">
        <f t="shared" si="176"/>
        <v>0</v>
      </c>
      <c r="AK107" s="48">
        <f t="shared" si="176"/>
        <v>0</v>
      </c>
      <c r="AL107" s="48">
        <f t="shared" si="176"/>
        <v>0</v>
      </c>
      <c r="AM107" s="48">
        <f t="shared" si="176"/>
        <v>0</v>
      </c>
      <c r="AN107" s="48">
        <f t="shared" si="176"/>
        <v>0</v>
      </c>
      <c r="AO107" s="48">
        <f t="shared" si="176"/>
        <v>0</v>
      </c>
      <c r="AP107" s="48">
        <f t="shared" si="176"/>
        <v>0</v>
      </c>
      <c r="AQ107" s="48">
        <f t="shared" si="176"/>
        <v>0</v>
      </c>
      <c r="AR107" s="48">
        <f t="shared" si="176"/>
        <v>0</v>
      </c>
      <c r="AS107" s="48">
        <f t="shared" si="176"/>
        <v>0</v>
      </c>
      <c r="AT107" s="48">
        <f t="shared" ref="AT107:BY107" si="177">SUMIF($C$5:$C$41,"HWM",AT$5:AT$41)</f>
        <v>0</v>
      </c>
      <c r="AU107" s="48">
        <f t="shared" si="177"/>
        <v>0</v>
      </c>
      <c r="AV107" s="48">
        <f t="shared" si="177"/>
        <v>0</v>
      </c>
      <c r="AW107" s="48">
        <f t="shared" si="177"/>
        <v>0</v>
      </c>
      <c r="AX107" s="48">
        <f t="shared" si="177"/>
        <v>0</v>
      </c>
      <c r="AY107" s="48">
        <f t="shared" si="177"/>
        <v>0</v>
      </c>
      <c r="AZ107" s="48">
        <f t="shared" si="177"/>
        <v>0</v>
      </c>
      <c r="BA107" s="48">
        <f t="shared" si="177"/>
        <v>0</v>
      </c>
      <c r="BB107" s="48">
        <f t="shared" si="177"/>
        <v>0</v>
      </c>
      <c r="BC107" s="48">
        <f t="shared" si="177"/>
        <v>0</v>
      </c>
      <c r="BD107" s="48">
        <f t="shared" si="177"/>
        <v>0</v>
      </c>
      <c r="BE107" s="48">
        <f t="shared" si="177"/>
        <v>0</v>
      </c>
      <c r="BF107" s="48">
        <f t="shared" si="177"/>
        <v>0</v>
      </c>
      <c r="BG107" s="48">
        <f t="shared" si="177"/>
        <v>0</v>
      </c>
      <c r="BH107" s="48">
        <f t="shared" si="177"/>
        <v>0</v>
      </c>
      <c r="BI107" s="48">
        <f t="shared" si="177"/>
        <v>0</v>
      </c>
      <c r="BJ107" s="48">
        <f t="shared" si="177"/>
        <v>0</v>
      </c>
      <c r="BK107" s="48">
        <f t="shared" si="177"/>
        <v>0</v>
      </c>
      <c r="BL107" s="48">
        <f t="shared" si="177"/>
        <v>0</v>
      </c>
      <c r="BM107" s="48">
        <f t="shared" si="177"/>
        <v>0</v>
      </c>
      <c r="BN107" s="48">
        <f t="shared" si="177"/>
        <v>0</v>
      </c>
      <c r="BO107" s="48">
        <f t="shared" si="177"/>
        <v>0</v>
      </c>
      <c r="BP107" s="48">
        <f t="shared" si="177"/>
        <v>0</v>
      </c>
      <c r="BQ107" s="48">
        <f t="shared" si="177"/>
        <v>0</v>
      </c>
      <c r="BR107" s="48">
        <f t="shared" si="177"/>
        <v>0</v>
      </c>
      <c r="BS107" s="48">
        <f t="shared" si="177"/>
        <v>0</v>
      </c>
      <c r="BT107" s="48">
        <f t="shared" si="177"/>
        <v>0</v>
      </c>
      <c r="BU107" s="48">
        <f t="shared" si="177"/>
        <v>0</v>
      </c>
      <c r="BV107" s="48">
        <f t="shared" si="177"/>
        <v>0</v>
      </c>
      <c r="BW107" s="48">
        <f t="shared" si="177"/>
        <v>0</v>
      </c>
      <c r="BX107" s="48">
        <f t="shared" si="177"/>
        <v>0</v>
      </c>
      <c r="BY107" s="48">
        <f t="shared" si="177"/>
        <v>0</v>
      </c>
      <c r="BZ107" s="48">
        <f t="shared" ref="BZ107:DJ107" si="178">SUMIF($C$5:$C$41,"HWM",BZ$5:BZ$41)</f>
        <v>0</v>
      </c>
      <c r="CA107" s="48">
        <f t="shared" si="178"/>
        <v>0</v>
      </c>
      <c r="CB107" s="48">
        <f t="shared" si="178"/>
        <v>0</v>
      </c>
      <c r="CC107" s="48">
        <f t="shared" si="178"/>
        <v>0</v>
      </c>
      <c r="CD107" s="48">
        <f t="shared" si="178"/>
        <v>0</v>
      </c>
      <c r="CE107" s="48">
        <f t="shared" si="178"/>
        <v>0</v>
      </c>
      <c r="CF107" s="48">
        <f t="shared" si="178"/>
        <v>0</v>
      </c>
      <c r="CG107" s="48">
        <f t="shared" si="178"/>
        <v>0</v>
      </c>
      <c r="CH107" s="48">
        <f t="shared" si="178"/>
        <v>0</v>
      </c>
      <c r="CI107" s="48">
        <f t="shared" si="178"/>
        <v>0</v>
      </c>
      <c r="CJ107" s="48">
        <f t="shared" si="178"/>
        <v>0</v>
      </c>
      <c r="CK107" s="48">
        <f t="shared" si="178"/>
        <v>0</v>
      </c>
      <c r="CL107" s="48">
        <f t="shared" si="178"/>
        <v>0</v>
      </c>
      <c r="CM107" s="48">
        <f t="shared" si="178"/>
        <v>0</v>
      </c>
      <c r="CN107" s="48">
        <f t="shared" si="178"/>
        <v>0</v>
      </c>
      <c r="CO107" s="48">
        <f t="shared" si="178"/>
        <v>0</v>
      </c>
      <c r="CP107" s="48">
        <f t="shared" si="178"/>
        <v>0</v>
      </c>
      <c r="CQ107" s="48">
        <f t="shared" si="178"/>
        <v>0</v>
      </c>
      <c r="CR107" s="48">
        <f t="shared" si="178"/>
        <v>0</v>
      </c>
      <c r="CS107" s="48">
        <f t="shared" si="178"/>
        <v>0</v>
      </c>
      <c r="CT107" s="48">
        <f t="shared" si="178"/>
        <v>0</v>
      </c>
      <c r="CU107" s="48">
        <f t="shared" si="178"/>
        <v>0</v>
      </c>
      <c r="CV107" s="48">
        <f t="shared" si="178"/>
        <v>0</v>
      </c>
      <c r="CW107" s="48">
        <f t="shared" si="178"/>
        <v>0</v>
      </c>
      <c r="CX107" s="48">
        <f t="shared" si="178"/>
        <v>0</v>
      </c>
      <c r="CY107" s="48">
        <f t="shared" si="178"/>
        <v>0</v>
      </c>
      <c r="CZ107" s="48">
        <f t="shared" si="178"/>
        <v>0</v>
      </c>
      <c r="DA107" s="48">
        <f t="shared" si="178"/>
        <v>0</v>
      </c>
      <c r="DB107" s="48">
        <f t="shared" si="178"/>
        <v>0</v>
      </c>
      <c r="DC107" s="48">
        <f t="shared" si="178"/>
        <v>0</v>
      </c>
      <c r="DD107" s="48">
        <f t="shared" si="178"/>
        <v>0</v>
      </c>
      <c r="DE107" s="48">
        <f t="shared" si="178"/>
        <v>0</v>
      </c>
      <c r="DF107" s="48">
        <f t="shared" si="178"/>
        <v>0</v>
      </c>
      <c r="DG107" s="48">
        <f t="shared" si="178"/>
        <v>0</v>
      </c>
      <c r="DH107" s="48">
        <f t="shared" si="178"/>
        <v>0</v>
      </c>
      <c r="DI107" s="48">
        <f t="shared" si="178"/>
        <v>0</v>
      </c>
      <c r="DJ107" s="48">
        <f t="shared" si="178"/>
        <v>0</v>
      </c>
      <c r="DK107" s="49"/>
      <c r="DL107" s="48">
        <f t="shared" ref="DL107:DV107" si="179">SUM(DL42,DL62,DL81,DL103)</f>
        <v>0</v>
      </c>
      <c r="DM107" s="48">
        <f t="shared" si="179"/>
        <v>0</v>
      </c>
      <c r="DN107" s="48">
        <f t="shared" si="179"/>
        <v>0</v>
      </c>
      <c r="DO107" s="48">
        <f t="shared" si="179"/>
        <v>0</v>
      </c>
      <c r="DP107" s="48">
        <f t="shared" si="179"/>
        <v>0</v>
      </c>
      <c r="DQ107" s="48">
        <f t="shared" si="179"/>
        <v>0</v>
      </c>
      <c r="DR107" s="48">
        <f t="shared" si="179"/>
        <v>0</v>
      </c>
      <c r="DS107" s="48">
        <f t="shared" si="179"/>
        <v>0</v>
      </c>
      <c r="DT107" s="48">
        <f t="shared" si="179"/>
        <v>0</v>
      </c>
      <c r="DU107" s="48">
        <f t="shared" si="179"/>
        <v>0</v>
      </c>
      <c r="DV107" s="48">
        <f t="shared" si="179"/>
        <v>0</v>
      </c>
    </row>
    <row r="108" spans="1:126" s="47" customFormat="1">
      <c r="A108" s="417" t="s">
        <v>129</v>
      </c>
      <c r="B108" s="417"/>
      <c r="C108" s="417"/>
      <c r="D108" s="417"/>
      <c r="E108" s="417"/>
      <c r="F108" s="417"/>
      <c r="G108" s="417"/>
      <c r="H108" s="417"/>
      <c r="I108" s="417"/>
      <c r="J108" s="48">
        <f>SUM(J43,J63,J82,J104)</f>
        <v>0</v>
      </c>
      <c r="K108" s="48"/>
      <c r="L108" s="51"/>
      <c r="M108" s="50"/>
      <c r="N108" s="48">
        <f t="shared" ref="N108:AS108" si="180">SUMIF($C$5:$C$41,"SWM",N$5:N$41)</f>
        <v>0</v>
      </c>
      <c r="O108" s="48">
        <f t="shared" si="180"/>
        <v>0</v>
      </c>
      <c r="P108" s="48">
        <f t="shared" si="180"/>
        <v>0</v>
      </c>
      <c r="Q108" s="48">
        <f t="shared" si="180"/>
        <v>0</v>
      </c>
      <c r="R108" s="48">
        <f t="shared" si="180"/>
        <v>0</v>
      </c>
      <c r="S108" s="48">
        <f t="shared" si="180"/>
        <v>0</v>
      </c>
      <c r="T108" s="48">
        <f t="shared" si="180"/>
        <v>0</v>
      </c>
      <c r="U108" s="48">
        <f t="shared" si="180"/>
        <v>0</v>
      </c>
      <c r="V108" s="48">
        <f t="shared" si="180"/>
        <v>0</v>
      </c>
      <c r="W108" s="48">
        <f t="shared" si="180"/>
        <v>0</v>
      </c>
      <c r="X108" s="48">
        <f t="shared" si="180"/>
        <v>0</v>
      </c>
      <c r="Y108" s="48">
        <f t="shared" si="180"/>
        <v>0</v>
      </c>
      <c r="Z108" s="48">
        <f t="shared" si="180"/>
        <v>0</v>
      </c>
      <c r="AA108" s="48">
        <f t="shared" si="180"/>
        <v>0</v>
      </c>
      <c r="AB108" s="48">
        <f t="shared" si="180"/>
        <v>0</v>
      </c>
      <c r="AC108" s="48">
        <f t="shared" si="180"/>
        <v>0</v>
      </c>
      <c r="AD108" s="48">
        <f t="shared" si="180"/>
        <v>0</v>
      </c>
      <c r="AE108" s="48">
        <f t="shared" si="180"/>
        <v>0</v>
      </c>
      <c r="AF108" s="48">
        <f t="shared" si="180"/>
        <v>0</v>
      </c>
      <c r="AG108" s="48">
        <f t="shared" si="180"/>
        <v>0</v>
      </c>
      <c r="AH108" s="48">
        <f t="shared" si="180"/>
        <v>0</v>
      </c>
      <c r="AI108" s="48">
        <f t="shared" si="180"/>
        <v>0</v>
      </c>
      <c r="AJ108" s="48">
        <f t="shared" si="180"/>
        <v>0</v>
      </c>
      <c r="AK108" s="48">
        <f t="shared" si="180"/>
        <v>0</v>
      </c>
      <c r="AL108" s="48">
        <f t="shared" si="180"/>
        <v>0</v>
      </c>
      <c r="AM108" s="48">
        <f t="shared" si="180"/>
        <v>0</v>
      </c>
      <c r="AN108" s="48">
        <f t="shared" si="180"/>
        <v>0</v>
      </c>
      <c r="AO108" s="48">
        <f t="shared" si="180"/>
        <v>0</v>
      </c>
      <c r="AP108" s="48">
        <f t="shared" si="180"/>
        <v>0</v>
      </c>
      <c r="AQ108" s="48">
        <f t="shared" si="180"/>
        <v>0</v>
      </c>
      <c r="AR108" s="48">
        <f t="shared" si="180"/>
        <v>0</v>
      </c>
      <c r="AS108" s="48">
        <f t="shared" si="180"/>
        <v>0</v>
      </c>
      <c r="AT108" s="48">
        <f t="shared" ref="AT108:BY108" si="181">SUMIF($C$5:$C$41,"SWM",AT$5:AT$41)</f>
        <v>0</v>
      </c>
      <c r="AU108" s="48">
        <f t="shared" si="181"/>
        <v>0</v>
      </c>
      <c r="AV108" s="48">
        <f t="shared" si="181"/>
        <v>0</v>
      </c>
      <c r="AW108" s="48">
        <f t="shared" si="181"/>
        <v>0</v>
      </c>
      <c r="AX108" s="48">
        <f t="shared" si="181"/>
        <v>0</v>
      </c>
      <c r="AY108" s="48">
        <f t="shared" si="181"/>
        <v>0</v>
      </c>
      <c r="AZ108" s="48">
        <f t="shared" si="181"/>
        <v>0</v>
      </c>
      <c r="BA108" s="48">
        <f t="shared" si="181"/>
        <v>0</v>
      </c>
      <c r="BB108" s="48">
        <f t="shared" si="181"/>
        <v>0</v>
      </c>
      <c r="BC108" s="48">
        <f t="shared" si="181"/>
        <v>0</v>
      </c>
      <c r="BD108" s="48">
        <f t="shared" si="181"/>
        <v>0</v>
      </c>
      <c r="BE108" s="48">
        <f t="shared" si="181"/>
        <v>0</v>
      </c>
      <c r="BF108" s="48">
        <f t="shared" si="181"/>
        <v>0</v>
      </c>
      <c r="BG108" s="48">
        <f t="shared" si="181"/>
        <v>0</v>
      </c>
      <c r="BH108" s="48">
        <f t="shared" si="181"/>
        <v>0</v>
      </c>
      <c r="BI108" s="48">
        <f t="shared" si="181"/>
        <v>0</v>
      </c>
      <c r="BJ108" s="48">
        <f t="shared" si="181"/>
        <v>0</v>
      </c>
      <c r="BK108" s="48">
        <f t="shared" si="181"/>
        <v>0</v>
      </c>
      <c r="BL108" s="48">
        <f t="shared" si="181"/>
        <v>0</v>
      </c>
      <c r="BM108" s="48">
        <f t="shared" si="181"/>
        <v>0</v>
      </c>
      <c r="BN108" s="48">
        <f t="shared" si="181"/>
        <v>0</v>
      </c>
      <c r="BO108" s="48">
        <f t="shared" si="181"/>
        <v>0</v>
      </c>
      <c r="BP108" s="48">
        <f t="shared" si="181"/>
        <v>0</v>
      </c>
      <c r="BQ108" s="48">
        <f t="shared" si="181"/>
        <v>0</v>
      </c>
      <c r="BR108" s="48">
        <f t="shared" si="181"/>
        <v>0</v>
      </c>
      <c r="BS108" s="48">
        <f t="shared" si="181"/>
        <v>0</v>
      </c>
      <c r="BT108" s="48">
        <f t="shared" si="181"/>
        <v>0</v>
      </c>
      <c r="BU108" s="48">
        <f t="shared" si="181"/>
        <v>0</v>
      </c>
      <c r="BV108" s="48">
        <f t="shared" si="181"/>
        <v>0</v>
      </c>
      <c r="BW108" s="48">
        <f t="shared" si="181"/>
        <v>0</v>
      </c>
      <c r="BX108" s="48">
        <f t="shared" si="181"/>
        <v>0</v>
      </c>
      <c r="BY108" s="48">
        <f t="shared" si="181"/>
        <v>0</v>
      </c>
      <c r="BZ108" s="48">
        <f t="shared" ref="BZ108:DH108" si="182">SUMIF($C$5:$C$41,"SWM",BZ$5:BZ$41)</f>
        <v>0</v>
      </c>
      <c r="CA108" s="48">
        <f t="shared" si="182"/>
        <v>0</v>
      </c>
      <c r="CB108" s="48">
        <f t="shared" si="182"/>
        <v>0</v>
      </c>
      <c r="CC108" s="48">
        <f t="shared" si="182"/>
        <v>0</v>
      </c>
      <c r="CD108" s="48">
        <f t="shared" si="182"/>
        <v>0</v>
      </c>
      <c r="CE108" s="48">
        <f t="shared" si="182"/>
        <v>0</v>
      </c>
      <c r="CF108" s="48">
        <f t="shared" si="182"/>
        <v>0</v>
      </c>
      <c r="CG108" s="48">
        <f t="shared" si="182"/>
        <v>0</v>
      </c>
      <c r="CH108" s="48">
        <f t="shared" si="182"/>
        <v>0</v>
      </c>
      <c r="CI108" s="48">
        <f t="shared" si="182"/>
        <v>0</v>
      </c>
      <c r="CJ108" s="48">
        <f t="shared" si="182"/>
        <v>0</v>
      </c>
      <c r="CK108" s="48">
        <f t="shared" si="182"/>
        <v>0</v>
      </c>
      <c r="CL108" s="48">
        <f t="shared" si="182"/>
        <v>0</v>
      </c>
      <c r="CM108" s="48">
        <f t="shared" si="182"/>
        <v>0</v>
      </c>
      <c r="CN108" s="48">
        <f t="shared" si="182"/>
        <v>0</v>
      </c>
      <c r="CO108" s="48">
        <f t="shared" si="182"/>
        <v>0</v>
      </c>
      <c r="CP108" s="48">
        <f t="shared" si="182"/>
        <v>0</v>
      </c>
      <c r="CQ108" s="48">
        <f t="shared" si="182"/>
        <v>0</v>
      </c>
      <c r="CR108" s="48">
        <f t="shared" si="182"/>
        <v>0</v>
      </c>
      <c r="CS108" s="48">
        <f t="shared" si="182"/>
        <v>0</v>
      </c>
      <c r="CT108" s="48">
        <f t="shared" si="182"/>
        <v>0</v>
      </c>
      <c r="CU108" s="48">
        <f t="shared" si="182"/>
        <v>0</v>
      </c>
      <c r="CV108" s="48">
        <f t="shared" si="182"/>
        <v>0</v>
      </c>
      <c r="CW108" s="48">
        <f t="shared" si="182"/>
        <v>0</v>
      </c>
      <c r="CX108" s="48">
        <f t="shared" si="182"/>
        <v>0</v>
      </c>
      <c r="CY108" s="48">
        <f t="shared" si="182"/>
        <v>0</v>
      </c>
      <c r="CZ108" s="48">
        <f t="shared" si="182"/>
        <v>0</v>
      </c>
      <c r="DA108" s="48">
        <f t="shared" si="182"/>
        <v>0</v>
      </c>
      <c r="DB108" s="48">
        <f t="shared" si="182"/>
        <v>0</v>
      </c>
      <c r="DC108" s="48">
        <f t="shared" si="182"/>
        <v>0</v>
      </c>
      <c r="DD108" s="48">
        <f t="shared" si="182"/>
        <v>0</v>
      </c>
      <c r="DE108" s="48">
        <f t="shared" si="182"/>
        <v>0</v>
      </c>
      <c r="DF108" s="48">
        <f t="shared" si="182"/>
        <v>0</v>
      </c>
      <c r="DG108" s="48">
        <f t="shared" si="182"/>
        <v>0</v>
      </c>
      <c r="DH108" s="48">
        <f t="shared" si="182"/>
        <v>0</v>
      </c>
      <c r="DI108" s="48"/>
      <c r="DJ108" s="48">
        <f>SUMIF($C$5:$C$41,"SWM",DJ$5:DJ$41)</f>
        <v>0</v>
      </c>
      <c r="DK108" s="49"/>
      <c r="DL108" s="48">
        <f t="shared" ref="DL108:DV108" si="183">SUM(DL43,DL63,DL82,DL104)</f>
        <v>0</v>
      </c>
      <c r="DM108" s="48">
        <f t="shared" si="183"/>
        <v>0</v>
      </c>
      <c r="DN108" s="48">
        <f t="shared" si="183"/>
        <v>0</v>
      </c>
      <c r="DO108" s="48">
        <f t="shared" si="183"/>
        <v>0</v>
      </c>
      <c r="DP108" s="48">
        <f t="shared" si="183"/>
        <v>0</v>
      </c>
      <c r="DQ108" s="48">
        <f t="shared" si="183"/>
        <v>0</v>
      </c>
      <c r="DR108" s="48">
        <f t="shared" si="183"/>
        <v>0</v>
      </c>
      <c r="DS108" s="48">
        <f t="shared" si="183"/>
        <v>0</v>
      </c>
      <c r="DT108" s="48">
        <f t="shared" si="183"/>
        <v>0</v>
      </c>
      <c r="DU108" s="48">
        <f t="shared" si="183"/>
        <v>0</v>
      </c>
      <c r="DV108" s="48">
        <f t="shared" si="183"/>
        <v>0</v>
      </c>
    </row>
    <row r="109" spans="1:126" s="47" customFormat="1">
      <c r="A109" s="417" t="s">
        <v>67</v>
      </c>
      <c r="B109" s="417"/>
      <c r="C109" s="417"/>
      <c r="D109" s="417"/>
      <c r="E109" s="417"/>
      <c r="F109" s="417"/>
      <c r="G109" s="417"/>
      <c r="H109" s="417"/>
      <c r="I109" s="417"/>
      <c r="J109" s="48">
        <f>SUM(J107:J108)</f>
        <v>0</v>
      </c>
      <c r="K109" s="48"/>
      <c r="L109" s="51"/>
      <c r="M109" s="50"/>
      <c r="N109" s="48">
        <f t="shared" ref="N109:BY109" si="184">SUM(N107:N108)</f>
        <v>0</v>
      </c>
      <c r="O109" s="48">
        <f t="shared" si="184"/>
        <v>0</v>
      </c>
      <c r="P109" s="48">
        <f t="shared" si="184"/>
        <v>0</v>
      </c>
      <c r="Q109" s="48">
        <f t="shared" si="184"/>
        <v>0</v>
      </c>
      <c r="R109" s="48">
        <f t="shared" si="184"/>
        <v>0</v>
      </c>
      <c r="S109" s="48">
        <f t="shared" si="184"/>
        <v>0</v>
      </c>
      <c r="T109" s="48">
        <f t="shared" si="184"/>
        <v>0</v>
      </c>
      <c r="U109" s="48">
        <f t="shared" si="184"/>
        <v>0</v>
      </c>
      <c r="V109" s="48">
        <f t="shared" si="184"/>
        <v>0</v>
      </c>
      <c r="W109" s="48">
        <f t="shared" si="184"/>
        <v>0</v>
      </c>
      <c r="X109" s="48">
        <f t="shared" si="184"/>
        <v>0</v>
      </c>
      <c r="Y109" s="48">
        <f t="shared" si="184"/>
        <v>0</v>
      </c>
      <c r="Z109" s="48">
        <f t="shared" si="184"/>
        <v>0</v>
      </c>
      <c r="AA109" s="48">
        <f t="shared" si="184"/>
        <v>0</v>
      </c>
      <c r="AB109" s="48">
        <f t="shared" si="184"/>
        <v>0</v>
      </c>
      <c r="AC109" s="48">
        <f t="shared" si="184"/>
        <v>0</v>
      </c>
      <c r="AD109" s="48">
        <f t="shared" si="184"/>
        <v>0</v>
      </c>
      <c r="AE109" s="48">
        <f t="shared" si="184"/>
        <v>0</v>
      </c>
      <c r="AF109" s="48">
        <f t="shared" si="184"/>
        <v>0</v>
      </c>
      <c r="AG109" s="48">
        <f t="shared" si="184"/>
        <v>0</v>
      </c>
      <c r="AH109" s="48">
        <f t="shared" si="184"/>
        <v>0</v>
      </c>
      <c r="AI109" s="48">
        <f t="shared" si="184"/>
        <v>0</v>
      </c>
      <c r="AJ109" s="48">
        <f t="shared" si="184"/>
        <v>0</v>
      </c>
      <c r="AK109" s="48">
        <f t="shared" si="184"/>
        <v>0</v>
      </c>
      <c r="AL109" s="48">
        <f t="shared" si="184"/>
        <v>0</v>
      </c>
      <c r="AM109" s="48">
        <f t="shared" si="184"/>
        <v>0</v>
      </c>
      <c r="AN109" s="48">
        <f t="shared" si="184"/>
        <v>0</v>
      </c>
      <c r="AO109" s="48">
        <f t="shared" si="184"/>
        <v>0</v>
      </c>
      <c r="AP109" s="48">
        <f t="shared" si="184"/>
        <v>0</v>
      </c>
      <c r="AQ109" s="48">
        <f t="shared" si="184"/>
        <v>0</v>
      </c>
      <c r="AR109" s="48">
        <f t="shared" si="184"/>
        <v>0</v>
      </c>
      <c r="AS109" s="48">
        <f t="shared" si="184"/>
        <v>0</v>
      </c>
      <c r="AT109" s="48">
        <f t="shared" si="184"/>
        <v>0</v>
      </c>
      <c r="AU109" s="48">
        <f t="shared" si="184"/>
        <v>0</v>
      </c>
      <c r="AV109" s="48">
        <f t="shared" si="184"/>
        <v>0</v>
      </c>
      <c r="AW109" s="48">
        <f t="shared" si="184"/>
        <v>0</v>
      </c>
      <c r="AX109" s="48">
        <f t="shared" si="184"/>
        <v>0</v>
      </c>
      <c r="AY109" s="48">
        <f t="shared" si="184"/>
        <v>0</v>
      </c>
      <c r="AZ109" s="48">
        <f t="shared" si="184"/>
        <v>0</v>
      </c>
      <c r="BA109" s="48">
        <f t="shared" si="184"/>
        <v>0</v>
      </c>
      <c r="BB109" s="48">
        <f t="shared" si="184"/>
        <v>0</v>
      </c>
      <c r="BC109" s="48">
        <f t="shared" si="184"/>
        <v>0</v>
      </c>
      <c r="BD109" s="48">
        <f t="shared" si="184"/>
        <v>0</v>
      </c>
      <c r="BE109" s="48">
        <f t="shared" si="184"/>
        <v>0</v>
      </c>
      <c r="BF109" s="48">
        <f t="shared" si="184"/>
        <v>0</v>
      </c>
      <c r="BG109" s="48">
        <f t="shared" si="184"/>
        <v>0</v>
      </c>
      <c r="BH109" s="48">
        <f t="shared" si="184"/>
        <v>0</v>
      </c>
      <c r="BI109" s="48">
        <f t="shared" si="184"/>
        <v>0</v>
      </c>
      <c r="BJ109" s="48">
        <f t="shared" si="184"/>
        <v>0</v>
      </c>
      <c r="BK109" s="48">
        <f t="shared" si="184"/>
        <v>0</v>
      </c>
      <c r="BL109" s="48">
        <f t="shared" si="184"/>
        <v>0</v>
      </c>
      <c r="BM109" s="48">
        <f t="shared" si="184"/>
        <v>0</v>
      </c>
      <c r="BN109" s="48">
        <f t="shared" si="184"/>
        <v>0</v>
      </c>
      <c r="BO109" s="48">
        <f t="shared" si="184"/>
        <v>0</v>
      </c>
      <c r="BP109" s="48">
        <f t="shared" si="184"/>
        <v>0</v>
      </c>
      <c r="BQ109" s="48">
        <f t="shared" si="184"/>
        <v>0</v>
      </c>
      <c r="BR109" s="48">
        <f t="shared" si="184"/>
        <v>0</v>
      </c>
      <c r="BS109" s="48">
        <f t="shared" si="184"/>
        <v>0</v>
      </c>
      <c r="BT109" s="48">
        <f t="shared" si="184"/>
        <v>0</v>
      </c>
      <c r="BU109" s="48">
        <f t="shared" si="184"/>
        <v>0</v>
      </c>
      <c r="BV109" s="48">
        <f t="shared" si="184"/>
        <v>0</v>
      </c>
      <c r="BW109" s="48">
        <f t="shared" si="184"/>
        <v>0</v>
      </c>
      <c r="BX109" s="48">
        <f t="shared" si="184"/>
        <v>0</v>
      </c>
      <c r="BY109" s="48">
        <f t="shared" si="184"/>
        <v>0</v>
      </c>
      <c r="BZ109" s="48">
        <f t="shared" ref="BZ109:DH109" si="185">SUM(BZ107:BZ108)</f>
        <v>0</v>
      </c>
      <c r="CA109" s="48">
        <f t="shared" si="185"/>
        <v>0</v>
      </c>
      <c r="CB109" s="48">
        <f t="shared" si="185"/>
        <v>0</v>
      </c>
      <c r="CC109" s="48">
        <f t="shared" si="185"/>
        <v>0</v>
      </c>
      <c r="CD109" s="48">
        <f t="shared" si="185"/>
        <v>0</v>
      </c>
      <c r="CE109" s="48">
        <f t="shared" si="185"/>
        <v>0</v>
      </c>
      <c r="CF109" s="48">
        <f t="shared" si="185"/>
        <v>0</v>
      </c>
      <c r="CG109" s="48">
        <f t="shared" si="185"/>
        <v>0</v>
      </c>
      <c r="CH109" s="48">
        <f t="shared" si="185"/>
        <v>0</v>
      </c>
      <c r="CI109" s="48">
        <f t="shared" si="185"/>
        <v>0</v>
      </c>
      <c r="CJ109" s="48">
        <f t="shared" si="185"/>
        <v>0</v>
      </c>
      <c r="CK109" s="48">
        <f t="shared" si="185"/>
        <v>0</v>
      </c>
      <c r="CL109" s="48">
        <f t="shared" si="185"/>
        <v>0</v>
      </c>
      <c r="CM109" s="48">
        <f t="shared" si="185"/>
        <v>0</v>
      </c>
      <c r="CN109" s="48">
        <f t="shared" si="185"/>
        <v>0</v>
      </c>
      <c r="CO109" s="48">
        <f t="shared" si="185"/>
        <v>0</v>
      </c>
      <c r="CP109" s="48">
        <f t="shared" si="185"/>
        <v>0</v>
      </c>
      <c r="CQ109" s="48">
        <f t="shared" si="185"/>
        <v>0</v>
      </c>
      <c r="CR109" s="48">
        <f t="shared" si="185"/>
        <v>0</v>
      </c>
      <c r="CS109" s="48">
        <f t="shared" si="185"/>
        <v>0</v>
      </c>
      <c r="CT109" s="48">
        <f t="shared" si="185"/>
        <v>0</v>
      </c>
      <c r="CU109" s="48">
        <f t="shared" si="185"/>
        <v>0</v>
      </c>
      <c r="CV109" s="48">
        <f t="shared" si="185"/>
        <v>0</v>
      </c>
      <c r="CW109" s="48">
        <f t="shared" si="185"/>
        <v>0</v>
      </c>
      <c r="CX109" s="48">
        <f t="shared" si="185"/>
        <v>0</v>
      </c>
      <c r="CY109" s="48">
        <f t="shared" si="185"/>
        <v>0</v>
      </c>
      <c r="CZ109" s="48">
        <f t="shared" si="185"/>
        <v>0</v>
      </c>
      <c r="DA109" s="48">
        <f t="shared" si="185"/>
        <v>0</v>
      </c>
      <c r="DB109" s="48">
        <f t="shared" si="185"/>
        <v>0</v>
      </c>
      <c r="DC109" s="48">
        <f t="shared" si="185"/>
        <v>0</v>
      </c>
      <c r="DD109" s="48">
        <f t="shared" si="185"/>
        <v>0</v>
      </c>
      <c r="DE109" s="48">
        <f t="shared" si="185"/>
        <v>0</v>
      </c>
      <c r="DF109" s="48">
        <f t="shared" si="185"/>
        <v>0</v>
      </c>
      <c r="DG109" s="48">
        <f t="shared" si="185"/>
        <v>0</v>
      </c>
      <c r="DH109" s="48">
        <f t="shared" si="185"/>
        <v>0</v>
      </c>
      <c r="DI109" s="48"/>
      <c r="DJ109" s="48">
        <f>SUM(DJ107:DJ108)</f>
        <v>0</v>
      </c>
      <c r="DK109" s="49"/>
      <c r="DL109" s="48">
        <f t="shared" ref="DL109:DV109" si="186">SUM(DL107:DL108)</f>
        <v>0</v>
      </c>
      <c r="DM109" s="48">
        <f t="shared" si="186"/>
        <v>0</v>
      </c>
      <c r="DN109" s="48">
        <f t="shared" si="186"/>
        <v>0</v>
      </c>
      <c r="DO109" s="48">
        <f t="shared" si="186"/>
        <v>0</v>
      </c>
      <c r="DP109" s="48">
        <f t="shared" si="186"/>
        <v>0</v>
      </c>
      <c r="DQ109" s="48">
        <f t="shared" si="186"/>
        <v>0</v>
      </c>
      <c r="DR109" s="48">
        <f t="shared" si="186"/>
        <v>0</v>
      </c>
      <c r="DS109" s="48">
        <f t="shared" si="186"/>
        <v>0</v>
      </c>
      <c r="DT109" s="48">
        <f t="shared" si="186"/>
        <v>0</v>
      </c>
      <c r="DU109" s="48">
        <f t="shared" si="186"/>
        <v>0</v>
      </c>
      <c r="DV109" s="48">
        <f t="shared" si="186"/>
        <v>0</v>
      </c>
    </row>
    <row r="111" spans="1:126">
      <c r="A111" s="74" t="s">
        <v>140</v>
      </c>
    </row>
    <row r="112" spans="1:126">
      <c r="A112" s="38" t="s">
        <v>130</v>
      </c>
    </row>
    <row r="113" spans="1:126">
      <c r="A113" s="38" t="s">
        <v>139</v>
      </c>
    </row>
    <row r="115" spans="1:126" s="161" customFormat="1" ht="18">
      <c r="A115" s="185" t="s">
        <v>143</v>
      </c>
      <c r="B115" s="185"/>
      <c r="C115" s="185"/>
      <c r="D115" s="185"/>
      <c r="E115" s="185"/>
      <c r="F115" s="185"/>
      <c r="G115" s="185"/>
      <c r="H115" s="185"/>
      <c r="I115" s="185"/>
      <c r="J115" s="185"/>
      <c r="K115" s="185"/>
      <c r="L115" s="185"/>
      <c r="M115" s="185"/>
      <c r="N115" s="185"/>
      <c r="O115" s="185"/>
      <c r="P115" s="185"/>
      <c r="Q115" s="174"/>
      <c r="R115" s="185"/>
      <c r="S115" s="185"/>
      <c r="T115" s="185"/>
      <c r="U115" s="185"/>
      <c r="V115" s="185"/>
      <c r="W115" s="185"/>
      <c r="X115" s="185"/>
      <c r="Y115" s="185"/>
      <c r="Z115" s="185"/>
      <c r="AA115" s="185"/>
      <c r="AB115" s="185"/>
      <c r="AC115" s="185"/>
      <c r="AD115" s="185"/>
      <c r="AE115" s="185"/>
      <c r="AF115" s="185"/>
      <c r="AG115" s="185"/>
      <c r="DL115" s="185"/>
      <c r="DM115" s="185"/>
      <c r="DN115" s="185"/>
      <c r="DO115" s="185"/>
      <c r="DP115" s="185"/>
      <c r="DQ115" s="185"/>
      <c r="DR115" s="185"/>
      <c r="DS115" s="185"/>
      <c r="DT115" s="185"/>
      <c r="DU115" s="185"/>
      <c r="DV115" s="185"/>
    </row>
    <row r="116" spans="1:126" s="151" customFormat="1">
      <c r="A116" s="176" t="s">
        <v>254</v>
      </c>
      <c r="B116" s="106"/>
      <c r="C116" s="152"/>
      <c r="D116" s="152"/>
      <c r="E116" s="152"/>
    </row>
    <row r="117" spans="1:126" s="141" customFormat="1">
      <c r="A117" s="178" t="s">
        <v>351</v>
      </c>
      <c r="B117" s="85"/>
      <c r="C117" s="143"/>
      <c r="D117" s="143"/>
      <c r="E117" s="143"/>
    </row>
    <row r="118" spans="1:126" s="141" customFormat="1">
      <c r="A118" s="178" t="s">
        <v>350</v>
      </c>
      <c r="B118" s="85"/>
      <c r="C118" s="143"/>
      <c r="D118" s="143"/>
      <c r="E118" s="143"/>
    </row>
    <row r="119" spans="1:126" s="148" customFormat="1">
      <c r="A119" s="177" t="s">
        <v>273</v>
      </c>
      <c r="B119" s="175"/>
    </row>
    <row r="120" spans="1:126" s="144" customFormat="1" ht="14.25">
      <c r="A120" s="178" t="s">
        <v>351</v>
      </c>
      <c r="B120" s="104"/>
    </row>
    <row r="121" spans="1:126" s="144" customFormat="1" ht="14.25">
      <c r="A121" s="178" t="s">
        <v>350</v>
      </c>
      <c r="B121" s="104"/>
    </row>
    <row r="122" spans="1:126" s="148" customFormat="1">
      <c r="A122" s="177" t="s">
        <v>274</v>
      </c>
      <c r="B122" s="175"/>
    </row>
    <row r="123" spans="1:126" s="144" customFormat="1" ht="14.25">
      <c r="A123" s="178" t="s">
        <v>351</v>
      </c>
      <c r="B123" s="104"/>
    </row>
    <row r="124" spans="1:126" s="144" customFormat="1" ht="14.25">
      <c r="A124" s="178" t="s">
        <v>350</v>
      </c>
      <c r="B124" s="104"/>
    </row>
    <row r="125" spans="1:126" s="148" customFormat="1">
      <c r="A125" s="177" t="s">
        <v>561</v>
      </c>
      <c r="B125" s="175"/>
    </row>
    <row r="126" spans="1:126" s="144" customFormat="1" ht="14.25">
      <c r="A126" s="178" t="s">
        <v>351</v>
      </c>
      <c r="B126" s="104"/>
    </row>
    <row r="127" spans="1:126" s="144" customFormat="1" ht="14.25">
      <c r="A127" s="178" t="s">
        <v>350</v>
      </c>
      <c r="B127" s="104"/>
    </row>
    <row r="128" spans="1:126" s="217" customFormat="1" ht="14.25"/>
    <row r="130" spans="1:126" s="161" customFormat="1" ht="18">
      <c r="A130" s="396" t="s">
        <v>144</v>
      </c>
      <c r="B130" s="396"/>
      <c r="C130" s="396"/>
      <c r="D130" s="396"/>
      <c r="E130" s="396"/>
      <c r="F130" s="396"/>
      <c r="G130" s="396"/>
      <c r="H130" s="396"/>
      <c r="I130" s="396"/>
      <c r="J130" s="396"/>
      <c r="K130" s="396"/>
      <c r="L130" s="396"/>
      <c r="M130" s="396"/>
      <c r="N130" s="396"/>
      <c r="O130" s="396"/>
      <c r="P130" s="185"/>
      <c r="Q130" s="174"/>
      <c r="R130" s="185"/>
      <c r="S130" s="185"/>
      <c r="T130" s="185"/>
      <c r="U130" s="185"/>
      <c r="V130" s="185"/>
      <c r="W130" s="185"/>
      <c r="X130" s="185"/>
      <c r="Y130" s="185"/>
      <c r="Z130" s="185"/>
      <c r="AA130" s="185"/>
      <c r="AB130" s="185"/>
      <c r="AC130" s="185"/>
      <c r="AD130" s="185"/>
      <c r="AE130" s="185"/>
      <c r="AF130" s="185"/>
      <c r="AG130" s="185"/>
      <c r="DL130" s="185"/>
      <c r="DM130" s="185"/>
      <c r="DN130" s="185"/>
      <c r="DO130" s="185"/>
      <c r="DP130" s="185"/>
      <c r="DQ130" s="185"/>
      <c r="DR130" s="185"/>
      <c r="DS130" s="185"/>
      <c r="DT130" s="185"/>
      <c r="DU130" s="185"/>
      <c r="DV130" s="185"/>
    </row>
    <row r="131" spans="1:126" s="151" customFormat="1">
      <c r="A131" s="176" t="s">
        <v>254</v>
      </c>
      <c r="B131" s="106"/>
      <c r="C131" s="152"/>
      <c r="D131" s="152"/>
      <c r="E131" s="152"/>
    </row>
    <row r="132" spans="1:126" s="141" customFormat="1">
      <c r="A132" s="178" t="s">
        <v>351</v>
      </c>
      <c r="B132" s="85"/>
      <c r="C132" s="143"/>
      <c r="D132" s="143"/>
      <c r="E132" s="143"/>
    </row>
    <row r="133" spans="1:126" s="141" customFormat="1">
      <c r="A133" s="178" t="s">
        <v>350</v>
      </c>
      <c r="B133" s="85"/>
      <c r="C133" s="143"/>
      <c r="D133" s="143"/>
      <c r="E133" s="143"/>
    </row>
    <row r="134" spans="1:126" s="148" customFormat="1">
      <c r="A134" s="177" t="s">
        <v>273</v>
      </c>
      <c r="B134" s="175"/>
    </row>
    <row r="135" spans="1:126" s="144" customFormat="1" ht="14.25">
      <c r="A135" s="178" t="s">
        <v>351</v>
      </c>
      <c r="B135" s="104"/>
    </row>
    <row r="136" spans="1:126" s="144" customFormat="1" ht="14.25">
      <c r="A136" s="178" t="s">
        <v>350</v>
      </c>
      <c r="B136" s="104"/>
    </row>
    <row r="137" spans="1:126" s="148" customFormat="1">
      <c r="A137" s="177" t="s">
        <v>274</v>
      </c>
      <c r="B137" s="175"/>
    </row>
    <row r="138" spans="1:126" s="144" customFormat="1" ht="14.25">
      <c r="A138" s="178" t="s">
        <v>351</v>
      </c>
      <c r="B138" s="104"/>
    </row>
    <row r="139" spans="1:126" s="144" customFormat="1" ht="14.25">
      <c r="A139" s="178" t="s">
        <v>350</v>
      </c>
      <c r="B139" s="104"/>
    </row>
    <row r="140" spans="1:126" s="148" customFormat="1">
      <c r="A140" s="177" t="s">
        <v>561</v>
      </c>
      <c r="B140" s="175"/>
    </row>
    <row r="141" spans="1:126" s="144" customFormat="1" ht="14.25">
      <c r="A141" s="178" t="s">
        <v>351</v>
      </c>
      <c r="B141" s="104"/>
    </row>
    <row r="142" spans="1:126" s="144" customFormat="1" ht="14.25">
      <c r="A142" s="178" t="s">
        <v>350</v>
      </c>
      <c r="B142" s="104"/>
    </row>
  </sheetData>
  <mergeCells count="16">
    <mergeCell ref="A64:I64"/>
    <mergeCell ref="A42:I42"/>
    <mergeCell ref="A43:I43"/>
    <mergeCell ref="A44:I44"/>
    <mergeCell ref="A62:I62"/>
    <mergeCell ref="A63:I63"/>
    <mergeCell ref="A107:I107"/>
    <mergeCell ref="A108:I108"/>
    <mergeCell ref="A109:I109"/>
    <mergeCell ref="A130:O130"/>
    <mergeCell ref="A81:I81"/>
    <mergeCell ref="A82:I82"/>
    <mergeCell ref="A83:I83"/>
    <mergeCell ref="A103:I103"/>
    <mergeCell ref="A104:I104"/>
    <mergeCell ref="A105:I105"/>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Operations and Maintenance Hardware and Software Maintenance</oddHeader>
    <oddFooter>&amp;L&amp;"Arial,Regular"&amp;10Addendum 3 - February 17, 2012&amp;R&amp;"Arial,Regular"&amp;10Page A8-&amp;P</oddFooter>
  </headerFooter>
  <legacyDrawing r:id="rId2"/>
</worksheet>
</file>

<file path=xl/worksheets/sheet13.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E23" sqref="E23"/>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436</v>
      </c>
      <c r="B1" s="126"/>
      <c r="C1" s="126"/>
      <c r="D1" s="126"/>
      <c r="E1" s="126"/>
      <c r="F1" s="126"/>
      <c r="G1" s="126"/>
      <c r="H1" s="126"/>
      <c r="I1" s="126"/>
      <c r="J1" s="126"/>
      <c r="K1" s="126"/>
      <c r="L1" s="127"/>
    </row>
    <row r="2" spans="1:12" ht="39">
      <c r="A2" s="132"/>
      <c r="B2" s="124" t="s">
        <v>93</v>
      </c>
      <c r="C2" s="124" t="s">
        <v>94</v>
      </c>
      <c r="D2" s="124" t="s">
        <v>95</v>
      </c>
      <c r="E2" s="124" t="s">
        <v>65</v>
      </c>
      <c r="F2" s="124" t="s">
        <v>102</v>
      </c>
      <c r="G2" s="124" t="s">
        <v>66</v>
      </c>
      <c r="H2" s="124" t="s">
        <v>503</v>
      </c>
      <c r="I2" s="124" t="s">
        <v>103</v>
      </c>
      <c r="J2" s="124" t="s">
        <v>104</v>
      </c>
      <c r="K2" s="124" t="s">
        <v>105</v>
      </c>
      <c r="L2" s="124" t="s">
        <v>504</v>
      </c>
    </row>
    <row r="3" spans="1:12" s="250" customFormat="1" ht="12.75">
      <c r="A3" s="248" t="s">
        <v>181</v>
      </c>
      <c r="B3" s="249"/>
      <c r="C3" s="249"/>
      <c r="D3" s="249"/>
      <c r="E3" s="249"/>
      <c r="F3" s="249"/>
      <c r="G3" s="249"/>
      <c r="H3" s="249"/>
      <c r="I3" s="249"/>
      <c r="J3" s="249"/>
      <c r="K3" s="249"/>
      <c r="L3" s="249"/>
    </row>
    <row r="4" spans="1:12" s="250" customFormat="1" ht="12.75">
      <c r="A4" s="251" t="s">
        <v>68</v>
      </c>
      <c r="B4" s="252"/>
      <c r="C4" s="252"/>
      <c r="D4" s="252"/>
      <c r="E4" s="252"/>
      <c r="F4" s="252"/>
      <c r="G4" s="252"/>
      <c r="H4" s="252"/>
      <c r="I4" s="252"/>
      <c r="J4" s="252"/>
      <c r="K4" s="252"/>
      <c r="L4" s="252">
        <f>SUM(H4:K4)</f>
        <v>0</v>
      </c>
    </row>
    <row r="5" spans="1:12" s="250" customFormat="1" ht="38.25">
      <c r="A5" s="253" t="s">
        <v>69</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109</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203</v>
      </c>
      <c r="B10" s="249"/>
      <c r="C10" s="249"/>
      <c r="D10" s="249"/>
      <c r="E10" s="249"/>
      <c r="F10" s="249"/>
      <c r="G10" s="249"/>
      <c r="H10" s="249"/>
      <c r="I10" s="249"/>
      <c r="J10" s="249"/>
      <c r="K10" s="249"/>
      <c r="L10" s="249"/>
    </row>
    <row r="11" spans="1:12" s="250" customFormat="1" ht="38.25">
      <c r="A11" s="253" t="s">
        <v>69</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204</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189" t="s">
        <v>235</v>
      </c>
      <c r="B19" s="189"/>
      <c r="C19" s="189"/>
      <c r="D19" s="189"/>
      <c r="E19" s="189"/>
      <c r="F19" s="189"/>
      <c r="G19" s="189"/>
      <c r="H19" s="189"/>
      <c r="I19" s="189"/>
      <c r="J19" s="189"/>
      <c r="K19" s="189"/>
      <c r="L19" s="189"/>
    </row>
    <row r="20" spans="1:12" s="151" customFormat="1">
      <c r="A20" s="176" t="s">
        <v>452</v>
      </c>
      <c r="B20" s="106"/>
      <c r="C20" s="152"/>
      <c r="D20" s="152"/>
      <c r="E20" s="152"/>
    </row>
    <row r="21" spans="1:12" s="141" customFormat="1">
      <c r="A21" s="178" t="s">
        <v>351</v>
      </c>
      <c r="B21" s="85"/>
      <c r="C21" s="143"/>
      <c r="D21" s="143"/>
      <c r="E21" s="143"/>
    </row>
    <row r="22" spans="1:12" s="141" customFormat="1">
      <c r="A22" s="178" t="s">
        <v>350</v>
      </c>
      <c r="B22" s="85"/>
      <c r="C22" s="143"/>
      <c r="D22" s="143"/>
      <c r="E22" s="143"/>
    </row>
    <row r="23" spans="1:12" s="148" customFormat="1">
      <c r="A23" s="177" t="s">
        <v>453</v>
      </c>
      <c r="B23" s="175"/>
    </row>
    <row r="24" spans="1:12" s="144" customFormat="1" ht="14.25">
      <c r="A24" s="178" t="s">
        <v>351</v>
      </c>
      <c r="B24" s="104"/>
    </row>
    <row r="25" spans="1:12" s="144" customFormat="1" ht="14.25">
      <c r="A25" s="178" t="s">
        <v>350</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&amp;"Arial,Regular"&amp;10Baseline System Facilities</oddHeader>
    <oddFooter>&amp;L&amp;"Arial,Regular"&amp;10Addendum 3 - February 17, 2012&amp;R&amp;"Arial,Regular"&amp;10Page A8-&amp;P</oddFooter>
  </headerFooter>
  <legacyDrawing r:id="rId2"/>
</worksheet>
</file>

<file path=xl/worksheets/sheet14.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4" activePane="bottomRight" state="frozen"/>
      <selection activeCell="C15" sqref="C15"/>
      <selection pane="topRight" activeCell="C15" sqref="C15"/>
      <selection pane="bottomLeft" activeCell="C15" sqref="C15"/>
      <selection pane="bottomRight" activeCell="B4" sqref="B4"/>
    </sheetView>
  </sheetViews>
  <sheetFormatPr defaultRowHeight="12.75"/>
  <cols>
    <col min="1" max="1" width="31.5703125" style="262" bestFit="1" customWidth="1"/>
    <col min="2" max="10" width="12.7109375" style="262" customWidth="1"/>
    <col min="11" max="189" width="9.140625" style="262"/>
    <col min="190" max="190" width="31.5703125" style="262" bestFit="1" customWidth="1"/>
    <col min="191" max="225" width="11.7109375" style="262" customWidth="1"/>
    <col min="226" max="445" width="9.140625" style="262"/>
    <col min="446" max="446" width="31.5703125" style="262" bestFit="1" customWidth="1"/>
    <col min="447" max="481" width="11.7109375" style="262" customWidth="1"/>
    <col min="482" max="701" width="9.140625" style="262"/>
    <col min="702" max="702" width="31.5703125" style="262" bestFit="1" customWidth="1"/>
    <col min="703" max="737" width="11.7109375" style="262" customWidth="1"/>
    <col min="738" max="957" width="9.140625" style="262"/>
    <col min="958" max="958" width="31.5703125" style="262" bestFit="1" customWidth="1"/>
    <col min="959" max="993" width="11.7109375" style="262" customWidth="1"/>
    <col min="994" max="1213" width="9.140625" style="262"/>
    <col min="1214" max="1214" width="31.5703125" style="262" bestFit="1" customWidth="1"/>
    <col min="1215" max="1249" width="11.7109375" style="262" customWidth="1"/>
    <col min="1250" max="1469" width="9.140625" style="262"/>
    <col min="1470" max="1470" width="31.5703125" style="262" bestFit="1" customWidth="1"/>
    <col min="1471" max="1505" width="11.7109375" style="262" customWidth="1"/>
    <col min="1506" max="1725" width="9.140625" style="262"/>
    <col min="1726" max="1726" width="31.5703125" style="262" bestFit="1" customWidth="1"/>
    <col min="1727" max="1761" width="11.7109375" style="262" customWidth="1"/>
    <col min="1762" max="1981" width="9.140625" style="262"/>
    <col min="1982" max="1982" width="31.5703125" style="262" bestFit="1" customWidth="1"/>
    <col min="1983" max="2017" width="11.7109375" style="262" customWidth="1"/>
    <col min="2018" max="2237" width="9.140625" style="262"/>
    <col min="2238" max="2238" width="31.5703125" style="262" bestFit="1" customWidth="1"/>
    <col min="2239" max="2273" width="11.7109375" style="262" customWidth="1"/>
    <col min="2274" max="2493" width="9.140625" style="262"/>
    <col min="2494" max="2494" width="31.5703125" style="262" bestFit="1" customWidth="1"/>
    <col min="2495" max="2529" width="11.7109375" style="262" customWidth="1"/>
    <col min="2530" max="2749" width="9.140625" style="262"/>
    <col min="2750" max="2750" width="31.5703125" style="262" bestFit="1" customWidth="1"/>
    <col min="2751" max="2785" width="11.7109375" style="262" customWidth="1"/>
    <col min="2786" max="3005" width="9.140625" style="262"/>
    <col min="3006" max="3006" width="31.5703125" style="262" bestFit="1" customWidth="1"/>
    <col min="3007" max="3041" width="11.7109375" style="262" customWidth="1"/>
    <col min="3042" max="3261" width="9.140625" style="262"/>
    <col min="3262" max="3262" width="31.5703125" style="262" bestFit="1" customWidth="1"/>
    <col min="3263" max="3297" width="11.7109375" style="262" customWidth="1"/>
    <col min="3298" max="3517" width="9.140625" style="262"/>
    <col min="3518" max="3518" width="31.5703125" style="262" bestFit="1" customWidth="1"/>
    <col min="3519" max="3553" width="11.7109375" style="262" customWidth="1"/>
    <col min="3554" max="3773" width="9.140625" style="262"/>
    <col min="3774" max="3774" width="31.5703125" style="262" bestFit="1" customWidth="1"/>
    <col min="3775" max="3809" width="11.7109375" style="262" customWidth="1"/>
    <col min="3810" max="4029" width="9.140625" style="262"/>
    <col min="4030" max="4030" width="31.5703125" style="262" bestFit="1" customWidth="1"/>
    <col min="4031" max="4065" width="11.7109375" style="262" customWidth="1"/>
    <col min="4066" max="4285" width="9.140625" style="262"/>
    <col min="4286" max="4286" width="31.5703125" style="262" bestFit="1" customWidth="1"/>
    <col min="4287" max="4321" width="11.7109375" style="262" customWidth="1"/>
    <col min="4322" max="4541" width="9.140625" style="262"/>
    <col min="4542" max="4542" width="31.5703125" style="262" bestFit="1" customWidth="1"/>
    <col min="4543" max="4577" width="11.7109375" style="262" customWidth="1"/>
    <col min="4578" max="4797" width="9.140625" style="262"/>
    <col min="4798" max="4798" width="31.5703125" style="262" bestFit="1" customWidth="1"/>
    <col min="4799" max="4833" width="11.7109375" style="262" customWidth="1"/>
    <col min="4834" max="5053" width="9.140625" style="262"/>
    <col min="5054" max="5054" width="31.5703125" style="262" bestFit="1" customWidth="1"/>
    <col min="5055" max="5089" width="11.7109375" style="262" customWidth="1"/>
    <col min="5090" max="5309" width="9.140625" style="262"/>
    <col min="5310" max="5310" width="31.5703125" style="262" bestFit="1" customWidth="1"/>
    <col min="5311" max="5345" width="11.7109375" style="262" customWidth="1"/>
    <col min="5346" max="5565" width="9.140625" style="262"/>
    <col min="5566" max="5566" width="31.5703125" style="262" bestFit="1" customWidth="1"/>
    <col min="5567" max="5601" width="11.7109375" style="262" customWidth="1"/>
    <col min="5602" max="5821" width="9.140625" style="262"/>
    <col min="5822" max="5822" width="31.5703125" style="262" bestFit="1" customWidth="1"/>
    <col min="5823" max="5857" width="11.7109375" style="262" customWidth="1"/>
    <col min="5858" max="6077" width="9.140625" style="262"/>
    <col min="6078" max="6078" width="31.5703125" style="262" bestFit="1" customWidth="1"/>
    <col min="6079" max="6113" width="11.7109375" style="262" customWidth="1"/>
    <col min="6114" max="6333" width="9.140625" style="262"/>
    <col min="6334" max="6334" width="31.5703125" style="262" bestFit="1" customWidth="1"/>
    <col min="6335" max="6369" width="11.7109375" style="262" customWidth="1"/>
    <col min="6370" max="6589" width="9.140625" style="262"/>
    <col min="6590" max="6590" width="31.5703125" style="262" bestFit="1" customWidth="1"/>
    <col min="6591" max="6625" width="11.7109375" style="262" customWidth="1"/>
    <col min="6626" max="6845" width="9.140625" style="262"/>
    <col min="6846" max="6846" width="31.5703125" style="262" bestFit="1" customWidth="1"/>
    <col min="6847" max="6881" width="11.7109375" style="262" customWidth="1"/>
    <col min="6882" max="7101" width="9.140625" style="262"/>
    <col min="7102" max="7102" width="31.5703125" style="262" bestFit="1" customWidth="1"/>
    <col min="7103" max="7137" width="11.7109375" style="262" customWidth="1"/>
    <col min="7138" max="7357" width="9.140625" style="262"/>
    <col min="7358" max="7358" width="31.5703125" style="262" bestFit="1" customWidth="1"/>
    <col min="7359" max="7393" width="11.7109375" style="262" customWidth="1"/>
    <col min="7394" max="7613" width="9.140625" style="262"/>
    <col min="7614" max="7614" width="31.5703125" style="262" bestFit="1" customWidth="1"/>
    <col min="7615" max="7649" width="11.7109375" style="262" customWidth="1"/>
    <col min="7650" max="7869" width="9.140625" style="262"/>
    <col min="7870" max="7870" width="31.5703125" style="262" bestFit="1" customWidth="1"/>
    <col min="7871" max="7905" width="11.7109375" style="262" customWidth="1"/>
    <col min="7906" max="8125" width="9.140625" style="262"/>
    <col min="8126" max="8126" width="31.5703125" style="262" bestFit="1" customWidth="1"/>
    <col min="8127" max="8161" width="11.7109375" style="262" customWidth="1"/>
    <col min="8162" max="8381" width="9.140625" style="262"/>
    <col min="8382" max="8382" width="31.5703125" style="262" bestFit="1" customWidth="1"/>
    <col min="8383" max="8417" width="11.7109375" style="262" customWidth="1"/>
    <col min="8418" max="8637" width="9.140625" style="262"/>
    <col min="8638" max="8638" width="31.5703125" style="262" bestFit="1" customWidth="1"/>
    <col min="8639" max="8673" width="11.7109375" style="262" customWidth="1"/>
    <col min="8674" max="8893" width="9.140625" style="262"/>
    <col min="8894" max="8894" width="31.5703125" style="262" bestFit="1" customWidth="1"/>
    <col min="8895" max="8929" width="11.7109375" style="262" customWidth="1"/>
    <col min="8930" max="9149" width="9.140625" style="262"/>
    <col min="9150" max="9150" width="31.5703125" style="262" bestFit="1" customWidth="1"/>
    <col min="9151" max="9185" width="11.7109375" style="262" customWidth="1"/>
    <col min="9186" max="9405" width="9.140625" style="262"/>
    <col min="9406" max="9406" width="31.5703125" style="262" bestFit="1" customWidth="1"/>
    <col min="9407" max="9441" width="11.7109375" style="262" customWidth="1"/>
    <col min="9442" max="9661" width="9.140625" style="262"/>
    <col min="9662" max="9662" width="31.5703125" style="262" bestFit="1" customWidth="1"/>
    <col min="9663" max="9697" width="11.7109375" style="262" customWidth="1"/>
    <col min="9698" max="9917" width="9.140625" style="262"/>
    <col min="9918" max="9918" width="31.5703125" style="262" bestFit="1" customWidth="1"/>
    <col min="9919" max="9953" width="11.7109375" style="262" customWidth="1"/>
    <col min="9954" max="10173" width="9.140625" style="262"/>
    <col min="10174" max="10174" width="31.5703125" style="262" bestFit="1" customWidth="1"/>
    <col min="10175" max="10209" width="11.7109375" style="262" customWidth="1"/>
    <col min="10210" max="10429" width="9.140625" style="262"/>
    <col min="10430" max="10430" width="31.5703125" style="262" bestFit="1" customWidth="1"/>
    <col min="10431" max="10465" width="11.7109375" style="262" customWidth="1"/>
    <col min="10466" max="10685" width="9.140625" style="262"/>
    <col min="10686" max="10686" width="31.5703125" style="262" bestFit="1" customWidth="1"/>
    <col min="10687" max="10721" width="11.7109375" style="262" customWidth="1"/>
    <col min="10722" max="10941" width="9.140625" style="262"/>
    <col min="10942" max="10942" width="31.5703125" style="262" bestFit="1" customWidth="1"/>
    <col min="10943" max="10977" width="11.7109375" style="262" customWidth="1"/>
    <col min="10978" max="11197" width="9.140625" style="262"/>
    <col min="11198" max="11198" width="31.5703125" style="262" bestFit="1" customWidth="1"/>
    <col min="11199" max="11233" width="11.7109375" style="262" customWidth="1"/>
    <col min="11234" max="11453" width="9.140625" style="262"/>
    <col min="11454" max="11454" width="31.5703125" style="262" bestFit="1" customWidth="1"/>
    <col min="11455" max="11489" width="11.7109375" style="262" customWidth="1"/>
    <col min="11490" max="11709" width="9.140625" style="262"/>
    <col min="11710" max="11710" width="31.5703125" style="262" bestFit="1" customWidth="1"/>
    <col min="11711" max="11745" width="11.7109375" style="262" customWidth="1"/>
    <col min="11746" max="11965" width="9.140625" style="262"/>
    <col min="11966" max="11966" width="31.5703125" style="262" bestFit="1" customWidth="1"/>
    <col min="11967" max="12001" width="11.7109375" style="262" customWidth="1"/>
    <col min="12002" max="12221" width="9.140625" style="262"/>
    <col min="12222" max="12222" width="31.5703125" style="262" bestFit="1" customWidth="1"/>
    <col min="12223" max="12257" width="11.7109375" style="262" customWidth="1"/>
    <col min="12258" max="12477" width="9.140625" style="262"/>
    <col min="12478" max="12478" width="31.5703125" style="262" bestFit="1" customWidth="1"/>
    <col min="12479" max="12513" width="11.7109375" style="262" customWidth="1"/>
    <col min="12514" max="12733" width="9.140625" style="262"/>
    <col min="12734" max="12734" width="31.5703125" style="262" bestFit="1" customWidth="1"/>
    <col min="12735" max="12769" width="11.7109375" style="262" customWidth="1"/>
    <col min="12770" max="12989" width="9.140625" style="262"/>
    <col min="12990" max="12990" width="31.5703125" style="262" bestFit="1" customWidth="1"/>
    <col min="12991" max="13025" width="11.7109375" style="262" customWidth="1"/>
    <col min="13026" max="13245" width="9.140625" style="262"/>
    <col min="13246" max="13246" width="31.5703125" style="262" bestFit="1" customWidth="1"/>
    <col min="13247" max="13281" width="11.7109375" style="262" customWidth="1"/>
    <col min="13282" max="13501" width="9.140625" style="262"/>
    <col min="13502" max="13502" width="31.5703125" style="262" bestFit="1" customWidth="1"/>
    <col min="13503" max="13537" width="11.7109375" style="262" customWidth="1"/>
    <col min="13538" max="13757" width="9.140625" style="262"/>
    <col min="13758" max="13758" width="31.5703125" style="262" bestFit="1" customWidth="1"/>
    <col min="13759" max="13793" width="11.7109375" style="262" customWidth="1"/>
    <col min="13794" max="14013" width="9.140625" style="262"/>
    <col min="14014" max="14014" width="31.5703125" style="262" bestFit="1" customWidth="1"/>
    <col min="14015" max="14049" width="11.7109375" style="262" customWidth="1"/>
    <col min="14050" max="14269" width="9.140625" style="262"/>
    <col min="14270" max="14270" width="31.5703125" style="262" bestFit="1" customWidth="1"/>
    <col min="14271" max="14305" width="11.7109375" style="262" customWidth="1"/>
    <col min="14306" max="14525" width="9.140625" style="262"/>
    <col min="14526" max="14526" width="31.5703125" style="262" bestFit="1" customWidth="1"/>
    <col min="14527" max="14561" width="11.7109375" style="262" customWidth="1"/>
    <col min="14562" max="14781" width="9.140625" style="262"/>
    <col min="14782" max="14782" width="31.5703125" style="262" bestFit="1" customWidth="1"/>
    <col min="14783" max="14817" width="11.7109375" style="262" customWidth="1"/>
    <col min="14818" max="15037" width="9.140625" style="262"/>
    <col min="15038" max="15038" width="31.5703125" style="262" bestFit="1" customWidth="1"/>
    <col min="15039" max="15073" width="11.7109375" style="262" customWidth="1"/>
    <col min="15074" max="15293" width="9.140625" style="262"/>
    <col min="15294" max="15294" width="31.5703125" style="262" bestFit="1" customWidth="1"/>
    <col min="15295" max="15329" width="11.7109375" style="262" customWidth="1"/>
    <col min="15330" max="15549" width="9.140625" style="262"/>
    <col min="15550" max="15550" width="31.5703125" style="262" bestFit="1" customWidth="1"/>
    <col min="15551" max="15585" width="11.7109375" style="262" customWidth="1"/>
    <col min="15586" max="15805" width="9.140625" style="262"/>
    <col min="15806" max="15806" width="31.5703125" style="262" bestFit="1" customWidth="1"/>
    <col min="15807" max="15841" width="11.7109375" style="262" customWidth="1"/>
    <col min="15842" max="16061" width="9.140625" style="262"/>
    <col min="16062" max="16062" width="31.5703125" style="262" bestFit="1" customWidth="1"/>
    <col min="16063" max="16097" width="11.7109375" style="262" customWidth="1"/>
    <col min="16098" max="16384" width="9.140625" style="262"/>
  </cols>
  <sheetData>
    <row r="1" spans="1:10" s="2" customFormat="1" ht="24" customHeight="1">
      <c r="A1" s="125" t="s">
        <v>468</v>
      </c>
      <c r="B1" s="126"/>
      <c r="C1" s="126"/>
      <c r="D1" s="126"/>
      <c r="E1" s="126"/>
      <c r="F1" s="126"/>
      <c r="G1" s="126"/>
      <c r="H1" s="126"/>
      <c r="I1" s="126"/>
      <c r="J1" s="126"/>
    </row>
    <row r="2" spans="1:10" s="258" customFormat="1" ht="39" customHeight="1">
      <c r="A2" s="42" t="s">
        <v>92</v>
      </c>
      <c r="B2" s="42" t="s">
        <v>93</v>
      </c>
      <c r="C2" s="42" t="s">
        <v>94</v>
      </c>
      <c r="D2" s="42" t="s">
        <v>95</v>
      </c>
      <c r="E2" s="42" t="s">
        <v>65</v>
      </c>
      <c r="F2" s="42" t="s">
        <v>102</v>
      </c>
      <c r="G2" s="42" t="s">
        <v>66</v>
      </c>
      <c r="H2" s="42" t="s">
        <v>106</v>
      </c>
      <c r="I2" s="42" t="s">
        <v>107</v>
      </c>
      <c r="J2" s="42" t="s">
        <v>108</v>
      </c>
    </row>
    <row r="3" spans="1:10" s="258" customFormat="1" ht="36" customHeight="1">
      <c r="A3" s="259" t="s">
        <v>96</v>
      </c>
      <c r="B3" s="260" t="s">
        <v>97</v>
      </c>
      <c r="C3" s="260" t="s">
        <v>97</v>
      </c>
      <c r="D3" s="260" t="s">
        <v>97</v>
      </c>
      <c r="E3" s="260" t="s">
        <v>97</v>
      </c>
      <c r="F3" s="260" t="s">
        <v>97</v>
      </c>
      <c r="G3" s="260" t="s">
        <v>97</v>
      </c>
      <c r="H3" s="260" t="s">
        <v>97</v>
      </c>
      <c r="I3" s="260" t="s">
        <v>97</v>
      </c>
      <c r="J3" s="260" t="s">
        <v>97</v>
      </c>
    </row>
    <row r="4" spans="1:10">
      <c r="A4" s="261" t="s">
        <v>98</v>
      </c>
      <c r="B4" s="235">
        <v>0</v>
      </c>
      <c r="C4" s="235">
        <v>0</v>
      </c>
      <c r="D4" s="235">
        <v>0</v>
      </c>
      <c r="E4" s="235">
        <v>0</v>
      </c>
      <c r="F4" s="235">
        <v>0</v>
      </c>
      <c r="G4" s="235">
        <v>0</v>
      </c>
      <c r="H4" s="235">
        <v>0</v>
      </c>
      <c r="I4" s="235">
        <v>0</v>
      </c>
      <c r="J4" s="235">
        <v>0</v>
      </c>
    </row>
    <row r="5" spans="1:10">
      <c r="A5" s="261" t="s">
        <v>99</v>
      </c>
      <c r="B5" s="235">
        <v>0</v>
      </c>
      <c r="C5" s="235">
        <v>0</v>
      </c>
      <c r="D5" s="235">
        <v>0</v>
      </c>
      <c r="E5" s="235">
        <v>0</v>
      </c>
      <c r="F5" s="235">
        <v>0</v>
      </c>
      <c r="G5" s="235">
        <v>0</v>
      </c>
      <c r="H5" s="235">
        <v>0</v>
      </c>
      <c r="I5" s="235">
        <v>0</v>
      </c>
      <c r="J5" s="235">
        <v>0</v>
      </c>
    </row>
    <row r="6" spans="1:10">
      <c r="A6" s="261" t="s">
        <v>100</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101</v>
      </c>
      <c r="B13" s="42" t="s">
        <v>93</v>
      </c>
      <c r="C13" s="42" t="s">
        <v>94</v>
      </c>
      <c r="D13" s="42" t="s">
        <v>95</v>
      </c>
      <c r="E13" s="42" t="s">
        <v>65</v>
      </c>
      <c r="F13" s="42" t="s">
        <v>102</v>
      </c>
      <c r="G13" s="42" t="s">
        <v>66</v>
      </c>
      <c r="H13" s="42" t="s">
        <v>106</v>
      </c>
      <c r="I13" s="42" t="s">
        <v>107</v>
      </c>
      <c r="J13" s="42" t="s">
        <v>108</v>
      </c>
    </row>
    <row r="14" spans="1:10" ht="36" customHeight="1">
      <c r="A14" s="259" t="s">
        <v>96</v>
      </c>
      <c r="B14" s="260" t="s">
        <v>97</v>
      </c>
      <c r="C14" s="260" t="s">
        <v>97</v>
      </c>
      <c r="D14" s="260" t="s">
        <v>97</v>
      </c>
      <c r="E14" s="260" t="s">
        <v>97</v>
      </c>
      <c r="F14" s="260" t="s">
        <v>97</v>
      </c>
      <c r="G14" s="260" t="s">
        <v>97</v>
      </c>
      <c r="H14" s="260" t="s">
        <v>97</v>
      </c>
      <c r="I14" s="260" t="s">
        <v>97</v>
      </c>
      <c r="J14" s="260" t="s">
        <v>97</v>
      </c>
    </row>
    <row r="15" spans="1:10">
      <c r="A15" s="261" t="s">
        <v>98</v>
      </c>
      <c r="B15" s="235">
        <v>0</v>
      </c>
      <c r="C15" s="235">
        <v>0</v>
      </c>
      <c r="D15" s="235">
        <v>0</v>
      </c>
      <c r="E15" s="235">
        <v>0</v>
      </c>
      <c r="F15" s="235">
        <v>0</v>
      </c>
      <c r="G15" s="235">
        <v>0</v>
      </c>
      <c r="H15" s="235">
        <v>0</v>
      </c>
      <c r="I15" s="235">
        <v>0</v>
      </c>
      <c r="J15" s="235">
        <v>0</v>
      </c>
    </row>
    <row r="16" spans="1:10">
      <c r="A16" s="261" t="s">
        <v>99</v>
      </c>
      <c r="B16" s="235">
        <v>0</v>
      </c>
      <c r="C16" s="235">
        <v>0</v>
      </c>
      <c r="D16" s="235">
        <v>0</v>
      </c>
      <c r="E16" s="235">
        <v>0</v>
      </c>
      <c r="F16" s="235">
        <v>0</v>
      </c>
      <c r="G16" s="235">
        <v>0</v>
      </c>
      <c r="H16" s="235">
        <v>0</v>
      </c>
      <c r="I16" s="235">
        <v>0</v>
      </c>
      <c r="J16" s="235">
        <v>0</v>
      </c>
    </row>
    <row r="17" spans="1:10">
      <c r="A17" s="261" t="s">
        <v>100</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189" t="s">
        <v>454</v>
      </c>
      <c r="B24" s="189"/>
      <c r="C24" s="189"/>
      <c r="D24" s="189"/>
      <c r="E24" s="189"/>
      <c r="F24" s="189"/>
      <c r="G24" s="189"/>
      <c r="H24" s="189"/>
      <c r="I24" s="189"/>
      <c r="J24" s="189"/>
    </row>
    <row r="25" spans="1:10">
      <c r="A25" s="176" t="s">
        <v>455</v>
      </c>
    </row>
    <row r="26" spans="1:10">
      <c r="A26" s="178" t="s">
        <v>351</v>
      </c>
    </row>
    <row r="27" spans="1:10">
      <c r="A27" s="178" t="s">
        <v>350</v>
      </c>
    </row>
    <row r="28" spans="1:10">
      <c r="A28" s="177" t="s">
        <v>456</v>
      </c>
    </row>
    <row r="29" spans="1:10">
      <c r="A29" s="178" t="s">
        <v>351</v>
      </c>
    </row>
    <row r="30" spans="1:10">
      <c r="A30" s="178" t="s">
        <v>350</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&amp;"Arial,Regular"&amp;10Baseline System Staff Hourly Rates</oddHeader>
    <oddFooter>&amp;L&amp;"Arial,Regular"&amp;10Addendum 3 - February 17, 2012&amp;R&amp;"Arial,Regular"&amp;10Page A8-&amp;P</oddFooter>
  </headerFooter>
  <legacyDrawing r:id="rId2"/>
</worksheet>
</file>

<file path=xl/worksheets/sheet15.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A32" sqref="A31:A32"/>
      <selection pane="topRight" activeCell="A32" sqref="A31:A32"/>
      <selection pane="bottomLeft" activeCell="A32" sqref="A31:A32"/>
      <selection pane="bottomRight" activeCell="F44" sqref="F44"/>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21" t="s">
        <v>458</v>
      </c>
      <c r="B1" s="3"/>
      <c r="C1" s="3"/>
      <c r="D1" s="3"/>
      <c r="E1" s="3"/>
      <c r="F1" s="3"/>
      <c r="G1" s="3"/>
      <c r="H1" s="428" t="s">
        <v>505</v>
      </c>
      <c r="I1" s="3"/>
      <c r="J1" s="3"/>
      <c r="K1" s="3"/>
      <c r="L1" s="428" t="s">
        <v>504</v>
      </c>
    </row>
    <row r="2" spans="1:12" ht="39" customHeight="1">
      <c r="A2" s="82"/>
      <c r="B2" s="283" t="s">
        <v>93</v>
      </c>
      <c r="C2" s="283" t="s">
        <v>94</v>
      </c>
      <c r="D2" s="283" t="s">
        <v>95</v>
      </c>
      <c r="E2" s="283" t="s">
        <v>65</v>
      </c>
      <c r="F2" s="283" t="s">
        <v>102</v>
      </c>
      <c r="G2" s="283" t="s">
        <v>66</v>
      </c>
      <c r="H2" s="428"/>
      <c r="I2" s="283" t="s">
        <v>103</v>
      </c>
      <c r="J2" s="283" t="s">
        <v>104</v>
      </c>
      <c r="K2" s="283" t="s">
        <v>105</v>
      </c>
      <c r="L2" s="428"/>
    </row>
    <row r="3" spans="1:12" s="6" customFormat="1" ht="12.75">
      <c r="A3" s="5" t="s">
        <v>4</v>
      </c>
      <c r="B3" s="265"/>
      <c r="C3" s="265"/>
      <c r="D3" s="265"/>
      <c r="E3" s="265"/>
      <c r="F3" s="265"/>
      <c r="G3" s="265"/>
      <c r="H3" s="265"/>
      <c r="I3" s="265"/>
      <c r="J3" s="265"/>
      <c r="K3" s="265"/>
      <c r="L3" s="265"/>
    </row>
    <row r="4" spans="1:12" s="2" customFormat="1" ht="12.75">
      <c r="A4" s="2" t="s">
        <v>163</v>
      </c>
      <c r="B4" s="45">
        <f>'C2a - Baseline (Alt) D&amp;I Del'!Q154</f>
        <v>0</v>
      </c>
      <c r="C4" s="45">
        <f>'C2a - Baseline (Alt) D&amp;I Del'!R154+'C2a - Baseline (Alt) D&amp;I Del'!Y154</f>
        <v>1000000</v>
      </c>
      <c r="D4" s="45">
        <f>'C2a - Baseline (Alt) D&amp;I Del'!S154+'C2a - Baseline (Alt) D&amp;I Del'!Z154</f>
        <v>1000000</v>
      </c>
      <c r="E4" s="45">
        <f>'C2a - Baseline (Alt) D&amp;I Del'!T154+'C2a - Baseline (Alt) D&amp;I Del'!AA154</f>
        <v>0</v>
      </c>
      <c r="F4" s="45">
        <f>'C2a - Baseline (Alt) D&amp;I Del'!U154+'C2a - Baseline (Alt) D&amp;I Del'!AB154</f>
        <v>0</v>
      </c>
      <c r="G4" s="45">
        <f>'C2a - Baseline (Alt) D&amp;I Del'!V154+'C2a - Baseline (Alt) D&amp;I Del'!AC154</f>
        <v>0</v>
      </c>
      <c r="H4" s="45">
        <f>'C2a - Baseline (Alt) D&amp;I Del'!W154+'C2a - Baseline (Alt) D&amp;I Del'!AD154</f>
        <v>2000000</v>
      </c>
      <c r="I4" s="45">
        <v>0</v>
      </c>
      <c r="J4" s="45">
        <v>0</v>
      </c>
      <c r="K4" s="45">
        <v>0</v>
      </c>
      <c r="L4" s="45">
        <f>SUM(H4:K4)</f>
        <v>2000000</v>
      </c>
    </row>
    <row r="5" spans="1:12" s="2" customFormat="1" ht="12.75">
      <c r="A5" s="2" t="s">
        <v>5</v>
      </c>
      <c r="B5" s="45">
        <f>'B2 - Baseline (Alt) HW &amp; SW Sum'!B6</f>
        <v>0</v>
      </c>
      <c r="C5" s="45">
        <f>'B2 - Baseline (Alt) HW &amp; SW Sum'!C6</f>
        <v>0</v>
      </c>
      <c r="D5" s="45">
        <f>'B2 - Baseline (Alt) HW &amp; SW Sum'!D6</f>
        <v>0</v>
      </c>
      <c r="E5" s="45">
        <f>'B2 - Baseline (Alt) HW &amp; SW Sum'!E6</f>
        <v>0</v>
      </c>
      <c r="F5" s="45">
        <f>'B2 - Baseline (Alt) HW &amp; SW Sum'!F6</f>
        <v>0</v>
      </c>
      <c r="G5" s="45">
        <f>'B2 - Baseline (Alt) HW &amp; SW Sum'!G6</f>
        <v>0</v>
      </c>
      <c r="H5" s="45">
        <f>'B2 - Baseline (Alt) HW &amp; SW Sum'!H6</f>
        <v>0</v>
      </c>
      <c r="I5" s="45">
        <f>'B2 - Baseline (Alt) HW &amp; SW Sum'!I6</f>
        <v>0</v>
      </c>
      <c r="J5" s="45">
        <f>'B2 - Baseline (Alt) HW &amp; SW Sum'!J6</f>
        <v>0</v>
      </c>
      <c r="K5" s="45">
        <f>'B2 - Baseline (Alt) HW &amp; SW Sum'!K6</f>
        <v>0</v>
      </c>
      <c r="L5" s="45">
        <f>'B2 - Baseline (Alt) HW &amp; SW Sum'!L6</f>
        <v>0</v>
      </c>
    </row>
    <row r="6" spans="1:12" s="2" customFormat="1" ht="12.75">
      <c r="A6" s="2" t="s">
        <v>6</v>
      </c>
      <c r="B6" s="45">
        <f>'B2 - Baseline (Alt) HW &amp; SW Sum'!B10</f>
        <v>0</v>
      </c>
      <c r="C6" s="45">
        <f>'B2 - Baseline (Alt) HW &amp; SW Sum'!C10</f>
        <v>0</v>
      </c>
      <c r="D6" s="45">
        <f>'B2 - Baseline (Alt) HW &amp; SW Sum'!D10</f>
        <v>0</v>
      </c>
      <c r="E6" s="45">
        <f>'B2 - Baseline (Alt) HW &amp; SW Sum'!E10</f>
        <v>0</v>
      </c>
      <c r="F6" s="45">
        <f>'B2 - Baseline (Alt) HW &amp; SW Sum'!F10</f>
        <v>0</v>
      </c>
      <c r="G6" s="45">
        <f>'B2 - Baseline (Alt) HW &amp; SW Sum'!G10</f>
        <v>0</v>
      </c>
      <c r="H6" s="45">
        <f>'B2 - Baseline (Alt) HW &amp; SW Sum'!H10</f>
        <v>0</v>
      </c>
      <c r="I6" s="45">
        <f>'B2 - Baseline (Alt) HW &amp; SW Sum'!I10</f>
        <v>0</v>
      </c>
      <c r="J6" s="45">
        <f>'B2 - Baseline (Alt) HW &amp; SW Sum'!J10</f>
        <v>0</v>
      </c>
      <c r="K6" s="45">
        <f>'B2 - Baseline (Alt) HW &amp; SW Sum'!K10</f>
        <v>0</v>
      </c>
      <c r="L6" s="45">
        <f>'B2 - Baseline (Alt) HW &amp; SW Sum'!L10</f>
        <v>0</v>
      </c>
    </row>
    <row r="7" spans="1:12" s="2" customFormat="1" ht="12.75">
      <c r="A7" s="2" t="s">
        <v>414</v>
      </c>
      <c r="B7" s="45">
        <f>'B2 - Baseline (Alt) HW &amp; SW Sum'!B13</f>
        <v>0</v>
      </c>
      <c r="C7" s="45">
        <f>'B2 - Baseline (Alt) HW &amp; SW Sum'!C13</f>
        <v>0</v>
      </c>
      <c r="D7" s="45">
        <f>'B2 - Baseline (Alt) HW &amp; SW Sum'!D13</f>
        <v>0</v>
      </c>
      <c r="E7" s="45">
        <f>'B2 - Baseline (Alt) HW &amp; SW Sum'!E13</f>
        <v>0</v>
      </c>
      <c r="F7" s="45">
        <f>'B2 - Baseline (Alt) HW &amp; SW Sum'!F13</f>
        <v>0</v>
      </c>
      <c r="G7" s="45">
        <f>'B2 - Baseline (Alt) HW &amp; SW Sum'!G13</f>
        <v>0</v>
      </c>
      <c r="H7" s="45">
        <f>'B2 - Baseline (Alt) HW &amp; SW Sum'!H13</f>
        <v>0</v>
      </c>
      <c r="I7" s="45">
        <f>'B2 - Baseline (Alt) HW &amp; SW Sum'!I13</f>
        <v>0</v>
      </c>
      <c r="J7" s="45">
        <f>'B2 - Baseline (Alt) HW &amp; SW Sum'!J13</f>
        <v>0</v>
      </c>
      <c r="K7" s="45">
        <f>'B2 - Baseline (Alt) HW &amp; SW Sum'!K13</f>
        <v>0</v>
      </c>
      <c r="L7" s="45">
        <f>'B2 - Baseline (Alt) HW &amp; SW Sum'!L13</f>
        <v>0</v>
      </c>
    </row>
    <row r="8" spans="1:12" s="2" customFormat="1" ht="12.75">
      <c r="A8" s="2" t="s">
        <v>0</v>
      </c>
      <c r="B8" s="45">
        <f>'E2 - Baseline (Alt) Facilities'!B8</f>
        <v>0</v>
      </c>
      <c r="C8" s="45">
        <f>'E2 - Baseline (Alt) Facilities'!C8</f>
        <v>0</v>
      </c>
      <c r="D8" s="45">
        <f>'E2 - Baseline (Alt) Facilities'!D8</f>
        <v>0</v>
      </c>
      <c r="E8" s="45">
        <f>'E2 - Baseline (Alt) Facilities'!E8</f>
        <v>0</v>
      </c>
      <c r="F8" s="45">
        <f>'E2 - Baseline (Alt) Facilities'!F8</f>
        <v>0</v>
      </c>
      <c r="G8" s="45">
        <f>'E2 - Baseline (Alt) Facilities'!G8</f>
        <v>0</v>
      </c>
      <c r="H8" s="45">
        <f>'E2 - Baseline (Alt) Facilities'!H8</f>
        <v>0</v>
      </c>
      <c r="I8" s="45">
        <f>'E2 - Baseline (Alt) Facilities'!I8</f>
        <v>0</v>
      </c>
      <c r="J8" s="45">
        <f>'E2 - Baseline (Alt) Facilities'!J8</f>
        <v>0</v>
      </c>
      <c r="K8" s="45">
        <f>'E2 - Baseline (Alt) Facilities'!K8</f>
        <v>0</v>
      </c>
      <c r="L8" s="45">
        <f>'E2 - Baseline (Alt) Facilities'!L8</f>
        <v>0</v>
      </c>
    </row>
    <row r="9" spans="1:12" s="2" customFormat="1" ht="12.75">
      <c r="A9" s="10" t="s">
        <v>10</v>
      </c>
      <c r="B9" s="266">
        <f t="shared" ref="B9:K9" si="0">SUM(B4:B8)</f>
        <v>0</v>
      </c>
      <c r="C9" s="266">
        <f t="shared" si="0"/>
        <v>1000000</v>
      </c>
      <c r="D9" s="266">
        <f t="shared" si="0"/>
        <v>1000000</v>
      </c>
      <c r="E9" s="266">
        <f t="shared" si="0"/>
        <v>0</v>
      </c>
      <c r="F9" s="266">
        <f t="shared" si="0"/>
        <v>0</v>
      </c>
      <c r="G9" s="266">
        <f t="shared" si="0"/>
        <v>0</v>
      </c>
      <c r="H9" s="266">
        <f t="shared" si="0"/>
        <v>2000000</v>
      </c>
      <c r="I9" s="266">
        <f t="shared" si="0"/>
        <v>0</v>
      </c>
      <c r="J9" s="266">
        <f t="shared" si="0"/>
        <v>0</v>
      </c>
      <c r="K9" s="266">
        <f t="shared" si="0"/>
        <v>0</v>
      </c>
      <c r="L9" s="266">
        <f>SUM(L4:L8)</f>
        <v>2000000</v>
      </c>
    </row>
    <row r="10" spans="1:12" s="2" customFormat="1" ht="12.75">
      <c r="A10" s="4" t="s">
        <v>7</v>
      </c>
      <c r="B10" s="265"/>
      <c r="C10" s="265"/>
      <c r="D10" s="265"/>
      <c r="E10" s="265"/>
      <c r="F10" s="265"/>
      <c r="G10" s="265"/>
      <c r="H10" s="265"/>
      <c r="I10" s="265"/>
      <c r="J10" s="265"/>
      <c r="K10" s="265"/>
      <c r="L10" s="265"/>
    </row>
    <row r="11" spans="1:12" s="2" customFormat="1" ht="12.75">
      <c r="A11" s="2" t="s">
        <v>8</v>
      </c>
      <c r="B11" s="45">
        <f>'D2a - Baseline (Alt) O&amp;M Serv'!F88</f>
        <v>0</v>
      </c>
      <c r="C11" s="45">
        <f>'D2a - Baseline (Alt) O&amp;M Serv'!G88</f>
        <v>0</v>
      </c>
      <c r="D11" s="45">
        <f>'D2a - Baseline (Alt) O&amp;M Serv'!H88</f>
        <v>0</v>
      </c>
      <c r="E11" s="45">
        <f>'D2a - Baseline (Alt) O&amp;M Serv'!I88</f>
        <v>0</v>
      </c>
      <c r="F11" s="45">
        <f>'D2a - Baseline (Alt) O&amp;M Serv'!J88</f>
        <v>0</v>
      </c>
      <c r="G11" s="45">
        <f>'D2a - Baseline (Alt) O&amp;M Serv'!K88</f>
        <v>0</v>
      </c>
      <c r="H11" s="45">
        <f>'D2a - Baseline (Alt) O&amp;M Serv'!L88</f>
        <v>0</v>
      </c>
      <c r="I11" s="45">
        <f>'D2a - Baseline (Alt) O&amp;M Serv'!M88</f>
        <v>0</v>
      </c>
      <c r="J11" s="45">
        <f>'D2a - Baseline (Alt) O&amp;M Serv'!N88</f>
        <v>0</v>
      </c>
      <c r="K11" s="45">
        <f>'D2a - Baseline (Alt) O&amp;M Serv'!O88</f>
        <v>0</v>
      </c>
      <c r="L11" s="45">
        <f>'D2a - Baseline (Alt) O&amp;M Serv'!P88</f>
        <v>0</v>
      </c>
    </row>
    <row r="12" spans="1:12" s="2" customFormat="1" ht="12.75">
      <c r="A12" s="2" t="s">
        <v>5</v>
      </c>
      <c r="B12" s="45">
        <f>'B2 - Baseline (Alt) HW &amp; SW Sum'!B19</f>
        <v>0</v>
      </c>
      <c r="C12" s="45">
        <f>+'B2 - Baseline (Alt) HW &amp; SW Sum'!C19</f>
        <v>0</v>
      </c>
      <c r="D12" s="45">
        <f>+'B2 - Baseline (Alt) HW &amp; SW Sum'!D19</f>
        <v>0</v>
      </c>
      <c r="E12" s="45">
        <f>+'B2 - Baseline (Alt) HW &amp; SW Sum'!E19</f>
        <v>0</v>
      </c>
      <c r="F12" s="45">
        <f>+'B2 - Baseline (Alt) HW &amp; SW Sum'!F19</f>
        <v>0</v>
      </c>
      <c r="G12" s="45">
        <f>+'B2 - Baseline (Alt) HW &amp; SW Sum'!G19</f>
        <v>0</v>
      </c>
      <c r="H12" s="45">
        <f>+'B2 - Baseline (Alt) HW &amp; SW Sum'!H19</f>
        <v>0</v>
      </c>
      <c r="I12" s="45">
        <f>+'B2 - Baseline (Alt) HW &amp; SW Sum'!I19</f>
        <v>0</v>
      </c>
      <c r="J12" s="45">
        <f>+'B2 - Baseline (Alt) HW &amp; SW Sum'!J19</f>
        <v>0</v>
      </c>
      <c r="K12" s="45">
        <f>+'B2 - Baseline (Alt) HW &amp; SW Sum'!K19</f>
        <v>0</v>
      </c>
      <c r="L12" s="45">
        <f>+'B2 - Baseline (Alt) HW &amp; SW Sum'!L19</f>
        <v>0</v>
      </c>
    </row>
    <row r="13" spans="1:12" s="2" customFormat="1" ht="12.75">
      <c r="A13" s="2" t="s">
        <v>6</v>
      </c>
      <c r="B13" s="45">
        <f>'B2 - Baseline (Alt) HW &amp; SW Sum'!B23</f>
        <v>0</v>
      </c>
      <c r="C13" s="45">
        <f>+'B2 - Baseline (Alt) HW &amp; SW Sum'!C23</f>
        <v>0</v>
      </c>
      <c r="D13" s="45">
        <f>+'B2 - Baseline (Alt) HW &amp; SW Sum'!D23</f>
        <v>0</v>
      </c>
      <c r="E13" s="45">
        <f>+'B2 - Baseline (Alt) HW &amp; SW Sum'!E23</f>
        <v>0</v>
      </c>
      <c r="F13" s="45">
        <f>+'B2 - Baseline (Alt) HW &amp; SW Sum'!F23</f>
        <v>0</v>
      </c>
      <c r="G13" s="45">
        <f>+'B2 - Baseline (Alt) HW &amp; SW Sum'!G23</f>
        <v>0</v>
      </c>
      <c r="H13" s="45">
        <f>+'B2 - Baseline (Alt) HW &amp; SW Sum'!H23</f>
        <v>0</v>
      </c>
      <c r="I13" s="45">
        <f>+'B2 - Baseline (Alt) HW &amp; SW Sum'!I23</f>
        <v>0</v>
      </c>
      <c r="J13" s="45">
        <f>+'B2 - Baseline (Alt) HW &amp; SW Sum'!J23</f>
        <v>0</v>
      </c>
      <c r="K13" s="45">
        <f>+'B2 - Baseline (Alt) HW &amp; SW Sum'!K23</f>
        <v>0</v>
      </c>
      <c r="L13" s="45">
        <f>+'B2 - Baseline (Alt) HW &amp; SW Sum'!L23</f>
        <v>0</v>
      </c>
    </row>
    <row r="14" spans="1:12" s="2" customFormat="1" ht="12.75">
      <c r="A14" s="2" t="s">
        <v>414</v>
      </c>
      <c r="B14" s="45">
        <f>'D2b - Baseline (Alt) O&amp;M HWSWSv'!DK113</f>
        <v>0</v>
      </c>
      <c r="C14" s="45">
        <f>'D2b - Baseline (Alt) O&amp;M HWSWSv'!DL113</f>
        <v>0</v>
      </c>
      <c r="D14" s="45">
        <f>'D2b - Baseline (Alt) O&amp;M HWSWSv'!DM113</f>
        <v>0</v>
      </c>
      <c r="E14" s="45">
        <f>'D2b - Baseline (Alt) O&amp;M HWSWSv'!DN113</f>
        <v>0</v>
      </c>
      <c r="F14" s="45">
        <f>'D2b - Baseline (Alt) O&amp;M HWSWSv'!DO113</f>
        <v>0</v>
      </c>
      <c r="G14" s="45">
        <f>'D2b - Baseline (Alt) O&amp;M HWSWSv'!DP113</f>
        <v>0</v>
      </c>
      <c r="H14" s="45">
        <f>'D2b - Baseline (Alt) O&amp;M HWSWSv'!DQ113</f>
        <v>0</v>
      </c>
      <c r="I14" s="45">
        <f>'D2b - Baseline (Alt) O&amp;M HWSWSv'!DR113</f>
        <v>0</v>
      </c>
      <c r="J14" s="45">
        <f>'D2b - Baseline (Alt) O&amp;M HWSWSv'!DS113</f>
        <v>0</v>
      </c>
      <c r="K14" s="45">
        <f>'D2b - Baseline (Alt) O&amp;M HWSWSv'!DT113</f>
        <v>0</v>
      </c>
      <c r="L14" s="45">
        <f>'D2b - Baseline (Alt) O&amp;M HWSWSv'!DU113</f>
        <v>0</v>
      </c>
    </row>
    <row r="15" spans="1:12" s="2" customFormat="1" ht="12.75">
      <c r="A15" s="2" t="s">
        <v>0</v>
      </c>
      <c r="B15" s="45">
        <f>'E2 - Baseline (Alt) Facilities'!B15</f>
        <v>0</v>
      </c>
      <c r="C15" s="45">
        <f>'E2 - Baseline (Alt) Facilities'!C15</f>
        <v>0</v>
      </c>
      <c r="D15" s="45">
        <f>'E2 - Baseline (Alt) Facilities'!D15</f>
        <v>0</v>
      </c>
      <c r="E15" s="45">
        <f>'E2 - Baseline (Alt) Facilities'!E15</f>
        <v>0</v>
      </c>
      <c r="F15" s="45">
        <f>'E2 - Baseline (Alt) Facilities'!F15</f>
        <v>0</v>
      </c>
      <c r="G15" s="45">
        <f>'E2 - Baseline (Alt) Facilities'!G15</f>
        <v>0</v>
      </c>
      <c r="H15" s="45">
        <f>'E2 - Baseline (Alt) Facilities'!H15</f>
        <v>0</v>
      </c>
      <c r="I15" s="45">
        <f>'E2 - Baseline (Alt) Facilities'!I15</f>
        <v>0</v>
      </c>
      <c r="J15" s="45">
        <f>'E2 - Baseline (Alt) Facilities'!J15</f>
        <v>0</v>
      </c>
      <c r="K15" s="45">
        <f>'E2 - Baseline (Alt) Facilities'!K15</f>
        <v>0</v>
      </c>
      <c r="L15" s="45">
        <f>'E2 - Baseline (Alt)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1000000</v>
      </c>
      <c r="D18" s="267">
        <f t="shared" si="2"/>
        <v>1000000</v>
      </c>
      <c r="E18" s="267">
        <f t="shared" si="2"/>
        <v>0</v>
      </c>
      <c r="F18" s="267">
        <f t="shared" si="2"/>
        <v>0</v>
      </c>
      <c r="G18" s="267">
        <f t="shared" si="2"/>
        <v>0</v>
      </c>
      <c r="H18" s="267">
        <f t="shared" si="2"/>
        <v>2000000</v>
      </c>
      <c r="I18" s="267">
        <f t="shared" si="2"/>
        <v>0</v>
      </c>
      <c r="J18" s="267">
        <f t="shared" si="2"/>
        <v>0</v>
      </c>
      <c r="K18" s="267">
        <f t="shared" si="2"/>
        <v>0</v>
      </c>
      <c r="L18" s="267">
        <f t="shared" si="2"/>
        <v>2000000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mergeCells count="2">
    <mergeCell ref="H1:H2"/>
    <mergeCell ref="L1:L2"/>
  </mergeCells>
  <pageMargins left="0.7" right="0.7" top="0.75" bottom="0.75" header="0.3" footer="0.3"/>
  <pageSetup scale="65" orientation="landscape" r:id="rId1"/>
  <headerFooter>
    <oddHeader>&amp;L&amp;"Arial,Bold"&amp;12Solicitation HBEX4 - Request for CalHEERS Development and Operations Services&amp;"-,Regular"&amp;11
&amp;10Baseline System (Alternative Case Data Management Approach) Summary</oddHeader>
    <oddFooter>&amp;LAddendum 3 - February 17, 2012&amp;RPage A8-&amp;P</oddFooter>
  </headerFooter>
  <legacyDrawing r:id="rId2"/>
</worksheet>
</file>

<file path=xl/worksheets/sheet16.xml><?xml version="1.0" encoding="utf-8"?>
<worksheet xmlns="http://schemas.openxmlformats.org/spreadsheetml/2006/main" xmlns:r="http://schemas.openxmlformats.org/officeDocument/2006/relationships">
  <sheetPr>
    <pageSetUpPr fitToPage="1"/>
  </sheetPr>
  <dimension ref="A1:AC27"/>
  <sheetViews>
    <sheetView zoomScale="85" workbookViewId="0">
      <pane xSplit="1" ySplit="2" topLeftCell="B3" activePane="bottomRight" state="frozen"/>
      <selection activeCell="A32" sqref="A31:A32"/>
      <selection pane="topRight" activeCell="A32" sqref="A31:A32"/>
      <selection pane="bottomLeft" activeCell="A32" sqref="A31:A32"/>
      <selection pane="bottomRight" activeCell="B4" sqref="B4"/>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459</v>
      </c>
      <c r="B1" s="3"/>
      <c r="C1" s="3"/>
      <c r="D1" s="3"/>
      <c r="E1" s="3"/>
      <c r="F1" s="3"/>
      <c r="G1" s="3"/>
      <c r="H1" s="3"/>
      <c r="I1" s="3"/>
      <c r="J1" s="3"/>
      <c r="K1" s="3"/>
      <c r="L1" s="3"/>
      <c r="M1"/>
      <c r="N1"/>
      <c r="O1"/>
      <c r="P1"/>
      <c r="Q1"/>
      <c r="R1"/>
      <c r="S1"/>
      <c r="T1"/>
      <c r="U1"/>
      <c r="V1"/>
      <c r="W1"/>
      <c r="X1"/>
      <c r="Y1"/>
      <c r="Z1"/>
      <c r="AA1"/>
      <c r="AB1"/>
      <c r="AC1" s="123"/>
    </row>
    <row r="2" spans="1:29" ht="52.5" customHeight="1">
      <c r="A2" s="130"/>
      <c r="B2" s="124" t="s">
        <v>93</v>
      </c>
      <c r="C2" s="124" t="s">
        <v>94</v>
      </c>
      <c r="D2" s="124" t="s">
        <v>95</v>
      </c>
      <c r="E2" s="124" t="s">
        <v>65</v>
      </c>
      <c r="F2" s="124" t="s">
        <v>102</v>
      </c>
      <c r="G2" s="124" t="s">
        <v>66</v>
      </c>
      <c r="H2" s="124" t="s">
        <v>506</v>
      </c>
      <c r="I2" s="124" t="s">
        <v>103</v>
      </c>
      <c r="J2" s="124" t="s">
        <v>104</v>
      </c>
      <c r="K2" s="124" t="s">
        <v>105</v>
      </c>
      <c r="L2" s="124" t="s">
        <v>507</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'C2c - Baseline (Alt) D&amp;I HWSWSv'!DK111</f>
        <v>0</v>
      </c>
      <c r="C4" s="227">
        <f>'C2c - Baseline (Alt) D&amp;I HWSWSv'!DL111</f>
        <v>0</v>
      </c>
      <c r="D4" s="227">
        <f>'C2c - Baseline (Alt) D&amp;I HWSWSv'!DM111</f>
        <v>0</v>
      </c>
      <c r="E4" s="227">
        <f>'C2c - Baseline (Alt) D&amp;I HWSWSv'!DN111</f>
        <v>0</v>
      </c>
      <c r="F4" s="227">
        <f>'C2c - Baseline (Alt) D&amp;I HWSWSv'!DO111</f>
        <v>0</v>
      </c>
      <c r="G4" s="227">
        <f>'C2c - Baseline (Alt) D&amp;I HWSWSv'!DP111</f>
        <v>0</v>
      </c>
      <c r="H4" s="227">
        <f>'C2c - Baseline (Alt) D&amp;I HWSWSv'!DQ111</f>
        <v>0</v>
      </c>
      <c r="I4" s="227">
        <f>'C2c - Baseline (Alt) D&amp;I HWSWSv'!DR111</f>
        <v>0</v>
      </c>
      <c r="J4" s="227">
        <f>'C2c - Baseline (Alt) D&amp;I HWSWSv'!DS111</f>
        <v>0</v>
      </c>
      <c r="K4" s="227">
        <f>'C2c - Baseline (Alt) D&amp;I HWSWSv'!DT111</f>
        <v>0</v>
      </c>
      <c r="L4" s="227">
        <f>'C2c - Baseline (Alt) D&amp;I HWSWSv'!DU111</f>
        <v>0</v>
      </c>
    </row>
    <row r="5" spans="1:29">
      <c r="A5" s="41" t="s">
        <v>131</v>
      </c>
      <c r="B5" s="227">
        <f>'C2d - Baseline (Alt) D&amp;I HWSW M'!DL107</f>
        <v>0</v>
      </c>
      <c r="C5" s="227">
        <f>'C2d - Baseline (Alt) D&amp;I HWSW M'!DM107</f>
        <v>0</v>
      </c>
      <c r="D5" s="227">
        <f>'C2d - Baseline (Alt) D&amp;I HWSW M'!DN107</f>
        <v>0</v>
      </c>
      <c r="E5" s="227">
        <f>'C2d - Baseline (Alt) D&amp;I HWSW M'!DO107</f>
        <v>0</v>
      </c>
      <c r="F5" s="227">
        <f>'C2d - Baseline (Alt) D&amp;I HWSW M'!DP107</f>
        <v>0</v>
      </c>
      <c r="G5" s="227">
        <f>'C2d - Baseline (Alt) D&amp;I HWSW M'!DQ107</f>
        <v>0</v>
      </c>
      <c r="H5" s="227">
        <f>'C2d - Baseline (Alt) D&amp;I HWSW M'!DR107</f>
        <v>0</v>
      </c>
      <c r="I5" s="227">
        <f>'C2d - Baseline (Alt) D&amp;I HWSW M'!DS107</f>
        <v>0</v>
      </c>
      <c r="J5" s="227">
        <f>'C2d - Baseline (Alt) D&amp;I HWSW M'!DT107</f>
        <v>0</v>
      </c>
      <c r="K5" s="227">
        <f>'C2d - Baseline (Alt) D&amp;I HWSW M'!DU107</f>
        <v>0</v>
      </c>
      <c r="L5" s="227">
        <f>'C2d - Baseline (Alt) D&amp;I HWSW M'!DV107</f>
        <v>0</v>
      </c>
    </row>
    <row r="6" spans="1:29">
      <c r="A6" s="72" t="s">
        <v>184</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'C2c - Baseline (Alt) D&amp;I HWSWSv'!DK112</f>
        <v>0</v>
      </c>
      <c r="C8" s="227">
        <f>'C2c - Baseline (Alt) D&amp;I HWSWSv'!DL112</f>
        <v>0</v>
      </c>
      <c r="D8" s="227">
        <f>'C2c - Baseline (Alt) D&amp;I HWSWSv'!DM112</f>
        <v>0</v>
      </c>
      <c r="E8" s="227">
        <f>'C2c - Baseline (Alt) D&amp;I HWSWSv'!DN112</f>
        <v>0</v>
      </c>
      <c r="F8" s="227">
        <f>'C2c - Baseline (Alt) D&amp;I HWSWSv'!DO112</f>
        <v>0</v>
      </c>
      <c r="G8" s="227">
        <f>'C2c - Baseline (Alt) D&amp;I HWSWSv'!DP112</f>
        <v>0</v>
      </c>
      <c r="H8" s="227">
        <f>'C2c - Baseline (Alt) D&amp;I HWSWSv'!DQ112</f>
        <v>0</v>
      </c>
      <c r="I8" s="227">
        <f>'C2c - Baseline (Alt) D&amp;I HWSWSv'!DR112</f>
        <v>0</v>
      </c>
      <c r="J8" s="227">
        <f>'C2c - Baseline (Alt) D&amp;I HWSWSv'!DS112</f>
        <v>0</v>
      </c>
      <c r="K8" s="227">
        <f>'C2c - Baseline (Alt) D&amp;I HWSWSv'!DT112</f>
        <v>0</v>
      </c>
      <c r="L8" s="227">
        <f>'C2c - Baseline (Alt) D&amp;I HWSWSv'!DU112</f>
        <v>0</v>
      </c>
    </row>
    <row r="9" spans="1:29">
      <c r="A9" s="41" t="s">
        <v>132</v>
      </c>
      <c r="B9" s="227">
        <f>'C2d - Baseline (Alt) D&amp;I HWSW M'!DL108</f>
        <v>0</v>
      </c>
      <c r="C9" s="227">
        <f>'C2d - Baseline (Alt) D&amp;I HWSW M'!DM108</f>
        <v>0</v>
      </c>
      <c r="D9" s="227">
        <f>'C2d - Baseline (Alt) D&amp;I HWSW M'!DN108</f>
        <v>0</v>
      </c>
      <c r="E9" s="227">
        <f>'C2d - Baseline (Alt) D&amp;I HWSW M'!DO108</f>
        <v>0</v>
      </c>
      <c r="F9" s="227">
        <f>'C2d - Baseline (Alt) D&amp;I HWSW M'!DP108</f>
        <v>0</v>
      </c>
      <c r="G9" s="227">
        <f>'C2d - Baseline (Alt) D&amp;I HWSW M'!DQ108</f>
        <v>0</v>
      </c>
      <c r="H9" s="227">
        <f>'C2d - Baseline (Alt) D&amp;I HWSW M'!DR108</f>
        <v>0</v>
      </c>
      <c r="I9" s="227">
        <f>'C2d - Baseline (Alt) D&amp;I HWSW M'!DS108</f>
        <v>0</v>
      </c>
      <c r="J9" s="227">
        <f>'C2d - Baseline (Alt) D&amp;I HWSW M'!DT108</f>
        <v>0</v>
      </c>
      <c r="K9" s="227">
        <f>'C2d - Baseline (Alt) D&amp;I HWSW M'!DU108</f>
        <v>0</v>
      </c>
      <c r="L9" s="227">
        <f>'C2d - Baseline (Alt) D&amp;I HWSW M'!DV108</f>
        <v>0</v>
      </c>
    </row>
    <row r="10" spans="1:29">
      <c r="A10" s="72" t="s">
        <v>185</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414</v>
      </c>
      <c r="B12" s="227">
        <f>'C2c - Baseline (Alt) D&amp;I HWSWSv'!DK113</f>
        <v>0</v>
      </c>
      <c r="C12" s="227">
        <f>'C2c - Baseline (Alt) D&amp;I HWSWSv'!DL113</f>
        <v>0</v>
      </c>
      <c r="D12" s="227">
        <f>'C2c - Baseline (Alt) D&amp;I HWSWSv'!DM113</f>
        <v>0</v>
      </c>
      <c r="E12" s="227">
        <f>'C2c - Baseline (Alt) D&amp;I HWSWSv'!DN113</f>
        <v>0</v>
      </c>
      <c r="F12" s="227">
        <f>'C2c - Baseline (Alt) D&amp;I HWSWSv'!DO113</f>
        <v>0</v>
      </c>
      <c r="G12" s="227">
        <f>'C2c - Baseline (Alt) D&amp;I HWSWSv'!DP113</f>
        <v>0</v>
      </c>
      <c r="H12" s="227">
        <f>'C2c - Baseline (Alt) D&amp;I HWSWSv'!DQ113</f>
        <v>0</v>
      </c>
      <c r="I12" s="227">
        <f>'C2c - Baseline (Alt) D&amp;I HWSWSv'!DR113</f>
        <v>0</v>
      </c>
      <c r="J12" s="227">
        <f>'C2c - Baseline (Alt) D&amp;I HWSWSv'!DS113</f>
        <v>0</v>
      </c>
      <c r="K12" s="227">
        <f>'C2c - Baseline (Alt) D&amp;I HWSWSv'!DT113</f>
        <v>0</v>
      </c>
      <c r="L12" s="227">
        <f>'C2c - Baseline (Alt) D&amp;I HWSWSv'!DU113</f>
        <v>0</v>
      </c>
    </row>
    <row r="13" spans="1:29">
      <c r="A13" s="72" t="s">
        <v>397</v>
      </c>
      <c r="B13" s="269">
        <f t="shared" ref="B13:L13" si="2">SUM(B12:B12)</f>
        <v>0</v>
      </c>
      <c r="C13" s="269">
        <f t="shared" si="2"/>
        <v>0</v>
      </c>
      <c r="D13" s="269">
        <f t="shared" si="2"/>
        <v>0</v>
      </c>
      <c r="E13" s="269">
        <f t="shared" si="2"/>
        <v>0</v>
      </c>
      <c r="F13" s="269">
        <f t="shared" si="2"/>
        <v>0</v>
      </c>
      <c r="G13" s="269">
        <f t="shared" si="2"/>
        <v>0</v>
      </c>
      <c r="H13" s="269">
        <f t="shared" si="2"/>
        <v>0</v>
      </c>
      <c r="I13" s="269">
        <f t="shared" si="2"/>
        <v>0</v>
      </c>
      <c r="J13" s="269">
        <f t="shared" si="2"/>
        <v>0</v>
      </c>
      <c r="K13" s="269">
        <f t="shared" si="2"/>
        <v>0</v>
      </c>
      <c r="L13" s="269">
        <f t="shared" si="2"/>
        <v>0</v>
      </c>
    </row>
    <row r="14" spans="1:29">
      <c r="A14" s="128" t="s">
        <v>67</v>
      </c>
      <c r="B14" s="129">
        <f t="shared" ref="B14:L14" si="3">SUM(B6,B10,B13)</f>
        <v>0</v>
      </c>
      <c r="C14" s="129">
        <f t="shared" si="3"/>
        <v>0</v>
      </c>
      <c r="D14" s="129">
        <f t="shared" si="3"/>
        <v>0</v>
      </c>
      <c r="E14" s="129">
        <f t="shared" si="3"/>
        <v>0</v>
      </c>
      <c r="F14" s="129">
        <f t="shared" si="3"/>
        <v>0</v>
      </c>
      <c r="G14" s="129">
        <f t="shared" si="3"/>
        <v>0</v>
      </c>
      <c r="H14" s="129">
        <f t="shared" si="3"/>
        <v>0</v>
      </c>
      <c r="I14" s="129">
        <f t="shared" si="3"/>
        <v>0</v>
      </c>
      <c r="J14" s="129">
        <f t="shared" si="3"/>
        <v>0</v>
      </c>
      <c r="K14" s="129">
        <f t="shared" si="3"/>
        <v>0</v>
      </c>
      <c r="L14" s="129">
        <f t="shared" si="3"/>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'D2b - Baseline (Alt) O&amp;M HWSWSv'!DK111</f>
        <v>0</v>
      </c>
      <c r="C17" s="227">
        <f>'D2b - Baseline (Alt) O&amp;M HWSWSv'!DL111</f>
        <v>0</v>
      </c>
      <c r="D17" s="227">
        <f>'D2b - Baseline (Alt) O&amp;M HWSWSv'!DM111</f>
        <v>0</v>
      </c>
      <c r="E17" s="227">
        <f>'D2b - Baseline (Alt) O&amp;M HWSWSv'!DN111</f>
        <v>0</v>
      </c>
      <c r="F17" s="227">
        <f>'D2b - Baseline (Alt) O&amp;M HWSWSv'!DO111</f>
        <v>0</v>
      </c>
      <c r="G17" s="227">
        <f>'D2b - Baseline (Alt) O&amp;M HWSWSv'!DP111</f>
        <v>0</v>
      </c>
      <c r="H17" s="227">
        <f>'D2b - Baseline (Alt) O&amp;M HWSWSv'!DQ111</f>
        <v>0</v>
      </c>
      <c r="I17" s="227">
        <f>'D2b - Baseline (Alt) O&amp;M HWSWSv'!DR111</f>
        <v>0</v>
      </c>
      <c r="J17" s="227">
        <f>'D2b - Baseline (Alt) O&amp;M HWSWSv'!DS111</f>
        <v>0</v>
      </c>
      <c r="K17" s="227">
        <f>'D2b - Baseline (Alt) O&amp;M HWSWSv'!DT111</f>
        <v>0</v>
      </c>
      <c r="L17" s="227">
        <f>'D2b - Baseline (Alt) O&amp;M HWSWSv'!DU111</f>
        <v>0</v>
      </c>
    </row>
    <row r="18" spans="1:12">
      <c r="A18" s="41" t="s">
        <v>131</v>
      </c>
      <c r="B18" s="227">
        <f>'D2c - Baseline (Alt) O&amp;M HWSW M'!DL107</f>
        <v>0</v>
      </c>
      <c r="C18" s="227">
        <f>'D2c - Baseline (Alt) O&amp;M HWSW M'!DM107</f>
        <v>0</v>
      </c>
      <c r="D18" s="227">
        <f>'D2c - Baseline (Alt) O&amp;M HWSW M'!DN107</f>
        <v>0</v>
      </c>
      <c r="E18" s="227">
        <f>'D2c - Baseline (Alt) O&amp;M HWSW M'!DO107</f>
        <v>0</v>
      </c>
      <c r="F18" s="227">
        <f>'D2c - Baseline (Alt) O&amp;M HWSW M'!DP107</f>
        <v>0</v>
      </c>
      <c r="G18" s="227">
        <f>'D2c - Baseline (Alt) O&amp;M HWSW M'!DQ107</f>
        <v>0</v>
      </c>
      <c r="H18" s="227">
        <f>'D2c - Baseline (Alt) O&amp;M HWSW M'!DR107</f>
        <v>0</v>
      </c>
      <c r="I18" s="227">
        <f>'D2c - Baseline (Alt) O&amp;M HWSW M'!DS107</f>
        <v>0</v>
      </c>
      <c r="J18" s="227">
        <f>'D2c - Baseline (Alt) O&amp;M HWSW M'!DT107</f>
        <v>0</v>
      </c>
      <c r="K18" s="227">
        <f>'D2c - Baseline (Alt) O&amp;M HWSW M'!DU107</f>
        <v>0</v>
      </c>
      <c r="L18" s="227">
        <f>'D2c - Baseline (Alt) O&amp;M HWSW M'!DV107</f>
        <v>0</v>
      </c>
    </row>
    <row r="19" spans="1:12">
      <c r="A19" s="72" t="s">
        <v>184</v>
      </c>
      <c r="B19" s="269">
        <f>SUM(B17:B18)</f>
        <v>0</v>
      </c>
      <c r="C19" s="269">
        <f t="shared" ref="C19:L19" si="4">SUM(C17:C18)</f>
        <v>0</v>
      </c>
      <c r="D19" s="269">
        <f t="shared" si="4"/>
        <v>0</v>
      </c>
      <c r="E19" s="269">
        <f t="shared" si="4"/>
        <v>0</v>
      </c>
      <c r="F19" s="269">
        <f t="shared" si="4"/>
        <v>0</v>
      </c>
      <c r="G19" s="269">
        <f t="shared" si="4"/>
        <v>0</v>
      </c>
      <c r="H19" s="269">
        <f t="shared" si="4"/>
        <v>0</v>
      </c>
      <c r="I19" s="269">
        <f t="shared" si="4"/>
        <v>0</v>
      </c>
      <c r="J19" s="269">
        <f t="shared" si="4"/>
        <v>0</v>
      </c>
      <c r="K19" s="269">
        <f t="shared" si="4"/>
        <v>0</v>
      </c>
      <c r="L19" s="269">
        <f t="shared" si="4"/>
        <v>0</v>
      </c>
    </row>
    <row r="20" spans="1:12">
      <c r="A20" s="41"/>
      <c r="B20" s="227"/>
      <c r="C20" s="227"/>
      <c r="D20" s="227"/>
      <c r="E20" s="227"/>
      <c r="F20" s="227"/>
      <c r="G20" s="227"/>
      <c r="H20" s="227"/>
      <c r="I20" s="227"/>
      <c r="J20" s="227"/>
      <c r="K20" s="227"/>
      <c r="L20" s="227"/>
    </row>
    <row r="21" spans="1:12">
      <c r="A21" s="41" t="s">
        <v>6</v>
      </c>
      <c r="B21" s="227">
        <f>'D2b - Baseline (Alt) O&amp;M HWSWSv'!DK112</f>
        <v>0</v>
      </c>
      <c r="C21" s="227">
        <f>'D2b - Baseline (Alt) O&amp;M HWSWSv'!DL112</f>
        <v>0</v>
      </c>
      <c r="D21" s="227">
        <f>'D2b - Baseline (Alt) O&amp;M HWSWSv'!DM112</f>
        <v>0</v>
      </c>
      <c r="E21" s="227">
        <f>'D2b - Baseline (Alt) O&amp;M HWSWSv'!DN112</f>
        <v>0</v>
      </c>
      <c r="F21" s="227">
        <f>'D2b - Baseline (Alt) O&amp;M HWSWSv'!DO112</f>
        <v>0</v>
      </c>
      <c r="G21" s="227">
        <f>'D2b - Baseline (Alt) O&amp;M HWSWSv'!DP112</f>
        <v>0</v>
      </c>
      <c r="H21" s="227">
        <f>'D2b - Baseline (Alt) O&amp;M HWSWSv'!DQ112</f>
        <v>0</v>
      </c>
      <c r="I21" s="227">
        <f>'D2b - Baseline (Alt) O&amp;M HWSWSv'!DR112</f>
        <v>0</v>
      </c>
      <c r="J21" s="227">
        <f>'D2b - Baseline (Alt) O&amp;M HWSWSv'!DS112</f>
        <v>0</v>
      </c>
      <c r="K21" s="227">
        <f>'D2b - Baseline (Alt) O&amp;M HWSWSv'!DT112</f>
        <v>0</v>
      </c>
      <c r="L21" s="227">
        <f>'D2b - Baseline (Alt) O&amp;M HWSWSv'!DU112</f>
        <v>0</v>
      </c>
    </row>
    <row r="22" spans="1:12">
      <c r="A22" s="41" t="s">
        <v>132</v>
      </c>
      <c r="B22" s="227">
        <f>'D2c - Baseline (Alt) O&amp;M HWSW M'!DL108</f>
        <v>0</v>
      </c>
      <c r="C22" s="227">
        <f>'D2c - Baseline (Alt) O&amp;M HWSW M'!DM108</f>
        <v>0</v>
      </c>
      <c r="D22" s="227">
        <f>'D2c - Baseline (Alt) O&amp;M HWSW M'!DN108</f>
        <v>0</v>
      </c>
      <c r="E22" s="227">
        <f>'D2c - Baseline (Alt) O&amp;M HWSW M'!DO108</f>
        <v>0</v>
      </c>
      <c r="F22" s="227">
        <f>'D2c - Baseline (Alt) O&amp;M HWSW M'!DP108</f>
        <v>0</v>
      </c>
      <c r="G22" s="227">
        <f>'D2c - Baseline (Alt) O&amp;M HWSW M'!DQ108</f>
        <v>0</v>
      </c>
      <c r="H22" s="227">
        <f>'D2c - Baseline (Alt) O&amp;M HWSW M'!DR108</f>
        <v>0</v>
      </c>
      <c r="I22" s="227">
        <f>'D2c - Baseline (Alt) O&amp;M HWSW M'!DS108</f>
        <v>0</v>
      </c>
      <c r="J22" s="227">
        <f>'D2c - Baseline (Alt) O&amp;M HWSW M'!DT108</f>
        <v>0</v>
      </c>
      <c r="K22" s="227">
        <f>'D2c - Baseline (Alt) O&amp;M HWSW M'!DU108</f>
        <v>0</v>
      </c>
      <c r="L22" s="227">
        <f>'D2c - Baseline (Alt) O&amp;M HWSW M'!DV108</f>
        <v>0</v>
      </c>
    </row>
    <row r="23" spans="1:12">
      <c r="A23" s="72" t="s">
        <v>185</v>
      </c>
      <c r="B23" s="269">
        <f>SUM(B21:B22)</f>
        <v>0</v>
      </c>
      <c r="C23" s="269">
        <f t="shared" ref="C23:L23" si="5">SUM(C21:C22)</f>
        <v>0</v>
      </c>
      <c r="D23" s="269">
        <f t="shared" si="5"/>
        <v>0</v>
      </c>
      <c r="E23" s="269">
        <f t="shared" si="5"/>
        <v>0</v>
      </c>
      <c r="F23" s="269">
        <f t="shared" si="5"/>
        <v>0</v>
      </c>
      <c r="G23" s="269">
        <f t="shared" si="5"/>
        <v>0</v>
      </c>
      <c r="H23" s="269">
        <f t="shared" si="5"/>
        <v>0</v>
      </c>
      <c r="I23" s="269">
        <f t="shared" si="5"/>
        <v>0</v>
      </c>
      <c r="J23" s="269">
        <f t="shared" si="5"/>
        <v>0</v>
      </c>
      <c r="K23" s="269">
        <f t="shared" si="5"/>
        <v>0</v>
      </c>
      <c r="L23" s="269">
        <f t="shared" si="5"/>
        <v>0</v>
      </c>
    </row>
    <row r="24" spans="1:12">
      <c r="A24" s="268"/>
      <c r="B24" s="227"/>
      <c r="C24" s="227"/>
      <c r="D24" s="227"/>
      <c r="E24" s="227"/>
      <c r="F24" s="227"/>
      <c r="G24" s="227"/>
      <c r="H24" s="227"/>
      <c r="I24" s="227"/>
      <c r="J24" s="227"/>
      <c r="K24" s="227"/>
      <c r="L24" s="227"/>
    </row>
    <row r="25" spans="1:12">
      <c r="A25" s="41" t="s">
        <v>414</v>
      </c>
      <c r="B25" s="227">
        <f>'D2b - Baseline (Alt) O&amp;M HWSWSv'!DK113</f>
        <v>0</v>
      </c>
      <c r="C25" s="227">
        <f>'D2b - Baseline (Alt) O&amp;M HWSWSv'!DL113</f>
        <v>0</v>
      </c>
      <c r="D25" s="227">
        <f>'D2b - Baseline (Alt) O&amp;M HWSWSv'!DM113</f>
        <v>0</v>
      </c>
      <c r="E25" s="227">
        <f>'D2b - Baseline (Alt) O&amp;M HWSWSv'!DN113</f>
        <v>0</v>
      </c>
      <c r="F25" s="227">
        <f>'D2b - Baseline (Alt) O&amp;M HWSWSv'!DO113</f>
        <v>0</v>
      </c>
      <c r="G25" s="227">
        <f>'D2b - Baseline (Alt) O&amp;M HWSWSv'!DP113</f>
        <v>0</v>
      </c>
      <c r="H25" s="227">
        <f>'D2b - Baseline (Alt) O&amp;M HWSWSv'!DQ113</f>
        <v>0</v>
      </c>
      <c r="I25" s="227">
        <f>'D2b - Baseline (Alt) O&amp;M HWSWSv'!DR113</f>
        <v>0</v>
      </c>
      <c r="J25" s="227">
        <f>'D2b - Baseline (Alt) O&amp;M HWSWSv'!DS113</f>
        <v>0</v>
      </c>
      <c r="K25" s="227">
        <f>'D2b - Baseline (Alt) O&amp;M HWSWSv'!DT113</f>
        <v>0</v>
      </c>
      <c r="L25" s="227">
        <f>'D2b - Baseline (Alt) O&amp;M HWSWSv'!DU113</f>
        <v>0</v>
      </c>
    </row>
    <row r="26" spans="1:12">
      <c r="A26" s="72" t="s">
        <v>397</v>
      </c>
      <c r="B26" s="269">
        <f>SUM(B25)</f>
        <v>0</v>
      </c>
      <c r="C26" s="269">
        <f t="shared" ref="C26:L26" si="6">SUM(C25)</f>
        <v>0</v>
      </c>
      <c r="D26" s="269">
        <f t="shared" si="6"/>
        <v>0</v>
      </c>
      <c r="E26" s="269">
        <f t="shared" si="6"/>
        <v>0</v>
      </c>
      <c r="F26" s="269">
        <f t="shared" si="6"/>
        <v>0</v>
      </c>
      <c r="G26" s="269">
        <f t="shared" si="6"/>
        <v>0</v>
      </c>
      <c r="H26" s="269">
        <f t="shared" si="6"/>
        <v>0</v>
      </c>
      <c r="I26" s="269">
        <f t="shared" si="6"/>
        <v>0</v>
      </c>
      <c r="J26" s="269">
        <f t="shared" si="6"/>
        <v>0</v>
      </c>
      <c r="K26" s="269">
        <f t="shared" si="6"/>
        <v>0</v>
      </c>
      <c r="L26" s="269">
        <f t="shared" si="6"/>
        <v>0</v>
      </c>
    </row>
    <row r="27" spans="1:12">
      <c r="A27" s="128" t="s">
        <v>67</v>
      </c>
      <c r="B27" s="129">
        <f t="shared" ref="B27:L27" si="7">SUM(B19,B23,B26)</f>
        <v>0</v>
      </c>
      <c r="C27" s="129">
        <f t="shared" si="7"/>
        <v>0</v>
      </c>
      <c r="D27" s="129">
        <f t="shared" si="7"/>
        <v>0</v>
      </c>
      <c r="E27" s="129">
        <f t="shared" si="7"/>
        <v>0</v>
      </c>
      <c r="F27" s="129">
        <f t="shared" si="7"/>
        <v>0</v>
      </c>
      <c r="G27" s="129">
        <f t="shared" si="7"/>
        <v>0</v>
      </c>
      <c r="H27" s="129">
        <f t="shared" si="7"/>
        <v>0</v>
      </c>
      <c r="I27" s="129">
        <f t="shared" si="7"/>
        <v>0</v>
      </c>
      <c r="J27" s="129">
        <f t="shared" si="7"/>
        <v>0</v>
      </c>
      <c r="K27" s="129">
        <f t="shared" si="7"/>
        <v>0</v>
      </c>
      <c r="L27" s="129">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&amp;"Arial,Regular"&amp;10Baseline System (Alternative Case Data Management Approach) Hardware, Software, and Services Summary</oddHeader>
    <oddFooter>&amp;L&amp;"Arial,Regular"&amp;10Addendum 3 - February 17, 2012&amp;R&amp;"Arial,Regular"&amp;10Page  A8-&amp;P</oddFooter>
  </headerFooter>
  <legacyDrawing r:id="rId2"/>
</worksheet>
</file>

<file path=xl/worksheets/sheet17.xml><?xml version="1.0" encoding="utf-8"?>
<worksheet xmlns="http://schemas.openxmlformats.org/spreadsheetml/2006/main" xmlns:r="http://schemas.openxmlformats.org/officeDocument/2006/relationships">
  <dimension ref="A1:AE179"/>
  <sheetViews>
    <sheetView zoomScale="90" zoomScaleNormal="90" workbookViewId="0">
      <pane xSplit="3" ySplit="2" topLeftCell="D3" activePane="bottomRight" state="frozen"/>
      <selection activeCell="C15" sqref="C15"/>
      <selection pane="topRight" activeCell="C15" sqref="C15"/>
      <selection pane="bottomLeft" activeCell="C15" sqref="C15"/>
      <selection pane="bottomRight" activeCell="C94" sqref="C94"/>
    </sheetView>
  </sheetViews>
  <sheetFormatPr defaultColWidth="9.140625" defaultRowHeight="12.75"/>
  <cols>
    <col min="1" max="1" width="8.28515625" style="12" customWidth="1"/>
    <col min="2" max="2" width="7.140625" style="12" customWidth="1"/>
    <col min="3" max="3" width="54.7109375" style="2" customWidth="1"/>
    <col min="4" max="4" width="11.140625" style="2" customWidth="1"/>
    <col min="5" max="9" width="10.7109375" style="2" customWidth="1"/>
    <col min="10" max="10" width="12.28515625" style="2" customWidth="1"/>
    <col min="11" max="12" width="10.7109375" style="2" customWidth="1"/>
    <col min="13" max="14" width="11.28515625" style="2" customWidth="1"/>
    <col min="15" max="15" width="11.28515625" style="12" customWidth="1"/>
    <col min="16" max="16" width="13.140625" style="2" customWidth="1"/>
    <col min="17" max="22" width="12.7109375" style="2" customWidth="1"/>
    <col min="23" max="23" width="15.5703125" style="2" customWidth="1"/>
    <col min="24" max="29" width="12.7109375" style="2" customWidth="1"/>
    <col min="30" max="30" width="12.85546875" style="2" customWidth="1"/>
    <col min="31" max="31" width="16" style="2" customWidth="1"/>
    <col min="32" max="16384" width="9.140625" style="2"/>
  </cols>
  <sheetData>
    <row r="1" spans="1:31" ht="24" customHeight="1">
      <c r="A1" s="125" t="s">
        <v>460</v>
      </c>
      <c r="B1" s="378"/>
      <c r="C1" s="126"/>
      <c r="D1" s="126"/>
      <c r="E1" s="126"/>
      <c r="F1" s="126"/>
      <c r="G1" s="126"/>
      <c r="H1" s="126"/>
      <c r="I1" s="126"/>
      <c r="J1" s="126"/>
      <c r="K1" s="126"/>
      <c r="L1" s="126"/>
      <c r="M1" s="126"/>
      <c r="N1" s="126"/>
      <c r="O1" s="286"/>
      <c r="P1" s="126"/>
      <c r="Q1" s="397" t="s">
        <v>182</v>
      </c>
      <c r="R1" s="398"/>
      <c r="S1" s="398"/>
      <c r="T1" s="398"/>
      <c r="U1" s="398"/>
      <c r="V1" s="398"/>
      <c r="W1" s="399"/>
      <c r="X1" s="397" t="s">
        <v>183</v>
      </c>
      <c r="Y1" s="398"/>
      <c r="Z1" s="398"/>
      <c r="AA1" s="398"/>
      <c r="AB1" s="398"/>
      <c r="AC1" s="398"/>
      <c r="AD1" s="399"/>
      <c r="AE1" s="401" t="s">
        <v>89</v>
      </c>
    </row>
    <row r="2" spans="1:31" s="191" customFormat="1" ht="67.5" customHeight="1">
      <c r="A2" s="124" t="s">
        <v>86</v>
      </c>
      <c r="B2" s="124" t="s">
        <v>575</v>
      </c>
      <c r="C2" s="124" t="s">
        <v>71</v>
      </c>
      <c r="D2" s="124" t="s">
        <v>1</v>
      </c>
      <c r="E2" s="124" t="s">
        <v>2</v>
      </c>
      <c r="F2" s="124" t="s">
        <v>90</v>
      </c>
      <c r="G2" s="124" t="s">
        <v>54</v>
      </c>
      <c r="H2" s="124" t="s">
        <v>3</v>
      </c>
      <c r="I2" s="124" t="s">
        <v>91</v>
      </c>
      <c r="J2" s="124" t="s">
        <v>55</v>
      </c>
      <c r="K2" s="124" t="s">
        <v>56</v>
      </c>
      <c r="L2" s="124" t="s">
        <v>57</v>
      </c>
      <c r="M2" s="124" t="s">
        <v>58</v>
      </c>
      <c r="N2" s="124" t="s">
        <v>174</v>
      </c>
      <c r="O2" s="124" t="s">
        <v>70</v>
      </c>
      <c r="P2" s="124" t="s">
        <v>365</v>
      </c>
      <c r="Q2" s="124" t="s">
        <v>59</v>
      </c>
      <c r="R2" s="124" t="s">
        <v>60</v>
      </c>
      <c r="S2" s="124" t="s">
        <v>61</v>
      </c>
      <c r="T2" s="124" t="s">
        <v>62</v>
      </c>
      <c r="U2" s="124" t="s">
        <v>63</v>
      </c>
      <c r="V2" s="124" t="s">
        <v>64</v>
      </c>
      <c r="W2" s="124" t="s">
        <v>87</v>
      </c>
      <c r="X2" s="124" t="s">
        <v>59</v>
      </c>
      <c r="Y2" s="124" t="s">
        <v>60</v>
      </c>
      <c r="Z2" s="124" t="s">
        <v>61</v>
      </c>
      <c r="AA2" s="124" t="s">
        <v>62</v>
      </c>
      <c r="AB2" s="124" t="s">
        <v>63</v>
      </c>
      <c r="AC2" s="124" t="s">
        <v>64</v>
      </c>
      <c r="AD2" s="124" t="s">
        <v>88</v>
      </c>
      <c r="AE2" s="402"/>
    </row>
    <row r="3" spans="1:31" s="153" customFormat="1" ht="18">
      <c r="A3" s="154" t="s">
        <v>394</v>
      </c>
      <c r="B3" s="154"/>
      <c r="C3" s="155"/>
      <c r="D3" s="156"/>
      <c r="E3" s="157"/>
      <c r="F3" s="156"/>
      <c r="G3" s="156"/>
      <c r="H3" s="156"/>
      <c r="I3" s="156"/>
      <c r="J3" s="158"/>
      <c r="K3" s="159"/>
      <c r="L3" s="158"/>
      <c r="M3" s="158"/>
      <c r="N3" s="156"/>
      <c r="O3" s="168"/>
      <c r="P3" s="156"/>
      <c r="Q3" s="158"/>
      <c r="R3" s="158"/>
      <c r="S3" s="158"/>
      <c r="T3" s="158"/>
      <c r="U3" s="158"/>
      <c r="V3" s="158"/>
      <c r="W3" s="158"/>
      <c r="X3" s="158"/>
      <c r="Y3" s="158"/>
      <c r="Z3" s="158"/>
      <c r="AA3" s="158"/>
      <c r="AB3" s="158"/>
      <c r="AC3" s="158"/>
      <c r="AD3" s="158"/>
      <c r="AE3" s="158"/>
    </row>
    <row r="4" spans="1:31" s="85" customFormat="1">
      <c r="A4" s="17" t="s">
        <v>20</v>
      </c>
      <c r="B4" s="17"/>
      <c r="C4" s="17"/>
      <c r="D4" s="17"/>
      <c r="E4" s="17"/>
      <c r="F4" s="17"/>
      <c r="G4" s="17"/>
      <c r="H4" s="17"/>
      <c r="I4" s="17"/>
      <c r="J4" s="17"/>
      <c r="K4" s="17"/>
      <c r="L4" s="17"/>
      <c r="M4" s="17"/>
      <c r="N4" s="284"/>
      <c r="O4" s="169"/>
      <c r="P4" s="284"/>
      <c r="Q4" s="112">
        <v>40725</v>
      </c>
      <c r="R4" s="112">
        <v>41091</v>
      </c>
      <c r="S4" s="112">
        <v>41456</v>
      </c>
      <c r="T4" s="112">
        <v>41821</v>
      </c>
      <c r="U4" s="112">
        <v>42186</v>
      </c>
      <c r="V4" s="112">
        <v>42552</v>
      </c>
      <c r="W4" s="284"/>
      <c r="X4" s="112">
        <v>40725</v>
      </c>
      <c r="Y4" s="112">
        <v>41091</v>
      </c>
      <c r="Z4" s="112">
        <v>41456</v>
      </c>
      <c r="AA4" s="112">
        <v>41821</v>
      </c>
      <c r="AB4" s="112">
        <v>42186</v>
      </c>
      <c r="AC4" s="112">
        <v>42552</v>
      </c>
      <c r="AD4" s="284"/>
      <c r="AE4" s="284"/>
    </row>
    <row r="5" spans="1:31" s="85" customFormat="1">
      <c r="A5" s="86" t="s">
        <v>21</v>
      </c>
      <c r="B5" s="86"/>
      <c r="C5" s="13"/>
      <c r="D5" s="87"/>
      <c r="E5" s="87"/>
      <c r="F5" s="87"/>
      <c r="G5" s="87"/>
      <c r="H5" s="87"/>
      <c r="I5" s="87"/>
      <c r="J5" s="87"/>
      <c r="K5" s="87"/>
      <c r="L5" s="87"/>
      <c r="M5" s="87"/>
      <c r="N5" s="87"/>
      <c r="O5" s="170"/>
      <c r="P5" s="87"/>
      <c r="Q5" s="113">
        <v>41090</v>
      </c>
      <c r="R5" s="113">
        <v>41455</v>
      </c>
      <c r="S5" s="113">
        <v>41820</v>
      </c>
      <c r="T5" s="113">
        <v>42185</v>
      </c>
      <c r="U5" s="113">
        <v>42551</v>
      </c>
      <c r="V5" s="113">
        <v>42916</v>
      </c>
      <c r="W5" s="87"/>
      <c r="X5" s="113">
        <v>41090</v>
      </c>
      <c r="Y5" s="113">
        <v>41455</v>
      </c>
      <c r="Z5" s="113">
        <v>41820</v>
      </c>
      <c r="AA5" s="113">
        <v>42185</v>
      </c>
      <c r="AB5" s="113">
        <v>42551</v>
      </c>
      <c r="AC5" s="113">
        <v>42916</v>
      </c>
      <c r="AD5" s="87"/>
      <c r="AE5" s="87"/>
    </row>
    <row r="6" spans="1:31" s="85" customFormat="1">
      <c r="A6" s="88">
        <v>1</v>
      </c>
      <c r="B6" s="88" t="s">
        <v>576</v>
      </c>
      <c r="C6" s="11" t="s">
        <v>14</v>
      </c>
      <c r="D6" s="89"/>
      <c r="E6" s="16"/>
      <c r="F6" s="12"/>
      <c r="G6" s="16"/>
      <c r="H6" s="16"/>
      <c r="I6" s="16"/>
      <c r="J6" s="45"/>
      <c r="K6" s="67">
        <v>0.1</v>
      </c>
      <c r="L6" s="44">
        <f>J6*K6</f>
        <v>0</v>
      </c>
      <c r="M6" s="44">
        <f>J6-L6</f>
        <v>0</v>
      </c>
      <c r="N6" s="91" t="s">
        <v>355</v>
      </c>
      <c r="O6" s="165">
        <f t="shared" ref="O6:O13" si="0">$O$135</f>
        <v>0</v>
      </c>
      <c r="P6" s="162">
        <f>L6</f>
        <v>0</v>
      </c>
      <c r="Q6" s="111">
        <f>IF(AND($I6&gt;=Q$4,$I6&lt;=Q$5),$M6,0)</f>
        <v>0</v>
      </c>
      <c r="R6" s="111">
        <f t="shared" ref="Q6:V13" si="1">IF(AND($I6&gt;=R$4,$I6&lt;=R$5),$M6,0)</f>
        <v>0</v>
      </c>
      <c r="S6" s="111">
        <f t="shared" si="1"/>
        <v>0</v>
      </c>
      <c r="T6" s="111">
        <f t="shared" si="1"/>
        <v>0</v>
      </c>
      <c r="U6" s="111">
        <f t="shared" si="1"/>
        <v>0</v>
      </c>
      <c r="V6" s="111">
        <f t="shared" si="1"/>
        <v>0</v>
      </c>
      <c r="W6" s="90">
        <f>SUM(Q6:V6)</f>
        <v>0</v>
      </c>
      <c r="X6" s="44">
        <f t="shared" ref="X6:AC13" si="2">IF(AND($O6&gt;=X$4,$O6&lt;=X$5),$P6,0)</f>
        <v>0</v>
      </c>
      <c r="Y6" s="44">
        <f t="shared" si="2"/>
        <v>0</v>
      </c>
      <c r="Z6" s="44">
        <f t="shared" si="2"/>
        <v>0</v>
      </c>
      <c r="AA6" s="44">
        <f t="shared" si="2"/>
        <v>0</v>
      </c>
      <c r="AB6" s="44">
        <f t="shared" si="2"/>
        <v>0</v>
      </c>
      <c r="AC6" s="44">
        <f t="shared" si="2"/>
        <v>0</v>
      </c>
      <c r="AD6" s="90">
        <f>SUM(X6:AC6)</f>
        <v>0</v>
      </c>
      <c r="AE6" s="90">
        <f>SUM(W6,AD6)</f>
        <v>0</v>
      </c>
    </row>
    <row r="7" spans="1:31" s="85" customFormat="1">
      <c r="A7" s="91">
        <v>2</v>
      </c>
      <c r="B7" s="91" t="s">
        <v>577</v>
      </c>
      <c r="C7" s="11" t="s">
        <v>15</v>
      </c>
      <c r="H7" s="92"/>
      <c r="I7" s="110"/>
      <c r="J7" s="93"/>
      <c r="K7" s="94">
        <f>$K$6</f>
        <v>0.1</v>
      </c>
      <c r="L7" s="90">
        <f t="shared" ref="L7:L13" si="3">J7*K7</f>
        <v>0</v>
      </c>
      <c r="M7" s="90">
        <f t="shared" ref="M7:M13" si="4">J7-L7</f>
        <v>0</v>
      </c>
      <c r="N7" s="91" t="s">
        <v>355</v>
      </c>
      <c r="O7" s="165">
        <f t="shared" si="0"/>
        <v>0</v>
      </c>
      <c r="P7" s="162">
        <f t="shared" ref="P7:P13" si="5">L7</f>
        <v>0</v>
      </c>
      <c r="Q7" s="111">
        <f t="shared" si="1"/>
        <v>0</v>
      </c>
      <c r="R7" s="111">
        <f t="shared" si="1"/>
        <v>0</v>
      </c>
      <c r="S7" s="111">
        <f t="shared" si="1"/>
        <v>0</v>
      </c>
      <c r="T7" s="111">
        <f t="shared" si="1"/>
        <v>0</v>
      </c>
      <c r="U7" s="111">
        <f t="shared" si="1"/>
        <v>0</v>
      </c>
      <c r="V7" s="111">
        <f t="shared" si="1"/>
        <v>0</v>
      </c>
      <c r="W7" s="90">
        <f t="shared" ref="W7:W13" si="6">SUM(Q7:V7)</f>
        <v>0</v>
      </c>
      <c r="X7" s="44">
        <f t="shared" si="2"/>
        <v>0</v>
      </c>
      <c r="Y7" s="44">
        <f t="shared" si="2"/>
        <v>0</v>
      </c>
      <c r="Z7" s="44">
        <f t="shared" si="2"/>
        <v>0</v>
      </c>
      <c r="AA7" s="44">
        <f t="shared" si="2"/>
        <v>0</v>
      </c>
      <c r="AB7" s="44">
        <f t="shared" si="2"/>
        <v>0</v>
      </c>
      <c r="AC7" s="44">
        <f t="shared" si="2"/>
        <v>0</v>
      </c>
      <c r="AD7" s="90">
        <f t="shared" ref="AD7:AD13" si="7">SUM(X7:AC7)</f>
        <v>0</v>
      </c>
      <c r="AE7" s="90">
        <f t="shared" ref="AE7:AE13" si="8">SUM(W7,AD7)</f>
        <v>0</v>
      </c>
    </row>
    <row r="8" spans="1:31" s="85" customFormat="1">
      <c r="A8" s="91">
        <v>3</v>
      </c>
      <c r="B8" s="91" t="s">
        <v>577</v>
      </c>
      <c r="C8" s="11" t="s">
        <v>16</v>
      </c>
      <c r="I8" s="92"/>
      <c r="J8" s="93"/>
      <c r="K8" s="94">
        <f t="shared" ref="K8:K13" si="9">$K$6</f>
        <v>0.1</v>
      </c>
      <c r="L8" s="90">
        <f t="shared" si="3"/>
        <v>0</v>
      </c>
      <c r="M8" s="90">
        <f t="shared" si="4"/>
        <v>0</v>
      </c>
      <c r="N8" s="91" t="s">
        <v>355</v>
      </c>
      <c r="O8" s="165">
        <f t="shared" si="0"/>
        <v>0</v>
      </c>
      <c r="P8" s="162">
        <f t="shared" si="5"/>
        <v>0</v>
      </c>
      <c r="Q8" s="111">
        <f t="shared" si="1"/>
        <v>0</v>
      </c>
      <c r="R8" s="111">
        <f t="shared" si="1"/>
        <v>0</v>
      </c>
      <c r="S8" s="111">
        <f>IF(AND($I8&gt;=S$4,$I8&lt;=S$5),$M8,0)</f>
        <v>0</v>
      </c>
      <c r="T8" s="111">
        <f t="shared" si="1"/>
        <v>0</v>
      </c>
      <c r="U8" s="111">
        <f t="shared" si="1"/>
        <v>0</v>
      </c>
      <c r="V8" s="111">
        <f t="shared" si="1"/>
        <v>0</v>
      </c>
      <c r="W8" s="90">
        <f t="shared" si="6"/>
        <v>0</v>
      </c>
      <c r="X8" s="44">
        <f t="shared" si="2"/>
        <v>0</v>
      </c>
      <c r="Y8" s="44">
        <f t="shared" si="2"/>
        <v>0</v>
      </c>
      <c r="Z8" s="44">
        <f t="shared" si="2"/>
        <v>0</v>
      </c>
      <c r="AA8" s="44">
        <f t="shared" si="2"/>
        <v>0</v>
      </c>
      <c r="AB8" s="44">
        <f t="shared" si="2"/>
        <v>0</v>
      </c>
      <c r="AC8" s="44">
        <f t="shared" si="2"/>
        <v>0</v>
      </c>
      <c r="AD8" s="90">
        <f t="shared" si="7"/>
        <v>0</v>
      </c>
      <c r="AE8" s="90">
        <f t="shared" si="8"/>
        <v>0</v>
      </c>
    </row>
    <row r="9" spans="1:31" s="85" customFormat="1">
      <c r="A9" s="91">
        <v>4</v>
      </c>
      <c r="B9" s="91" t="s">
        <v>577</v>
      </c>
      <c r="C9" s="11" t="s">
        <v>17</v>
      </c>
      <c r="J9" s="93"/>
      <c r="K9" s="94">
        <f t="shared" si="9"/>
        <v>0.1</v>
      </c>
      <c r="L9" s="90">
        <f t="shared" si="3"/>
        <v>0</v>
      </c>
      <c r="M9" s="90">
        <f t="shared" si="4"/>
        <v>0</v>
      </c>
      <c r="N9" s="91" t="s">
        <v>355</v>
      </c>
      <c r="O9" s="165">
        <f t="shared" si="0"/>
        <v>0</v>
      </c>
      <c r="P9" s="162">
        <f t="shared" si="5"/>
        <v>0</v>
      </c>
      <c r="Q9" s="111">
        <f t="shared" si="1"/>
        <v>0</v>
      </c>
      <c r="R9" s="111">
        <f t="shared" si="1"/>
        <v>0</v>
      </c>
      <c r="S9" s="111">
        <f t="shared" si="1"/>
        <v>0</v>
      </c>
      <c r="T9" s="111">
        <f t="shared" si="1"/>
        <v>0</v>
      </c>
      <c r="U9" s="111">
        <f t="shared" si="1"/>
        <v>0</v>
      </c>
      <c r="V9" s="111">
        <f t="shared" si="1"/>
        <v>0</v>
      </c>
      <c r="W9" s="90">
        <f t="shared" si="6"/>
        <v>0</v>
      </c>
      <c r="X9" s="44">
        <f t="shared" si="2"/>
        <v>0</v>
      </c>
      <c r="Y9" s="44">
        <f t="shared" si="2"/>
        <v>0</v>
      </c>
      <c r="Z9" s="44">
        <f t="shared" si="2"/>
        <v>0</v>
      </c>
      <c r="AA9" s="44">
        <f t="shared" si="2"/>
        <v>0</v>
      </c>
      <c r="AB9" s="44">
        <f t="shared" si="2"/>
        <v>0</v>
      </c>
      <c r="AC9" s="44">
        <f t="shared" si="2"/>
        <v>0</v>
      </c>
      <c r="AD9" s="90">
        <f t="shared" si="7"/>
        <v>0</v>
      </c>
      <c r="AE9" s="90">
        <f t="shared" si="8"/>
        <v>0</v>
      </c>
    </row>
    <row r="10" spans="1:31" s="85" customFormat="1">
      <c r="A10" s="91" t="s">
        <v>148</v>
      </c>
      <c r="B10" s="91" t="s">
        <v>577</v>
      </c>
      <c r="C10" s="11" t="s">
        <v>146</v>
      </c>
      <c r="J10" s="93"/>
      <c r="K10" s="94">
        <f t="shared" si="9"/>
        <v>0.1</v>
      </c>
      <c r="L10" s="90">
        <f t="shared" si="3"/>
        <v>0</v>
      </c>
      <c r="M10" s="90">
        <f t="shared" si="4"/>
        <v>0</v>
      </c>
      <c r="N10" s="91" t="s">
        <v>355</v>
      </c>
      <c r="O10" s="165">
        <f t="shared" si="0"/>
        <v>0</v>
      </c>
      <c r="P10" s="162">
        <f t="shared" si="5"/>
        <v>0</v>
      </c>
      <c r="Q10" s="111">
        <f t="shared" si="1"/>
        <v>0</v>
      </c>
      <c r="R10" s="111">
        <f t="shared" si="1"/>
        <v>0</v>
      </c>
      <c r="S10" s="111">
        <f t="shared" si="1"/>
        <v>0</v>
      </c>
      <c r="T10" s="111">
        <f t="shared" si="1"/>
        <v>0</v>
      </c>
      <c r="U10" s="111">
        <f t="shared" si="1"/>
        <v>0</v>
      </c>
      <c r="V10" s="111">
        <f t="shared" si="1"/>
        <v>0</v>
      </c>
      <c r="W10" s="90">
        <f t="shared" si="6"/>
        <v>0</v>
      </c>
      <c r="X10" s="44">
        <f t="shared" si="2"/>
        <v>0</v>
      </c>
      <c r="Y10" s="44">
        <f t="shared" si="2"/>
        <v>0</v>
      </c>
      <c r="Z10" s="44">
        <f t="shared" si="2"/>
        <v>0</v>
      </c>
      <c r="AA10" s="44">
        <f t="shared" si="2"/>
        <v>0</v>
      </c>
      <c r="AB10" s="44">
        <f t="shared" si="2"/>
        <v>0</v>
      </c>
      <c r="AC10" s="44">
        <f t="shared" si="2"/>
        <v>0</v>
      </c>
      <c r="AD10" s="90">
        <f t="shared" si="7"/>
        <v>0</v>
      </c>
      <c r="AE10" s="90">
        <f t="shared" si="8"/>
        <v>0</v>
      </c>
    </row>
    <row r="11" spans="1:31" s="85" customFormat="1">
      <c r="A11" s="91" t="s">
        <v>149</v>
      </c>
      <c r="B11" s="91" t="s">
        <v>577</v>
      </c>
      <c r="C11" s="11" t="s">
        <v>147</v>
      </c>
      <c r="J11" s="93"/>
      <c r="K11" s="94">
        <f t="shared" si="9"/>
        <v>0.1</v>
      </c>
      <c r="L11" s="90">
        <f t="shared" si="3"/>
        <v>0</v>
      </c>
      <c r="M11" s="90">
        <f t="shared" si="4"/>
        <v>0</v>
      </c>
      <c r="N11" s="91" t="s">
        <v>355</v>
      </c>
      <c r="O11" s="165">
        <f t="shared" si="0"/>
        <v>0</v>
      </c>
      <c r="P11" s="162">
        <f t="shared" si="5"/>
        <v>0</v>
      </c>
      <c r="Q11" s="111">
        <f t="shared" si="1"/>
        <v>0</v>
      </c>
      <c r="R11" s="111">
        <f t="shared" si="1"/>
        <v>0</v>
      </c>
      <c r="S11" s="111">
        <f t="shared" si="1"/>
        <v>0</v>
      </c>
      <c r="T11" s="111">
        <f t="shared" si="1"/>
        <v>0</v>
      </c>
      <c r="U11" s="111">
        <f t="shared" si="1"/>
        <v>0</v>
      </c>
      <c r="V11" s="111">
        <f t="shared" si="1"/>
        <v>0</v>
      </c>
      <c r="W11" s="90">
        <f t="shared" si="6"/>
        <v>0</v>
      </c>
      <c r="X11" s="44">
        <f t="shared" si="2"/>
        <v>0</v>
      </c>
      <c r="Y11" s="44">
        <f t="shared" si="2"/>
        <v>0</v>
      </c>
      <c r="Z11" s="44">
        <f t="shared" si="2"/>
        <v>0</v>
      </c>
      <c r="AA11" s="44">
        <f t="shared" si="2"/>
        <v>0</v>
      </c>
      <c r="AB11" s="44">
        <f t="shared" si="2"/>
        <v>0</v>
      </c>
      <c r="AC11" s="44">
        <f t="shared" si="2"/>
        <v>0</v>
      </c>
      <c r="AD11" s="90">
        <f t="shared" si="7"/>
        <v>0</v>
      </c>
      <c r="AE11" s="90">
        <f t="shared" si="8"/>
        <v>0</v>
      </c>
    </row>
    <row r="12" spans="1:31" s="85" customFormat="1">
      <c r="A12" s="91">
        <v>6</v>
      </c>
      <c r="B12" s="91" t="s">
        <v>577</v>
      </c>
      <c r="C12" s="11" t="s">
        <v>18</v>
      </c>
      <c r="J12" s="93"/>
      <c r="K12" s="94">
        <f t="shared" si="9"/>
        <v>0.1</v>
      </c>
      <c r="L12" s="90">
        <f t="shared" si="3"/>
        <v>0</v>
      </c>
      <c r="M12" s="90">
        <f t="shared" si="4"/>
        <v>0</v>
      </c>
      <c r="N12" s="91" t="s">
        <v>355</v>
      </c>
      <c r="O12" s="165">
        <f t="shared" si="0"/>
        <v>0</v>
      </c>
      <c r="P12" s="162">
        <f t="shared" si="5"/>
        <v>0</v>
      </c>
      <c r="Q12" s="111">
        <f t="shared" si="1"/>
        <v>0</v>
      </c>
      <c r="R12" s="111">
        <f t="shared" si="1"/>
        <v>0</v>
      </c>
      <c r="S12" s="111">
        <f t="shared" si="1"/>
        <v>0</v>
      </c>
      <c r="T12" s="111">
        <f t="shared" si="1"/>
        <v>0</v>
      </c>
      <c r="U12" s="111">
        <f t="shared" si="1"/>
        <v>0</v>
      </c>
      <c r="V12" s="111">
        <f t="shared" si="1"/>
        <v>0</v>
      </c>
      <c r="W12" s="90">
        <f t="shared" si="6"/>
        <v>0</v>
      </c>
      <c r="X12" s="44">
        <f t="shared" si="2"/>
        <v>0</v>
      </c>
      <c r="Y12" s="44">
        <f t="shared" si="2"/>
        <v>0</v>
      </c>
      <c r="Z12" s="44">
        <f t="shared" si="2"/>
        <v>0</v>
      </c>
      <c r="AA12" s="44">
        <f t="shared" si="2"/>
        <v>0</v>
      </c>
      <c r="AB12" s="44">
        <f t="shared" si="2"/>
        <v>0</v>
      </c>
      <c r="AC12" s="44">
        <f t="shared" si="2"/>
        <v>0</v>
      </c>
      <c r="AD12" s="90">
        <f t="shared" si="7"/>
        <v>0</v>
      </c>
      <c r="AE12" s="90">
        <f t="shared" si="8"/>
        <v>0</v>
      </c>
    </row>
    <row r="13" spans="1:31" s="85" customFormat="1">
      <c r="A13" s="91">
        <v>7</v>
      </c>
      <c r="B13" s="91" t="s">
        <v>577</v>
      </c>
      <c r="C13" s="11" t="s">
        <v>19</v>
      </c>
      <c r="E13" s="92"/>
      <c r="J13" s="93"/>
      <c r="K13" s="94">
        <f t="shared" si="9"/>
        <v>0.1</v>
      </c>
      <c r="L13" s="90">
        <f t="shared" si="3"/>
        <v>0</v>
      </c>
      <c r="M13" s="90">
        <f t="shared" si="4"/>
        <v>0</v>
      </c>
      <c r="N13" s="91" t="s">
        <v>355</v>
      </c>
      <c r="O13" s="165">
        <f t="shared" si="0"/>
        <v>0</v>
      </c>
      <c r="P13" s="162">
        <f t="shared" si="5"/>
        <v>0</v>
      </c>
      <c r="Q13" s="111">
        <f t="shared" si="1"/>
        <v>0</v>
      </c>
      <c r="R13" s="111">
        <f t="shared" si="1"/>
        <v>0</v>
      </c>
      <c r="S13" s="111">
        <f t="shared" si="1"/>
        <v>0</v>
      </c>
      <c r="T13" s="111">
        <f t="shared" si="1"/>
        <v>0</v>
      </c>
      <c r="U13" s="111">
        <f t="shared" si="1"/>
        <v>0</v>
      </c>
      <c r="V13" s="111">
        <f t="shared" si="1"/>
        <v>0</v>
      </c>
      <c r="W13" s="90">
        <f t="shared" si="6"/>
        <v>0</v>
      </c>
      <c r="X13" s="44">
        <f t="shared" si="2"/>
        <v>0</v>
      </c>
      <c r="Y13" s="44">
        <f t="shared" si="2"/>
        <v>0</v>
      </c>
      <c r="Z13" s="44">
        <f t="shared" si="2"/>
        <v>0</v>
      </c>
      <c r="AA13" s="44">
        <f t="shared" si="2"/>
        <v>0</v>
      </c>
      <c r="AB13" s="44">
        <f t="shared" si="2"/>
        <v>0</v>
      </c>
      <c r="AC13" s="44">
        <f t="shared" si="2"/>
        <v>0</v>
      </c>
      <c r="AD13" s="90">
        <f t="shared" si="7"/>
        <v>0</v>
      </c>
      <c r="AE13" s="90">
        <f t="shared" si="8"/>
        <v>0</v>
      </c>
    </row>
    <row r="14" spans="1:31" s="106" customFormat="1">
      <c r="A14" s="114"/>
      <c r="B14" s="114"/>
      <c r="C14" s="71" t="s">
        <v>165</v>
      </c>
      <c r="E14" s="119"/>
      <c r="J14" s="117">
        <f>SUM(J6:J13)</f>
        <v>0</v>
      </c>
      <c r="K14" s="120"/>
      <c r="L14" s="117">
        <f>SUM(L6:L13)</f>
        <v>0</v>
      </c>
      <c r="M14" s="117">
        <f>SUM(M6:M13)</f>
        <v>0</v>
      </c>
      <c r="O14" s="114"/>
      <c r="P14" s="117">
        <f t="shared" ref="P14:AE14" si="10">SUM(P6:P13)</f>
        <v>0</v>
      </c>
      <c r="Q14" s="118">
        <f t="shared" si="10"/>
        <v>0</v>
      </c>
      <c r="R14" s="118">
        <f t="shared" si="10"/>
        <v>0</v>
      </c>
      <c r="S14" s="118">
        <f t="shared" si="10"/>
        <v>0</v>
      </c>
      <c r="T14" s="118">
        <f t="shared" si="10"/>
        <v>0</v>
      </c>
      <c r="U14" s="118">
        <f t="shared" si="10"/>
        <v>0</v>
      </c>
      <c r="V14" s="118">
        <f t="shared" si="10"/>
        <v>0</v>
      </c>
      <c r="W14" s="117">
        <f t="shared" si="10"/>
        <v>0</v>
      </c>
      <c r="X14" s="117">
        <f t="shared" si="10"/>
        <v>0</v>
      </c>
      <c r="Y14" s="117">
        <f t="shared" si="10"/>
        <v>0</v>
      </c>
      <c r="Z14" s="117">
        <f t="shared" si="10"/>
        <v>0</v>
      </c>
      <c r="AA14" s="117">
        <f t="shared" si="10"/>
        <v>0</v>
      </c>
      <c r="AB14" s="117">
        <f t="shared" si="10"/>
        <v>0</v>
      </c>
      <c r="AC14" s="117">
        <f t="shared" si="10"/>
        <v>0</v>
      </c>
      <c r="AD14" s="117">
        <f t="shared" si="10"/>
        <v>0</v>
      </c>
      <c r="AE14" s="117">
        <f t="shared" si="10"/>
        <v>0</v>
      </c>
    </row>
    <row r="15" spans="1:31" s="85" customFormat="1">
      <c r="A15" s="91"/>
      <c r="B15" s="91"/>
      <c r="C15" s="70"/>
      <c r="E15" s="92"/>
      <c r="J15" s="93"/>
      <c r="K15" s="94"/>
      <c r="L15" s="93"/>
      <c r="M15" s="93"/>
      <c r="O15" s="91"/>
      <c r="Q15" s="93"/>
      <c r="R15" s="93"/>
      <c r="S15" s="93"/>
      <c r="T15" s="93"/>
      <c r="U15" s="93"/>
      <c r="V15" s="93"/>
      <c r="W15" s="93"/>
      <c r="X15" s="93"/>
      <c r="Y15" s="93"/>
      <c r="Z15" s="93"/>
      <c r="AA15" s="93"/>
      <c r="AB15" s="93"/>
      <c r="AC15" s="93"/>
      <c r="AD15" s="93"/>
      <c r="AE15" s="93"/>
    </row>
    <row r="16" spans="1:31" s="85" customFormat="1">
      <c r="A16" s="284" t="s">
        <v>22</v>
      </c>
      <c r="B16" s="379"/>
      <c r="C16" s="284"/>
      <c r="D16" s="284"/>
      <c r="E16" s="284"/>
      <c r="F16" s="284"/>
      <c r="G16" s="284"/>
      <c r="H16" s="284"/>
      <c r="I16" s="284"/>
      <c r="J16" s="284"/>
      <c r="K16" s="284"/>
      <c r="L16" s="284"/>
      <c r="M16" s="284"/>
      <c r="N16" s="287"/>
      <c r="O16" s="169"/>
      <c r="P16" s="287"/>
      <c r="Q16" s="400"/>
      <c r="R16" s="400"/>
      <c r="S16" s="400"/>
      <c r="T16" s="400"/>
      <c r="U16" s="400"/>
      <c r="V16" s="400"/>
      <c r="W16" s="400"/>
      <c r="X16" s="400"/>
      <c r="Y16" s="400"/>
      <c r="Z16" s="400"/>
      <c r="AA16" s="400"/>
      <c r="AB16" s="400"/>
      <c r="AC16" s="400"/>
      <c r="AD16" s="400"/>
      <c r="AE16" s="400"/>
    </row>
    <row r="17" spans="1:31" s="85" customFormat="1">
      <c r="A17" s="96" t="s">
        <v>23</v>
      </c>
      <c r="B17" s="96"/>
      <c r="C17" s="96"/>
      <c r="D17" s="96"/>
      <c r="E17" s="96"/>
      <c r="F17" s="96"/>
      <c r="G17" s="96"/>
      <c r="H17" s="96"/>
      <c r="I17" s="96"/>
      <c r="J17" s="96"/>
      <c r="K17" s="96"/>
      <c r="L17" s="96"/>
      <c r="M17" s="96"/>
      <c r="N17" s="96"/>
      <c r="O17" s="171"/>
      <c r="P17" s="96"/>
      <c r="Q17" s="96"/>
      <c r="R17" s="96"/>
      <c r="S17" s="96"/>
      <c r="T17" s="96"/>
      <c r="U17" s="96"/>
      <c r="V17" s="96"/>
      <c r="W17" s="96"/>
      <c r="X17" s="96"/>
      <c r="Y17" s="96"/>
      <c r="Z17" s="96"/>
      <c r="AA17" s="96"/>
      <c r="AB17" s="96"/>
      <c r="AC17" s="96"/>
      <c r="AD17" s="96"/>
      <c r="AE17" s="96"/>
    </row>
    <row r="18" spans="1:31" s="85" customFormat="1">
      <c r="A18" s="91">
        <v>8</v>
      </c>
      <c r="B18" s="91" t="s">
        <v>576</v>
      </c>
      <c r="C18" s="11" t="s">
        <v>24</v>
      </c>
      <c r="E18" s="92"/>
      <c r="G18" s="92"/>
      <c r="H18" s="92"/>
      <c r="I18" s="92"/>
      <c r="J18" s="93"/>
      <c r="K18" s="94">
        <f t="shared" ref="K18:K25" si="11">$K$6</f>
        <v>0.1</v>
      </c>
      <c r="L18" s="90">
        <f t="shared" ref="L18:L26" si="12">J18*K18</f>
        <v>0</v>
      </c>
      <c r="M18" s="90">
        <f>J18-L18</f>
        <v>0</v>
      </c>
      <c r="N18" s="91" t="s">
        <v>366</v>
      </c>
      <c r="O18" s="165">
        <f t="shared" ref="O18:O25" si="13">$O$136</f>
        <v>0</v>
      </c>
      <c r="P18" s="93">
        <f>L18*0.5</f>
        <v>0</v>
      </c>
      <c r="Q18" s="111">
        <f t="shared" ref="Q18:V26" si="14">IF(AND($I18&gt;=Q$4,$I18&lt;=Q$5),$M18,0)</f>
        <v>0</v>
      </c>
      <c r="R18" s="111">
        <f t="shared" si="14"/>
        <v>0</v>
      </c>
      <c r="S18" s="111">
        <f t="shared" si="14"/>
        <v>0</v>
      </c>
      <c r="T18" s="111">
        <f t="shared" si="14"/>
        <v>0</v>
      </c>
      <c r="U18" s="111">
        <f t="shared" si="14"/>
        <v>0</v>
      </c>
      <c r="V18" s="111">
        <f t="shared" si="14"/>
        <v>0</v>
      </c>
      <c r="W18" s="90">
        <f>SUM(Q18:V18)</f>
        <v>0</v>
      </c>
      <c r="X18" s="44">
        <f t="shared" ref="X18:AC26" si="15">IF(AND($O18&gt;=X$4,$O18&lt;=X$5),$P18,0)</f>
        <v>0</v>
      </c>
      <c r="Y18" s="44">
        <f t="shared" si="15"/>
        <v>0</v>
      </c>
      <c r="Z18" s="44">
        <f t="shared" si="15"/>
        <v>0</v>
      </c>
      <c r="AA18" s="44">
        <f t="shared" si="15"/>
        <v>0</v>
      </c>
      <c r="AB18" s="44">
        <f t="shared" si="15"/>
        <v>0</v>
      </c>
      <c r="AC18" s="44">
        <f t="shared" si="15"/>
        <v>0</v>
      </c>
      <c r="AD18" s="90">
        <f>SUM(X18:AC18)</f>
        <v>0</v>
      </c>
      <c r="AE18" s="90">
        <f>SUM(W18,AD18)</f>
        <v>0</v>
      </c>
    </row>
    <row r="19" spans="1:31" s="85" customFormat="1">
      <c r="A19" s="91">
        <v>9</v>
      </c>
      <c r="B19" s="91" t="s">
        <v>577</v>
      </c>
      <c r="C19" s="11" t="s">
        <v>608</v>
      </c>
      <c r="J19" s="93"/>
      <c r="K19" s="94">
        <f t="shared" si="11"/>
        <v>0.1</v>
      </c>
      <c r="L19" s="90">
        <f t="shared" si="12"/>
        <v>0</v>
      </c>
      <c r="M19" s="90">
        <f t="shared" ref="M19:M26" si="16">J19-L19</f>
        <v>0</v>
      </c>
      <c r="N19" s="91" t="s">
        <v>366</v>
      </c>
      <c r="O19" s="165">
        <f t="shared" si="13"/>
        <v>0</v>
      </c>
      <c r="P19" s="93">
        <f t="shared" ref="P19:P25" si="17">L19*0.5</f>
        <v>0</v>
      </c>
      <c r="Q19" s="111">
        <f t="shared" si="14"/>
        <v>0</v>
      </c>
      <c r="R19" s="111">
        <f t="shared" si="14"/>
        <v>0</v>
      </c>
      <c r="S19" s="111">
        <f t="shared" si="14"/>
        <v>0</v>
      </c>
      <c r="T19" s="111">
        <f t="shared" si="14"/>
        <v>0</v>
      </c>
      <c r="U19" s="111">
        <f t="shared" si="14"/>
        <v>0</v>
      </c>
      <c r="V19" s="111">
        <f t="shared" si="14"/>
        <v>0</v>
      </c>
      <c r="W19" s="90">
        <f t="shared" ref="W19:W26" si="18">SUM(Q19:V19)</f>
        <v>0</v>
      </c>
      <c r="X19" s="44">
        <f t="shared" si="15"/>
        <v>0</v>
      </c>
      <c r="Y19" s="44">
        <f t="shared" si="15"/>
        <v>0</v>
      </c>
      <c r="Z19" s="44">
        <f t="shared" si="15"/>
        <v>0</v>
      </c>
      <c r="AA19" s="44">
        <f t="shared" si="15"/>
        <v>0</v>
      </c>
      <c r="AB19" s="44">
        <f t="shared" si="15"/>
        <v>0</v>
      </c>
      <c r="AC19" s="44">
        <f t="shared" si="15"/>
        <v>0</v>
      </c>
      <c r="AD19" s="90">
        <f t="shared" ref="AD19:AD26" si="19">SUM(X19:AC19)</f>
        <v>0</v>
      </c>
      <c r="AE19" s="90">
        <f t="shared" ref="AE19:AE26" si="20">SUM(W19,AD19)</f>
        <v>0</v>
      </c>
    </row>
    <row r="20" spans="1:31" s="85" customFormat="1">
      <c r="A20" s="91">
        <v>10</v>
      </c>
      <c r="B20" s="91" t="s">
        <v>577</v>
      </c>
      <c r="C20" s="11" t="s">
        <v>607</v>
      </c>
      <c r="J20" s="93"/>
      <c r="K20" s="94">
        <f t="shared" si="11"/>
        <v>0.1</v>
      </c>
      <c r="L20" s="90">
        <f t="shared" si="12"/>
        <v>0</v>
      </c>
      <c r="M20" s="90">
        <f t="shared" si="16"/>
        <v>0</v>
      </c>
      <c r="N20" s="91" t="s">
        <v>366</v>
      </c>
      <c r="O20" s="165">
        <f t="shared" si="13"/>
        <v>0</v>
      </c>
      <c r="P20" s="93">
        <f t="shared" si="17"/>
        <v>0</v>
      </c>
      <c r="Q20" s="111">
        <f t="shared" si="14"/>
        <v>0</v>
      </c>
      <c r="R20" s="111">
        <f t="shared" si="14"/>
        <v>0</v>
      </c>
      <c r="S20" s="111">
        <f t="shared" si="14"/>
        <v>0</v>
      </c>
      <c r="T20" s="111">
        <f t="shared" si="14"/>
        <v>0</v>
      </c>
      <c r="U20" s="111">
        <f t="shared" si="14"/>
        <v>0</v>
      </c>
      <c r="V20" s="111">
        <f t="shared" si="14"/>
        <v>0</v>
      </c>
      <c r="W20" s="90">
        <f t="shared" si="18"/>
        <v>0</v>
      </c>
      <c r="X20" s="44">
        <f t="shared" si="15"/>
        <v>0</v>
      </c>
      <c r="Y20" s="44">
        <f t="shared" si="15"/>
        <v>0</v>
      </c>
      <c r="Z20" s="44">
        <f t="shared" si="15"/>
        <v>0</v>
      </c>
      <c r="AA20" s="44">
        <f t="shared" si="15"/>
        <v>0</v>
      </c>
      <c r="AB20" s="44">
        <f t="shared" si="15"/>
        <v>0</v>
      </c>
      <c r="AC20" s="44">
        <f t="shared" si="15"/>
        <v>0</v>
      </c>
      <c r="AD20" s="90">
        <f t="shared" si="19"/>
        <v>0</v>
      </c>
      <c r="AE20" s="90">
        <f t="shared" si="20"/>
        <v>0</v>
      </c>
    </row>
    <row r="21" spans="1:31" s="85" customFormat="1">
      <c r="A21" s="91">
        <v>11</v>
      </c>
      <c r="B21" s="91" t="s">
        <v>577</v>
      </c>
      <c r="C21" s="11" t="s">
        <v>606</v>
      </c>
      <c r="I21" s="92"/>
      <c r="J21" s="93"/>
      <c r="K21" s="94">
        <f t="shared" si="11"/>
        <v>0.1</v>
      </c>
      <c r="L21" s="90">
        <f t="shared" si="12"/>
        <v>0</v>
      </c>
      <c r="M21" s="90">
        <f t="shared" si="16"/>
        <v>0</v>
      </c>
      <c r="N21" s="91" t="s">
        <v>366</v>
      </c>
      <c r="O21" s="165">
        <f t="shared" si="13"/>
        <v>0</v>
      </c>
      <c r="P21" s="93">
        <f t="shared" si="17"/>
        <v>0</v>
      </c>
      <c r="Q21" s="111">
        <f t="shared" si="14"/>
        <v>0</v>
      </c>
      <c r="R21" s="111">
        <f t="shared" si="14"/>
        <v>0</v>
      </c>
      <c r="S21" s="111">
        <f t="shared" si="14"/>
        <v>0</v>
      </c>
      <c r="T21" s="111">
        <f t="shared" si="14"/>
        <v>0</v>
      </c>
      <c r="U21" s="111">
        <f t="shared" si="14"/>
        <v>0</v>
      </c>
      <c r="V21" s="111">
        <f t="shared" si="14"/>
        <v>0</v>
      </c>
      <c r="W21" s="90">
        <f t="shared" si="18"/>
        <v>0</v>
      </c>
      <c r="X21" s="44">
        <f t="shared" si="15"/>
        <v>0</v>
      </c>
      <c r="Y21" s="44">
        <f t="shared" si="15"/>
        <v>0</v>
      </c>
      <c r="Z21" s="44">
        <f t="shared" si="15"/>
        <v>0</v>
      </c>
      <c r="AA21" s="44">
        <f t="shared" si="15"/>
        <v>0</v>
      </c>
      <c r="AB21" s="44">
        <f t="shared" si="15"/>
        <v>0</v>
      </c>
      <c r="AC21" s="44">
        <f t="shared" si="15"/>
        <v>0</v>
      </c>
      <c r="AD21" s="90">
        <f t="shared" si="19"/>
        <v>0</v>
      </c>
      <c r="AE21" s="90">
        <f t="shared" si="20"/>
        <v>0</v>
      </c>
    </row>
    <row r="22" spans="1:31" s="85" customFormat="1">
      <c r="A22" s="91">
        <v>12</v>
      </c>
      <c r="B22" s="91" t="s">
        <v>577</v>
      </c>
      <c r="C22" s="11" t="s">
        <v>25</v>
      </c>
      <c r="J22" s="93"/>
      <c r="K22" s="94">
        <f t="shared" si="11"/>
        <v>0.1</v>
      </c>
      <c r="L22" s="90">
        <f t="shared" si="12"/>
        <v>0</v>
      </c>
      <c r="M22" s="90">
        <f t="shared" si="16"/>
        <v>0</v>
      </c>
      <c r="N22" s="91" t="s">
        <v>366</v>
      </c>
      <c r="O22" s="165">
        <f t="shared" si="13"/>
        <v>0</v>
      </c>
      <c r="P22" s="93">
        <f t="shared" si="17"/>
        <v>0</v>
      </c>
      <c r="Q22" s="111">
        <f t="shared" si="14"/>
        <v>0</v>
      </c>
      <c r="R22" s="111">
        <f t="shared" si="14"/>
        <v>0</v>
      </c>
      <c r="S22" s="111">
        <f t="shared" si="14"/>
        <v>0</v>
      </c>
      <c r="T22" s="111">
        <f t="shared" si="14"/>
        <v>0</v>
      </c>
      <c r="U22" s="111">
        <f t="shared" si="14"/>
        <v>0</v>
      </c>
      <c r="V22" s="111">
        <f t="shared" si="14"/>
        <v>0</v>
      </c>
      <c r="W22" s="90">
        <f t="shared" si="18"/>
        <v>0</v>
      </c>
      <c r="X22" s="44">
        <f t="shared" si="15"/>
        <v>0</v>
      </c>
      <c r="Y22" s="44">
        <f t="shared" si="15"/>
        <v>0</v>
      </c>
      <c r="Z22" s="44">
        <f t="shared" si="15"/>
        <v>0</v>
      </c>
      <c r="AA22" s="44">
        <f t="shared" si="15"/>
        <v>0</v>
      </c>
      <c r="AB22" s="44">
        <f t="shared" si="15"/>
        <v>0</v>
      </c>
      <c r="AC22" s="44">
        <f t="shared" si="15"/>
        <v>0</v>
      </c>
      <c r="AD22" s="90">
        <f t="shared" si="19"/>
        <v>0</v>
      </c>
      <c r="AE22" s="90">
        <f t="shared" si="20"/>
        <v>0</v>
      </c>
    </row>
    <row r="23" spans="1:31" s="85" customFormat="1">
      <c r="A23" s="91">
        <v>13</v>
      </c>
      <c r="B23" s="91" t="s">
        <v>577</v>
      </c>
      <c r="C23" s="11" t="s">
        <v>26</v>
      </c>
      <c r="J23" s="93"/>
      <c r="K23" s="94">
        <f t="shared" si="11"/>
        <v>0.1</v>
      </c>
      <c r="L23" s="90">
        <f t="shared" si="12"/>
        <v>0</v>
      </c>
      <c r="M23" s="90">
        <f t="shared" si="16"/>
        <v>0</v>
      </c>
      <c r="N23" s="91" t="s">
        <v>366</v>
      </c>
      <c r="O23" s="165">
        <f t="shared" si="13"/>
        <v>0</v>
      </c>
      <c r="P23" s="93">
        <f t="shared" si="17"/>
        <v>0</v>
      </c>
      <c r="Q23" s="111">
        <f t="shared" si="14"/>
        <v>0</v>
      </c>
      <c r="R23" s="111">
        <f t="shared" si="14"/>
        <v>0</v>
      </c>
      <c r="S23" s="111">
        <f t="shared" si="14"/>
        <v>0</v>
      </c>
      <c r="T23" s="111">
        <f t="shared" si="14"/>
        <v>0</v>
      </c>
      <c r="U23" s="111">
        <f t="shared" si="14"/>
        <v>0</v>
      </c>
      <c r="V23" s="111">
        <f t="shared" si="14"/>
        <v>0</v>
      </c>
      <c r="W23" s="90">
        <f t="shared" si="18"/>
        <v>0</v>
      </c>
      <c r="X23" s="44">
        <f t="shared" si="15"/>
        <v>0</v>
      </c>
      <c r="Y23" s="44">
        <f t="shared" si="15"/>
        <v>0</v>
      </c>
      <c r="Z23" s="44">
        <f t="shared" si="15"/>
        <v>0</v>
      </c>
      <c r="AA23" s="44">
        <f t="shared" si="15"/>
        <v>0</v>
      </c>
      <c r="AB23" s="44">
        <f t="shared" si="15"/>
        <v>0</v>
      </c>
      <c r="AC23" s="44">
        <f t="shared" si="15"/>
        <v>0</v>
      </c>
      <c r="AD23" s="90">
        <f t="shared" si="19"/>
        <v>0</v>
      </c>
      <c r="AE23" s="90">
        <f t="shared" si="20"/>
        <v>0</v>
      </c>
    </row>
    <row r="24" spans="1:31" s="85" customFormat="1">
      <c r="A24" s="91" t="s">
        <v>152</v>
      </c>
      <c r="B24" s="91" t="s">
        <v>577</v>
      </c>
      <c r="C24" s="11" t="s">
        <v>150</v>
      </c>
      <c r="J24" s="93"/>
      <c r="K24" s="94">
        <f t="shared" si="11"/>
        <v>0.1</v>
      </c>
      <c r="L24" s="90">
        <f t="shared" si="12"/>
        <v>0</v>
      </c>
      <c r="M24" s="90">
        <f t="shared" si="16"/>
        <v>0</v>
      </c>
      <c r="N24" s="91" t="s">
        <v>366</v>
      </c>
      <c r="O24" s="165">
        <f t="shared" si="13"/>
        <v>0</v>
      </c>
      <c r="P24" s="93">
        <f t="shared" si="17"/>
        <v>0</v>
      </c>
      <c r="Q24" s="111">
        <f t="shared" si="14"/>
        <v>0</v>
      </c>
      <c r="R24" s="111">
        <f t="shared" si="14"/>
        <v>0</v>
      </c>
      <c r="S24" s="111">
        <f t="shared" si="14"/>
        <v>0</v>
      </c>
      <c r="T24" s="111">
        <f t="shared" si="14"/>
        <v>0</v>
      </c>
      <c r="U24" s="111">
        <f t="shared" si="14"/>
        <v>0</v>
      </c>
      <c r="V24" s="111">
        <f t="shared" si="14"/>
        <v>0</v>
      </c>
      <c r="W24" s="90">
        <f t="shared" si="18"/>
        <v>0</v>
      </c>
      <c r="X24" s="44">
        <f t="shared" si="15"/>
        <v>0</v>
      </c>
      <c r="Y24" s="44">
        <f t="shared" si="15"/>
        <v>0</v>
      </c>
      <c r="Z24" s="44">
        <f t="shared" si="15"/>
        <v>0</v>
      </c>
      <c r="AA24" s="44">
        <f t="shared" si="15"/>
        <v>0</v>
      </c>
      <c r="AB24" s="44">
        <f t="shared" si="15"/>
        <v>0</v>
      </c>
      <c r="AC24" s="44">
        <f t="shared" si="15"/>
        <v>0</v>
      </c>
      <c r="AD24" s="90">
        <f t="shared" si="19"/>
        <v>0</v>
      </c>
      <c r="AE24" s="90">
        <f t="shared" si="20"/>
        <v>0</v>
      </c>
    </row>
    <row r="25" spans="1:31" s="85" customFormat="1">
      <c r="A25" s="91" t="s">
        <v>153</v>
      </c>
      <c r="B25" s="91" t="s">
        <v>577</v>
      </c>
      <c r="C25" s="11" t="s">
        <v>151</v>
      </c>
      <c r="J25" s="93"/>
      <c r="K25" s="94">
        <f t="shared" si="11"/>
        <v>0.1</v>
      </c>
      <c r="L25" s="90">
        <f t="shared" si="12"/>
        <v>0</v>
      </c>
      <c r="M25" s="90">
        <f t="shared" si="16"/>
        <v>0</v>
      </c>
      <c r="N25" s="91" t="s">
        <v>366</v>
      </c>
      <c r="O25" s="165">
        <f t="shared" si="13"/>
        <v>0</v>
      </c>
      <c r="P25" s="93">
        <f t="shared" si="17"/>
        <v>0</v>
      </c>
      <c r="Q25" s="111">
        <f t="shared" si="14"/>
        <v>0</v>
      </c>
      <c r="R25" s="111">
        <f t="shared" si="14"/>
        <v>0</v>
      </c>
      <c r="S25" s="111">
        <f t="shared" si="14"/>
        <v>0</v>
      </c>
      <c r="T25" s="111">
        <f t="shared" si="14"/>
        <v>0</v>
      </c>
      <c r="U25" s="111">
        <f t="shared" si="14"/>
        <v>0</v>
      </c>
      <c r="V25" s="111">
        <f t="shared" si="14"/>
        <v>0</v>
      </c>
      <c r="W25" s="90">
        <f t="shared" si="18"/>
        <v>0</v>
      </c>
      <c r="X25" s="44">
        <f t="shared" si="15"/>
        <v>0</v>
      </c>
      <c r="Y25" s="44">
        <f t="shared" si="15"/>
        <v>0</v>
      </c>
      <c r="Z25" s="44">
        <f t="shared" si="15"/>
        <v>0</v>
      </c>
      <c r="AA25" s="44">
        <f t="shared" si="15"/>
        <v>0</v>
      </c>
      <c r="AB25" s="44">
        <f t="shared" si="15"/>
        <v>0</v>
      </c>
      <c r="AC25" s="44">
        <f t="shared" si="15"/>
        <v>0</v>
      </c>
      <c r="AD25" s="90">
        <f t="shared" si="19"/>
        <v>0</v>
      </c>
      <c r="AE25" s="90">
        <f t="shared" si="20"/>
        <v>0</v>
      </c>
    </row>
    <row r="26" spans="1:31" s="85" customFormat="1">
      <c r="A26" s="91"/>
      <c r="B26" s="91"/>
      <c r="C26" s="11" t="s">
        <v>544</v>
      </c>
      <c r="J26" s="93"/>
      <c r="K26" s="94">
        <v>0</v>
      </c>
      <c r="L26" s="90">
        <f t="shared" si="12"/>
        <v>0</v>
      </c>
      <c r="M26" s="90">
        <f t="shared" si="16"/>
        <v>0</v>
      </c>
      <c r="N26" s="91" t="s">
        <v>368</v>
      </c>
      <c r="O26" s="165">
        <f>$O$138</f>
        <v>0</v>
      </c>
      <c r="P26" s="93">
        <f>SUM(P18:P25)</f>
        <v>0</v>
      </c>
      <c r="Q26" s="111">
        <f t="shared" si="14"/>
        <v>0</v>
      </c>
      <c r="R26" s="111">
        <f t="shared" si="14"/>
        <v>0</v>
      </c>
      <c r="S26" s="111">
        <f t="shared" si="14"/>
        <v>0</v>
      </c>
      <c r="T26" s="111">
        <f t="shared" si="14"/>
        <v>0</v>
      </c>
      <c r="U26" s="111">
        <f t="shared" si="14"/>
        <v>0</v>
      </c>
      <c r="V26" s="111">
        <f t="shared" si="14"/>
        <v>0</v>
      </c>
      <c r="W26" s="90">
        <f t="shared" si="18"/>
        <v>0</v>
      </c>
      <c r="X26" s="44">
        <f t="shared" si="15"/>
        <v>0</v>
      </c>
      <c r="Y26" s="44">
        <f t="shared" si="15"/>
        <v>0</v>
      </c>
      <c r="Z26" s="44">
        <f t="shared" si="15"/>
        <v>0</v>
      </c>
      <c r="AA26" s="44">
        <f t="shared" si="15"/>
        <v>0</v>
      </c>
      <c r="AB26" s="44">
        <f t="shared" si="15"/>
        <v>0</v>
      </c>
      <c r="AC26" s="44">
        <f t="shared" si="15"/>
        <v>0</v>
      </c>
      <c r="AD26" s="90">
        <f t="shared" si="19"/>
        <v>0</v>
      </c>
      <c r="AE26" s="90">
        <f t="shared" si="20"/>
        <v>0</v>
      </c>
    </row>
    <row r="27" spans="1:31" s="106" customFormat="1">
      <c r="A27" s="114"/>
      <c r="B27" s="114"/>
      <c r="C27" s="71" t="s">
        <v>166</v>
      </c>
      <c r="J27" s="117">
        <f>SUM(J18:J26)</f>
        <v>0</v>
      </c>
      <c r="L27" s="117">
        <f>SUM(L18:L26)</f>
        <v>0</v>
      </c>
      <c r="M27" s="117">
        <f>SUM(M18:M26)</f>
        <v>0</v>
      </c>
      <c r="N27" s="91"/>
      <c r="O27" s="165"/>
      <c r="P27" s="117">
        <f>SUM(P18:P26)</f>
        <v>0</v>
      </c>
      <c r="Q27" s="117">
        <f t="shared" ref="Q27:AE27" si="21">SUM(Q18:Q26)</f>
        <v>0</v>
      </c>
      <c r="R27" s="117">
        <f t="shared" si="21"/>
        <v>0</v>
      </c>
      <c r="S27" s="117">
        <f t="shared" si="21"/>
        <v>0</v>
      </c>
      <c r="T27" s="117">
        <f t="shared" si="21"/>
        <v>0</v>
      </c>
      <c r="U27" s="117">
        <f t="shared" si="21"/>
        <v>0</v>
      </c>
      <c r="V27" s="117">
        <f t="shared" si="21"/>
        <v>0</v>
      </c>
      <c r="W27" s="117">
        <f t="shared" si="21"/>
        <v>0</v>
      </c>
      <c r="X27" s="117">
        <f t="shared" si="21"/>
        <v>0</v>
      </c>
      <c r="Y27" s="117">
        <f t="shared" si="21"/>
        <v>0</v>
      </c>
      <c r="Z27" s="117">
        <f t="shared" si="21"/>
        <v>0</v>
      </c>
      <c r="AA27" s="117">
        <f t="shared" si="21"/>
        <v>0</v>
      </c>
      <c r="AB27" s="117">
        <f t="shared" si="21"/>
        <v>0</v>
      </c>
      <c r="AC27" s="117">
        <f t="shared" si="21"/>
        <v>0</v>
      </c>
      <c r="AD27" s="117">
        <f t="shared" si="21"/>
        <v>0</v>
      </c>
      <c r="AE27" s="117">
        <f t="shared" si="21"/>
        <v>0</v>
      </c>
    </row>
    <row r="28" spans="1:31" s="85" customFormat="1">
      <c r="A28" s="91"/>
      <c r="B28" s="91"/>
      <c r="C28" s="70"/>
      <c r="J28" s="93"/>
      <c r="L28" s="93"/>
      <c r="M28" s="93"/>
      <c r="O28" s="91"/>
      <c r="Q28" s="93"/>
      <c r="R28" s="93"/>
      <c r="S28" s="93"/>
      <c r="T28" s="93"/>
      <c r="U28" s="93"/>
      <c r="V28" s="93"/>
      <c r="W28" s="93"/>
      <c r="X28" s="93"/>
      <c r="Y28" s="93"/>
      <c r="Z28" s="93"/>
      <c r="AA28" s="93"/>
      <c r="AB28" s="93"/>
      <c r="AC28" s="93"/>
      <c r="AD28" s="93"/>
      <c r="AE28" s="93"/>
    </row>
    <row r="29" spans="1:31" s="85" customFormat="1">
      <c r="A29" s="96" t="s">
        <v>27</v>
      </c>
      <c r="B29" s="96"/>
      <c r="C29" s="96"/>
      <c r="D29" s="96"/>
      <c r="E29" s="96"/>
      <c r="F29" s="96"/>
      <c r="G29" s="96"/>
      <c r="H29" s="96"/>
      <c r="I29" s="96"/>
      <c r="J29" s="97"/>
      <c r="K29" s="96"/>
      <c r="L29" s="96"/>
      <c r="M29" s="96"/>
      <c r="N29" s="96"/>
      <c r="O29" s="171"/>
      <c r="P29" s="96"/>
      <c r="Q29" s="96"/>
      <c r="R29" s="96"/>
      <c r="S29" s="96"/>
      <c r="T29" s="96"/>
      <c r="U29" s="96"/>
      <c r="V29" s="96"/>
      <c r="W29" s="96"/>
      <c r="X29" s="96"/>
      <c r="Y29" s="96"/>
      <c r="Z29" s="96"/>
      <c r="AA29" s="96"/>
      <c r="AB29" s="96"/>
      <c r="AC29" s="96"/>
      <c r="AD29" s="96"/>
      <c r="AE29" s="96"/>
    </row>
    <row r="30" spans="1:31" s="85" customFormat="1">
      <c r="A30" s="91">
        <v>14</v>
      </c>
      <c r="B30" s="91" t="s">
        <v>577</v>
      </c>
      <c r="C30" s="14" t="s">
        <v>42</v>
      </c>
      <c r="J30" s="93"/>
      <c r="K30" s="94">
        <f t="shared" ref="K30:K38" si="22">$K$6</f>
        <v>0.1</v>
      </c>
      <c r="L30" s="90">
        <f t="shared" ref="L30:L39" si="23">J30*K30</f>
        <v>0</v>
      </c>
      <c r="M30" s="90">
        <f t="shared" ref="M30:M39" si="24">J30-L30</f>
        <v>0</v>
      </c>
      <c r="N30" s="91" t="s">
        <v>366</v>
      </c>
      <c r="O30" s="165">
        <f t="shared" ref="O30:O38" si="25">$O$136</f>
        <v>0</v>
      </c>
      <c r="P30" s="93">
        <f t="shared" ref="P30:P38" si="26">L30*0.5</f>
        <v>0</v>
      </c>
      <c r="Q30" s="111">
        <f t="shared" ref="Q30:V39" si="27">IF(AND($I30&gt;=Q$4,$I30&lt;=Q$5),$M30,0)</f>
        <v>0</v>
      </c>
      <c r="R30" s="111">
        <f t="shared" si="27"/>
        <v>0</v>
      </c>
      <c r="S30" s="111">
        <f t="shared" si="27"/>
        <v>0</v>
      </c>
      <c r="T30" s="111">
        <f t="shared" si="27"/>
        <v>0</v>
      </c>
      <c r="U30" s="111">
        <f t="shared" si="27"/>
        <v>0</v>
      </c>
      <c r="V30" s="111">
        <f t="shared" si="27"/>
        <v>0</v>
      </c>
      <c r="W30" s="90">
        <f>SUM(Q30:V30)</f>
        <v>0</v>
      </c>
      <c r="X30" s="44">
        <f t="shared" ref="X30:AC39" si="28">IF(AND($O30&gt;=X$4,$O30&lt;=X$5),$P30,0)</f>
        <v>0</v>
      </c>
      <c r="Y30" s="44">
        <f t="shared" si="28"/>
        <v>0</v>
      </c>
      <c r="Z30" s="44">
        <f t="shared" si="28"/>
        <v>0</v>
      </c>
      <c r="AA30" s="44">
        <f t="shared" si="28"/>
        <v>0</v>
      </c>
      <c r="AB30" s="44">
        <f t="shared" si="28"/>
        <v>0</v>
      </c>
      <c r="AC30" s="44">
        <f t="shared" si="28"/>
        <v>0</v>
      </c>
      <c r="AD30" s="90">
        <f>SUM(X30:AC30)</f>
        <v>0</v>
      </c>
      <c r="AE30" s="90">
        <f>SUM(W30,AD30)</f>
        <v>0</v>
      </c>
    </row>
    <row r="31" spans="1:31" s="85" customFormat="1">
      <c r="A31" s="91">
        <v>15</v>
      </c>
      <c r="B31" s="91" t="s">
        <v>577</v>
      </c>
      <c r="C31" s="14" t="s">
        <v>590</v>
      </c>
      <c r="J31" s="93"/>
      <c r="K31" s="94">
        <f t="shared" si="22"/>
        <v>0.1</v>
      </c>
      <c r="L31" s="90">
        <f t="shared" si="23"/>
        <v>0</v>
      </c>
      <c r="M31" s="90">
        <f t="shared" si="24"/>
        <v>0</v>
      </c>
      <c r="N31" s="91" t="s">
        <v>366</v>
      </c>
      <c r="O31" s="165">
        <f t="shared" si="25"/>
        <v>0</v>
      </c>
      <c r="P31" s="93">
        <f t="shared" si="26"/>
        <v>0</v>
      </c>
      <c r="Q31" s="111">
        <f t="shared" si="27"/>
        <v>0</v>
      </c>
      <c r="R31" s="111">
        <f t="shared" si="27"/>
        <v>0</v>
      </c>
      <c r="S31" s="111">
        <f t="shared" si="27"/>
        <v>0</v>
      </c>
      <c r="T31" s="111">
        <f t="shared" si="27"/>
        <v>0</v>
      </c>
      <c r="U31" s="111">
        <f t="shared" si="27"/>
        <v>0</v>
      </c>
      <c r="V31" s="111">
        <f t="shared" si="27"/>
        <v>0</v>
      </c>
      <c r="W31" s="90">
        <f t="shared" ref="W31:W38" si="29">SUM(Q31:V31)</f>
        <v>0</v>
      </c>
      <c r="X31" s="44">
        <f t="shared" si="28"/>
        <v>0</v>
      </c>
      <c r="Y31" s="44">
        <f t="shared" si="28"/>
        <v>0</v>
      </c>
      <c r="Z31" s="44">
        <f t="shared" si="28"/>
        <v>0</v>
      </c>
      <c r="AA31" s="44">
        <f t="shared" si="28"/>
        <v>0</v>
      </c>
      <c r="AB31" s="44">
        <f t="shared" si="28"/>
        <v>0</v>
      </c>
      <c r="AC31" s="44">
        <f t="shared" si="28"/>
        <v>0</v>
      </c>
      <c r="AD31" s="90">
        <f t="shared" ref="AD31:AD39" si="30">SUM(X31:AC31)</f>
        <v>0</v>
      </c>
      <c r="AE31" s="90">
        <f t="shared" ref="AE31:AE39" si="31">SUM(W31,AD31)</f>
        <v>0</v>
      </c>
    </row>
    <row r="32" spans="1:31" s="85" customFormat="1">
      <c r="A32" s="91">
        <v>16</v>
      </c>
      <c r="B32" s="91" t="s">
        <v>577</v>
      </c>
      <c r="C32" s="14" t="s">
        <v>591</v>
      </c>
      <c r="J32" s="93"/>
      <c r="K32" s="94">
        <f t="shared" si="22"/>
        <v>0.1</v>
      </c>
      <c r="L32" s="90">
        <f t="shared" si="23"/>
        <v>0</v>
      </c>
      <c r="M32" s="90">
        <f t="shared" si="24"/>
        <v>0</v>
      </c>
      <c r="N32" s="91" t="s">
        <v>366</v>
      </c>
      <c r="O32" s="165">
        <f t="shared" si="25"/>
        <v>0</v>
      </c>
      <c r="P32" s="93">
        <f t="shared" si="26"/>
        <v>0</v>
      </c>
      <c r="Q32" s="111">
        <f t="shared" si="27"/>
        <v>0</v>
      </c>
      <c r="R32" s="111">
        <f t="shared" si="27"/>
        <v>0</v>
      </c>
      <c r="S32" s="111">
        <f t="shared" si="27"/>
        <v>0</v>
      </c>
      <c r="T32" s="111">
        <f t="shared" si="27"/>
        <v>0</v>
      </c>
      <c r="U32" s="111">
        <f t="shared" si="27"/>
        <v>0</v>
      </c>
      <c r="V32" s="111">
        <f t="shared" si="27"/>
        <v>0</v>
      </c>
      <c r="W32" s="90">
        <f t="shared" si="29"/>
        <v>0</v>
      </c>
      <c r="X32" s="44">
        <f t="shared" si="28"/>
        <v>0</v>
      </c>
      <c r="Y32" s="44">
        <f t="shared" si="28"/>
        <v>0</v>
      </c>
      <c r="Z32" s="44">
        <f t="shared" si="28"/>
        <v>0</v>
      </c>
      <c r="AA32" s="44">
        <f t="shared" si="28"/>
        <v>0</v>
      </c>
      <c r="AB32" s="44">
        <f t="shared" si="28"/>
        <v>0</v>
      </c>
      <c r="AC32" s="44">
        <f t="shared" si="28"/>
        <v>0</v>
      </c>
      <c r="AD32" s="90">
        <f t="shared" si="30"/>
        <v>0</v>
      </c>
      <c r="AE32" s="90">
        <f t="shared" si="31"/>
        <v>0</v>
      </c>
    </row>
    <row r="33" spans="1:31" s="85" customFormat="1">
      <c r="A33" s="91">
        <v>17</v>
      </c>
      <c r="B33" s="91" t="s">
        <v>577</v>
      </c>
      <c r="C33" s="14" t="s">
        <v>592</v>
      </c>
      <c r="I33" s="92"/>
      <c r="J33" s="93"/>
      <c r="K33" s="94">
        <f t="shared" si="22"/>
        <v>0.1</v>
      </c>
      <c r="L33" s="90">
        <f t="shared" si="23"/>
        <v>0</v>
      </c>
      <c r="M33" s="90">
        <f t="shared" si="24"/>
        <v>0</v>
      </c>
      <c r="N33" s="91" t="s">
        <v>366</v>
      </c>
      <c r="O33" s="165">
        <f t="shared" si="25"/>
        <v>0</v>
      </c>
      <c r="P33" s="93">
        <f t="shared" si="26"/>
        <v>0</v>
      </c>
      <c r="Q33" s="111">
        <f t="shared" si="27"/>
        <v>0</v>
      </c>
      <c r="R33" s="111">
        <f t="shared" si="27"/>
        <v>0</v>
      </c>
      <c r="S33" s="111">
        <f t="shared" si="27"/>
        <v>0</v>
      </c>
      <c r="T33" s="111">
        <f t="shared" si="27"/>
        <v>0</v>
      </c>
      <c r="U33" s="111">
        <f t="shared" si="27"/>
        <v>0</v>
      </c>
      <c r="V33" s="111">
        <f t="shared" si="27"/>
        <v>0</v>
      </c>
      <c r="W33" s="90">
        <f t="shared" si="29"/>
        <v>0</v>
      </c>
      <c r="X33" s="44">
        <f t="shared" si="28"/>
        <v>0</v>
      </c>
      <c r="Y33" s="44">
        <f t="shared" si="28"/>
        <v>0</v>
      </c>
      <c r="Z33" s="44">
        <f t="shared" si="28"/>
        <v>0</v>
      </c>
      <c r="AA33" s="44">
        <f t="shared" si="28"/>
        <v>0</v>
      </c>
      <c r="AB33" s="44">
        <f t="shared" si="28"/>
        <v>0</v>
      </c>
      <c r="AC33" s="44">
        <f t="shared" si="28"/>
        <v>0</v>
      </c>
      <c r="AD33" s="90">
        <f t="shared" si="30"/>
        <v>0</v>
      </c>
      <c r="AE33" s="90">
        <f t="shared" si="31"/>
        <v>0</v>
      </c>
    </row>
    <row r="34" spans="1:31" s="85" customFormat="1">
      <c r="A34" s="91">
        <v>18</v>
      </c>
      <c r="B34" s="91" t="s">
        <v>577</v>
      </c>
      <c r="C34" s="14" t="s">
        <v>593</v>
      </c>
      <c r="J34" s="93"/>
      <c r="K34" s="94">
        <f t="shared" si="22"/>
        <v>0.1</v>
      </c>
      <c r="L34" s="90">
        <f t="shared" si="23"/>
        <v>0</v>
      </c>
      <c r="M34" s="90">
        <f t="shared" si="24"/>
        <v>0</v>
      </c>
      <c r="N34" s="91" t="s">
        <v>366</v>
      </c>
      <c r="O34" s="165">
        <f t="shared" si="25"/>
        <v>0</v>
      </c>
      <c r="P34" s="93">
        <f t="shared" si="26"/>
        <v>0</v>
      </c>
      <c r="Q34" s="111">
        <f t="shared" si="27"/>
        <v>0</v>
      </c>
      <c r="R34" s="111">
        <f t="shared" si="27"/>
        <v>0</v>
      </c>
      <c r="S34" s="111">
        <f t="shared" si="27"/>
        <v>0</v>
      </c>
      <c r="T34" s="111">
        <f t="shared" si="27"/>
        <v>0</v>
      </c>
      <c r="U34" s="111">
        <f t="shared" si="27"/>
        <v>0</v>
      </c>
      <c r="V34" s="111">
        <f t="shared" si="27"/>
        <v>0</v>
      </c>
      <c r="W34" s="90">
        <f t="shared" si="29"/>
        <v>0</v>
      </c>
      <c r="X34" s="44">
        <f t="shared" si="28"/>
        <v>0</v>
      </c>
      <c r="Y34" s="44">
        <f t="shared" si="28"/>
        <v>0</v>
      </c>
      <c r="Z34" s="44">
        <f t="shared" si="28"/>
        <v>0</v>
      </c>
      <c r="AA34" s="44">
        <f t="shared" si="28"/>
        <v>0</v>
      </c>
      <c r="AB34" s="44">
        <f t="shared" si="28"/>
        <v>0</v>
      </c>
      <c r="AC34" s="44">
        <f t="shared" si="28"/>
        <v>0</v>
      </c>
      <c r="AD34" s="90">
        <f t="shared" si="30"/>
        <v>0</v>
      </c>
      <c r="AE34" s="90">
        <f t="shared" si="31"/>
        <v>0</v>
      </c>
    </row>
    <row r="35" spans="1:31" s="85" customFormat="1">
      <c r="A35" s="91">
        <v>19</v>
      </c>
      <c r="B35" s="91" t="s">
        <v>577</v>
      </c>
      <c r="C35" s="14" t="s">
        <v>594</v>
      </c>
      <c r="J35" s="93"/>
      <c r="K35" s="94">
        <f t="shared" si="22"/>
        <v>0.1</v>
      </c>
      <c r="L35" s="90">
        <f t="shared" si="23"/>
        <v>0</v>
      </c>
      <c r="M35" s="90">
        <f t="shared" si="24"/>
        <v>0</v>
      </c>
      <c r="N35" s="91" t="s">
        <v>366</v>
      </c>
      <c r="O35" s="165">
        <f t="shared" si="25"/>
        <v>0</v>
      </c>
      <c r="P35" s="93">
        <f t="shared" si="26"/>
        <v>0</v>
      </c>
      <c r="Q35" s="111">
        <f t="shared" si="27"/>
        <v>0</v>
      </c>
      <c r="R35" s="111">
        <f t="shared" si="27"/>
        <v>0</v>
      </c>
      <c r="S35" s="111">
        <f t="shared" si="27"/>
        <v>0</v>
      </c>
      <c r="T35" s="111">
        <f t="shared" si="27"/>
        <v>0</v>
      </c>
      <c r="U35" s="111">
        <f t="shared" si="27"/>
        <v>0</v>
      </c>
      <c r="V35" s="111">
        <f t="shared" si="27"/>
        <v>0</v>
      </c>
      <c r="W35" s="90">
        <f t="shared" si="29"/>
        <v>0</v>
      </c>
      <c r="X35" s="44">
        <f t="shared" si="28"/>
        <v>0</v>
      </c>
      <c r="Y35" s="44">
        <f t="shared" si="28"/>
        <v>0</v>
      </c>
      <c r="Z35" s="44">
        <f t="shared" si="28"/>
        <v>0</v>
      </c>
      <c r="AA35" s="44">
        <f t="shared" si="28"/>
        <v>0</v>
      </c>
      <c r="AB35" s="44">
        <f t="shared" si="28"/>
        <v>0</v>
      </c>
      <c r="AC35" s="44">
        <f t="shared" si="28"/>
        <v>0</v>
      </c>
      <c r="AD35" s="90">
        <f t="shared" si="30"/>
        <v>0</v>
      </c>
      <c r="AE35" s="90">
        <f t="shared" si="31"/>
        <v>0</v>
      </c>
    </row>
    <row r="36" spans="1:31" s="85" customFormat="1">
      <c r="A36" s="91">
        <v>20</v>
      </c>
      <c r="B36" s="91" t="s">
        <v>577</v>
      </c>
      <c r="C36" s="14" t="s">
        <v>595</v>
      </c>
      <c r="J36" s="93"/>
      <c r="K36" s="94">
        <f t="shared" si="22"/>
        <v>0.1</v>
      </c>
      <c r="L36" s="90">
        <f t="shared" si="23"/>
        <v>0</v>
      </c>
      <c r="M36" s="90">
        <f t="shared" si="24"/>
        <v>0</v>
      </c>
      <c r="N36" s="91" t="s">
        <v>366</v>
      </c>
      <c r="O36" s="165">
        <f t="shared" si="25"/>
        <v>0</v>
      </c>
      <c r="P36" s="93">
        <f t="shared" si="26"/>
        <v>0</v>
      </c>
      <c r="Q36" s="111">
        <f t="shared" si="27"/>
        <v>0</v>
      </c>
      <c r="R36" s="111">
        <f t="shared" si="27"/>
        <v>0</v>
      </c>
      <c r="S36" s="111">
        <f t="shared" si="27"/>
        <v>0</v>
      </c>
      <c r="T36" s="111">
        <f t="shared" si="27"/>
        <v>0</v>
      </c>
      <c r="U36" s="111">
        <f t="shared" si="27"/>
        <v>0</v>
      </c>
      <c r="V36" s="111">
        <f t="shared" si="27"/>
        <v>0</v>
      </c>
      <c r="W36" s="90">
        <f t="shared" si="29"/>
        <v>0</v>
      </c>
      <c r="X36" s="44">
        <f t="shared" si="28"/>
        <v>0</v>
      </c>
      <c r="Y36" s="44">
        <f t="shared" si="28"/>
        <v>0</v>
      </c>
      <c r="Z36" s="44">
        <f t="shared" si="28"/>
        <v>0</v>
      </c>
      <c r="AA36" s="44">
        <f t="shared" si="28"/>
        <v>0</v>
      </c>
      <c r="AB36" s="44">
        <f t="shared" si="28"/>
        <v>0</v>
      </c>
      <c r="AC36" s="44">
        <f t="shared" si="28"/>
        <v>0</v>
      </c>
      <c r="AD36" s="90">
        <f t="shared" si="30"/>
        <v>0</v>
      </c>
      <c r="AE36" s="90">
        <f t="shared" si="31"/>
        <v>0</v>
      </c>
    </row>
    <row r="37" spans="1:31" s="85" customFormat="1">
      <c r="A37" s="91" t="s">
        <v>152</v>
      </c>
      <c r="B37" s="91" t="s">
        <v>577</v>
      </c>
      <c r="C37" s="11" t="s">
        <v>150</v>
      </c>
      <c r="J37" s="93"/>
      <c r="K37" s="94">
        <f t="shared" si="22"/>
        <v>0.1</v>
      </c>
      <c r="L37" s="90">
        <f t="shared" si="23"/>
        <v>0</v>
      </c>
      <c r="M37" s="90">
        <f t="shared" si="24"/>
        <v>0</v>
      </c>
      <c r="N37" s="91" t="s">
        <v>366</v>
      </c>
      <c r="O37" s="165">
        <f t="shared" si="25"/>
        <v>0</v>
      </c>
      <c r="P37" s="93">
        <f t="shared" si="26"/>
        <v>0</v>
      </c>
      <c r="Q37" s="111">
        <f t="shared" si="27"/>
        <v>0</v>
      </c>
      <c r="R37" s="111">
        <f t="shared" si="27"/>
        <v>0</v>
      </c>
      <c r="S37" s="111">
        <f t="shared" si="27"/>
        <v>0</v>
      </c>
      <c r="T37" s="111">
        <f t="shared" si="27"/>
        <v>0</v>
      </c>
      <c r="U37" s="111">
        <f t="shared" si="27"/>
        <v>0</v>
      </c>
      <c r="V37" s="111">
        <f t="shared" si="27"/>
        <v>0</v>
      </c>
      <c r="W37" s="90">
        <f t="shared" si="29"/>
        <v>0</v>
      </c>
      <c r="X37" s="44">
        <f t="shared" si="28"/>
        <v>0</v>
      </c>
      <c r="Y37" s="44">
        <f t="shared" si="28"/>
        <v>0</v>
      </c>
      <c r="Z37" s="44">
        <f t="shared" si="28"/>
        <v>0</v>
      </c>
      <c r="AA37" s="44">
        <f t="shared" si="28"/>
        <v>0</v>
      </c>
      <c r="AB37" s="44">
        <f t="shared" si="28"/>
        <v>0</v>
      </c>
      <c r="AC37" s="44">
        <f t="shared" si="28"/>
        <v>0</v>
      </c>
      <c r="AD37" s="90">
        <f t="shared" si="30"/>
        <v>0</v>
      </c>
      <c r="AE37" s="90">
        <f t="shared" si="31"/>
        <v>0</v>
      </c>
    </row>
    <row r="38" spans="1:31" s="85" customFormat="1">
      <c r="A38" s="91" t="s">
        <v>153</v>
      </c>
      <c r="B38" s="91" t="s">
        <v>577</v>
      </c>
      <c r="C38" s="11" t="s">
        <v>151</v>
      </c>
      <c r="J38" s="93"/>
      <c r="K38" s="94">
        <f t="shared" si="22"/>
        <v>0.1</v>
      </c>
      <c r="L38" s="90">
        <f t="shared" si="23"/>
        <v>0</v>
      </c>
      <c r="M38" s="90">
        <f t="shared" si="24"/>
        <v>0</v>
      </c>
      <c r="N38" s="91" t="s">
        <v>366</v>
      </c>
      <c r="O38" s="165">
        <f t="shared" si="25"/>
        <v>0</v>
      </c>
      <c r="P38" s="93">
        <f t="shared" si="26"/>
        <v>0</v>
      </c>
      <c r="Q38" s="111">
        <f t="shared" si="27"/>
        <v>0</v>
      </c>
      <c r="R38" s="111">
        <f t="shared" si="27"/>
        <v>0</v>
      </c>
      <c r="S38" s="111">
        <f t="shared" si="27"/>
        <v>0</v>
      </c>
      <c r="T38" s="111">
        <f t="shared" si="27"/>
        <v>0</v>
      </c>
      <c r="U38" s="111">
        <f t="shared" si="27"/>
        <v>0</v>
      </c>
      <c r="V38" s="111">
        <f t="shared" si="27"/>
        <v>0</v>
      </c>
      <c r="W38" s="90">
        <f t="shared" si="29"/>
        <v>0</v>
      </c>
      <c r="X38" s="44">
        <f t="shared" si="28"/>
        <v>0</v>
      </c>
      <c r="Y38" s="44">
        <f t="shared" si="28"/>
        <v>0</v>
      </c>
      <c r="Z38" s="44">
        <f t="shared" si="28"/>
        <v>0</v>
      </c>
      <c r="AA38" s="44">
        <f t="shared" si="28"/>
        <v>0</v>
      </c>
      <c r="AB38" s="44">
        <f t="shared" si="28"/>
        <v>0</v>
      </c>
      <c r="AC38" s="44">
        <f t="shared" si="28"/>
        <v>0</v>
      </c>
      <c r="AD38" s="90">
        <f t="shared" si="30"/>
        <v>0</v>
      </c>
      <c r="AE38" s="90">
        <f t="shared" si="31"/>
        <v>0</v>
      </c>
    </row>
    <row r="39" spans="1:31" s="85" customFormat="1">
      <c r="A39" s="91"/>
      <c r="B39" s="91"/>
      <c r="C39" s="11" t="s">
        <v>544</v>
      </c>
      <c r="J39" s="93"/>
      <c r="K39" s="94">
        <v>0</v>
      </c>
      <c r="L39" s="90">
        <f t="shared" si="23"/>
        <v>0</v>
      </c>
      <c r="M39" s="90">
        <f t="shared" si="24"/>
        <v>0</v>
      </c>
      <c r="N39" s="91" t="s">
        <v>368</v>
      </c>
      <c r="O39" s="165">
        <f>$O$138</f>
        <v>0</v>
      </c>
      <c r="P39" s="93">
        <f>SUM(P30:P38)</f>
        <v>0</v>
      </c>
      <c r="Q39" s="111">
        <f t="shared" si="27"/>
        <v>0</v>
      </c>
      <c r="R39" s="111">
        <f t="shared" si="27"/>
        <v>0</v>
      </c>
      <c r="S39" s="111">
        <f t="shared" si="27"/>
        <v>0</v>
      </c>
      <c r="T39" s="111">
        <f t="shared" si="27"/>
        <v>0</v>
      </c>
      <c r="U39" s="111">
        <f t="shared" si="27"/>
        <v>0</v>
      </c>
      <c r="V39" s="111">
        <f t="shared" si="27"/>
        <v>0</v>
      </c>
      <c r="W39" s="90">
        <f t="shared" ref="W39" si="32">SUM(Q39:V39)</f>
        <v>0</v>
      </c>
      <c r="X39" s="44">
        <f t="shared" si="28"/>
        <v>0</v>
      </c>
      <c r="Y39" s="44">
        <f t="shared" si="28"/>
        <v>0</v>
      </c>
      <c r="Z39" s="44">
        <f t="shared" si="28"/>
        <v>0</v>
      </c>
      <c r="AA39" s="44">
        <f t="shared" si="28"/>
        <v>0</v>
      </c>
      <c r="AB39" s="44">
        <f t="shared" si="28"/>
        <v>0</v>
      </c>
      <c r="AC39" s="44">
        <f t="shared" si="28"/>
        <v>0</v>
      </c>
      <c r="AD39" s="90">
        <f t="shared" si="30"/>
        <v>0</v>
      </c>
      <c r="AE39" s="90">
        <f t="shared" si="31"/>
        <v>0</v>
      </c>
    </row>
    <row r="40" spans="1:31" s="106" customFormat="1">
      <c r="A40" s="114"/>
      <c r="B40" s="114"/>
      <c r="C40" s="71" t="s">
        <v>166</v>
      </c>
      <c r="J40" s="117">
        <f t="shared" ref="J40" si="33">SUM(J30:J39)</f>
        <v>0</v>
      </c>
      <c r="L40" s="117">
        <f t="shared" ref="L40:M40" si="34">SUM(L30:L39)</f>
        <v>0</v>
      </c>
      <c r="M40" s="117">
        <f t="shared" si="34"/>
        <v>0</v>
      </c>
      <c r="O40" s="114"/>
      <c r="P40" s="117">
        <f t="shared" ref="P40:AD40" si="35">SUM(P30:P39)</f>
        <v>0</v>
      </c>
      <c r="Q40" s="117">
        <f t="shared" si="35"/>
        <v>0</v>
      </c>
      <c r="R40" s="117">
        <f t="shared" si="35"/>
        <v>0</v>
      </c>
      <c r="S40" s="117">
        <f t="shared" si="35"/>
        <v>0</v>
      </c>
      <c r="T40" s="117">
        <f t="shared" si="35"/>
        <v>0</v>
      </c>
      <c r="U40" s="117">
        <f t="shared" si="35"/>
        <v>0</v>
      </c>
      <c r="V40" s="117">
        <f t="shared" si="35"/>
        <v>0</v>
      </c>
      <c r="W40" s="117">
        <f t="shared" si="35"/>
        <v>0</v>
      </c>
      <c r="X40" s="117">
        <f t="shared" si="35"/>
        <v>0</v>
      </c>
      <c r="Y40" s="117">
        <f t="shared" si="35"/>
        <v>0</v>
      </c>
      <c r="Z40" s="117">
        <f t="shared" si="35"/>
        <v>0</v>
      </c>
      <c r="AA40" s="117">
        <f t="shared" si="35"/>
        <v>0</v>
      </c>
      <c r="AB40" s="117">
        <f t="shared" si="35"/>
        <v>0</v>
      </c>
      <c r="AC40" s="117">
        <f t="shared" si="35"/>
        <v>0</v>
      </c>
      <c r="AD40" s="117">
        <f t="shared" si="35"/>
        <v>0</v>
      </c>
      <c r="AE40" s="117">
        <f>SUM(AE30:AE39)</f>
        <v>0</v>
      </c>
    </row>
    <row r="41" spans="1:31" s="85" customFormat="1">
      <c r="A41" s="91"/>
      <c r="B41" s="91"/>
      <c r="C41" s="14"/>
      <c r="J41" s="93"/>
      <c r="L41" s="93"/>
      <c r="M41" s="93"/>
      <c r="O41" s="91"/>
    </row>
    <row r="42" spans="1:31" s="85" customFormat="1">
      <c r="A42" s="17" t="s">
        <v>28</v>
      </c>
      <c r="B42" s="17"/>
      <c r="C42" s="18"/>
      <c r="D42" s="98"/>
      <c r="E42" s="98"/>
      <c r="F42" s="98"/>
      <c r="G42" s="98"/>
      <c r="H42" s="98"/>
      <c r="I42" s="98"/>
      <c r="J42" s="98"/>
      <c r="K42" s="98"/>
      <c r="L42" s="98"/>
      <c r="M42" s="98"/>
      <c r="N42" s="98"/>
      <c r="O42" s="172"/>
      <c r="P42" s="98"/>
      <c r="Q42" s="98"/>
      <c r="R42" s="98"/>
      <c r="S42" s="98"/>
      <c r="T42" s="98"/>
      <c r="U42" s="98"/>
      <c r="V42" s="98"/>
      <c r="W42" s="98"/>
      <c r="X42" s="98"/>
      <c r="Y42" s="98"/>
      <c r="Z42" s="98"/>
      <c r="AA42" s="98"/>
      <c r="AB42" s="98"/>
      <c r="AC42" s="98"/>
      <c r="AD42" s="98"/>
      <c r="AE42" s="98"/>
    </row>
    <row r="43" spans="1:31" s="85" customFormat="1">
      <c r="A43" s="19" t="s">
        <v>29</v>
      </c>
      <c r="B43" s="19"/>
      <c r="C43" s="13"/>
      <c r="D43" s="87"/>
      <c r="E43" s="87"/>
      <c r="F43" s="87"/>
      <c r="G43" s="87"/>
      <c r="H43" s="87"/>
      <c r="I43" s="87"/>
      <c r="J43" s="87"/>
      <c r="K43" s="87"/>
      <c r="L43" s="87"/>
      <c r="M43" s="87"/>
      <c r="N43" s="87"/>
      <c r="O43" s="170"/>
      <c r="P43" s="87"/>
      <c r="Q43" s="87"/>
      <c r="R43" s="87"/>
      <c r="S43" s="87"/>
      <c r="T43" s="87"/>
      <c r="U43" s="87"/>
      <c r="V43" s="87"/>
      <c r="W43" s="87"/>
      <c r="X43" s="87"/>
      <c r="Y43" s="87"/>
      <c r="Z43" s="87"/>
      <c r="AA43" s="87"/>
      <c r="AB43" s="87"/>
      <c r="AC43" s="87"/>
      <c r="AD43" s="87"/>
      <c r="AE43" s="87"/>
    </row>
    <row r="44" spans="1:31" s="85" customFormat="1">
      <c r="A44" s="99">
        <v>21</v>
      </c>
      <c r="B44" s="91" t="s">
        <v>577</v>
      </c>
      <c r="C44" s="69" t="s">
        <v>43</v>
      </c>
      <c r="I44" s="92"/>
      <c r="J44" s="93"/>
      <c r="K44" s="94">
        <f t="shared" ref="K44:K55" si="36">$K$6</f>
        <v>0.1</v>
      </c>
      <c r="L44" s="90">
        <f t="shared" ref="L44:L56" si="37">J44*K44</f>
        <v>0</v>
      </c>
      <c r="M44" s="90">
        <f t="shared" ref="M44:M56" si="38">J44-L44</f>
        <v>0</v>
      </c>
      <c r="N44" s="91" t="s">
        <v>366</v>
      </c>
      <c r="O44" s="165">
        <f t="shared" ref="O44:O55" si="39">$O$136</f>
        <v>0</v>
      </c>
      <c r="P44" s="93">
        <f t="shared" ref="P44:P55" si="40">L44*0.5</f>
        <v>0</v>
      </c>
      <c r="Q44" s="111">
        <f t="shared" ref="Q44:V56" si="41">IF(AND($I44&gt;=Q$4,$I44&lt;=Q$5),$M44,0)</f>
        <v>0</v>
      </c>
      <c r="R44" s="111">
        <f t="shared" si="41"/>
        <v>0</v>
      </c>
      <c r="S44" s="111">
        <f t="shared" si="41"/>
        <v>0</v>
      </c>
      <c r="T44" s="111">
        <f t="shared" si="41"/>
        <v>0</v>
      </c>
      <c r="U44" s="111">
        <f t="shared" si="41"/>
        <v>0</v>
      </c>
      <c r="V44" s="111">
        <f t="shared" si="41"/>
        <v>0</v>
      </c>
      <c r="W44" s="90">
        <f>SUM(Q44:V44)</f>
        <v>0</v>
      </c>
      <c r="X44" s="44">
        <f t="shared" ref="X44:AC56" si="42">IF(AND($O44&gt;=X$4,$O44&lt;=X$5),$P44,0)</f>
        <v>0</v>
      </c>
      <c r="Y44" s="44">
        <f t="shared" si="42"/>
        <v>0</v>
      </c>
      <c r="Z44" s="44">
        <f t="shared" si="42"/>
        <v>0</v>
      </c>
      <c r="AA44" s="44">
        <f t="shared" si="42"/>
        <v>0</v>
      </c>
      <c r="AB44" s="44">
        <f t="shared" si="42"/>
        <v>0</v>
      </c>
      <c r="AC44" s="44">
        <f t="shared" si="42"/>
        <v>0</v>
      </c>
      <c r="AD44" s="90">
        <f>SUM(X44:AC44)</f>
        <v>0</v>
      </c>
      <c r="AE44" s="90">
        <f>SUM(W44,AD44)</f>
        <v>0</v>
      </c>
    </row>
    <row r="45" spans="1:31" s="85" customFormat="1">
      <c r="A45" s="99">
        <v>22</v>
      </c>
      <c r="B45" s="91" t="s">
        <v>576</v>
      </c>
      <c r="C45" s="20" t="s">
        <v>596</v>
      </c>
      <c r="J45" s="93"/>
      <c r="K45" s="94">
        <f t="shared" si="36"/>
        <v>0.1</v>
      </c>
      <c r="L45" s="90">
        <f t="shared" si="37"/>
        <v>0</v>
      </c>
      <c r="M45" s="90">
        <f t="shared" si="38"/>
        <v>0</v>
      </c>
      <c r="N45" s="91" t="s">
        <v>366</v>
      </c>
      <c r="O45" s="165">
        <f t="shared" si="39"/>
        <v>0</v>
      </c>
      <c r="P45" s="93">
        <f t="shared" si="40"/>
        <v>0</v>
      </c>
      <c r="Q45" s="111">
        <f t="shared" si="41"/>
        <v>0</v>
      </c>
      <c r="R45" s="111">
        <f t="shared" si="41"/>
        <v>0</v>
      </c>
      <c r="S45" s="111">
        <f t="shared" si="41"/>
        <v>0</v>
      </c>
      <c r="T45" s="111">
        <f t="shared" si="41"/>
        <v>0</v>
      </c>
      <c r="U45" s="111">
        <f t="shared" si="41"/>
        <v>0</v>
      </c>
      <c r="V45" s="111">
        <f t="shared" si="41"/>
        <v>0</v>
      </c>
      <c r="W45" s="90">
        <f t="shared" ref="W45:W55" si="43">SUM(Q45:V45)</f>
        <v>0</v>
      </c>
      <c r="X45" s="44">
        <f t="shared" si="42"/>
        <v>0</v>
      </c>
      <c r="Y45" s="44">
        <f t="shared" si="42"/>
        <v>0</v>
      </c>
      <c r="Z45" s="44">
        <f t="shared" si="42"/>
        <v>0</v>
      </c>
      <c r="AA45" s="44">
        <f t="shared" si="42"/>
        <v>0</v>
      </c>
      <c r="AB45" s="44">
        <f t="shared" si="42"/>
        <v>0</v>
      </c>
      <c r="AC45" s="44">
        <f t="shared" si="42"/>
        <v>0</v>
      </c>
      <c r="AD45" s="90">
        <f t="shared" ref="AD45:AD56" si="44">SUM(X45:AC45)</f>
        <v>0</v>
      </c>
      <c r="AE45" s="90">
        <f t="shared" ref="AE45:AE56" si="45">SUM(W45,AD45)</f>
        <v>0</v>
      </c>
    </row>
    <row r="46" spans="1:31" s="85" customFormat="1">
      <c r="A46" s="99">
        <v>23</v>
      </c>
      <c r="B46" s="91" t="s">
        <v>576</v>
      </c>
      <c r="C46" s="20" t="s">
        <v>597</v>
      </c>
      <c r="J46" s="93"/>
      <c r="K46" s="94">
        <f t="shared" si="36"/>
        <v>0.1</v>
      </c>
      <c r="L46" s="90">
        <f t="shared" si="37"/>
        <v>0</v>
      </c>
      <c r="M46" s="90">
        <f t="shared" si="38"/>
        <v>0</v>
      </c>
      <c r="N46" s="91" t="s">
        <v>366</v>
      </c>
      <c r="O46" s="165">
        <f t="shared" si="39"/>
        <v>0</v>
      </c>
      <c r="P46" s="93">
        <f t="shared" si="40"/>
        <v>0</v>
      </c>
      <c r="Q46" s="111">
        <f t="shared" si="41"/>
        <v>0</v>
      </c>
      <c r="R46" s="111">
        <f t="shared" si="41"/>
        <v>0</v>
      </c>
      <c r="S46" s="111">
        <f t="shared" si="41"/>
        <v>0</v>
      </c>
      <c r="T46" s="111">
        <f t="shared" si="41"/>
        <v>0</v>
      </c>
      <c r="U46" s="111">
        <f t="shared" si="41"/>
        <v>0</v>
      </c>
      <c r="V46" s="111">
        <f t="shared" si="41"/>
        <v>0</v>
      </c>
      <c r="W46" s="90">
        <f t="shared" si="43"/>
        <v>0</v>
      </c>
      <c r="X46" s="44">
        <f t="shared" si="42"/>
        <v>0</v>
      </c>
      <c r="Y46" s="44">
        <f t="shared" si="42"/>
        <v>0</v>
      </c>
      <c r="Z46" s="44">
        <f t="shared" si="42"/>
        <v>0</v>
      </c>
      <c r="AA46" s="44">
        <f t="shared" si="42"/>
        <v>0</v>
      </c>
      <c r="AB46" s="44">
        <f t="shared" si="42"/>
        <v>0</v>
      </c>
      <c r="AC46" s="44">
        <f t="shared" si="42"/>
        <v>0</v>
      </c>
      <c r="AD46" s="90">
        <f t="shared" si="44"/>
        <v>0</v>
      </c>
      <c r="AE46" s="90">
        <f t="shared" si="45"/>
        <v>0</v>
      </c>
    </row>
    <row r="47" spans="1:31" s="85" customFormat="1">
      <c r="A47" s="99">
        <v>24</v>
      </c>
      <c r="B47" s="91" t="s">
        <v>576</v>
      </c>
      <c r="C47" s="20" t="s">
        <v>598</v>
      </c>
      <c r="J47" s="93"/>
      <c r="K47" s="94">
        <f t="shared" si="36"/>
        <v>0.1</v>
      </c>
      <c r="L47" s="90">
        <f t="shared" si="37"/>
        <v>0</v>
      </c>
      <c r="M47" s="90">
        <f t="shared" si="38"/>
        <v>0</v>
      </c>
      <c r="N47" s="91" t="s">
        <v>366</v>
      </c>
      <c r="O47" s="165">
        <f t="shared" si="39"/>
        <v>0</v>
      </c>
      <c r="P47" s="93">
        <f t="shared" si="40"/>
        <v>0</v>
      </c>
      <c r="Q47" s="111">
        <f t="shared" si="41"/>
        <v>0</v>
      </c>
      <c r="R47" s="111">
        <f t="shared" si="41"/>
        <v>0</v>
      </c>
      <c r="S47" s="111">
        <f t="shared" si="41"/>
        <v>0</v>
      </c>
      <c r="T47" s="111">
        <f t="shared" si="41"/>
        <v>0</v>
      </c>
      <c r="U47" s="111">
        <f t="shared" si="41"/>
        <v>0</v>
      </c>
      <c r="V47" s="111">
        <f t="shared" si="41"/>
        <v>0</v>
      </c>
      <c r="W47" s="90">
        <f t="shared" si="43"/>
        <v>0</v>
      </c>
      <c r="X47" s="44">
        <f t="shared" si="42"/>
        <v>0</v>
      </c>
      <c r="Y47" s="44">
        <f t="shared" si="42"/>
        <v>0</v>
      </c>
      <c r="Z47" s="44">
        <f t="shared" si="42"/>
        <v>0</v>
      </c>
      <c r="AA47" s="44">
        <f t="shared" si="42"/>
        <v>0</v>
      </c>
      <c r="AB47" s="44">
        <f t="shared" si="42"/>
        <v>0</v>
      </c>
      <c r="AC47" s="44">
        <f t="shared" si="42"/>
        <v>0</v>
      </c>
      <c r="AD47" s="90">
        <f t="shared" si="44"/>
        <v>0</v>
      </c>
      <c r="AE47" s="90">
        <f t="shared" si="45"/>
        <v>0</v>
      </c>
    </row>
    <row r="48" spans="1:31" s="85" customFormat="1">
      <c r="A48" s="99">
        <v>25</v>
      </c>
      <c r="B48" s="91" t="s">
        <v>577</v>
      </c>
      <c r="C48" s="20" t="s">
        <v>599</v>
      </c>
      <c r="J48" s="93"/>
      <c r="K48" s="94">
        <f t="shared" si="36"/>
        <v>0.1</v>
      </c>
      <c r="L48" s="90">
        <f t="shared" si="37"/>
        <v>0</v>
      </c>
      <c r="M48" s="90">
        <f t="shared" si="38"/>
        <v>0</v>
      </c>
      <c r="N48" s="91" t="s">
        <v>366</v>
      </c>
      <c r="O48" s="165">
        <f t="shared" si="39"/>
        <v>0</v>
      </c>
      <c r="P48" s="93">
        <f t="shared" si="40"/>
        <v>0</v>
      </c>
      <c r="Q48" s="111">
        <f t="shared" si="41"/>
        <v>0</v>
      </c>
      <c r="R48" s="111">
        <f t="shared" si="41"/>
        <v>0</v>
      </c>
      <c r="S48" s="111">
        <f t="shared" si="41"/>
        <v>0</v>
      </c>
      <c r="T48" s="111">
        <f t="shared" si="41"/>
        <v>0</v>
      </c>
      <c r="U48" s="111">
        <f t="shared" si="41"/>
        <v>0</v>
      </c>
      <c r="V48" s="111">
        <f t="shared" si="41"/>
        <v>0</v>
      </c>
      <c r="W48" s="90">
        <f t="shared" si="43"/>
        <v>0</v>
      </c>
      <c r="X48" s="44">
        <f t="shared" si="42"/>
        <v>0</v>
      </c>
      <c r="Y48" s="44">
        <f t="shared" si="42"/>
        <v>0</v>
      </c>
      <c r="Z48" s="44">
        <f t="shared" si="42"/>
        <v>0</v>
      </c>
      <c r="AA48" s="44">
        <f t="shared" si="42"/>
        <v>0</v>
      </c>
      <c r="AB48" s="44">
        <f t="shared" si="42"/>
        <v>0</v>
      </c>
      <c r="AC48" s="44">
        <f t="shared" si="42"/>
        <v>0</v>
      </c>
      <c r="AD48" s="90">
        <f t="shared" si="44"/>
        <v>0</v>
      </c>
      <c r="AE48" s="90">
        <f t="shared" si="45"/>
        <v>0</v>
      </c>
    </row>
    <row r="49" spans="1:31" s="85" customFormat="1">
      <c r="A49" s="99">
        <v>26</v>
      </c>
      <c r="B49" s="91" t="s">
        <v>576</v>
      </c>
      <c r="C49" s="20" t="s">
        <v>600</v>
      </c>
      <c r="J49" s="93"/>
      <c r="K49" s="94">
        <f t="shared" si="36"/>
        <v>0.1</v>
      </c>
      <c r="L49" s="90">
        <f t="shared" si="37"/>
        <v>0</v>
      </c>
      <c r="M49" s="90">
        <f t="shared" si="38"/>
        <v>0</v>
      </c>
      <c r="N49" s="91" t="s">
        <v>366</v>
      </c>
      <c r="O49" s="165">
        <f t="shared" si="39"/>
        <v>0</v>
      </c>
      <c r="P49" s="93">
        <f t="shared" si="40"/>
        <v>0</v>
      </c>
      <c r="Q49" s="111">
        <f t="shared" si="41"/>
        <v>0</v>
      </c>
      <c r="R49" s="111">
        <f t="shared" si="41"/>
        <v>0</v>
      </c>
      <c r="S49" s="111">
        <f t="shared" si="41"/>
        <v>0</v>
      </c>
      <c r="T49" s="111">
        <f t="shared" si="41"/>
        <v>0</v>
      </c>
      <c r="U49" s="111">
        <f t="shared" si="41"/>
        <v>0</v>
      </c>
      <c r="V49" s="111">
        <f t="shared" si="41"/>
        <v>0</v>
      </c>
      <c r="W49" s="90">
        <f t="shared" si="43"/>
        <v>0</v>
      </c>
      <c r="X49" s="44">
        <f t="shared" si="42"/>
        <v>0</v>
      </c>
      <c r="Y49" s="44">
        <f t="shared" si="42"/>
        <v>0</v>
      </c>
      <c r="Z49" s="44">
        <f t="shared" si="42"/>
        <v>0</v>
      </c>
      <c r="AA49" s="44">
        <f t="shared" si="42"/>
        <v>0</v>
      </c>
      <c r="AB49" s="44">
        <f t="shared" si="42"/>
        <v>0</v>
      </c>
      <c r="AC49" s="44">
        <f t="shared" si="42"/>
        <v>0</v>
      </c>
      <c r="AD49" s="90">
        <f t="shared" si="44"/>
        <v>0</v>
      </c>
      <c r="AE49" s="90">
        <f t="shared" si="45"/>
        <v>0</v>
      </c>
    </row>
    <row r="50" spans="1:31" s="85" customFormat="1">
      <c r="A50" s="99">
        <v>27</v>
      </c>
      <c r="B50" s="91" t="s">
        <v>577</v>
      </c>
      <c r="C50" s="20" t="s">
        <v>601</v>
      </c>
      <c r="J50" s="93"/>
      <c r="K50" s="94">
        <f t="shared" si="36"/>
        <v>0.1</v>
      </c>
      <c r="L50" s="90">
        <f t="shared" si="37"/>
        <v>0</v>
      </c>
      <c r="M50" s="90">
        <f t="shared" si="38"/>
        <v>0</v>
      </c>
      <c r="N50" s="91" t="s">
        <v>366</v>
      </c>
      <c r="O50" s="165">
        <f t="shared" si="39"/>
        <v>0</v>
      </c>
      <c r="P50" s="93">
        <f t="shared" si="40"/>
        <v>0</v>
      </c>
      <c r="Q50" s="111">
        <f t="shared" si="41"/>
        <v>0</v>
      </c>
      <c r="R50" s="111">
        <f t="shared" si="41"/>
        <v>0</v>
      </c>
      <c r="S50" s="111">
        <f t="shared" si="41"/>
        <v>0</v>
      </c>
      <c r="T50" s="111">
        <f t="shared" si="41"/>
        <v>0</v>
      </c>
      <c r="U50" s="111">
        <f t="shared" si="41"/>
        <v>0</v>
      </c>
      <c r="V50" s="111">
        <f t="shared" si="41"/>
        <v>0</v>
      </c>
      <c r="W50" s="90">
        <f t="shared" si="43"/>
        <v>0</v>
      </c>
      <c r="X50" s="44">
        <f t="shared" si="42"/>
        <v>0</v>
      </c>
      <c r="Y50" s="44">
        <f t="shared" si="42"/>
        <v>0</v>
      </c>
      <c r="Z50" s="44">
        <f t="shared" si="42"/>
        <v>0</v>
      </c>
      <c r="AA50" s="44">
        <f t="shared" si="42"/>
        <v>0</v>
      </c>
      <c r="AB50" s="44">
        <f t="shared" si="42"/>
        <v>0</v>
      </c>
      <c r="AC50" s="44">
        <f t="shared" si="42"/>
        <v>0</v>
      </c>
      <c r="AD50" s="90">
        <f t="shared" si="44"/>
        <v>0</v>
      </c>
      <c r="AE50" s="90">
        <f t="shared" si="45"/>
        <v>0</v>
      </c>
    </row>
    <row r="51" spans="1:31" s="85" customFormat="1">
      <c r="A51" s="99">
        <v>28</v>
      </c>
      <c r="B51" s="99" t="s">
        <v>576</v>
      </c>
      <c r="C51" s="20" t="s">
        <v>30</v>
      </c>
      <c r="J51" s="93"/>
      <c r="K51" s="94">
        <f t="shared" si="36"/>
        <v>0.1</v>
      </c>
      <c r="L51" s="90">
        <f t="shared" si="37"/>
        <v>0</v>
      </c>
      <c r="M51" s="90">
        <f t="shared" si="38"/>
        <v>0</v>
      </c>
      <c r="N51" s="91" t="s">
        <v>366</v>
      </c>
      <c r="O51" s="165">
        <f t="shared" si="39"/>
        <v>0</v>
      </c>
      <c r="P51" s="93">
        <f t="shared" si="40"/>
        <v>0</v>
      </c>
      <c r="Q51" s="111">
        <f t="shared" si="41"/>
        <v>0</v>
      </c>
      <c r="R51" s="111">
        <f t="shared" si="41"/>
        <v>0</v>
      </c>
      <c r="S51" s="111">
        <f t="shared" si="41"/>
        <v>0</v>
      </c>
      <c r="T51" s="111">
        <f t="shared" si="41"/>
        <v>0</v>
      </c>
      <c r="U51" s="111">
        <f t="shared" si="41"/>
        <v>0</v>
      </c>
      <c r="V51" s="111">
        <f t="shared" si="41"/>
        <v>0</v>
      </c>
      <c r="W51" s="90">
        <f t="shared" si="43"/>
        <v>0</v>
      </c>
      <c r="X51" s="44">
        <f t="shared" si="42"/>
        <v>0</v>
      </c>
      <c r="Y51" s="44">
        <f t="shared" si="42"/>
        <v>0</v>
      </c>
      <c r="Z51" s="44">
        <f t="shared" si="42"/>
        <v>0</v>
      </c>
      <c r="AA51" s="44">
        <f t="shared" si="42"/>
        <v>0</v>
      </c>
      <c r="AB51" s="44">
        <f t="shared" si="42"/>
        <v>0</v>
      </c>
      <c r="AC51" s="44">
        <f t="shared" si="42"/>
        <v>0</v>
      </c>
      <c r="AD51" s="90">
        <f t="shared" si="44"/>
        <v>0</v>
      </c>
      <c r="AE51" s="90">
        <f t="shared" si="45"/>
        <v>0</v>
      </c>
    </row>
    <row r="52" spans="1:31" s="85" customFormat="1">
      <c r="A52" s="99">
        <v>29</v>
      </c>
      <c r="B52" s="91" t="s">
        <v>576</v>
      </c>
      <c r="C52" s="20" t="s">
        <v>31</v>
      </c>
      <c r="J52" s="93"/>
      <c r="K52" s="94">
        <f t="shared" si="36"/>
        <v>0.1</v>
      </c>
      <c r="L52" s="90">
        <f t="shared" si="37"/>
        <v>0</v>
      </c>
      <c r="M52" s="90">
        <f t="shared" si="38"/>
        <v>0</v>
      </c>
      <c r="N52" s="91" t="s">
        <v>366</v>
      </c>
      <c r="O52" s="165">
        <f t="shared" si="39"/>
        <v>0</v>
      </c>
      <c r="P52" s="93">
        <f t="shared" si="40"/>
        <v>0</v>
      </c>
      <c r="Q52" s="111">
        <f t="shared" si="41"/>
        <v>0</v>
      </c>
      <c r="R52" s="111">
        <f t="shared" si="41"/>
        <v>0</v>
      </c>
      <c r="S52" s="111">
        <f t="shared" si="41"/>
        <v>0</v>
      </c>
      <c r="T52" s="111">
        <f t="shared" si="41"/>
        <v>0</v>
      </c>
      <c r="U52" s="111">
        <f t="shared" si="41"/>
        <v>0</v>
      </c>
      <c r="V52" s="111">
        <f t="shared" si="41"/>
        <v>0</v>
      </c>
      <c r="W52" s="90">
        <f t="shared" si="43"/>
        <v>0</v>
      </c>
      <c r="X52" s="44">
        <f t="shared" si="42"/>
        <v>0</v>
      </c>
      <c r="Y52" s="44">
        <f t="shared" si="42"/>
        <v>0</v>
      </c>
      <c r="Z52" s="44">
        <f t="shared" si="42"/>
        <v>0</v>
      </c>
      <c r="AA52" s="44">
        <f t="shared" si="42"/>
        <v>0</v>
      </c>
      <c r="AB52" s="44">
        <f t="shared" si="42"/>
        <v>0</v>
      </c>
      <c r="AC52" s="44">
        <f t="shared" si="42"/>
        <v>0</v>
      </c>
      <c r="AD52" s="90">
        <f t="shared" si="44"/>
        <v>0</v>
      </c>
      <c r="AE52" s="90">
        <f t="shared" si="45"/>
        <v>0</v>
      </c>
    </row>
    <row r="53" spans="1:31" s="85" customFormat="1">
      <c r="A53" s="91" t="s">
        <v>152</v>
      </c>
      <c r="B53" s="91" t="s">
        <v>577</v>
      </c>
      <c r="C53" s="11" t="s">
        <v>150</v>
      </c>
      <c r="J53" s="93"/>
      <c r="K53" s="94">
        <f t="shared" si="36"/>
        <v>0.1</v>
      </c>
      <c r="L53" s="90">
        <f t="shared" si="37"/>
        <v>0</v>
      </c>
      <c r="M53" s="90">
        <f t="shared" si="38"/>
        <v>0</v>
      </c>
      <c r="N53" s="91" t="s">
        <v>366</v>
      </c>
      <c r="O53" s="165">
        <f t="shared" si="39"/>
        <v>0</v>
      </c>
      <c r="P53" s="93">
        <f t="shared" si="40"/>
        <v>0</v>
      </c>
      <c r="Q53" s="111">
        <f t="shared" si="41"/>
        <v>0</v>
      </c>
      <c r="R53" s="111">
        <f t="shared" si="41"/>
        <v>0</v>
      </c>
      <c r="S53" s="111">
        <f t="shared" si="41"/>
        <v>0</v>
      </c>
      <c r="T53" s="111">
        <f t="shared" si="41"/>
        <v>0</v>
      </c>
      <c r="U53" s="111">
        <f t="shared" si="41"/>
        <v>0</v>
      </c>
      <c r="V53" s="111">
        <f t="shared" si="41"/>
        <v>0</v>
      </c>
      <c r="W53" s="90">
        <f t="shared" si="43"/>
        <v>0</v>
      </c>
      <c r="X53" s="44">
        <f t="shared" si="42"/>
        <v>0</v>
      </c>
      <c r="Y53" s="44">
        <f t="shared" si="42"/>
        <v>0</v>
      </c>
      <c r="Z53" s="44">
        <f t="shared" si="42"/>
        <v>0</v>
      </c>
      <c r="AA53" s="44">
        <f t="shared" si="42"/>
        <v>0</v>
      </c>
      <c r="AB53" s="44">
        <f t="shared" si="42"/>
        <v>0</v>
      </c>
      <c r="AC53" s="44">
        <f t="shared" si="42"/>
        <v>0</v>
      </c>
      <c r="AD53" s="90">
        <f t="shared" si="44"/>
        <v>0</v>
      </c>
      <c r="AE53" s="90">
        <f t="shared" si="45"/>
        <v>0</v>
      </c>
    </row>
    <row r="54" spans="1:31" s="85" customFormat="1">
      <c r="A54" s="91" t="s">
        <v>153</v>
      </c>
      <c r="B54" s="91" t="s">
        <v>577</v>
      </c>
      <c r="C54" s="11" t="s">
        <v>151</v>
      </c>
      <c r="J54" s="93"/>
      <c r="K54" s="94">
        <f t="shared" si="36"/>
        <v>0.1</v>
      </c>
      <c r="L54" s="90">
        <f t="shared" si="37"/>
        <v>0</v>
      </c>
      <c r="M54" s="90">
        <f t="shared" si="38"/>
        <v>0</v>
      </c>
      <c r="N54" s="91" t="s">
        <v>366</v>
      </c>
      <c r="O54" s="165">
        <f t="shared" si="39"/>
        <v>0</v>
      </c>
      <c r="P54" s="93">
        <f t="shared" si="40"/>
        <v>0</v>
      </c>
      <c r="Q54" s="111">
        <f t="shared" si="41"/>
        <v>0</v>
      </c>
      <c r="R54" s="111">
        <f t="shared" si="41"/>
        <v>0</v>
      </c>
      <c r="S54" s="111">
        <f t="shared" si="41"/>
        <v>0</v>
      </c>
      <c r="T54" s="111">
        <f t="shared" si="41"/>
        <v>0</v>
      </c>
      <c r="U54" s="111">
        <f t="shared" si="41"/>
        <v>0</v>
      </c>
      <c r="V54" s="111">
        <f t="shared" si="41"/>
        <v>0</v>
      </c>
      <c r="W54" s="90">
        <f t="shared" si="43"/>
        <v>0</v>
      </c>
      <c r="X54" s="44">
        <f t="shared" si="42"/>
        <v>0</v>
      </c>
      <c r="Y54" s="44">
        <f t="shared" si="42"/>
        <v>0</v>
      </c>
      <c r="Z54" s="44">
        <f t="shared" si="42"/>
        <v>0</v>
      </c>
      <c r="AA54" s="44">
        <f t="shared" si="42"/>
        <v>0</v>
      </c>
      <c r="AB54" s="44">
        <f t="shared" si="42"/>
        <v>0</v>
      </c>
      <c r="AC54" s="44">
        <f t="shared" si="42"/>
        <v>0</v>
      </c>
      <c r="AD54" s="90">
        <f t="shared" si="44"/>
        <v>0</v>
      </c>
      <c r="AE54" s="90">
        <f t="shared" si="45"/>
        <v>0</v>
      </c>
    </row>
    <row r="55" spans="1:31" s="85" customFormat="1">
      <c r="A55" s="99" t="s">
        <v>154</v>
      </c>
      <c r="B55" s="91" t="s">
        <v>577</v>
      </c>
      <c r="C55" s="69" t="s">
        <v>155</v>
      </c>
      <c r="J55" s="93"/>
      <c r="K55" s="94">
        <f t="shared" si="36"/>
        <v>0.1</v>
      </c>
      <c r="L55" s="90">
        <f t="shared" si="37"/>
        <v>0</v>
      </c>
      <c r="M55" s="90">
        <f t="shared" si="38"/>
        <v>0</v>
      </c>
      <c r="N55" s="91" t="s">
        <v>366</v>
      </c>
      <c r="O55" s="165">
        <f t="shared" si="39"/>
        <v>0</v>
      </c>
      <c r="P55" s="93">
        <f t="shared" si="40"/>
        <v>0</v>
      </c>
      <c r="Q55" s="111">
        <f t="shared" si="41"/>
        <v>0</v>
      </c>
      <c r="R55" s="111">
        <f t="shared" si="41"/>
        <v>0</v>
      </c>
      <c r="S55" s="111">
        <f t="shared" si="41"/>
        <v>0</v>
      </c>
      <c r="T55" s="111">
        <f t="shared" si="41"/>
        <v>0</v>
      </c>
      <c r="U55" s="111">
        <f t="shared" si="41"/>
        <v>0</v>
      </c>
      <c r="V55" s="111">
        <f t="shared" si="41"/>
        <v>0</v>
      </c>
      <c r="W55" s="90">
        <f t="shared" si="43"/>
        <v>0</v>
      </c>
      <c r="X55" s="44">
        <f t="shared" si="42"/>
        <v>0</v>
      </c>
      <c r="Y55" s="44">
        <f t="shared" si="42"/>
        <v>0</v>
      </c>
      <c r="Z55" s="44">
        <f t="shared" si="42"/>
        <v>0</v>
      </c>
      <c r="AA55" s="44">
        <f t="shared" si="42"/>
        <v>0</v>
      </c>
      <c r="AB55" s="44">
        <f t="shared" si="42"/>
        <v>0</v>
      </c>
      <c r="AC55" s="44">
        <f t="shared" si="42"/>
        <v>0</v>
      </c>
      <c r="AD55" s="90">
        <f t="shared" si="44"/>
        <v>0</v>
      </c>
      <c r="AE55" s="90">
        <f t="shared" si="45"/>
        <v>0</v>
      </c>
    </row>
    <row r="56" spans="1:31" s="85" customFormat="1">
      <c r="A56" s="91"/>
      <c r="B56" s="91"/>
      <c r="C56" s="11" t="s">
        <v>544</v>
      </c>
      <c r="J56" s="93"/>
      <c r="K56" s="94">
        <v>0</v>
      </c>
      <c r="L56" s="90">
        <f t="shared" si="37"/>
        <v>0</v>
      </c>
      <c r="M56" s="90">
        <f t="shared" si="38"/>
        <v>0</v>
      </c>
      <c r="N56" s="91" t="s">
        <v>368</v>
      </c>
      <c r="O56" s="165">
        <f>$O$138</f>
        <v>0</v>
      </c>
      <c r="P56" s="93">
        <f>SUM(P44:P55)</f>
        <v>0</v>
      </c>
      <c r="Q56" s="111">
        <f t="shared" si="41"/>
        <v>0</v>
      </c>
      <c r="R56" s="111">
        <f t="shared" si="41"/>
        <v>0</v>
      </c>
      <c r="S56" s="111">
        <f t="shared" si="41"/>
        <v>0</v>
      </c>
      <c r="T56" s="111">
        <f t="shared" si="41"/>
        <v>0</v>
      </c>
      <c r="U56" s="111">
        <f t="shared" si="41"/>
        <v>0</v>
      </c>
      <c r="V56" s="111">
        <f t="shared" si="41"/>
        <v>0</v>
      </c>
      <c r="W56" s="90">
        <f t="shared" ref="W56" si="46">SUM(Q56:V56)</f>
        <v>0</v>
      </c>
      <c r="X56" s="44">
        <f t="shared" si="42"/>
        <v>0</v>
      </c>
      <c r="Y56" s="44">
        <f t="shared" si="42"/>
        <v>0</v>
      </c>
      <c r="Z56" s="44">
        <f t="shared" si="42"/>
        <v>0</v>
      </c>
      <c r="AA56" s="44">
        <f t="shared" si="42"/>
        <v>0</v>
      </c>
      <c r="AB56" s="44">
        <f t="shared" si="42"/>
        <v>0</v>
      </c>
      <c r="AC56" s="44">
        <f t="shared" si="42"/>
        <v>0</v>
      </c>
      <c r="AD56" s="90">
        <f t="shared" si="44"/>
        <v>0</v>
      </c>
      <c r="AE56" s="90">
        <f t="shared" si="45"/>
        <v>0</v>
      </c>
    </row>
    <row r="57" spans="1:31" s="106" customFormat="1">
      <c r="A57" s="116"/>
      <c r="B57" s="116"/>
      <c r="C57" s="71" t="s">
        <v>166</v>
      </c>
      <c r="J57" s="117">
        <f>SUM(J44:J56)</f>
        <v>0</v>
      </c>
      <c r="L57" s="117">
        <f>SUM(L44:L56)</f>
        <v>0</v>
      </c>
      <c r="M57" s="117">
        <f>SUM(M44:M56)</f>
        <v>0</v>
      </c>
      <c r="O57" s="114"/>
      <c r="P57" s="117">
        <f t="shared" ref="P57:AE57" si="47">SUM(P44:P56)</f>
        <v>0</v>
      </c>
      <c r="Q57" s="117">
        <f t="shared" si="47"/>
        <v>0</v>
      </c>
      <c r="R57" s="117">
        <f t="shared" si="47"/>
        <v>0</v>
      </c>
      <c r="S57" s="117">
        <f t="shared" si="47"/>
        <v>0</v>
      </c>
      <c r="T57" s="117">
        <f t="shared" si="47"/>
        <v>0</v>
      </c>
      <c r="U57" s="117">
        <f t="shared" si="47"/>
        <v>0</v>
      </c>
      <c r="V57" s="117">
        <f t="shared" si="47"/>
        <v>0</v>
      </c>
      <c r="W57" s="117">
        <f t="shared" si="47"/>
        <v>0</v>
      </c>
      <c r="X57" s="117">
        <f t="shared" si="47"/>
        <v>0</v>
      </c>
      <c r="Y57" s="117">
        <f t="shared" si="47"/>
        <v>0</v>
      </c>
      <c r="Z57" s="117">
        <f t="shared" si="47"/>
        <v>0</v>
      </c>
      <c r="AA57" s="117">
        <f t="shared" si="47"/>
        <v>0</v>
      </c>
      <c r="AB57" s="117">
        <f t="shared" si="47"/>
        <v>0</v>
      </c>
      <c r="AC57" s="117">
        <f t="shared" si="47"/>
        <v>0</v>
      </c>
      <c r="AD57" s="117">
        <f t="shared" si="47"/>
        <v>0</v>
      </c>
      <c r="AE57" s="117">
        <f t="shared" si="47"/>
        <v>0</v>
      </c>
    </row>
    <row r="58" spans="1:31" s="85" customFormat="1">
      <c r="A58" s="99"/>
      <c r="B58" s="99"/>
      <c r="C58" s="70"/>
      <c r="J58" s="93"/>
      <c r="L58" s="93"/>
      <c r="M58" s="93"/>
      <c r="O58" s="91"/>
      <c r="Q58" s="93"/>
      <c r="R58" s="93"/>
      <c r="S58" s="93"/>
      <c r="T58" s="93"/>
      <c r="U58" s="93"/>
      <c r="V58" s="93"/>
      <c r="W58" s="93"/>
      <c r="X58" s="93"/>
      <c r="Y58" s="93"/>
      <c r="Z58" s="93"/>
      <c r="AA58" s="93"/>
      <c r="AB58" s="93"/>
      <c r="AC58" s="93"/>
      <c r="AD58" s="93"/>
      <c r="AE58" s="93"/>
    </row>
    <row r="59" spans="1:31" s="85" customFormat="1">
      <c r="A59" s="19" t="s">
        <v>32</v>
      </c>
      <c r="B59" s="19"/>
      <c r="C59" s="13"/>
      <c r="D59" s="87"/>
      <c r="E59" s="87"/>
      <c r="F59" s="87"/>
      <c r="G59" s="87"/>
      <c r="H59" s="87"/>
      <c r="I59" s="87"/>
      <c r="J59" s="87"/>
      <c r="K59" s="87"/>
      <c r="L59" s="87"/>
      <c r="M59" s="87"/>
      <c r="N59" s="87"/>
      <c r="O59" s="170"/>
      <c r="P59" s="87"/>
      <c r="Q59" s="87"/>
      <c r="R59" s="87"/>
      <c r="S59" s="87"/>
      <c r="T59" s="87"/>
      <c r="U59" s="87"/>
      <c r="V59" s="87"/>
      <c r="W59" s="87"/>
      <c r="X59" s="87"/>
      <c r="Y59" s="87"/>
      <c r="Z59" s="87"/>
      <c r="AA59" s="87"/>
      <c r="AB59" s="87"/>
      <c r="AC59" s="87"/>
      <c r="AD59" s="87"/>
      <c r="AE59" s="87"/>
    </row>
    <row r="60" spans="1:31" s="85" customFormat="1">
      <c r="A60" s="99">
        <v>30</v>
      </c>
      <c r="B60" s="99" t="s">
        <v>576</v>
      </c>
      <c r="C60" s="20" t="s">
        <v>578</v>
      </c>
      <c r="J60" s="93"/>
      <c r="K60" s="94">
        <f t="shared" ref="K60:K75" si="48">$K$6</f>
        <v>0.1</v>
      </c>
      <c r="L60" s="90">
        <f t="shared" ref="L60:L76" si="49">J60*K60</f>
        <v>0</v>
      </c>
      <c r="M60" s="90">
        <f t="shared" ref="M60:M76" si="50">J60-L60</f>
        <v>0</v>
      </c>
      <c r="N60" s="91" t="s">
        <v>367</v>
      </c>
      <c r="O60" s="165">
        <f t="shared" ref="O60:O75" si="51">$O$137</f>
        <v>0</v>
      </c>
      <c r="P60" s="93">
        <f t="shared" ref="P60:P75" si="52">L60*0.5</f>
        <v>0</v>
      </c>
      <c r="Q60" s="111">
        <f t="shared" ref="Q60:V75" si="53">IF(AND($I60&gt;=Q$4,$I60&lt;=Q$5),$M60,0)</f>
        <v>0</v>
      </c>
      <c r="R60" s="111">
        <f t="shared" si="53"/>
        <v>0</v>
      </c>
      <c r="S60" s="111">
        <f t="shared" si="53"/>
        <v>0</v>
      </c>
      <c r="T60" s="111">
        <f t="shared" si="53"/>
        <v>0</v>
      </c>
      <c r="U60" s="111">
        <f t="shared" si="53"/>
        <v>0</v>
      </c>
      <c r="V60" s="111">
        <f t="shared" si="53"/>
        <v>0</v>
      </c>
      <c r="W60" s="90">
        <f>SUM(Q60:V60)</f>
        <v>0</v>
      </c>
      <c r="X60" s="44">
        <f t="shared" ref="X60:AC75" si="54">IF(AND($O60&gt;=X$4,$O60&lt;=X$5),$P60,0)</f>
        <v>0</v>
      </c>
      <c r="Y60" s="44">
        <f t="shared" si="54"/>
        <v>0</v>
      </c>
      <c r="Z60" s="44">
        <f t="shared" si="54"/>
        <v>0</v>
      </c>
      <c r="AA60" s="44">
        <f t="shared" si="54"/>
        <v>0</v>
      </c>
      <c r="AB60" s="44">
        <f t="shared" si="54"/>
        <v>0</v>
      </c>
      <c r="AC60" s="44">
        <f t="shared" si="54"/>
        <v>0</v>
      </c>
      <c r="AD60" s="90">
        <f>SUM(X60:AC60)</f>
        <v>0</v>
      </c>
      <c r="AE60" s="90">
        <f>SUM(W60,AD60)</f>
        <v>0</v>
      </c>
    </row>
    <row r="61" spans="1:31" s="85" customFormat="1">
      <c r="A61" s="99">
        <v>31</v>
      </c>
      <c r="B61" s="99" t="s">
        <v>576</v>
      </c>
      <c r="C61" s="20" t="s">
        <v>581</v>
      </c>
      <c r="J61" s="93"/>
      <c r="K61" s="94">
        <f t="shared" si="48"/>
        <v>0.1</v>
      </c>
      <c r="L61" s="90">
        <f t="shared" si="49"/>
        <v>0</v>
      </c>
      <c r="M61" s="90">
        <f t="shared" si="50"/>
        <v>0</v>
      </c>
      <c r="N61" s="91" t="s">
        <v>367</v>
      </c>
      <c r="O61" s="165">
        <f t="shared" si="51"/>
        <v>0</v>
      </c>
      <c r="P61" s="93">
        <f t="shared" si="52"/>
        <v>0</v>
      </c>
      <c r="Q61" s="111">
        <f t="shared" si="53"/>
        <v>0</v>
      </c>
      <c r="R61" s="111">
        <f t="shared" si="53"/>
        <v>0</v>
      </c>
      <c r="S61" s="111">
        <f t="shared" si="53"/>
        <v>0</v>
      </c>
      <c r="T61" s="111">
        <f t="shared" si="53"/>
        <v>0</v>
      </c>
      <c r="U61" s="111">
        <f t="shared" si="53"/>
        <v>0</v>
      </c>
      <c r="V61" s="111">
        <f t="shared" si="53"/>
        <v>0</v>
      </c>
      <c r="W61" s="90">
        <f t="shared" ref="W61:W75" si="55">SUM(Q61:V61)</f>
        <v>0</v>
      </c>
      <c r="X61" s="44">
        <f t="shared" si="54"/>
        <v>0</v>
      </c>
      <c r="Y61" s="44">
        <f t="shared" si="54"/>
        <v>0</v>
      </c>
      <c r="Z61" s="44">
        <f t="shared" si="54"/>
        <v>0</v>
      </c>
      <c r="AA61" s="44">
        <f t="shared" si="54"/>
        <v>0</v>
      </c>
      <c r="AB61" s="44">
        <f t="shared" si="54"/>
        <v>0</v>
      </c>
      <c r="AC61" s="44">
        <f t="shared" si="54"/>
        <v>0</v>
      </c>
      <c r="AD61" s="90">
        <f t="shared" ref="AD61:AD76" si="56">SUM(X61:AC61)</f>
        <v>0</v>
      </c>
      <c r="AE61" s="90">
        <f t="shared" ref="AE61:AE76" si="57">SUM(W61,AD61)</f>
        <v>0</v>
      </c>
    </row>
    <row r="62" spans="1:31" s="85" customFormat="1">
      <c r="A62" s="99">
        <v>32</v>
      </c>
      <c r="B62" s="91" t="s">
        <v>577</v>
      </c>
      <c r="C62" s="20" t="s">
        <v>585</v>
      </c>
      <c r="J62" s="93"/>
      <c r="K62" s="94">
        <f t="shared" si="48"/>
        <v>0.1</v>
      </c>
      <c r="L62" s="90">
        <f t="shared" si="49"/>
        <v>0</v>
      </c>
      <c r="M62" s="90">
        <f t="shared" si="50"/>
        <v>0</v>
      </c>
      <c r="N62" s="91" t="s">
        <v>367</v>
      </c>
      <c r="O62" s="165">
        <f t="shared" si="51"/>
        <v>0</v>
      </c>
      <c r="P62" s="93">
        <f t="shared" si="52"/>
        <v>0</v>
      </c>
      <c r="Q62" s="111">
        <f t="shared" si="53"/>
        <v>0</v>
      </c>
      <c r="R62" s="111">
        <f t="shared" si="53"/>
        <v>0</v>
      </c>
      <c r="S62" s="111">
        <f t="shared" si="53"/>
        <v>0</v>
      </c>
      <c r="T62" s="111">
        <f t="shared" si="53"/>
        <v>0</v>
      </c>
      <c r="U62" s="111">
        <f t="shared" si="53"/>
        <v>0</v>
      </c>
      <c r="V62" s="111">
        <f t="shared" si="53"/>
        <v>0</v>
      </c>
      <c r="W62" s="90">
        <f t="shared" si="55"/>
        <v>0</v>
      </c>
      <c r="X62" s="44">
        <f t="shared" si="54"/>
        <v>0</v>
      </c>
      <c r="Y62" s="44">
        <f t="shared" si="54"/>
        <v>0</v>
      </c>
      <c r="Z62" s="44">
        <f t="shared" si="54"/>
        <v>0</v>
      </c>
      <c r="AA62" s="44">
        <f t="shared" si="54"/>
        <v>0</v>
      </c>
      <c r="AB62" s="44">
        <f t="shared" si="54"/>
        <v>0</v>
      </c>
      <c r="AC62" s="44">
        <f t="shared" si="54"/>
        <v>0</v>
      </c>
      <c r="AD62" s="90">
        <f t="shared" si="56"/>
        <v>0</v>
      </c>
      <c r="AE62" s="90">
        <f t="shared" si="57"/>
        <v>0</v>
      </c>
    </row>
    <row r="63" spans="1:31" s="85" customFormat="1">
      <c r="A63" s="99">
        <v>33</v>
      </c>
      <c r="B63" s="99" t="s">
        <v>576</v>
      </c>
      <c r="C63" s="20" t="s">
        <v>586</v>
      </c>
      <c r="J63" s="93"/>
      <c r="K63" s="94">
        <f t="shared" si="48"/>
        <v>0.1</v>
      </c>
      <c r="L63" s="90">
        <f t="shared" si="49"/>
        <v>0</v>
      </c>
      <c r="M63" s="90">
        <f t="shared" si="50"/>
        <v>0</v>
      </c>
      <c r="N63" s="91" t="s">
        <v>367</v>
      </c>
      <c r="O63" s="165">
        <f t="shared" si="51"/>
        <v>0</v>
      </c>
      <c r="P63" s="93">
        <f t="shared" si="52"/>
        <v>0</v>
      </c>
      <c r="Q63" s="111">
        <f t="shared" si="53"/>
        <v>0</v>
      </c>
      <c r="R63" s="111">
        <f t="shared" si="53"/>
        <v>0</v>
      </c>
      <c r="S63" s="111">
        <f t="shared" si="53"/>
        <v>0</v>
      </c>
      <c r="T63" s="111">
        <f t="shared" si="53"/>
        <v>0</v>
      </c>
      <c r="U63" s="111">
        <f t="shared" si="53"/>
        <v>0</v>
      </c>
      <c r="V63" s="111">
        <f t="shared" si="53"/>
        <v>0</v>
      </c>
      <c r="W63" s="90">
        <f t="shared" si="55"/>
        <v>0</v>
      </c>
      <c r="X63" s="44">
        <f t="shared" si="54"/>
        <v>0</v>
      </c>
      <c r="Y63" s="44">
        <f t="shared" si="54"/>
        <v>0</v>
      </c>
      <c r="Z63" s="44">
        <f t="shared" si="54"/>
        <v>0</v>
      </c>
      <c r="AA63" s="44">
        <f t="shared" si="54"/>
        <v>0</v>
      </c>
      <c r="AB63" s="44">
        <f t="shared" si="54"/>
        <v>0</v>
      </c>
      <c r="AC63" s="44">
        <f t="shared" si="54"/>
        <v>0</v>
      </c>
      <c r="AD63" s="90">
        <f t="shared" si="56"/>
        <v>0</v>
      </c>
      <c r="AE63" s="90">
        <f t="shared" si="57"/>
        <v>0</v>
      </c>
    </row>
    <row r="64" spans="1:31" s="85" customFormat="1">
      <c r="A64" s="99">
        <v>34</v>
      </c>
      <c r="B64" s="91" t="s">
        <v>577</v>
      </c>
      <c r="C64" s="20" t="s">
        <v>136</v>
      </c>
      <c r="J64" s="93"/>
      <c r="K64" s="94">
        <f t="shared" si="48"/>
        <v>0.1</v>
      </c>
      <c r="L64" s="90">
        <f t="shared" si="49"/>
        <v>0</v>
      </c>
      <c r="M64" s="90">
        <f t="shared" si="50"/>
        <v>0</v>
      </c>
      <c r="N64" s="91" t="s">
        <v>367</v>
      </c>
      <c r="O64" s="165">
        <f t="shared" si="51"/>
        <v>0</v>
      </c>
      <c r="P64" s="93">
        <f t="shared" si="52"/>
        <v>0</v>
      </c>
      <c r="Q64" s="111">
        <f t="shared" si="53"/>
        <v>0</v>
      </c>
      <c r="R64" s="111">
        <f t="shared" si="53"/>
        <v>0</v>
      </c>
      <c r="S64" s="111">
        <f t="shared" si="53"/>
        <v>0</v>
      </c>
      <c r="T64" s="111">
        <f t="shared" si="53"/>
        <v>0</v>
      </c>
      <c r="U64" s="111">
        <f t="shared" si="53"/>
        <v>0</v>
      </c>
      <c r="V64" s="111">
        <f t="shared" si="53"/>
        <v>0</v>
      </c>
      <c r="W64" s="90">
        <f t="shared" si="55"/>
        <v>0</v>
      </c>
      <c r="X64" s="44">
        <f t="shared" si="54"/>
        <v>0</v>
      </c>
      <c r="Y64" s="44">
        <f t="shared" si="54"/>
        <v>0</v>
      </c>
      <c r="Z64" s="44">
        <f t="shared" si="54"/>
        <v>0</v>
      </c>
      <c r="AA64" s="44">
        <f t="shared" si="54"/>
        <v>0</v>
      </c>
      <c r="AB64" s="44">
        <f t="shared" si="54"/>
        <v>0</v>
      </c>
      <c r="AC64" s="44">
        <f t="shared" si="54"/>
        <v>0</v>
      </c>
      <c r="AD64" s="90">
        <f t="shared" si="56"/>
        <v>0</v>
      </c>
      <c r="AE64" s="90">
        <f t="shared" si="57"/>
        <v>0</v>
      </c>
    </row>
    <row r="65" spans="1:31" s="85" customFormat="1">
      <c r="A65" s="99">
        <v>35</v>
      </c>
      <c r="B65" s="91" t="s">
        <v>577</v>
      </c>
      <c r="C65" s="20" t="s">
        <v>587</v>
      </c>
      <c r="J65" s="93"/>
      <c r="K65" s="94">
        <f t="shared" si="48"/>
        <v>0.1</v>
      </c>
      <c r="L65" s="90">
        <f t="shared" si="49"/>
        <v>0</v>
      </c>
      <c r="M65" s="90">
        <f t="shared" si="50"/>
        <v>0</v>
      </c>
      <c r="N65" s="91" t="s">
        <v>367</v>
      </c>
      <c r="O65" s="165">
        <f t="shared" si="51"/>
        <v>0</v>
      </c>
      <c r="P65" s="93">
        <f t="shared" si="52"/>
        <v>0</v>
      </c>
      <c r="Q65" s="111">
        <f t="shared" si="53"/>
        <v>0</v>
      </c>
      <c r="R65" s="111">
        <f t="shared" si="53"/>
        <v>0</v>
      </c>
      <c r="S65" s="111">
        <f t="shared" si="53"/>
        <v>0</v>
      </c>
      <c r="T65" s="111">
        <f t="shared" si="53"/>
        <v>0</v>
      </c>
      <c r="U65" s="111">
        <f t="shared" si="53"/>
        <v>0</v>
      </c>
      <c r="V65" s="111">
        <f t="shared" si="53"/>
        <v>0</v>
      </c>
      <c r="W65" s="90">
        <f t="shared" si="55"/>
        <v>0</v>
      </c>
      <c r="X65" s="44">
        <f t="shared" si="54"/>
        <v>0</v>
      </c>
      <c r="Y65" s="44">
        <f t="shared" si="54"/>
        <v>0</v>
      </c>
      <c r="Z65" s="44">
        <f t="shared" si="54"/>
        <v>0</v>
      </c>
      <c r="AA65" s="44">
        <f t="shared" si="54"/>
        <v>0</v>
      </c>
      <c r="AB65" s="44">
        <f t="shared" si="54"/>
        <v>0</v>
      </c>
      <c r="AC65" s="44">
        <f t="shared" si="54"/>
        <v>0</v>
      </c>
      <c r="AD65" s="90">
        <f t="shared" si="56"/>
        <v>0</v>
      </c>
      <c r="AE65" s="90">
        <f t="shared" si="57"/>
        <v>0</v>
      </c>
    </row>
    <row r="66" spans="1:31" s="85" customFormat="1">
      <c r="A66" s="99">
        <v>36</v>
      </c>
      <c r="B66" s="91" t="s">
        <v>577</v>
      </c>
      <c r="C66" s="20" t="s">
        <v>33</v>
      </c>
      <c r="J66" s="93"/>
      <c r="K66" s="94">
        <f t="shared" si="48"/>
        <v>0.1</v>
      </c>
      <c r="L66" s="90">
        <f t="shared" si="49"/>
        <v>0</v>
      </c>
      <c r="M66" s="90">
        <f t="shared" si="50"/>
        <v>0</v>
      </c>
      <c r="N66" s="91" t="s">
        <v>367</v>
      </c>
      <c r="O66" s="165">
        <f t="shared" si="51"/>
        <v>0</v>
      </c>
      <c r="P66" s="93">
        <f t="shared" si="52"/>
        <v>0</v>
      </c>
      <c r="Q66" s="111">
        <f t="shared" si="53"/>
        <v>0</v>
      </c>
      <c r="R66" s="111">
        <f t="shared" si="53"/>
        <v>0</v>
      </c>
      <c r="S66" s="111">
        <f t="shared" si="53"/>
        <v>0</v>
      </c>
      <c r="T66" s="111">
        <f t="shared" si="53"/>
        <v>0</v>
      </c>
      <c r="U66" s="111">
        <f t="shared" si="53"/>
        <v>0</v>
      </c>
      <c r="V66" s="111">
        <f t="shared" si="53"/>
        <v>0</v>
      </c>
      <c r="W66" s="90">
        <f t="shared" si="55"/>
        <v>0</v>
      </c>
      <c r="X66" s="44">
        <f t="shared" si="54"/>
        <v>0</v>
      </c>
      <c r="Y66" s="44">
        <f t="shared" si="54"/>
        <v>0</v>
      </c>
      <c r="Z66" s="44">
        <f t="shared" si="54"/>
        <v>0</v>
      </c>
      <c r="AA66" s="44">
        <f t="shared" si="54"/>
        <v>0</v>
      </c>
      <c r="AB66" s="44">
        <f t="shared" si="54"/>
        <v>0</v>
      </c>
      <c r="AC66" s="44">
        <f t="shared" si="54"/>
        <v>0</v>
      </c>
      <c r="AD66" s="90">
        <f t="shared" si="56"/>
        <v>0</v>
      </c>
      <c r="AE66" s="90">
        <f t="shared" si="57"/>
        <v>0</v>
      </c>
    </row>
    <row r="67" spans="1:31" s="85" customFormat="1" ht="12.75" customHeight="1">
      <c r="A67" s="99">
        <v>37</v>
      </c>
      <c r="B67" s="91" t="s">
        <v>577</v>
      </c>
      <c r="C67" s="11" t="s">
        <v>604</v>
      </c>
      <c r="J67" s="93"/>
      <c r="K67" s="94">
        <f t="shared" si="48"/>
        <v>0.1</v>
      </c>
      <c r="L67" s="90">
        <f t="shared" si="49"/>
        <v>0</v>
      </c>
      <c r="M67" s="90">
        <f t="shared" si="50"/>
        <v>0</v>
      </c>
      <c r="N67" s="91" t="s">
        <v>367</v>
      </c>
      <c r="O67" s="167">
        <f t="shared" si="51"/>
        <v>0</v>
      </c>
      <c r="P67" s="93">
        <f t="shared" si="52"/>
        <v>0</v>
      </c>
      <c r="Q67" s="111">
        <f t="shared" si="53"/>
        <v>0</v>
      </c>
      <c r="R67" s="111">
        <f t="shared" si="53"/>
        <v>0</v>
      </c>
      <c r="S67" s="111">
        <f t="shared" si="53"/>
        <v>0</v>
      </c>
      <c r="T67" s="111">
        <f t="shared" si="53"/>
        <v>0</v>
      </c>
      <c r="U67" s="111">
        <f t="shared" si="53"/>
        <v>0</v>
      </c>
      <c r="V67" s="111">
        <f t="shared" si="53"/>
        <v>0</v>
      </c>
      <c r="W67" s="90">
        <f t="shared" si="55"/>
        <v>0</v>
      </c>
      <c r="X67" s="90">
        <f t="shared" si="54"/>
        <v>0</v>
      </c>
      <c r="Y67" s="90">
        <f t="shared" si="54"/>
        <v>0</v>
      </c>
      <c r="Z67" s="90">
        <f t="shared" si="54"/>
        <v>0</v>
      </c>
      <c r="AA67" s="90">
        <f t="shared" si="54"/>
        <v>0</v>
      </c>
      <c r="AB67" s="90">
        <f t="shared" si="54"/>
        <v>0</v>
      </c>
      <c r="AC67" s="90">
        <f t="shared" si="54"/>
        <v>0</v>
      </c>
      <c r="AD67" s="90">
        <f t="shared" si="56"/>
        <v>0</v>
      </c>
      <c r="AE67" s="90">
        <f t="shared" si="57"/>
        <v>0</v>
      </c>
    </row>
    <row r="68" spans="1:31" s="85" customFormat="1">
      <c r="A68" s="99">
        <v>38</v>
      </c>
      <c r="B68" s="91" t="s">
        <v>577</v>
      </c>
      <c r="C68" s="20" t="s">
        <v>609</v>
      </c>
      <c r="J68" s="93"/>
      <c r="K68" s="94">
        <f t="shared" si="48"/>
        <v>0.1</v>
      </c>
      <c r="L68" s="90">
        <f t="shared" si="49"/>
        <v>0</v>
      </c>
      <c r="M68" s="90">
        <f t="shared" si="50"/>
        <v>0</v>
      </c>
      <c r="N68" s="91" t="s">
        <v>367</v>
      </c>
      <c r="O68" s="165">
        <f t="shared" si="51"/>
        <v>0</v>
      </c>
      <c r="P68" s="93">
        <f t="shared" si="52"/>
        <v>0</v>
      </c>
      <c r="Q68" s="111">
        <f t="shared" si="53"/>
        <v>0</v>
      </c>
      <c r="R68" s="111">
        <f t="shared" si="53"/>
        <v>0</v>
      </c>
      <c r="S68" s="111">
        <f t="shared" si="53"/>
        <v>0</v>
      </c>
      <c r="T68" s="111">
        <f t="shared" si="53"/>
        <v>0</v>
      </c>
      <c r="U68" s="111">
        <f t="shared" si="53"/>
        <v>0</v>
      </c>
      <c r="V68" s="111">
        <f t="shared" si="53"/>
        <v>0</v>
      </c>
      <c r="W68" s="90">
        <f t="shared" si="55"/>
        <v>0</v>
      </c>
      <c r="X68" s="44">
        <f t="shared" si="54"/>
        <v>0</v>
      </c>
      <c r="Y68" s="44">
        <f t="shared" si="54"/>
        <v>0</v>
      </c>
      <c r="Z68" s="44">
        <f t="shared" si="54"/>
        <v>0</v>
      </c>
      <c r="AA68" s="44">
        <f t="shared" si="54"/>
        <v>0</v>
      </c>
      <c r="AB68" s="44">
        <f t="shared" si="54"/>
        <v>0</v>
      </c>
      <c r="AC68" s="44">
        <f t="shared" si="54"/>
        <v>0</v>
      </c>
      <c r="AD68" s="90">
        <f t="shared" si="56"/>
        <v>0</v>
      </c>
      <c r="AE68" s="90">
        <f t="shared" si="57"/>
        <v>0</v>
      </c>
    </row>
    <row r="69" spans="1:31" s="85" customFormat="1">
      <c r="A69" s="99">
        <v>39</v>
      </c>
      <c r="B69" s="99" t="s">
        <v>576</v>
      </c>
      <c r="C69" s="20" t="s">
        <v>580</v>
      </c>
      <c r="J69" s="93"/>
      <c r="K69" s="94">
        <f t="shared" si="48"/>
        <v>0.1</v>
      </c>
      <c r="L69" s="90">
        <f t="shared" si="49"/>
        <v>0</v>
      </c>
      <c r="M69" s="90">
        <f t="shared" si="50"/>
        <v>0</v>
      </c>
      <c r="N69" s="91" t="s">
        <v>367</v>
      </c>
      <c r="O69" s="165">
        <f t="shared" si="51"/>
        <v>0</v>
      </c>
      <c r="P69" s="93">
        <f t="shared" si="52"/>
        <v>0</v>
      </c>
      <c r="Q69" s="111">
        <f t="shared" si="53"/>
        <v>0</v>
      </c>
      <c r="R69" s="111">
        <f t="shared" si="53"/>
        <v>0</v>
      </c>
      <c r="S69" s="111">
        <f t="shared" si="53"/>
        <v>0</v>
      </c>
      <c r="T69" s="111">
        <f t="shared" si="53"/>
        <v>0</v>
      </c>
      <c r="U69" s="111">
        <f t="shared" si="53"/>
        <v>0</v>
      </c>
      <c r="V69" s="111">
        <f t="shared" si="53"/>
        <v>0</v>
      </c>
      <c r="W69" s="90">
        <f t="shared" si="55"/>
        <v>0</v>
      </c>
      <c r="X69" s="44">
        <f t="shared" si="54"/>
        <v>0</v>
      </c>
      <c r="Y69" s="44">
        <f t="shared" si="54"/>
        <v>0</v>
      </c>
      <c r="Z69" s="44">
        <f t="shared" si="54"/>
        <v>0</v>
      </c>
      <c r="AA69" s="44">
        <f t="shared" si="54"/>
        <v>0</v>
      </c>
      <c r="AB69" s="44">
        <f t="shared" si="54"/>
        <v>0</v>
      </c>
      <c r="AC69" s="44">
        <f t="shared" si="54"/>
        <v>0</v>
      </c>
      <c r="AD69" s="90">
        <f t="shared" si="56"/>
        <v>0</v>
      </c>
      <c r="AE69" s="90">
        <f t="shared" si="57"/>
        <v>0</v>
      </c>
    </row>
    <row r="70" spans="1:31" s="85" customFormat="1">
      <c r="A70" s="99">
        <v>40</v>
      </c>
      <c r="B70" s="91" t="s">
        <v>577</v>
      </c>
      <c r="C70" s="20" t="s">
        <v>34</v>
      </c>
      <c r="J70" s="93"/>
      <c r="K70" s="94">
        <f t="shared" si="48"/>
        <v>0.1</v>
      </c>
      <c r="L70" s="90">
        <f t="shared" si="49"/>
        <v>0</v>
      </c>
      <c r="M70" s="90">
        <f t="shared" si="50"/>
        <v>0</v>
      </c>
      <c r="N70" s="91" t="s">
        <v>367</v>
      </c>
      <c r="O70" s="165">
        <f t="shared" si="51"/>
        <v>0</v>
      </c>
      <c r="P70" s="93">
        <f t="shared" si="52"/>
        <v>0</v>
      </c>
      <c r="Q70" s="111">
        <f t="shared" si="53"/>
        <v>0</v>
      </c>
      <c r="R70" s="111">
        <f t="shared" si="53"/>
        <v>0</v>
      </c>
      <c r="S70" s="111">
        <f t="shared" si="53"/>
        <v>0</v>
      </c>
      <c r="T70" s="111">
        <f t="shared" si="53"/>
        <v>0</v>
      </c>
      <c r="U70" s="111">
        <f t="shared" si="53"/>
        <v>0</v>
      </c>
      <c r="V70" s="111">
        <f t="shared" si="53"/>
        <v>0</v>
      </c>
      <c r="W70" s="90">
        <f t="shared" si="55"/>
        <v>0</v>
      </c>
      <c r="X70" s="44">
        <f t="shared" si="54"/>
        <v>0</v>
      </c>
      <c r="Y70" s="44">
        <f t="shared" si="54"/>
        <v>0</v>
      </c>
      <c r="Z70" s="44">
        <f t="shared" si="54"/>
        <v>0</v>
      </c>
      <c r="AA70" s="44">
        <f t="shared" si="54"/>
        <v>0</v>
      </c>
      <c r="AB70" s="44">
        <f t="shared" si="54"/>
        <v>0</v>
      </c>
      <c r="AC70" s="44">
        <f t="shared" si="54"/>
        <v>0</v>
      </c>
      <c r="AD70" s="90">
        <f t="shared" si="56"/>
        <v>0</v>
      </c>
      <c r="AE70" s="90">
        <f t="shared" si="57"/>
        <v>0</v>
      </c>
    </row>
    <row r="71" spans="1:31" s="85" customFormat="1">
      <c r="A71" s="99">
        <v>41</v>
      </c>
      <c r="B71" s="91" t="s">
        <v>577</v>
      </c>
      <c r="C71" s="20" t="s">
        <v>603</v>
      </c>
      <c r="E71" s="92"/>
      <c r="I71" s="92"/>
      <c r="J71" s="93"/>
      <c r="K71" s="94">
        <f t="shared" si="48"/>
        <v>0.1</v>
      </c>
      <c r="L71" s="90">
        <f t="shared" si="49"/>
        <v>0</v>
      </c>
      <c r="M71" s="90">
        <f t="shared" si="50"/>
        <v>0</v>
      </c>
      <c r="N71" s="91" t="s">
        <v>367</v>
      </c>
      <c r="O71" s="165">
        <f t="shared" si="51"/>
        <v>0</v>
      </c>
      <c r="P71" s="93">
        <f t="shared" si="52"/>
        <v>0</v>
      </c>
      <c r="Q71" s="111">
        <f t="shared" si="53"/>
        <v>0</v>
      </c>
      <c r="R71" s="111">
        <f t="shared" si="53"/>
        <v>0</v>
      </c>
      <c r="S71" s="111">
        <f t="shared" si="53"/>
        <v>0</v>
      </c>
      <c r="T71" s="111">
        <f t="shared" si="53"/>
        <v>0</v>
      </c>
      <c r="U71" s="111">
        <f t="shared" si="53"/>
        <v>0</v>
      </c>
      <c r="V71" s="111">
        <f t="shared" si="53"/>
        <v>0</v>
      </c>
      <c r="W71" s="90">
        <f t="shared" si="55"/>
        <v>0</v>
      </c>
      <c r="X71" s="44">
        <f t="shared" si="54"/>
        <v>0</v>
      </c>
      <c r="Y71" s="44">
        <f t="shared" si="54"/>
        <v>0</v>
      </c>
      <c r="Z71" s="44">
        <f t="shared" si="54"/>
        <v>0</v>
      </c>
      <c r="AA71" s="44">
        <f t="shared" si="54"/>
        <v>0</v>
      </c>
      <c r="AB71" s="44">
        <f t="shared" si="54"/>
        <v>0</v>
      </c>
      <c r="AC71" s="44">
        <f t="shared" si="54"/>
        <v>0</v>
      </c>
      <c r="AD71" s="90">
        <f t="shared" si="56"/>
        <v>0</v>
      </c>
      <c r="AE71" s="90">
        <f t="shared" si="57"/>
        <v>0</v>
      </c>
    </row>
    <row r="72" spans="1:31" s="85" customFormat="1">
      <c r="A72" s="99">
        <v>42</v>
      </c>
      <c r="B72" s="91" t="s">
        <v>577</v>
      </c>
      <c r="C72" s="20" t="s">
        <v>589</v>
      </c>
      <c r="E72" s="92"/>
      <c r="J72" s="93"/>
      <c r="K72" s="94">
        <f t="shared" si="48"/>
        <v>0.1</v>
      </c>
      <c r="L72" s="90">
        <f t="shared" si="49"/>
        <v>0</v>
      </c>
      <c r="M72" s="90">
        <f t="shared" si="50"/>
        <v>0</v>
      </c>
      <c r="N72" s="91" t="s">
        <v>367</v>
      </c>
      <c r="O72" s="165">
        <f t="shared" si="51"/>
        <v>0</v>
      </c>
      <c r="P72" s="93">
        <f t="shared" si="52"/>
        <v>0</v>
      </c>
      <c r="Q72" s="111">
        <f t="shared" si="53"/>
        <v>0</v>
      </c>
      <c r="R72" s="111">
        <f t="shared" si="53"/>
        <v>0</v>
      </c>
      <c r="S72" s="111">
        <f t="shared" si="53"/>
        <v>0</v>
      </c>
      <c r="T72" s="111">
        <f t="shared" si="53"/>
        <v>0</v>
      </c>
      <c r="U72" s="111">
        <f t="shared" si="53"/>
        <v>0</v>
      </c>
      <c r="V72" s="111">
        <f t="shared" si="53"/>
        <v>0</v>
      </c>
      <c r="W72" s="90">
        <f t="shared" si="55"/>
        <v>0</v>
      </c>
      <c r="X72" s="44">
        <f t="shared" si="54"/>
        <v>0</v>
      </c>
      <c r="Y72" s="44">
        <f t="shared" si="54"/>
        <v>0</v>
      </c>
      <c r="Z72" s="44">
        <f t="shared" si="54"/>
        <v>0</v>
      </c>
      <c r="AA72" s="44">
        <f t="shared" si="54"/>
        <v>0</v>
      </c>
      <c r="AB72" s="44">
        <f t="shared" si="54"/>
        <v>0</v>
      </c>
      <c r="AC72" s="44">
        <f t="shared" si="54"/>
        <v>0</v>
      </c>
      <c r="AD72" s="90">
        <f t="shared" si="56"/>
        <v>0</v>
      </c>
      <c r="AE72" s="90">
        <f t="shared" si="57"/>
        <v>0</v>
      </c>
    </row>
    <row r="73" spans="1:31" s="85" customFormat="1">
      <c r="A73" s="99">
        <v>43</v>
      </c>
      <c r="B73" s="99" t="s">
        <v>576</v>
      </c>
      <c r="C73" s="20" t="s">
        <v>35</v>
      </c>
      <c r="J73" s="93"/>
      <c r="K73" s="94">
        <f t="shared" si="48"/>
        <v>0.1</v>
      </c>
      <c r="L73" s="90">
        <f t="shared" si="49"/>
        <v>0</v>
      </c>
      <c r="M73" s="90">
        <f t="shared" si="50"/>
        <v>0</v>
      </c>
      <c r="N73" s="91" t="s">
        <v>367</v>
      </c>
      <c r="O73" s="165">
        <f t="shared" si="51"/>
        <v>0</v>
      </c>
      <c r="P73" s="93">
        <f t="shared" si="52"/>
        <v>0</v>
      </c>
      <c r="Q73" s="111">
        <f t="shared" si="53"/>
        <v>0</v>
      </c>
      <c r="R73" s="111">
        <f t="shared" si="53"/>
        <v>0</v>
      </c>
      <c r="S73" s="111">
        <f t="shared" si="53"/>
        <v>0</v>
      </c>
      <c r="T73" s="111">
        <f t="shared" si="53"/>
        <v>0</v>
      </c>
      <c r="U73" s="111">
        <f t="shared" si="53"/>
        <v>0</v>
      </c>
      <c r="V73" s="111">
        <f t="shared" si="53"/>
        <v>0</v>
      </c>
      <c r="W73" s="90">
        <f t="shared" si="55"/>
        <v>0</v>
      </c>
      <c r="X73" s="44">
        <f t="shared" si="54"/>
        <v>0</v>
      </c>
      <c r="Y73" s="44">
        <f t="shared" si="54"/>
        <v>0</v>
      </c>
      <c r="Z73" s="44">
        <f t="shared" si="54"/>
        <v>0</v>
      </c>
      <c r="AA73" s="44">
        <f t="shared" si="54"/>
        <v>0</v>
      </c>
      <c r="AB73" s="44">
        <f t="shared" si="54"/>
        <v>0</v>
      </c>
      <c r="AC73" s="44">
        <f t="shared" si="54"/>
        <v>0</v>
      </c>
      <c r="AD73" s="90">
        <f t="shared" si="56"/>
        <v>0</v>
      </c>
      <c r="AE73" s="90">
        <f t="shared" si="57"/>
        <v>0</v>
      </c>
    </row>
    <row r="74" spans="1:31" s="85" customFormat="1">
      <c r="A74" s="91" t="s">
        <v>152</v>
      </c>
      <c r="B74" s="91" t="s">
        <v>577</v>
      </c>
      <c r="C74" s="11" t="s">
        <v>150</v>
      </c>
      <c r="J74" s="93"/>
      <c r="K74" s="94">
        <f t="shared" si="48"/>
        <v>0.1</v>
      </c>
      <c r="L74" s="90">
        <f t="shared" si="49"/>
        <v>0</v>
      </c>
      <c r="M74" s="90">
        <f t="shared" si="50"/>
        <v>0</v>
      </c>
      <c r="N74" s="91" t="s">
        <v>367</v>
      </c>
      <c r="O74" s="165">
        <f t="shared" si="51"/>
        <v>0</v>
      </c>
      <c r="P74" s="93">
        <f t="shared" si="52"/>
        <v>0</v>
      </c>
      <c r="Q74" s="111">
        <f t="shared" si="53"/>
        <v>0</v>
      </c>
      <c r="R74" s="111">
        <f t="shared" si="53"/>
        <v>0</v>
      </c>
      <c r="S74" s="111">
        <f t="shared" si="53"/>
        <v>0</v>
      </c>
      <c r="T74" s="111">
        <f t="shared" si="53"/>
        <v>0</v>
      </c>
      <c r="U74" s="111">
        <f t="shared" si="53"/>
        <v>0</v>
      </c>
      <c r="V74" s="111">
        <f t="shared" si="53"/>
        <v>0</v>
      </c>
      <c r="W74" s="90">
        <f t="shared" si="55"/>
        <v>0</v>
      </c>
      <c r="X74" s="44">
        <f t="shared" si="54"/>
        <v>0</v>
      </c>
      <c r="Y74" s="44">
        <f t="shared" si="54"/>
        <v>0</v>
      </c>
      <c r="Z74" s="44">
        <f t="shared" si="54"/>
        <v>0</v>
      </c>
      <c r="AA74" s="44">
        <f t="shared" si="54"/>
        <v>0</v>
      </c>
      <c r="AB74" s="44">
        <f t="shared" si="54"/>
        <v>0</v>
      </c>
      <c r="AC74" s="44">
        <f t="shared" si="54"/>
        <v>0</v>
      </c>
      <c r="AD74" s="90">
        <f t="shared" si="56"/>
        <v>0</v>
      </c>
      <c r="AE74" s="90">
        <f t="shared" si="57"/>
        <v>0</v>
      </c>
    </row>
    <row r="75" spans="1:31" s="85" customFormat="1">
      <c r="A75" s="91" t="s">
        <v>153</v>
      </c>
      <c r="B75" s="91" t="s">
        <v>577</v>
      </c>
      <c r="C75" s="11" t="s">
        <v>151</v>
      </c>
      <c r="J75" s="93"/>
      <c r="K75" s="94">
        <f t="shared" si="48"/>
        <v>0.1</v>
      </c>
      <c r="L75" s="90">
        <f t="shared" si="49"/>
        <v>0</v>
      </c>
      <c r="M75" s="90">
        <f t="shared" si="50"/>
        <v>0</v>
      </c>
      <c r="N75" s="91" t="s">
        <v>367</v>
      </c>
      <c r="O75" s="165">
        <f t="shared" si="51"/>
        <v>0</v>
      </c>
      <c r="P75" s="93">
        <f t="shared" si="52"/>
        <v>0</v>
      </c>
      <c r="Q75" s="111">
        <f t="shared" si="53"/>
        <v>0</v>
      </c>
      <c r="R75" s="111">
        <f t="shared" si="53"/>
        <v>0</v>
      </c>
      <c r="S75" s="111">
        <f t="shared" si="53"/>
        <v>0</v>
      </c>
      <c r="T75" s="111">
        <f t="shared" si="53"/>
        <v>0</v>
      </c>
      <c r="U75" s="111">
        <f t="shared" si="53"/>
        <v>0</v>
      </c>
      <c r="V75" s="111">
        <f t="shared" si="53"/>
        <v>0</v>
      </c>
      <c r="W75" s="90">
        <f t="shared" si="55"/>
        <v>0</v>
      </c>
      <c r="X75" s="44">
        <f t="shared" si="54"/>
        <v>0</v>
      </c>
      <c r="Y75" s="44">
        <f t="shared" si="54"/>
        <v>0</v>
      </c>
      <c r="Z75" s="44">
        <f t="shared" si="54"/>
        <v>0</v>
      </c>
      <c r="AA75" s="44">
        <f t="shared" si="54"/>
        <v>0</v>
      </c>
      <c r="AB75" s="44">
        <f t="shared" si="54"/>
        <v>0</v>
      </c>
      <c r="AC75" s="44">
        <f t="shared" si="54"/>
        <v>0</v>
      </c>
      <c r="AD75" s="90">
        <f t="shared" si="56"/>
        <v>0</v>
      </c>
      <c r="AE75" s="90">
        <f t="shared" si="57"/>
        <v>0</v>
      </c>
    </row>
    <row r="76" spans="1:31" s="85" customFormat="1">
      <c r="A76" s="91"/>
      <c r="B76" s="91"/>
      <c r="C76" s="11" t="s">
        <v>544</v>
      </c>
      <c r="J76" s="93"/>
      <c r="K76" s="94">
        <v>0</v>
      </c>
      <c r="L76" s="90">
        <f t="shared" si="49"/>
        <v>0</v>
      </c>
      <c r="M76" s="90">
        <f t="shared" si="50"/>
        <v>0</v>
      </c>
      <c r="N76" s="91" t="s">
        <v>368</v>
      </c>
      <c r="O76" s="165">
        <f>$O$138</f>
        <v>0</v>
      </c>
      <c r="P76" s="93">
        <f>SUM(P60:P75)</f>
        <v>0</v>
      </c>
      <c r="Q76" s="111">
        <f t="shared" ref="Q76:V76" si="58">IF(AND($I76&gt;=Q$4,$I76&lt;=Q$5),$M76,0)</f>
        <v>0</v>
      </c>
      <c r="R76" s="111">
        <f t="shared" si="58"/>
        <v>0</v>
      </c>
      <c r="S76" s="111">
        <f t="shared" si="58"/>
        <v>0</v>
      </c>
      <c r="T76" s="111">
        <f t="shared" si="58"/>
        <v>0</v>
      </c>
      <c r="U76" s="111">
        <f t="shared" si="58"/>
        <v>0</v>
      </c>
      <c r="V76" s="111">
        <f t="shared" si="58"/>
        <v>0</v>
      </c>
      <c r="W76" s="90">
        <f t="shared" ref="W76" si="59">SUM(Q76:V76)</f>
        <v>0</v>
      </c>
      <c r="X76" s="44">
        <f t="shared" ref="X76:AC76" si="60">IF(AND($O76&gt;=X$4,$O76&lt;=X$5),$P76,0)</f>
        <v>0</v>
      </c>
      <c r="Y76" s="44">
        <f t="shared" si="60"/>
        <v>0</v>
      </c>
      <c r="Z76" s="44">
        <f t="shared" si="60"/>
        <v>0</v>
      </c>
      <c r="AA76" s="44">
        <f t="shared" si="60"/>
        <v>0</v>
      </c>
      <c r="AB76" s="44">
        <f t="shared" si="60"/>
        <v>0</v>
      </c>
      <c r="AC76" s="44">
        <f t="shared" si="60"/>
        <v>0</v>
      </c>
      <c r="AD76" s="90">
        <f t="shared" si="56"/>
        <v>0</v>
      </c>
      <c r="AE76" s="90">
        <f t="shared" si="57"/>
        <v>0</v>
      </c>
    </row>
    <row r="77" spans="1:31" s="106" customFormat="1">
      <c r="A77" s="116"/>
      <c r="B77" s="116"/>
      <c r="C77" s="71" t="s">
        <v>167</v>
      </c>
      <c r="J77" s="117">
        <f>SUM(J60:J76)</f>
        <v>0</v>
      </c>
      <c r="L77" s="117">
        <f>SUM(L60:L76)</f>
        <v>0</v>
      </c>
      <c r="M77" s="117">
        <f>SUM(M60:M76)</f>
        <v>0</v>
      </c>
      <c r="O77" s="114"/>
      <c r="P77" s="117">
        <f t="shared" ref="P77:AE77" si="61">SUM(P60:P76)</f>
        <v>0</v>
      </c>
      <c r="Q77" s="117">
        <f t="shared" si="61"/>
        <v>0</v>
      </c>
      <c r="R77" s="117">
        <f t="shared" si="61"/>
        <v>0</v>
      </c>
      <c r="S77" s="117">
        <f t="shared" si="61"/>
        <v>0</v>
      </c>
      <c r="T77" s="117">
        <f t="shared" si="61"/>
        <v>0</v>
      </c>
      <c r="U77" s="117">
        <f t="shared" si="61"/>
        <v>0</v>
      </c>
      <c r="V77" s="117">
        <f t="shared" si="61"/>
        <v>0</v>
      </c>
      <c r="W77" s="117">
        <f t="shared" si="61"/>
        <v>0</v>
      </c>
      <c r="X77" s="117">
        <f t="shared" si="61"/>
        <v>0</v>
      </c>
      <c r="Y77" s="117">
        <f t="shared" si="61"/>
        <v>0</v>
      </c>
      <c r="Z77" s="117">
        <f t="shared" si="61"/>
        <v>0</v>
      </c>
      <c r="AA77" s="117">
        <f t="shared" si="61"/>
        <v>0</v>
      </c>
      <c r="AB77" s="117">
        <f t="shared" si="61"/>
        <v>0</v>
      </c>
      <c r="AC77" s="117">
        <f t="shared" si="61"/>
        <v>0</v>
      </c>
      <c r="AD77" s="117">
        <f t="shared" si="61"/>
        <v>0</v>
      </c>
      <c r="AE77" s="117">
        <f t="shared" si="61"/>
        <v>0</v>
      </c>
    </row>
    <row r="78" spans="1:31" s="85" customFormat="1">
      <c r="A78" s="99"/>
      <c r="B78" s="99"/>
      <c r="C78" s="20"/>
      <c r="J78" s="93"/>
      <c r="L78" s="93"/>
      <c r="M78" s="93"/>
      <c r="O78" s="91"/>
      <c r="Q78" s="93"/>
      <c r="R78" s="93"/>
      <c r="S78" s="93"/>
      <c r="T78" s="93"/>
      <c r="U78" s="93"/>
      <c r="V78" s="93"/>
      <c r="W78" s="93"/>
      <c r="X78" s="93"/>
      <c r="Y78" s="93"/>
      <c r="Z78" s="93"/>
      <c r="AA78" s="93"/>
      <c r="AB78" s="93"/>
      <c r="AC78" s="93"/>
      <c r="AD78" s="93"/>
      <c r="AE78" s="93"/>
    </row>
    <row r="79" spans="1:31" s="85" customFormat="1">
      <c r="A79" s="17" t="s">
        <v>36</v>
      </c>
      <c r="B79" s="17"/>
      <c r="C79" s="18"/>
      <c r="D79" s="98"/>
      <c r="E79" s="98"/>
      <c r="F79" s="98"/>
      <c r="G79" s="98"/>
      <c r="H79" s="98"/>
      <c r="I79" s="98"/>
      <c r="J79" s="98"/>
      <c r="K79" s="98"/>
      <c r="L79" s="98"/>
      <c r="M79" s="98"/>
      <c r="N79" s="98"/>
      <c r="O79" s="172"/>
      <c r="P79" s="98"/>
      <c r="Q79" s="98"/>
      <c r="R79" s="98"/>
      <c r="S79" s="98"/>
      <c r="T79" s="98"/>
      <c r="U79" s="98"/>
      <c r="V79" s="98"/>
      <c r="W79" s="98"/>
      <c r="X79" s="98"/>
      <c r="Y79" s="98"/>
      <c r="Z79" s="98"/>
      <c r="AA79" s="98"/>
      <c r="AB79" s="98"/>
      <c r="AC79" s="98"/>
      <c r="AD79" s="98"/>
      <c r="AE79" s="98"/>
    </row>
    <row r="80" spans="1:31" s="85" customFormat="1">
      <c r="A80" s="19" t="s">
        <v>381</v>
      </c>
      <c r="B80" s="19"/>
      <c r="C80" s="13"/>
      <c r="D80" s="87"/>
      <c r="E80" s="87"/>
      <c r="F80" s="87"/>
      <c r="G80" s="87"/>
      <c r="H80" s="87"/>
      <c r="I80" s="87"/>
      <c r="J80" s="87"/>
      <c r="K80" s="87"/>
      <c r="L80" s="87"/>
      <c r="M80" s="87"/>
      <c r="N80" s="87"/>
      <c r="O80" s="170"/>
      <c r="P80" s="87"/>
      <c r="Q80" s="87"/>
      <c r="R80" s="87"/>
      <c r="S80" s="87"/>
      <c r="T80" s="87"/>
      <c r="U80" s="87"/>
      <c r="V80" s="87"/>
      <c r="W80" s="87"/>
      <c r="X80" s="87"/>
      <c r="Y80" s="87"/>
      <c r="Z80" s="87"/>
      <c r="AA80" s="87"/>
      <c r="AB80" s="87"/>
      <c r="AC80" s="87"/>
      <c r="AD80" s="87"/>
      <c r="AE80" s="87"/>
    </row>
    <row r="81" spans="1:31" s="85" customFormat="1">
      <c r="A81" s="99">
        <v>44</v>
      </c>
      <c r="B81" s="99" t="s">
        <v>576</v>
      </c>
      <c r="C81" s="20" t="s">
        <v>579</v>
      </c>
      <c r="J81" s="93"/>
      <c r="K81" s="94">
        <f t="shared" ref="K81:K101" si="62">$K$6</f>
        <v>0.1</v>
      </c>
      <c r="L81" s="90">
        <f t="shared" ref="L81:L102" si="63">J81*K81</f>
        <v>0</v>
      </c>
      <c r="M81" s="90">
        <f t="shared" ref="M81:M102" si="64">J81-L81</f>
        <v>0</v>
      </c>
      <c r="N81" s="91" t="s">
        <v>367</v>
      </c>
      <c r="O81" s="165">
        <f t="shared" ref="O81:O101" si="65">$O$137</f>
        <v>0</v>
      </c>
      <c r="P81" s="93">
        <f t="shared" ref="P81:P101" si="66">L81*0.5</f>
        <v>0</v>
      </c>
      <c r="Q81" s="111">
        <f t="shared" ref="Q81:V101" si="67">IF(AND($I81&gt;=Q$4,$I81&lt;=Q$5),$M81,0)</f>
        <v>0</v>
      </c>
      <c r="R81" s="111">
        <f t="shared" si="67"/>
        <v>0</v>
      </c>
      <c r="S81" s="111">
        <f t="shared" si="67"/>
        <v>0</v>
      </c>
      <c r="T81" s="111">
        <f t="shared" si="67"/>
        <v>0</v>
      </c>
      <c r="U81" s="111">
        <f t="shared" si="67"/>
        <v>0</v>
      </c>
      <c r="V81" s="111">
        <f t="shared" si="67"/>
        <v>0</v>
      </c>
      <c r="W81" s="90">
        <f>SUM(Q81:V81)</f>
        <v>0</v>
      </c>
      <c r="X81" s="44">
        <f t="shared" ref="X81:AC101" si="68">IF(AND($O81&gt;=X$4,$O81&lt;=X$5),$P81,0)</f>
        <v>0</v>
      </c>
      <c r="Y81" s="44">
        <f t="shared" si="68"/>
        <v>0</v>
      </c>
      <c r="Z81" s="44">
        <f t="shared" si="68"/>
        <v>0</v>
      </c>
      <c r="AA81" s="44">
        <f t="shared" si="68"/>
        <v>0</v>
      </c>
      <c r="AB81" s="44">
        <f t="shared" si="68"/>
        <v>0</v>
      </c>
      <c r="AC81" s="44">
        <f t="shared" si="68"/>
        <v>0</v>
      </c>
      <c r="AD81" s="90">
        <f>SUM(X81:AC81)</f>
        <v>0</v>
      </c>
      <c r="AE81" s="90">
        <f>SUM(W81,AD81)</f>
        <v>0</v>
      </c>
    </row>
    <row r="82" spans="1:31" s="85" customFormat="1">
      <c r="A82" s="99">
        <v>45</v>
      </c>
      <c r="B82" s="91" t="s">
        <v>577</v>
      </c>
      <c r="C82" s="11" t="s">
        <v>583</v>
      </c>
      <c r="J82" s="93"/>
      <c r="K82" s="94">
        <f t="shared" si="62"/>
        <v>0.1</v>
      </c>
      <c r="L82" s="90">
        <f t="shared" si="63"/>
        <v>0</v>
      </c>
      <c r="M82" s="90">
        <f t="shared" si="64"/>
        <v>0</v>
      </c>
      <c r="N82" s="91" t="s">
        <v>367</v>
      </c>
      <c r="O82" s="165">
        <f t="shared" si="65"/>
        <v>0</v>
      </c>
      <c r="P82" s="93">
        <f t="shared" si="66"/>
        <v>0</v>
      </c>
      <c r="Q82" s="111">
        <f t="shared" si="67"/>
        <v>0</v>
      </c>
      <c r="R82" s="111">
        <f t="shared" si="67"/>
        <v>0</v>
      </c>
      <c r="S82" s="111">
        <f t="shared" si="67"/>
        <v>0</v>
      </c>
      <c r="T82" s="111">
        <f t="shared" si="67"/>
        <v>0</v>
      </c>
      <c r="U82" s="111">
        <f t="shared" si="67"/>
        <v>0</v>
      </c>
      <c r="V82" s="111">
        <f t="shared" si="67"/>
        <v>0</v>
      </c>
      <c r="W82" s="90">
        <f t="shared" ref="W82:W101" si="69">SUM(Q82:V82)</f>
        <v>0</v>
      </c>
      <c r="X82" s="44">
        <f t="shared" si="68"/>
        <v>0</v>
      </c>
      <c r="Y82" s="44">
        <f t="shared" si="68"/>
        <v>0</v>
      </c>
      <c r="Z82" s="44">
        <f t="shared" si="68"/>
        <v>0</v>
      </c>
      <c r="AA82" s="44">
        <f t="shared" si="68"/>
        <v>0</v>
      </c>
      <c r="AB82" s="44">
        <f t="shared" si="68"/>
        <v>0</v>
      </c>
      <c r="AC82" s="44">
        <f t="shared" si="68"/>
        <v>0</v>
      </c>
      <c r="AD82" s="90">
        <f t="shared" ref="AD82:AD102" si="70">SUM(X82:AC82)</f>
        <v>0</v>
      </c>
      <c r="AE82" s="90">
        <f t="shared" ref="AE82:AE102" si="71">SUM(W82,AD82)</f>
        <v>0</v>
      </c>
    </row>
    <row r="83" spans="1:31" s="85" customFormat="1">
      <c r="A83" s="99">
        <v>46</v>
      </c>
      <c r="B83" s="99" t="s">
        <v>576</v>
      </c>
      <c r="C83" s="11" t="s">
        <v>582</v>
      </c>
      <c r="J83" s="93"/>
      <c r="K83" s="94">
        <f t="shared" si="62"/>
        <v>0.1</v>
      </c>
      <c r="L83" s="90">
        <f t="shared" si="63"/>
        <v>0</v>
      </c>
      <c r="M83" s="90">
        <f t="shared" si="64"/>
        <v>0</v>
      </c>
      <c r="N83" s="91" t="s">
        <v>367</v>
      </c>
      <c r="O83" s="165">
        <f t="shared" si="65"/>
        <v>0</v>
      </c>
      <c r="P83" s="93">
        <f t="shared" si="66"/>
        <v>0</v>
      </c>
      <c r="Q83" s="111">
        <f t="shared" si="67"/>
        <v>0</v>
      </c>
      <c r="R83" s="111">
        <f t="shared" si="67"/>
        <v>0</v>
      </c>
      <c r="S83" s="111">
        <f t="shared" si="67"/>
        <v>0</v>
      </c>
      <c r="T83" s="111">
        <f t="shared" si="67"/>
        <v>0</v>
      </c>
      <c r="U83" s="111">
        <f t="shared" si="67"/>
        <v>0</v>
      </c>
      <c r="V83" s="111">
        <f t="shared" si="67"/>
        <v>0</v>
      </c>
      <c r="W83" s="90">
        <f t="shared" si="69"/>
        <v>0</v>
      </c>
      <c r="X83" s="44">
        <f t="shared" si="68"/>
        <v>0</v>
      </c>
      <c r="Y83" s="44">
        <f t="shared" si="68"/>
        <v>0</v>
      </c>
      <c r="Z83" s="44">
        <f t="shared" si="68"/>
        <v>0</v>
      </c>
      <c r="AA83" s="44">
        <f t="shared" si="68"/>
        <v>0</v>
      </c>
      <c r="AB83" s="44">
        <f t="shared" si="68"/>
        <v>0</v>
      </c>
      <c r="AC83" s="44">
        <f t="shared" si="68"/>
        <v>0</v>
      </c>
      <c r="AD83" s="90">
        <f t="shared" si="70"/>
        <v>0</v>
      </c>
      <c r="AE83" s="90">
        <f t="shared" si="71"/>
        <v>0</v>
      </c>
    </row>
    <row r="84" spans="1:31" s="85" customFormat="1">
      <c r="A84" s="99">
        <v>47</v>
      </c>
      <c r="B84" s="99" t="s">
        <v>576</v>
      </c>
      <c r="C84" s="20" t="s">
        <v>584</v>
      </c>
      <c r="J84" s="93"/>
      <c r="K84" s="94">
        <f t="shared" si="62"/>
        <v>0.1</v>
      </c>
      <c r="L84" s="90">
        <f t="shared" si="63"/>
        <v>0</v>
      </c>
      <c r="M84" s="90">
        <f t="shared" si="64"/>
        <v>0</v>
      </c>
      <c r="N84" s="91" t="s">
        <v>367</v>
      </c>
      <c r="O84" s="165">
        <f t="shared" si="65"/>
        <v>0</v>
      </c>
      <c r="P84" s="93">
        <f t="shared" si="66"/>
        <v>0</v>
      </c>
      <c r="Q84" s="111">
        <f t="shared" si="67"/>
        <v>0</v>
      </c>
      <c r="R84" s="111">
        <f t="shared" si="67"/>
        <v>0</v>
      </c>
      <c r="S84" s="111">
        <f t="shared" si="67"/>
        <v>0</v>
      </c>
      <c r="T84" s="111">
        <f t="shared" si="67"/>
        <v>0</v>
      </c>
      <c r="U84" s="111">
        <f t="shared" si="67"/>
        <v>0</v>
      </c>
      <c r="V84" s="111">
        <f t="shared" si="67"/>
        <v>0</v>
      </c>
      <c r="W84" s="90">
        <f t="shared" si="69"/>
        <v>0</v>
      </c>
      <c r="X84" s="44">
        <f t="shared" si="68"/>
        <v>0</v>
      </c>
      <c r="Y84" s="44">
        <f t="shared" si="68"/>
        <v>0</v>
      </c>
      <c r="Z84" s="44">
        <f t="shared" si="68"/>
        <v>0</v>
      </c>
      <c r="AA84" s="44">
        <f t="shared" si="68"/>
        <v>0</v>
      </c>
      <c r="AB84" s="44">
        <f t="shared" si="68"/>
        <v>0</v>
      </c>
      <c r="AC84" s="44">
        <f t="shared" si="68"/>
        <v>0</v>
      </c>
      <c r="AD84" s="90">
        <f t="shared" si="70"/>
        <v>0</v>
      </c>
      <c r="AE84" s="90">
        <f t="shared" si="71"/>
        <v>0</v>
      </c>
    </row>
    <row r="85" spans="1:31" s="85" customFormat="1">
      <c r="A85" s="99">
        <v>48</v>
      </c>
      <c r="B85" s="91" t="s">
        <v>577</v>
      </c>
      <c r="C85" s="11" t="s">
        <v>33</v>
      </c>
      <c r="J85" s="93"/>
      <c r="K85" s="94">
        <f t="shared" si="62"/>
        <v>0.1</v>
      </c>
      <c r="L85" s="90">
        <f t="shared" si="63"/>
        <v>0</v>
      </c>
      <c r="M85" s="90">
        <f t="shared" si="64"/>
        <v>0</v>
      </c>
      <c r="N85" s="91" t="s">
        <v>367</v>
      </c>
      <c r="O85" s="165">
        <f t="shared" si="65"/>
        <v>0</v>
      </c>
      <c r="P85" s="93">
        <f t="shared" si="66"/>
        <v>0</v>
      </c>
      <c r="Q85" s="111">
        <f t="shared" si="67"/>
        <v>0</v>
      </c>
      <c r="R85" s="111">
        <f t="shared" si="67"/>
        <v>0</v>
      </c>
      <c r="S85" s="111">
        <f t="shared" si="67"/>
        <v>0</v>
      </c>
      <c r="T85" s="111">
        <f t="shared" si="67"/>
        <v>0</v>
      </c>
      <c r="U85" s="111">
        <f t="shared" si="67"/>
        <v>0</v>
      </c>
      <c r="V85" s="111">
        <f t="shared" si="67"/>
        <v>0</v>
      </c>
      <c r="W85" s="90">
        <f t="shared" si="69"/>
        <v>0</v>
      </c>
      <c r="X85" s="44">
        <f t="shared" si="68"/>
        <v>0</v>
      </c>
      <c r="Y85" s="44">
        <f t="shared" si="68"/>
        <v>0</v>
      </c>
      <c r="Z85" s="44">
        <f t="shared" si="68"/>
        <v>0</v>
      </c>
      <c r="AA85" s="44">
        <f t="shared" si="68"/>
        <v>0</v>
      </c>
      <c r="AB85" s="44">
        <f t="shared" si="68"/>
        <v>0</v>
      </c>
      <c r="AC85" s="44">
        <f t="shared" si="68"/>
        <v>0</v>
      </c>
      <c r="AD85" s="90">
        <f t="shared" si="70"/>
        <v>0</v>
      </c>
      <c r="AE85" s="90">
        <f t="shared" si="71"/>
        <v>0</v>
      </c>
    </row>
    <row r="86" spans="1:31" s="85" customFormat="1" ht="12.75" customHeight="1">
      <c r="A86" s="99">
        <v>49</v>
      </c>
      <c r="B86" s="91" t="s">
        <v>577</v>
      </c>
      <c r="C86" s="11" t="s">
        <v>605</v>
      </c>
      <c r="J86" s="93"/>
      <c r="K86" s="94">
        <f t="shared" si="62"/>
        <v>0.1</v>
      </c>
      <c r="L86" s="90">
        <f t="shared" si="63"/>
        <v>0</v>
      </c>
      <c r="M86" s="90">
        <f t="shared" si="64"/>
        <v>0</v>
      </c>
      <c r="N86" s="91" t="s">
        <v>367</v>
      </c>
      <c r="O86" s="167">
        <f t="shared" si="65"/>
        <v>0</v>
      </c>
      <c r="P86" s="93">
        <f t="shared" si="66"/>
        <v>0</v>
      </c>
      <c r="Q86" s="111">
        <f t="shared" si="67"/>
        <v>0</v>
      </c>
      <c r="R86" s="111">
        <f t="shared" si="67"/>
        <v>0</v>
      </c>
      <c r="S86" s="111">
        <f t="shared" si="67"/>
        <v>0</v>
      </c>
      <c r="T86" s="111">
        <f t="shared" si="67"/>
        <v>0</v>
      </c>
      <c r="U86" s="111">
        <f t="shared" si="67"/>
        <v>0</v>
      </c>
      <c r="V86" s="111">
        <f t="shared" si="67"/>
        <v>0</v>
      </c>
      <c r="W86" s="90">
        <f t="shared" si="69"/>
        <v>0</v>
      </c>
      <c r="X86" s="90">
        <f t="shared" si="68"/>
        <v>0</v>
      </c>
      <c r="Y86" s="90">
        <f t="shared" si="68"/>
        <v>0</v>
      </c>
      <c r="Z86" s="90">
        <f t="shared" si="68"/>
        <v>0</v>
      </c>
      <c r="AA86" s="90">
        <f t="shared" si="68"/>
        <v>0</v>
      </c>
      <c r="AB86" s="90">
        <f t="shared" si="68"/>
        <v>0</v>
      </c>
      <c r="AC86" s="90">
        <f t="shared" si="68"/>
        <v>0</v>
      </c>
      <c r="AD86" s="90">
        <f t="shared" si="70"/>
        <v>0</v>
      </c>
      <c r="AE86" s="90">
        <f t="shared" si="71"/>
        <v>0</v>
      </c>
    </row>
    <row r="87" spans="1:31" s="85" customFormat="1">
      <c r="A87" s="99">
        <v>50</v>
      </c>
      <c r="B87" s="99" t="s">
        <v>576</v>
      </c>
      <c r="C87" s="11" t="s">
        <v>602</v>
      </c>
      <c r="J87" s="93"/>
      <c r="K87" s="94">
        <f t="shared" si="62"/>
        <v>0.1</v>
      </c>
      <c r="L87" s="90">
        <f t="shared" si="63"/>
        <v>0</v>
      </c>
      <c r="M87" s="90">
        <f t="shared" si="64"/>
        <v>0</v>
      </c>
      <c r="N87" s="91" t="s">
        <v>367</v>
      </c>
      <c r="O87" s="165">
        <f t="shared" si="65"/>
        <v>0</v>
      </c>
      <c r="P87" s="93">
        <f t="shared" si="66"/>
        <v>0</v>
      </c>
      <c r="Q87" s="111">
        <f t="shared" si="67"/>
        <v>0</v>
      </c>
      <c r="R87" s="111">
        <f t="shared" si="67"/>
        <v>0</v>
      </c>
      <c r="S87" s="111">
        <f t="shared" si="67"/>
        <v>0</v>
      </c>
      <c r="T87" s="111">
        <f t="shared" si="67"/>
        <v>0</v>
      </c>
      <c r="U87" s="111">
        <f t="shared" si="67"/>
        <v>0</v>
      </c>
      <c r="V87" s="111">
        <f t="shared" si="67"/>
        <v>0</v>
      </c>
      <c r="W87" s="90">
        <f t="shared" si="69"/>
        <v>0</v>
      </c>
      <c r="X87" s="44">
        <f t="shared" si="68"/>
        <v>0</v>
      </c>
      <c r="Y87" s="44">
        <f t="shared" si="68"/>
        <v>0</v>
      </c>
      <c r="Z87" s="44">
        <f t="shared" si="68"/>
        <v>0</v>
      </c>
      <c r="AA87" s="44">
        <f t="shared" si="68"/>
        <v>0</v>
      </c>
      <c r="AB87" s="44">
        <f t="shared" si="68"/>
        <v>0</v>
      </c>
      <c r="AC87" s="44">
        <f t="shared" si="68"/>
        <v>0</v>
      </c>
      <c r="AD87" s="90">
        <f t="shared" si="70"/>
        <v>0</v>
      </c>
      <c r="AE87" s="90">
        <f t="shared" si="71"/>
        <v>0</v>
      </c>
    </row>
    <row r="88" spans="1:31" s="85" customFormat="1">
      <c r="A88" s="99">
        <v>51</v>
      </c>
      <c r="B88" s="91" t="s">
        <v>577</v>
      </c>
      <c r="C88" s="11" t="s">
        <v>588</v>
      </c>
      <c r="J88" s="93"/>
      <c r="K88" s="94">
        <f t="shared" si="62"/>
        <v>0.1</v>
      </c>
      <c r="L88" s="90">
        <f t="shared" si="63"/>
        <v>0</v>
      </c>
      <c r="M88" s="90">
        <f t="shared" si="64"/>
        <v>0</v>
      </c>
      <c r="N88" s="91" t="s">
        <v>367</v>
      </c>
      <c r="O88" s="165">
        <f t="shared" si="65"/>
        <v>0</v>
      </c>
      <c r="P88" s="93">
        <f t="shared" si="66"/>
        <v>0</v>
      </c>
      <c r="Q88" s="111">
        <f t="shared" si="67"/>
        <v>0</v>
      </c>
      <c r="R88" s="111">
        <f t="shared" si="67"/>
        <v>0</v>
      </c>
      <c r="S88" s="111">
        <f t="shared" si="67"/>
        <v>0</v>
      </c>
      <c r="T88" s="111">
        <f t="shared" si="67"/>
        <v>0</v>
      </c>
      <c r="U88" s="111">
        <f t="shared" si="67"/>
        <v>0</v>
      </c>
      <c r="V88" s="111">
        <f t="shared" si="67"/>
        <v>0</v>
      </c>
      <c r="W88" s="90">
        <f t="shared" si="69"/>
        <v>0</v>
      </c>
      <c r="X88" s="44">
        <f t="shared" si="68"/>
        <v>0</v>
      </c>
      <c r="Y88" s="44">
        <f t="shared" si="68"/>
        <v>0</v>
      </c>
      <c r="Z88" s="44">
        <f t="shared" si="68"/>
        <v>0</v>
      </c>
      <c r="AA88" s="44">
        <f t="shared" si="68"/>
        <v>0</v>
      </c>
      <c r="AB88" s="44">
        <f t="shared" si="68"/>
        <v>0</v>
      </c>
      <c r="AC88" s="44">
        <f t="shared" si="68"/>
        <v>0</v>
      </c>
      <c r="AD88" s="90">
        <f t="shared" si="70"/>
        <v>0</v>
      </c>
      <c r="AE88" s="90">
        <f t="shared" si="71"/>
        <v>0</v>
      </c>
    </row>
    <row r="89" spans="1:31" s="85" customFormat="1">
      <c r="A89" s="99">
        <v>52</v>
      </c>
      <c r="B89" s="99" t="s">
        <v>576</v>
      </c>
      <c r="C89" s="11" t="s">
        <v>159</v>
      </c>
      <c r="J89" s="93"/>
      <c r="K89" s="94">
        <f t="shared" si="62"/>
        <v>0.1</v>
      </c>
      <c r="L89" s="90">
        <f t="shared" si="63"/>
        <v>0</v>
      </c>
      <c r="M89" s="90">
        <f t="shared" si="64"/>
        <v>0</v>
      </c>
      <c r="N89" s="91" t="s">
        <v>367</v>
      </c>
      <c r="O89" s="165">
        <f t="shared" si="65"/>
        <v>0</v>
      </c>
      <c r="P89" s="93">
        <f t="shared" si="66"/>
        <v>0</v>
      </c>
      <c r="Q89" s="111">
        <f t="shared" si="67"/>
        <v>0</v>
      </c>
      <c r="R89" s="111">
        <f t="shared" si="67"/>
        <v>0</v>
      </c>
      <c r="S89" s="111">
        <f t="shared" si="67"/>
        <v>0</v>
      </c>
      <c r="T89" s="111">
        <f t="shared" si="67"/>
        <v>0</v>
      </c>
      <c r="U89" s="111">
        <f t="shared" si="67"/>
        <v>0</v>
      </c>
      <c r="V89" s="111">
        <f t="shared" si="67"/>
        <v>0</v>
      </c>
      <c r="W89" s="90">
        <f t="shared" si="69"/>
        <v>0</v>
      </c>
      <c r="X89" s="44">
        <f t="shared" si="68"/>
        <v>0</v>
      </c>
      <c r="Y89" s="44">
        <f t="shared" si="68"/>
        <v>0</v>
      </c>
      <c r="Z89" s="44">
        <f t="shared" si="68"/>
        <v>0</v>
      </c>
      <c r="AA89" s="44">
        <f t="shared" si="68"/>
        <v>0</v>
      </c>
      <c r="AB89" s="44">
        <f t="shared" si="68"/>
        <v>0</v>
      </c>
      <c r="AC89" s="44">
        <f t="shared" si="68"/>
        <v>0</v>
      </c>
      <c r="AD89" s="90">
        <f t="shared" si="70"/>
        <v>0</v>
      </c>
      <c r="AE89" s="90">
        <f t="shared" si="71"/>
        <v>0</v>
      </c>
    </row>
    <row r="90" spans="1:31" s="85" customFormat="1">
      <c r="A90" s="99">
        <v>53</v>
      </c>
      <c r="B90" s="91" t="s">
        <v>577</v>
      </c>
      <c r="C90" s="11" t="s">
        <v>37</v>
      </c>
      <c r="J90" s="93"/>
      <c r="K90" s="94">
        <f t="shared" si="62"/>
        <v>0.1</v>
      </c>
      <c r="L90" s="90">
        <f t="shared" si="63"/>
        <v>0</v>
      </c>
      <c r="M90" s="90">
        <f t="shared" si="64"/>
        <v>0</v>
      </c>
      <c r="N90" s="91" t="s">
        <v>367</v>
      </c>
      <c r="O90" s="165">
        <f t="shared" si="65"/>
        <v>0</v>
      </c>
      <c r="P90" s="93">
        <f t="shared" si="66"/>
        <v>0</v>
      </c>
      <c r="Q90" s="111">
        <f t="shared" si="67"/>
        <v>0</v>
      </c>
      <c r="R90" s="111">
        <f t="shared" si="67"/>
        <v>0</v>
      </c>
      <c r="S90" s="111">
        <f t="shared" si="67"/>
        <v>0</v>
      </c>
      <c r="T90" s="111">
        <f t="shared" si="67"/>
        <v>0</v>
      </c>
      <c r="U90" s="111">
        <f t="shared" si="67"/>
        <v>0</v>
      </c>
      <c r="V90" s="111">
        <f t="shared" si="67"/>
        <v>0</v>
      </c>
      <c r="W90" s="90">
        <f t="shared" si="69"/>
        <v>0</v>
      </c>
      <c r="X90" s="44">
        <f t="shared" si="68"/>
        <v>0</v>
      </c>
      <c r="Y90" s="44">
        <f t="shared" si="68"/>
        <v>0</v>
      </c>
      <c r="Z90" s="44">
        <f t="shared" si="68"/>
        <v>0</v>
      </c>
      <c r="AA90" s="44">
        <f t="shared" si="68"/>
        <v>0</v>
      </c>
      <c r="AB90" s="44">
        <f t="shared" si="68"/>
        <v>0</v>
      </c>
      <c r="AC90" s="44">
        <f t="shared" si="68"/>
        <v>0</v>
      </c>
      <c r="AD90" s="90">
        <f t="shared" si="70"/>
        <v>0</v>
      </c>
      <c r="AE90" s="90">
        <f t="shared" si="71"/>
        <v>0</v>
      </c>
    </row>
    <row r="91" spans="1:31" s="85" customFormat="1">
      <c r="A91" s="99">
        <v>54</v>
      </c>
      <c r="B91" s="99" t="s">
        <v>576</v>
      </c>
      <c r="C91" s="11" t="s">
        <v>158</v>
      </c>
      <c r="J91" s="93"/>
      <c r="K91" s="94">
        <f t="shared" si="62"/>
        <v>0.1</v>
      </c>
      <c r="L91" s="90">
        <f t="shared" si="63"/>
        <v>0</v>
      </c>
      <c r="M91" s="90">
        <f t="shared" si="64"/>
        <v>0</v>
      </c>
      <c r="N91" s="91" t="s">
        <v>367</v>
      </c>
      <c r="O91" s="165">
        <f t="shared" si="65"/>
        <v>0</v>
      </c>
      <c r="P91" s="93">
        <f t="shared" si="66"/>
        <v>0</v>
      </c>
      <c r="Q91" s="111">
        <f t="shared" si="67"/>
        <v>0</v>
      </c>
      <c r="R91" s="111">
        <f t="shared" si="67"/>
        <v>0</v>
      </c>
      <c r="S91" s="111">
        <f t="shared" si="67"/>
        <v>0</v>
      </c>
      <c r="T91" s="111">
        <f t="shared" si="67"/>
        <v>0</v>
      </c>
      <c r="U91" s="111">
        <f t="shared" si="67"/>
        <v>0</v>
      </c>
      <c r="V91" s="111">
        <f t="shared" si="67"/>
        <v>0</v>
      </c>
      <c r="W91" s="90">
        <f t="shared" si="69"/>
        <v>0</v>
      </c>
      <c r="X91" s="44">
        <f t="shared" si="68"/>
        <v>0</v>
      </c>
      <c r="Y91" s="44">
        <f t="shared" si="68"/>
        <v>0</v>
      </c>
      <c r="Z91" s="44">
        <f t="shared" si="68"/>
        <v>0</v>
      </c>
      <c r="AA91" s="44">
        <f t="shared" si="68"/>
        <v>0</v>
      </c>
      <c r="AB91" s="44">
        <f t="shared" si="68"/>
        <v>0</v>
      </c>
      <c r="AC91" s="44">
        <f t="shared" si="68"/>
        <v>0</v>
      </c>
      <c r="AD91" s="90">
        <f t="shared" si="70"/>
        <v>0</v>
      </c>
      <c r="AE91" s="90">
        <f t="shared" si="71"/>
        <v>0</v>
      </c>
    </row>
    <row r="92" spans="1:31" s="85" customFormat="1">
      <c r="A92" s="99">
        <v>55</v>
      </c>
      <c r="B92" s="91" t="s">
        <v>577</v>
      </c>
      <c r="C92" s="11" t="s">
        <v>17</v>
      </c>
      <c r="J92" s="93"/>
      <c r="K92" s="94">
        <f t="shared" si="62"/>
        <v>0.1</v>
      </c>
      <c r="L92" s="90">
        <f t="shared" si="63"/>
        <v>0</v>
      </c>
      <c r="M92" s="90">
        <f t="shared" si="64"/>
        <v>0</v>
      </c>
      <c r="N92" s="91" t="s">
        <v>367</v>
      </c>
      <c r="O92" s="165">
        <f t="shared" si="65"/>
        <v>0</v>
      </c>
      <c r="P92" s="93">
        <f t="shared" si="66"/>
        <v>0</v>
      </c>
      <c r="Q92" s="111">
        <f t="shared" si="67"/>
        <v>0</v>
      </c>
      <c r="R92" s="111">
        <f t="shared" si="67"/>
        <v>0</v>
      </c>
      <c r="S92" s="111">
        <f t="shared" si="67"/>
        <v>0</v>
      </c>
      <c r="T92" s="111">
        <f t="shared" si="67"/>
        <v>0</v>
      </c>
      <c r="U92" s="111">
        <f t="shared" si="67"/>
        <v>0</v>
      </c>
      <c r="V92" s="111">
        <f t="shared" si="67"/>
        <v>0</v>
      </c>
      <c r="W92" s="90">
        <f t="shared" si="69"/>
        <v>0</v>
      </c>
      <c r="X92" s="44">
        <f t="shared" si="68"/>
        <v>0</v>
      </c>
      <c r="Y92" s="44">
        <f t="shared" si="68"/>
        <v>0</v>
      </c>
      <c r="Z92" s="44">
        <f t="shared" si="68"/>
        <v>0</v>
      </c>
      <c r="AA92" s="44">
        <f t="shared" si="68"/>
        <v>0</v>
      </c>
      <c r="AB92" s="44">
        <f t="shared" si="68"/>
        <v>0</v>
      </c>
      <c r="AC92" s="44">
        <f t="shared" si="68"/>
        <v>0</v>
      </c>
      <c r="AD92" s="90">
        <f t="shared" si="70"/>
        <v>0</v>
      </c>
      <c r="AE92" s="90">
        <f t="shared" si="71"/>
        <v>0</v>
      </c>
    </row>
    <row r="93" spans="1:31" s="85" customFormat="1">
      <c r="A93" s="99">
        <v>56</v>
      </c>
      <c r="B93" s="91" t="s">
        <v>577</v>
      </c>
      <c r="C93" s="11" t="s">
        <v>38</v>
      </c>
      <c r="J93" s="93"/>
      <c r="K93" s="94">
        <f t="shared" si="62"/>
        <v>0.1</v>
      </c>
      <c r="L93" s="90">
        <f t="shared" si="63"/>
        <v>0</v>
      </c>
      <c r="M93" s="90">
        <f t="shared" si="64"/>
        <v>0</v>
      </c>
      <c r="N93" s="91" t="s">
        <v>367</v>
      </c>
      <c r="O93" s="165">
        <f t="shared" si="65"/>
        <v>0</v>
      </c>
      <c r="P93" s="93">
        <f t="shared" si="66"/>
        <v>0</v>
      </c>
      <c r="Q93" s="111">
        <f t="shared" si="67"/>
        <v>0</v>
      </c>
      <c r="R93" s="111">
        <f t="shared" si="67"/>
        <v>0</v>
      </c>
      <c r="S93" s="111">
        <f t="shared" si="67"/>
        <v>0</v>
      </c>
      <c r="T93" s="111">
        <f t="shared" si="67"/>
        <v>0</v>
      </c>
      <c r="U93" s="111">
        <f t="shared" si="67"/>
        <v>0</v>
      </c>
      <c r="V93" s="111">
        <f t="shared" si="67"/>
        <v>0</v>
      </c>
      <c r="W93" s="90">
        <f t="shared" si="69"/>
        <v>0</v>
      </c>
      <c r="X93" s="44">
        <f t="shared" si="68"/>
        <v>0</v>
      </c>
      <c r="Y93" s="44">
        <f t="shared" si="68"/>
        <v>0</v>
      </c>
      <c r="Z93" s="44">
        <f t="shared" si="68"/>
        <v>0</v>
      </c>
      <c r="AA93" s="44">
        <f t="shared" si="68"/>
        <v>0</v>
      </c>
      <c r="AB93" s="44">
        <f t="shared" si="68"/>
        <v>0</v>
      </c>
      <c r="AC93" s="44">
        <f t="shared" si="68"/>
        <v>0</v>
      </c>
      <c r="AD93" s="90">
        <f t="shared" si="70"/>
        <v>0</v>
      </c>
      <c r="AE93" s="90">
        <f t="shared" si="71"/>
        <v>0</v>
      </c>
    </row>
    <row r="94" spans="1:31" s="85" customFormat="1">
      <c r="A94" s="99">
        <v>57</v>
      </c>
      <c r="B94" s="91" t="s">
        <v>577</v>
      </c>
      <c r="C94" s="11" t="s">
        <v>39</v>
      </c>
      <c r="J94" s="93"/>
      <c r="K94" s="94">
        <f t="shared" si="62"/>
        <v>0.1</v>
      </c>
      <c r="L94" s="90">
        <f t="shared" si="63"/>
        <v>0</v>
      </c>
      <c r="M94" s="90">
        <f t="shared" si="64"/>
        <v>0</v>
      </c>
      <c r="N94" s="91" t="s">
        <v>367</v>
      </c>
      <c r="O94" s="165">
        <f t="shared" si="65"/>
        <v>0</v>
      </c>
      <c r="P94" s="93">
        <f t="shared" si="66"/>
        <v>0</v>
      </c>
      <c r="Q94" s="111">
        <f t="shared" si="67"/>
        <v>0</v>
      </c>
      <c r="R94" s="111">
        <f t="shared" si="67"/>
        <v>0</v>
      </c>
      <c r="S94" s="111">
        <f t="shared" si="67"/>
        <v>0</v>
      </c>
      <c r="T94" s="111">
        <f t="shared" si="67"/>
        <v>0</v>
      </c>
      <c r="U94" s="111">
        <f t="shared" si="67"/>
        <v>0</v>
      </c>
      <c r="V94" s="111">
        <f t="shared" si="67"/>
        <v>0</v>
      </c>
      <c r="W94" s="90">
        <f t="shared" si="69"/>
        <v>0</v>
      </c>
      <c r="X94" s="44">
        <f t="shared" si="68"/>
        <v>0</v>
      </c>
      <c r="Y94" s="44">
        <f t="shared" si="68"/>
        <v>0</v>
      </c>
      <c r="Z94" s="44">
        <f t="shared" si="68"/>
        <v>0</v>
      </c>
      <c r="AA94" s="44">
        <f t="shared" si="68"/>
        <v>0</v>
      </c>
      <c r="AB94" s="44">
        <f t="shared" si="68"/>
        <v>0</v>
      </c>
      <c r="AC94" s="44">
        <f t="shared" si="68"/>
        <v>0</v>
      </c>
      <c r="AD94" s="90">
        <f t="shared" si="70"/>
        <v>0</v>
      </c>
      <c r="AE94" s="90">
        <f t="shared" si="71"/>
        <v>0</v>
      </c>
    </row>
    <row r="95" spans="1:31" s="85" customFormat="1">
      <c r="A95" s="99">
        <v>58</v>
      </c>
      <c r="B95" s="91" t="s">
        <v>577</v>
      </c>
      <c r="C95" s="11" t="s">
        <v>40</v>
      </c>
      <c r="J95" s="93"/>
      <c r="K95" s="94">
        <f t="shared" si="62"/>
        <v>0.1</v>
      </c>
      <c r="L95" s="90">
        <f t="shared" si="63"/>
        <v>0</v>
      </c>
      <c r="M95" s="90">
        <f t="shared" si="64"/>
        <v>0</v>
      </c>
      <c r="N95" s="91" t="s">
        <v>367</v>
      </c>
      <c r="O95" s="165">
        <f t="shared" si="65"/>
        <v>0</v>
      </c>
      <c r="P95" s="93">
        <f t="shared" si="66"/>
        <v>0</v>
      </c>
      <c r="Q95" s="111">
        <f t="shared" si="67"/>
        <v>0</v>
      </c>
      <c r="R95" s="111">
        <f t="shared" si="67"/>
        <v>0</v>
      </c>
      <c r="S95" s="111">
        <f t="shared" si="67"/>
        <v>0</v>
      </c>
      <c r="T95" s="111">
        <f t="shared" si="67"/>
        <v>0</v>
      </c>
      <c r="U95" s="111">
        <f t="shared" si="67"/>
        <v>0</v>
      </c>
      <c r="V95" s="111">
        <f t="shared" si="67"/>
        <v>0</v>
      </c>
      <c r="W95" s="90">
        <f t="shared" si="69"/>
        <v>0</v>
      </c>
      <c r="X95" s="44">
        <f t="shared" si="68"/>
        <v>0</v>
      </c>
      <c r="Y95" s="44">
        <f t="shared" si="68"/>
        <v>0</v>
      </c>
      <c r="Z95" s="44">
        <f t="shared" si="68"/>
        <v>0</v>
      </c>
      <c r="AA95" s="44">
        <f t="shared" si="68"/>
        <v>0</v>
      </c>
      <c r="AB95" s="44">
        <f t="shared" si="68"/>
        <v>0</v>
      </c>
      <c r="AC95" s="44">
        <f t="shared" si="68"/>
        <v>0</v>
      </c>
      <c r="AD95" s="90">
        <f t="shared" si="70"/>
        <v>0</v>
      </c>
      <c r="AE95" s="90">
        <f t="shared" si="71"/>
        <v>0</v>
      </c>
    </row>
    <row r="96" spans="1:31" s="85" customFormat="1">
      <c r="A96" s="99">
        <v>59</v>
      </c>
      <c r="B96" s="91" t="s">
        <v>577</v>
      </c>
      <c r="C96" s="11" t="s">
        <v>41</v>
      </c>
      <c r="J96" s="93"/>
      <c r="K96" s="94">
        <f t="shared" si="62"/>
        <v>0.1</v>
      </c>
      <c r="L96" s="90">
        <f t="shared" si="63"/>
        <v>0</v>
      </c>
      <c r="M96" s="90">
        <f t="shared" si="64"/>
        <v>0</v>
      </c>
      <c r="N96" s="91" t="s">
        <v>367</v>
      </c>
      <c r="O96" s="165">
        <f t="shared" si="65"/>
        <v>0</v>
      </c>
      <c r="P96" s="93">
        <f t="shared" si="66"/>
        <v>0</v>
      </c>
      <c r="Q96" s="111">
        <f t="shared" si="67"/>
        <v>0</v>
      </c>
      <c r="R96" s="111">
        <f t="shared" si="67"/>
        <v>0</v>
      </c>
      <c r="S96" s="111">
        <f t="shared" si="67"/>
        <v>0</v>
      </c>
      <c r="T96" s="111">
        <f t="shared" si="67"/>
        <v>0</v>
      </c>
      <c r="U96" s="111">
        <f t="shared" si="67"/>
        <v>0</v>
      </c>
      <c r="V96" s="111">
        <f t="shared" si="67"/>
        <v>0</v>
      </c>
      <c r="W96" s="90">
        <f t="shared" si="69"/>
        <v>0</v>
      </c>
      <c r="X96" s="44">
        <f t="shared" si="68"/>
        <v>0</v>
      </c>
      <c r="Y96" s="44">
        <f t="shared" si="68"/>
        <v>0</v>
      </c>
      <c r="Z96" s="44">
        <f t="shared" si="68"/>
        <v>0</v>
      </c>
      <c r="AA96" s="44">
        <f t="shared" si="68"/>
        <v>0</v>
      </c>
      <c r="AB96" s="44">
        <f t="shared" si="68"/>
        <v>0</v>
      </c>
      <c r="AC96" s="44">
        <f t="shared" si="68"/>
        <v>0</v>
      </c>
      <c r="AD96" s="90">
        <f t="shared" si="70"/>
        <v>0</v>
      </c>
      <c r="AE96" s="90">
        <f t="shared" si="71"/>
        <v>0</v>
      </c>
    </row>
    <row r="97" spans="1:31" s="89" customFormat="1">
      <c r="A97" s="99" t="s">
        <v>156</v>
      </c>
      <c r="B97" s="91" t="s">
        <v>577</v>
      </c>
      <c r="C97" s="14" t="s">
        <v>157</v>
      </c>
      <c r="J97" s="90"/>
      <c r="K97" s="94">
        <f t="shared" si="62"/>
        <v>0.1</v>
      </c>
      <c r="L97" s="90">
        <f t="shared" si="63"/>
        <v>0</v>
      </c>
      <c r="M97" s="90">
        <f t="shared" si="64"/>
        <v>0</v>
      </c>
      <c r="N97" s="91" t="s">
        <v>367</v>
      </c>
      <c r="O97" s="165">
        <f t="shared" si="65"/>
        <v>0</v>
      </c>
      <c r="P97" s="93">
        <f t="shared" si="66"/>
        <v>0</v>
      </c>
      <c r="Q97" s="111">
        <f t="shared" si="67"/>
        <v>0</v>
      </c>
      <c r="R97" s="111">
        <f t="shared" si="67"/>
        <v>0</v>
      </c>
      <c r="S97" s="111">
        <f t="shared" si="67"/>
        <v>0</v>
      </c>
      <c r="T97" s="111">
        <f t="shared" si="67"/>
        <v>0</v>
      </c>
      <c r="U97" s="111">
        <f t="shared" si="67"/>
        <v>0</v>
      </c>
      <c r="V97" s="111">
        <f t="shared" si="67"/>
        <v>0</v>
      </c>
      <c r="W97" s="90">
        <f t="shared" si="69"/>
        <v>0</v>
      </c>
      <c r="X97" s="44">
        <f t="shared" si="68"/>
        <v>0</v>
      </c>
      <c r="Y97" s="44">
        <f t="shared" si="68"/>
        <v>0</v>
      </c>
      <c r="Z97" s="44">
        <f t="shared" si="68"/>
        <v>0</v>
      </c>
      <c r="AA97" s="44">
        <f t="shared" si="68"/>
        <v>0</v>
      </c>
      <c r="AB97" s="44">
        <f t="shared" si="68"/>
        <v>0</v>
      </c>
      <c r="AC97" s="44">
        <f t="shared" si="68"/>
        <v>0</v>
      </c>
      <c r="AD97" s="90">
        <f t="shared" si="70"/>
        <v>0</v>
      </c>
      <c r="AE97" s="90">
        <f t="shared" si="71"/>
        <v>0</v>
      </c>
    </row>
    <row r="98" spans="1:31" s="89" customFormat="1">
      <c r="A98" s="91" t="s">
        <v>152</v>
      </c>
      <c r="B98" s="91" t="s">
        <v>577</v>
      </c>
      <c r="C98" s="11" t="s">
        <v>150</v>
      </c>
      <c r="J98" s="90"/>
      <c r="K98" s="94">
        <f t="shared" si="62"/>
        <v>0.1</v>
      </c>
      <c r="L98" s="90">
        <f t="shared" si="63"/>
        <v>0</v>
      </c>
      <c r="M98" s="90">
        <f t="shared" si="64"/>
        <v>0</v>
      </c>
      <c r="N98" s="91" t="s">
        <v>367</v>
      </c>
      <c r="O98" s="165">
        <f t="shared" si="65"/>
        <v>0</v>
      </c>
      <c r="P98" s="93">
        <f t="shared" si="66"/>
        <v>0</v>
      </c>
      <c r="Q98" s="111">
        <f t="shared" si="67"/>
        <v>0</v>
      </c>
      <c r="R98" s="111">
        <f t="shared" si="67"/>
        <v>0</v>
      </c>
      <c r="S98" s="111">
        <f t="shared" si="67"/>
        <v>0</v>
      </c>
      <c r="T98" s="111">
        <f t="shared" si="67"/>
        <v>0</v>
      </c>
      <c r="U98" s="111">
        <f t="shared" si="67"/>
        <v>0</v>
      </c>
      <c r="V98" s="111">
        <f t="shared" si="67"/>
        <v>0</v>
      </c>
      <c r="W98" s="90">
        <f t="shared" si="69"/>
        <v>0</v>
      </c>
      <c r="X98" s="44">
        <f t="shared" si="68"/>
        <v>0</v>
      </c>
      <c r="Y98" s="44">
        <f t="shared" si="68"/>
        <v>0</v>
      </c>
      <c r="Z98" s="44">
        <f t="shared" si="68"/>
        <v>0</v>
      </c>
      <c r="AA98" s="44">
        <f t="shared" si="68"/>
        <v>0</v>
      </c>
      <c r="AB98" s="44">
        <f t="shared" si="68"/>
        <v>0</v>
      </c>
      <c r="AC98" s="44">
        <f t="shared" si="68"/>
        <v>0</v>
      </c>
      <c r="AD98" s="90">
        <f t="shared" si="70"/>
        <v>0</v>
      </c>
      <c r="AE98" s="90">
        <f t="shared" si="71"/>
        <v>0</v>
      </c>
    </row>
    <row r="99" spans="1:31" s="89" customFormat="1">
      <c r="A99" s="91" t="s">
        <v>153</v>
      </c>
      <c r="B99" s="91" t="s">
        <v>577</v>
      </c>
      <c r="C99" s="11" t="s">
        <v>151</v>
      </c>
      <c r="J99" s="90"/>
      <c r="K99" s="94">
        <f t="shared" si="62"/>
        <v>0.1</v>
      </c>
      <c r="L99" s="90">
        <f t="shared" si="63"/>
        <v>0</v>
      </c>
      <c r="M99" s="90">
        <f t="shared" si="64"/>
        <v>0</v>
      </c>
      <c r="N99" s="91" t="s">
        <v>367</v>
      </c>
      <c r="O99" s="165">
        <f t="shared" si="65"/>
        <v>0</v>
      </c>
      <c r="P99" s="93">
        <f t="shared" si="66"/>
        <v>0</v>
      </c>
      <c r="Q99" s="111">
        <f t="shared" si="67"/>
        <v>0</v>
      </c>
      <c r="R99" s="111">
        <f t="shared" si="67"/>
        <v>0</v>
      </c>
      <c r="S99" s="111">
        <f t="shared" si="67"/>
        <v>0</v>
      </c>
      <c r="T99" s="111">
        <f t="shared" si="67"/>
        <v>0</v>
      </c>
      <c r="U99" s="111">
        <f t="shared" si="67"/>
        <v>0</v>
      </c>
      <c r="V99" s="111">
        <f t="shared" si="67"/>
        <v>0</v>
      </c>
      <c r="W99" s="90">
        <f t="shared" si="69"/>
        <v>0</v>
      </c>
      <c r="X99" s="44">
        <f t="shared" si="68"/>
        <v>0</v>
      </c>
      <c r="Y99" s="44">
        <f t="shared" si="68"/>
        <v>0</v>
      </c>
      <c r="Z99" s="44">
        <f t="shared" si="68"/>
        <v>0</v>
      </c>
      <c r="AA99" s="44">
        <f t="shared" si="68"/>
        <v>0</v>
      </c>
      <c r="AB99" s="44">
        <f t="shared" si="68"/>
        <v>0</v>
      </c>
      <c r="AC99" s="44">
        <f t="shared" si="68"/>
        <v>0</v>
      </c>
      <c r="AD99" s="90">
        <f t="shared" si="70"/>
        <v>0</v>
      </c>
      <c r="AE99" s="90">
        <f t="shared" si="71"/>
        <v>0</v>
      </c>
    </row>
    <row r="100" spans="1:31" s="89" customFormat="1">
      <c r="A100" s="91">
        <v>60</v>
      </c>
      <c r="B100" s="91" t="s">
        <v>577</v>
      </c>
      <c r="C100" s="11" t="s">
        <v>161</v>
      </c>
      <c r="J100" s="90"/>
      <c r="K100" s="94">
        <f t="shared" si="62"/>
        <v>0.1</v>
      </c>
      <c r="L100" s="90">
        <f t="shared" si="63"/>
        <v>0</v>
      </c>
      <c r="M100" s="90">
        <f t="shared" si="64"/>
        <v>0</v>
      </c>
      <c r="N100" s="91" t="s">
        <v>367</v>
      </c>
      <c r="O100" s="165">
        <f t="shared" si="65"/>
        <v>0</v>
      </c>
      <c r="P100" s="93">
        <f t="shared" si="66"/>
        <v>0</v>
      </c>
      <c r="Q100" s="111">
        <f t="shared" si="67"/>
        <v>0</v>
      </c>
      <c r="R100" s="111">
        <f t="shared" si="67"/>
        <v>0</v>
      </c>
      <c r="S100" s="111">
        <f t="shared" si="67"/>
        <v>0</v>
      </c>
      <c r="T100" s="111">
        <f t="shared" si="67"/>
        <v>0</v>
      </c>
      <c r="U100" s="111">
        <f t="shared" si="67"/>
        <v>0</v>
      </c>
      <c r="V100" s="111">
        <f t="shared" si="67"/>
        <v>0</v>
      </c>
      <c r="W100" s="90">
        <f t="shared" si="69"/>
        <v>0</v>
      </c>
      <c r="X100" s="44">
        <f t="shared" si="68"/>
        <v>0</v>
      </c>
      <c r="Y100" s="44">
        <f t="shared" si="68"/>
        <v>0</v>
      </c>
      <c r="Z100" s="44">
        <f t="shared" si="68"/>
        <v>0</v>
      </c>
      <c r="AA100" s="44">
        <f t="shared" si="68"/>
        <v>0</v>
      </c>
      <c r="AB100" s="44">
        <f t="shared" si="68"/>
        <v>0</v>
      </c>
      <c r="AC100" s="44">
        <f t="shared" si="68"/>
        <v>0</v>
      </c>
      <c r="AD100" s="90">
        <f t="shared" si="70"/>
        <v>0</v>
      </c>
      <c r="AE100" s="90">
        <f t="shared" si="71"/>
        <v>0</v>
      </c>
    </row>
    <row r="101" spans="1:31" s="89" customFormat="1">
      <c r="A101" s="91">
        <v>61</v>
      </c>
      <c r="B101" s="91" t="s">
        <v>576</v>
      </c>
      <c r="C101" s="11" t="s">
        <v>162</v>
      </c>
      <c r="J101" s="90"/>
      <c r="K101" s="94">
        <f t="shared" si="62"/>
        <v>0.1</v>
      </c>
      <c r="L101" s="90">
        <f t="shared" si="63"/>
        <v>0</v>
      </c>
      <c r="M101" s="90">
        <f t="shared" si="64"/>
        <v>0</v>
      </c>
      <c r="N101" s="91" t="s">
        <v>367</v>
      </c>
      <c r="O101" s="165">
        <f t="shared" si="65"/>
        <v>0</v>
      </c>
      <c r="P101" s="93">
        <f t="shared" si="66"/>
        <v>0</v>
      </c>
      <c r="Q101" s="111">
        <f t="shared" si="67"/>
        <v>0</v>
      </c>
      <c r="R101" s="111">
        <f t="shared" si="67"/>
        <v>0</v>
      </c>
      <c r="S101" s="111">
        <f t="shared" si="67"/>
        <v>0</v>
      </c>
      <c r="T101" s="111">
        <f t="shared" si="67"/>
        <v>0</v>
      </c>
      <c r="U101" s="111">
        <f t="shared" si="67"/>
        <v>0</v>
      </c>
      <c r="V101" s="111">
        <f t="shared" si="67"/>
        <v>0</v>
      </c>
      <c r="W101" s="90">
        <f t="shared" si="69"/>
        <v>0</v>
      </c>
      <c r="X101" s="44">
        <f t="shared" si="68"/>
        <v>0</v>
      </c>
      <c r="Y101" s="44">
        <f t="shared" si="68"/>
        <v>0</v>
      </c>
      <c r="Z101" s="44">
        <f t="shared" si="68"/>
        <v>0</v>
      </c>
      <c r="AA101" s="44">
        <f t="shared" si="68"/>
        <v>0</v>
      </c>
      <c r="AB101" s="44">
        <f t="shared" si="68"/>
        <v>0</v>
      </c>
      <c r="AC101" s="44">
        <f t="shared" si="68"/>
        <v>0</v>
      </c>
      <c r="AD101" s="90">
        <f t="shared" si="70"/>
        <v>0</v>
      </c>
      <c r="AE101" s="90">
        <f t="shared" si="71"/>
        <v>0</v>
      </c>
    </row>
    <row r="102" spans="1:31" s="85" customFormat="1">
      <c r="A102" s="91"/>
      <c r="B102" s="91"/>
      <c r="C102" s="11" t="s">
        <v>544</v>
      </c>
      <c r="J102" s="93"/>
      <c r="K102" s="94">
        <v>0</v>
      </c>
      <c r="L102" s="90">
        <f t="shared" si="63"/>
        <v>0</v>
      </c>
      <c r="M102" s="90">
        <f t="shared" si="64"/>
        <v>0</v>
      </c>
      <c r="N102" s="91" t="s">
        <v>368</v>
      </c>
      <c r="O102" s="165">
        <f>$O$138</f>
        <v>0</v>
      </c>
      <c r="P102" s="93">
        <f>SUM(P81:P101)</f>
        <v>0</v>
      </c>
      <c r="Q102" s="111">
        <f t="shared" ref="Q102:V102" si="72">IF(AND($I102&gt;=Q$4,$I102&lt;=Q$5),$M102,0)</f>
        <v>0</v>
      </c>
      <c r="R102" s="111">
        <f t="shared" si="72"/>
        <v>0</v>
      </c>
      <c r="S102" s="111">
        <f t="shared" si="72"/>
        <v>0</v>
      </c>
      <c r="T102" s="111">
        <f t="shared" si="72"/>
        <v>0</v>
      </c>
      <c r="U102" s="111">
        <f t="shared" si="72"/>
        <v>0</v>
      </c>
      <c r="V102" s="111">
        <f t="shared" si="72"/>
        <v>0</v>
      </c>
      <c r="W102" s="90">
        <f t="shared" ref="W102" si="73">SUM(Q102:V102)</f>
        <v>0</v>
      </c>
      <c r="X102" s="44">
        <f t="shared" ref="X102:AC102" si="74">IF(AND($O102&gt;=X$4,$O102&lt;=X$5),$P102,0)</f>
        <v>0</v>
      </c>
      <c r="Y102" s="44">
        <f t="shared" si="74"/>
        <v>0</v>
      </c>
      <c r="Z102" s="44">
        <f t="shared" si="74"/>
        <v>0</v>
      </c>
      <c r="AA102" s="44">
        <f t="shared" si="74"/>
        <v>0</v>
      </c>
      <c r="AB102" s="44">
        <f t="shared" si="74"/>
        <v>0</v>
      </c>
      <c r="AC102" s="44">
        <f t="shared" si="74"/>
        <v>0</v>
      </c>
      <c r="AD102" s="90">
        <f t="shared" si="70"/>
        <v>0</v>
      </c>
      <c r="AE102" s="90">
        <f t="shared" si="71"/>
        <v>0</v>
      </c>
    </row>
    <row r="103" spans="1:31" s="291" customFormat="1">
      <c r="A103" s="114"/>
      <c r="B103" s="114"/>
      <c r="C103" s="71" t="s">
        <v>170</v>
      </c>
      <c r="J103" s="115">
        <f>SUM(J81:J102)</f>
        <v>0</v>
      </c>
      <c r="L103" s="115">
        <f>SUM(L81:L102)</f>
        <v>0</v>
      </c>
      <c r="M103" s="115">
        <f>SUM(M81:M102)</f>
        <v>0</v>
      </c>
      <c r="O103" s="166"/>
      <c r="P103" s="115">
        <f t="shared" ref="P103:AE103" si="75">SUM(P81:P102)</f>
        <v>0</v>
      </c>
      <c r="Q103" s="115">
        <f t="shared" si="75"/>
        <v>0</v>
      </c>
      <c r="R103" s="115">
        <f t="shared" si="75"/>
        <v>0</v>
      </c>
      <c r="S103" s="115">
        <f t="shared" si="75"/>
        <v>0</v>
      </c>
      <c r="T103" s="115">
        <f t="shared" si="75"/>
        <v>0</v>
      </c>
      <c r="U103" s="115">
        <f t="shared" si="75"/>
        <v>0</v>
      </c>
      <c r="V103" s="115">
        <f t="shared" si="75"/>
        <v>0</v>
      </c>
      <c r="W103" s="115">
        <f t="shared" si="75"/>
        <v>0</v>
      </c>
      <c r="X103" s="115">
        <f t="shared" si="75"/>
        <v>0</v>
      </c>
      <c r="Y103" s="115">
        <f t="shared" si="75"/>
        <v>0</v>
      </c>
      <c r="Z103" s="115">
        <f t="shared" si="75"/>
        <v>0</v>
      </c>
      <c r="AA103" s="115">
        <f t="shared" si="75"/>
        <v>0</v>
      </c>
      <c r="AB103" s="115">
        <f t="shared" si="75"/>
        <v>0</v>
      </c>
      <c r="AC103" s="115">
        <f t="shared" si="75"/>
        <v>0</v>
      </c>
      <c r="AD103" s="115">
        <f t="shared" si="75"/>
        <v>0</v>
      </c>
      <c r="AE103" s="115">
        <f t="shared" si="75"/>
        <v>0</v>
      </c>
    </row>
    <row r="104" spans="1:31" s="104" customFormat="1" ht="15">
      <c r="A104" s="101"/>
      <c r="B104" s="101"/>
      <c r="C104" s="102" t="s">
        <v>375</v>
      </c>
      <c r="D104" s="103"/>
      <c r="E104" s="103"/>
      <c r="F104" s="103"/>
      <c r="G104" s="103"/>
      <c r="H104" s="103"/>
      <c r="I104" s="103"/>
      <c r="J104" s="180">
        <f>SUM(J14,J27,J40,J57,J77,J103)</f>
        <v>0</v>
      </c>
      <c r="K104" s="102"/>
      <c r="L104" s="180">
        <f>SUM(L14,L27,L40,L57,L77,L103)</f>
        <v>0</v>
      </c>
      <c r="M104" s="180">
        <f>SUM(M14,M27,M40,M57,M77,M103)</f>
        <v>0</v>
      </c>
      <c r="N104" s="102"/>
      <c r="O104" s="102"/>
      <c r="P104" s="180">
        <f t="shared" ref="P104:AE104" si="76">SUM(P14,P27,P40,P57,P77,P103)</f>
        <v>0</v>
      </c>
      <c r="Q104" s="180">
        <f t="shared" si="76"/>
        <v>0</v>
      </c>
      <c r="R104" s="180">
        <f t="shared" si="76"/>
        <v>0</v>
      </c>
      <c r="S104" s="180">
        <f t="shared" si="76"/>
        <v>0</v>
      </c>
      <c r="T104" s="180">
        <f t="shared" si="76"/>
        <v>0</v>
      </c>
      <c r="U104" s="180">
        <f t="shared" si="76"/>
        <v>0</v>
      </c>
      <c r="V104" s="180">
        <f t="shared" si="76"/>
        <v>0</v>
      </c>
      <c r="W104" s="180">
        <f t="shared" si="76"/>
        <v>0</v>
      </c>
      <c r="X104" s="180">
        <f t="shared" si="76"/>
        <v>0</v>
      </c>
      <c r="Y104" s="180">
        <f t="shared" si="76"/>
        <v>0</v>
      </c>
      <c r="Z104" s="180">
        <f t="shared" si="76"/>
        <v>0</v>
      </c>
      <c r="AA104" s="180">
        <f t="shared" si="76"/>
        <v>0</v>
      </c>
      <c r="AB104" s="180">
        <f t="shared" si="76"/>
        <v>0</v>
      </c>
      <c r="AC104" s="180">
        <f t="shared" si="76"/>
        <v>0</v>
      </c>
      <c r="AD104" s="180">
        <f t="shared" si="76"/>
        <v>0</v>
      </c>
      <c r="AE104" s="180">
        <f t="shared" si="76"/>
        <v>0</v>
      </c>
    </row>
    <row r="105" spans="1:31" s="85" customFormat="1">
      <c r="A105" s="91"/>
      <c r="B105" s="91"/>
      <c r="O105" s="91"/>
    </row>
    <row r="106" spans="1:31" s="161" customFormat="1" ht="18">
      <c r="A106" s="396" t="s">
        <v>213</v>
      </c>
      <c r="B106" s="396"/>
      <c r="C106" s="396"/>
      <c r="D106" s="396"/>
      <c r="E106" s="396"/>
      <c r="F106" s="396"/>
      <c r="G106" s="396"/>
      <c r="H106" s="396"/>
      <c r="I106" s="396"/>
      <c r="J106" s="396"/>
      <c r="K106" s="396"/>
      <c r="L106" s="396"/>
      <c r="M106" s="396"/>
      <c r="N106" s="285"/>
      <c r="O106" s="174"/>
      <c r="P106" s="285"/>
      <c r="Q106" s="285"/>
      <c r="R106" s="285"/>
      <c r="S106" s="285"/>
      <c r="T106" s="285"/>
      <c r="U106" s="285"/>
      <c r="V106" s="285"/>
      <c r="W106" s="285"/>
      <c r="X106" s="285"/>
      <c r="Y106" s="285"/>
      <c r="Z106" s="285"/>
      <c r="AA106" s="285"/>
      <c r="AB106" s="285"/>
      <c r="AC106" s="285"/>
      <c r="AD106" s="285"/>
      <c r="AE106" s="285"/>
    </row>
    <row r="107" spans="1:31" s="291" customFormat="1">
      <c r="A107" s="395" t="s">
        <v>214</v>
      </c>
      <c r="B107" s="395"/>
      <c r="C107" s="395"/>
      <c r="D107" s="395"/>
      <c r="E107" s="395"/>
      <c r="F107" s="395"/>
      <c r="G107" s="395"/>
      <c r="H107" s="395"/>
      <c r="I107" s="395"/>
      <c r="J107" s="395"/>
      <c r="K107" s="395"/>
      <c r="L107" s="395"/>
      <c r="M107" s="395"/>
      <c r="N107" s="284"/>
      <c r="O107" s="169"/>
      <c r="P107" s="284"/>
      <c r="Q107" s="284"/>
      <c r="R107" s="284"/>
      <c r="S107" s="284"/>
      <c r="T107" s="284"/>
      <c r="U107" s="284"/>
      <c r="V107" s="284"/>
      <c r="W107" s="284"/>
      <c r="X107" s="284"/>
      <c r="Y107" s="284"/>
      <c r="Z107" s="284"/>
      <c r="AA107" s="284"/>
      <c r="AB107" s="284"/>
      <c r="AC107" s="284"/>
      <c r="AD107" s="284"/>
      <c r="AE107" s="284"/>
    </row>
    <row r="108" spans="1:31" s="291" customFormat="1">
      <c r="A108" s="88" t="s">
        <v>175</v>
      </c>
      <c r="B108" s="88" t="s">
        <v>577</v>
      </c>
      <c r="C108" s="14" t="s">
        <v>379</v>
      </c>
      <c r="D108" s="89"/>
      <c r="E108" s="89"/>
      <c r="F108" s="89"/>
      <c r="G108" s="89"/>
      <c r="H108" s="89"/>
      <c r="I108" s="110"/>
      <c r="J108" s="90"/>
      <c r="K108" s="94">
        <f>$K$6</f>
        <v>0.1</v>
      </c>
      <c r="L108" s="90">
        <f>J108*K108</f>
        <v>0</v>
      </c>
      <c r="M108" s="90">
        <f>J108-L108</f>
        <v>0</v>
      </c>
      <c r="N108" s="88" t="s">
        <v>367</v>
      </c>
      <c r="O108" s="167">
        <f>$O$137</f>
        <v>0</v>
      </c>
      <c r="P108" s="93">
        <f t="shared" ref="P108:P110" si="77">L108*0.5</f>
        <v>0</v>
      </c>
      <c r="Q108" s="111">
        <f>IF(AND($I108&gt;=Q$4,$I108&lt;=Q$5),$M108,0)</f>
        <v>0</v>
      </c>
      <c r="R108" s="111">
        <f t="shared" ref="R108:V110" si="78">IF(AND($I108&gt;=R$4,$I108&lt;=R$5),$M108,0)</f>
        <v>0</v>
      </c>
      <c r="S108" s="111">
        <f t="shared" si="78"/>
        <v>0</v>
      </c>
      <c r="T108" s="111">
        <f t="shared" si="78"/>
        <v>0</v>
      </c>
      <c r="U108" s="111">
        <f t="shared" si="78"/>
        <v>0</v>
      </c>
      <c r="V108" s="111">
        <f t="shared" si="78"/>
        <v>0</v>
      </c>
      <c r="W108" s="90">
        <f>SUM(Q108:V108)</f>
        <v>0</v>
      </c>
      <c r="X108" s="44">
        <f t="shared" ref="X108:AC111" si="79">IF(AND($O108&gt;=X$4,$O108&lt;=X$5),$P108,0)</f>
        <v>0</v>
      </c>
      <c r="Y108" s="44">
        <f t="shared" si="79"/>
        <v>0</v>
      </c>
      <c r="Z108" s="44">
        <f t="shared" si="79"/>
        <v>0</v>
      </c>
      <c r="AA108" s="44">
        <f t="shared" si="79"/>
        <v>0</v>
      </c>
      <c r="AB108" s="44">
        <f t="shared" si="79"/>
        <v>0</v>
      </c>
      <c r="AC108" s="44">
        <f t="shared" si="79"/>
        <v>0</v>
      </c>
      <c r="AD108" s="90">
        <f>SUM(X108:AC108)</f>
        <v>0</v>
      </c>
      <c r="AE108" s="90">
        <f>SUM(W108,AD108)</f>
        <v>0</v>
      </c>
    </row>
    <row r="109" spans="1:31" s="85" customFormat="1">
      <c r="A109" s="88" t="s">
        <v>176</v>
      </c>
      <c r="B109" s="88" t="s">
        <v>576</v>
      </c>
      <c r="C109" s="14" t="s">
        <v>380</v>
      </c>
      <c r="I109" s="92"/>
      <c r="J109" s="93"/>
      <c r="K109" s="94">
        <f>$K$6</f>
        <v>0.1</v>
      </c>
      <c r="L109" s="90">
        <f>J109*K109</f>
        <v>0</v>
      </c>
      <c r="M109" s="90">
        <f>J109-L109</f>
        <v>0</v>
      </c>
      <c r="N109" s="88" t="s">
        <v>367</v>
      </c>
      <c r="O109" s="167">
        <f>$O$137</f>
        <v>0</v>
      </c>
      <c r="P109" s="93">
        <f t="shared" si="77"/>
        <v>0</v>
      </c>
      <c r="Q109" s="111">
        <f>IF(AND($I109&gt;=Q$4,$I109&lt;=Q$5),$M109,0)</f>
        <v>0</v>
      </c>
      <c r="R109" s="111">
        <f t="shared" si="78"/>
        <v>0</v>
      </c>
      <c r="S109" s="111">
        <f t="shared" si="78"/>
        <v>0</v>
      </c>
      <c r="T109" s="111">
        <f t="shared" si="78"/>
        <v>0</v>
      </c>
      <c r="U109" s="111">
        <f t="shared" si="78"/>
        <v>0</v>
      </c>
      <c r="V109" s="111">
        <f t="shared" si="78"/>
        <v>0</v>
      </c>
      <c r="W109" s="90">
        <f>SUM(Q109:V109)</f>
        <v>0</v>
      </c>
      <c r="X109" s="44">
        <f t="shared" si="79"/>
        <v>0</v>
      </c>
      <c r="Y109" s="44">
        <f t="shared" si="79"/>
        <v>0</v>
      </c>
      <c r="Z109" s="44">
        <f t="shared" si="79"/>
        <v>0</v>
      </c>
      <c r="AA109" s="44">
        <f t="shared" si="79"/>
        <v>0</v>
      </c>
      <c r="AB109" s="44">
        <f t="shared" si="79"/>
        <v>0</v>
      </c>
      <c r="AC109" s="44">
        <f t="shared" si="79"/>
        <v>0</v>
      </c>
      <c r="AD109" s="90">
        <f>SUM(X109:AC109)</f>
        <v>0</v>
      </c>
      <c r="AE109" s="90">
        <f>SUM(W109,AD109)</f>
        <v>0</v>
      </c>
    </row>
    <row r="110" spans="1:31" s="85" customFormat="1">
      <c r="A110" s="88" t="s">
        <v>211</v>
      </c>
      <c r="B110" s="88"/>
      <c r="C110" s="14" t="s">
        <v>212</v>
      </c>
      <c r="I110" s="92"/>
      <c r="J110" s="93"/>
      <c r="K110" s="94">
        <v>0</v>
      </c>
      <c r="L110" s="90">
        <v>0</v>
      </c>
      <c r="M110" s="90">
        <f>J110</f>
        <v>0</v>
      </c>
      <c r="N110" s="88" t="s">
        <v>367</v>
      </c>
      <c r="O110" s="167">
        <f>$O$137</f>
        <v>0</v>
      </c>
      <c r="P110" s="93">
        <f t="shared" si="77"/>
        <v>0</v>
      </c>
      <c r="Q110" s="111">
        <f>IF(AND($I110&gt;=Q$4,$I110&lt;=Q$5),$M110,0)</f>
        <v>0</v>
      </c>
      <c r="R110" s="111">
        <f t="shared" si="78"/>
        <v>0</v>
      </c>
      <c r="S110" s="111">
        <f t="shared" si="78"/>
        <v>0</v>
      </c>
      <c r="T110" s="111">
        <f t="shared" si="78"/>
        <v>0</v>
      </c>
      <c r="U110" s="111">
        <f t="shared" si="78"/>
        <v>0</v>
      </c>
      <c r="V110" s="111">
        <f t="shared" si="78"/>
        <v>0</v>
      </c>
      <c r="W110" s="90">
        <f>SUM(Q110:V110)</f>
        <v>0</v>
      </c>
      <c r="X110" s="44">
        <f t="shared" si="79"/>
        <v>0</v>
      </c>
      <c r="Y110" s="44">
        <f t="shared" si="79"/>
        <v>0</v>
      </c>
      <c r="Z110" s="44">
        <f t="shared" si="79"/>
        <v>0</v>
      </c>
      <c r="AA110" s="44">
        <f t="shared" si="79"/>
        <v>0</v>
      </c>
      <c r="AB110" s="44">
        <f t="shared" si="79"/>
        <v>0</v>
      </c>
      <c r="AC110" s="44">
        <f t="shared" si="79"/>
        <v>0</v>
      </c>
      <c r="AD110" s="90">
        <f>SUM(X110:AC110)</f>
        <v>0</v>
      </c>
      <c r="AE110" s="90">
        <f>SUM(W110,AD110)</f>
        <v>0</v>
      </c>
    </row>
    <row r="111" spans="1:31" s="85" customFormat="1">
      <c r="A111" s="91"/>
      <c r="B111" s="91"/>
      <c r="C111" s="11" t="s">
        <v>544</v>
      </c>
      <c r="J111" s="93">
        <v>0</v>
      </c>
      <c r="K111" s="94">
        <v>0</v>
      </c>
      <c r="L111" s="90">
        <f t="shared" ref="L111" si="80">J111*K111</f>
        <v>0</v>
      </c>
      <c r="M111" s="90">
        <f t="shared" ref="M111" si="81">J111-L111</f>
        <v>0</v>
      </c>
      <c r="N111" s="91" t="s">
        <v>368</v>
      </c>
      <c r="O111" s="165">
        <f>$O$138</f>
        <v>0</v>
      </c>
      <c r="P111" s="93">
        <f>SUM(P108:P110)</f>
        <v>0</v>
      </c>
      <c r="Q111" s="111">
        <f t="shared" ref="Q111:V111" si="82">IF(AND($I111&gt;=Q$4,$I111&lt;=Q$5),$M111,0)</f>
        <v>0</v>
      </c>
      <c r="R111" s="111">
        <f t="shared" si="82"/>
        <v>0</v>
      </c>
      <c r="S111" s="111">
        <f t="shared" si="82"/>
        <v>0</v>
      </c>
      <c r="T111" s="111">
        <f t="shared" si="82"/>
        <v>0</v>
      </c>
      <c r="U111" s="111">
        <f t="shared" si="82"/>
        <v>0</v>
      </c>
      <c r="V111" s="111">
        <f t="shared" si="82"/>
        <v>0</v>
      </c>
      <c r="W111" s="90">
        <f t="shared" ref="W111" si="83">SUM(Q111:V111)</f>
        <v>0</v>
      </c>
      <c r="X111" s="44">
        <f t="shared" si="79"/>
        <v>0</v>
      </c>
      <c r="Y111" s="44">
        <f t="shared" si="79"/>
        <v>0</v>
      </c>
      <c r="Z111" s="44">
        <f t="shared" si="79"/>
        <v>0</v>
      </c>
      <c r="AA111" s="44">
        <f t="shared" si="79"/>
        <v>0</v>
      </c>
      <c r="AB111" s="44">
        <f t="shared" si="79"/>
        <v>0</v>
      </c>
      <c r="AC111" s="44">
        <f t="shared" si="79"/>
        <v>0</v>
      </c>
      <c r="AD111" s="90">
        <f t="shared" ref="AD111" si="84">SUM(X111:AC111)</f>
        <v>0</v>
      </c>
      <c r="AE111" s="90">
        <f t="shared" ref="AE111" si="85">SUM(W111,AD111)</f>
        <v>0</v>
      </c>
    </row>
    <row r="112" spans="1:31" s="106" customFormat="1">
      <c r="A112" s="166"/>
      <c r="B112" s="166"/>
      <c r="C112" s="71" t="s">
        <v>169</v>
      </c>
      <c r="J112" s="117">
        <f>SUM(J108:J111)</f>
        <v>0</v>
      </c>
      <c r="L112" s="117">
        <f t="shared" ref="L112:M112" si="86">SUM(L108:L111)</f>
        <v>0</v>
      </c>
      <c r="M112" s="117">
        <f t="shared" si="86"/>
        <v>0</v>
      </c>
      <c r="O112" s="114"/>
      <c r="P112" s="117">
        <f t="shared" ref="P112:AE112" si="87">SUM(P108:P111)</f>
        <v>0</v>
      </c>
      <c r="Q112" s="117">
        <f t="shared" si="87"/>
        <v>0</v>
      </c>
      <c r="R112" s="117">
        <f t="shared" si="87"/>
        <v>0</v>
      </c>
      <c r="S112" s="117">
        <f t="shared" si="87"/>
        <v>0</v>
      </c>
      <c r="T112" s="117">
        <f t="shared" si="87"/>
        <v>0</v>
      </c>
      <c r="U112" s="117">
        <f t="shared" si="87"/>
        <v>0</v>
      </c>
      <c r="V112" s="117">
        <f t="shared" si="87"/>
        <v>0</v>
      </c>
      <c r="W112" s="117">
        <f t="shared" si="87"/>
        <v>0</v>
      </c>
      <c r="X112" s="117">
        <f t="shared" si="87"/>
        <v>0</v>
      </c>
      <c r="Y112" s="117">
        <f t="shared" si="87"/>
        <v>0</v>
      </c>
      <c r="Z112" s="117">
        <f t="shared" si="87"/>
        <v>0</v>
      </c>
      <c r="AA112" s="117">
        <f t="shared" si="87"/>
        <v>0</v>
      </c>
      <c r="AB112" s="117">
        <f t="shared" si="87"/>
        <v>0</v>
      </c>
      <c r="AC112" s="117">
        <f t="shared" si="87"/>
        <v>0</v>
      </c>
      <c r="AD112" s="117">
        <f t="shared" si="87"/>
        <v>0</v>
      </c>
      <c r="AE112" s="117">
        <f t="shared" si="87"/>
        <v>0</v>
      </c>
    </row>
    <row r="113" spans="1:31" s="85" customFormat="1">
      <c r="A113" s="88"/>
      <c r="B113" s="88"/>
      <c r="C113" s="71"/>
      <c r="J113" s="93"/>
      <c r="O113" s="91"/>
    </row>
    <row r="114" spans="1:31" s="85" customFormat="1">
      <c r="A114" s="395" t="s">
        <v>227</v>
      </c>
      <c r="B114" s="395"/>
      <c r="C114" s="395"/>
      <c r="D114" s="395"/>
      <c r="E114" s="395"/>
      <c r="F114" s="395"/>
      <c r="G114" s="395"/>
      <c r="H114" s="395"/>
      <c r="I114" s="395"/>
      <c r="J114" s="395"/>
      <c r="K114" s="395"/>
      <c r="L114" s="395"/>
      <c r="M114" s="395"/>
      <c r="N114" s="284"/>
      <c r="O114" s="169"/>
      <c r="P114" s="284"/>
      <c r="Q114" s="284"/>
      <c r="R114" s="284"/>
      <c r="S114" s="284"/>
      <c r="T114" s="284"/>
      <c r="U114" s="284"/>
      <c r="V114" s="284"/>
      <c r="W114" s="284"/>
      <c r="X114" s="284"/>
      <c r="Y114" s="284"/>
      <c r="Z114" s="284"/>
      <c r="AA114" s="284"/>
      <c r="AB114" s="284"/>
      <c r="AC114" s="284"/>
      <c r="AD114" s="284"/>
      <c r="AE114" s="284"/>
    </row>
    <row r="115" spans="1:31" s="85" customFormat="1">
      <c r="A115" s="88" t="s">
        <v>220</v>
      </c>
      <c r="B115" s="88"/>
      <c r="C115" s="14" t="s">
        <v>225</v>
      </c>
      <c r="I115" s="110"/>
      <c r="J115" s="90"/>
      <c r="K115" s="68">
        <f>$K$6</f>
        <v>0.1</v>
      </c>
      <c r="L115" s="44">
        <f>J115*K115</f>
        <v>0</v>
      </c>
      <c r="M115" s="44">
        <f>J115-L115</f>
        <v>0</v>
      </c>
      <c r="N115" s="91" t="s">
        <v>366</v>
      </c>
      <c r="O115" s="167">
        <f>$O$136</f>
        <v>0</v>
      </c>
      <c r="P115" s="93">
        <f t="shared" ref="P115:P116" si="88">L115*0.5</f>
        <v>0</v>
      </c>
      <c r="Q115" s="111">
        <f>IF(AND($I115&gt;=Q$4,$I115&lt;=Q$5),$M115,0)</f>
        <v>0</v>
      </c>
      <c r="R115" s="111">
        <f t="shared" ref="R115:V116" si="89">IF(AND($I115&gt;=R$4,$I115&lt;=R$5),$M115,0)</f>
        <v>0</v>
      </c>
      <c r="S115" s="111">
        <f t="shared" si="89"/>
        <v>0</v>
      </c>
      <c r="T115" s="111">
        <f t="shared" si="89"/>
        <v>0</v>
      </c>
      <c r="U115" s="111">
        <f t="shared" si="89"/>
        <v>0</v>
      </c>
      <c r="V115" s="111">
        <f t="shared" si="89"/>
        <v>0</v>
      </c>
      <c r="W115" s="90">
        <f>SUM(Q115:V115)</f>
        <v>0</v>
      </c>
      <c r="X115" s="44">
        <f t="shared" ref="X115:AC117" si="90">IF(AND($O115&gt;=X$4,$O115&lt;=X$5),$P115,0)</f>
        <v>0</v>
      </c>
      <c r="Y115" s="44">
        <f t="shared" si="90"/>
        <v>0</v>
      </c>
      <c r="Z115" s="44">
        <f t="shared" si="90"/>
        <v>0</v>
      </c>
      <c r="AA115" s="44">
        <f t="shared" si="90"/>
        <v>0</v>
      </c>
      <c r="AB115" s="44">
        <f t="shared" si="90"/>
        <v>0</v>
      </c>
      <c r="AC115" s="44">
        <f t="shared" si="90"/>
        <v>0</v>
      </c>
      <c r="AD115" s="90">
        <f>SUM(X115:AC115)</f>
        <v>0</v>
      </c>
      <c r="AE115" s="90">
        <f>SUM(W115,AD115)</f>
        <v>0</v>
      </c>
    </row>
    <row r="116" spans="1:31" s="85" customFormat="1" ht="12" customHeight="1">
      <c r="A116" s="88" t="s">
        <v>219</v>
      </c>
      <c r="B116" s="88"/>
      <c r="C116" s="14" t="s">
        <v>226</v>
      </c>
      <c r="I116" s="92"/>
      <c r="J116" s="93"/>
      <c r="K116" s="94">
        <v>0</v>
      </c>
      <c r="L116" s="93">
        <v>0</v>
      </c>
      <c r="M116" s="93">
        <f>J116</f>
        <v>0</v>
      </c>
      <c r="N116" s="91" t="s">
        <v>367</v>
      </c>
      <c r="O116" s="167">
        <f>$O$137</f>
        <v>0</v>
      </c>
      <c r="P116" s="93">
        <f t="shared" si="88"/>
        <v>0</v>
      </c>
      <c r="Q116" s="111">
        <f>IF(AND($I116&gt;=Q$4,$I116&lt;=Q$5),$M116,0)</f>
        <v>0</v>
      </c>
      <c r="R116" s="111">
        <f t="shared" si="89"/>
        <v>0</v>
      </c>
      <c r="S116" s="111">
        <f t="shared" si="89"/>
        <v>0</v>
      </c>
      <c r="T116" s="111">
        <f t="shared" si="89"/>
        <v>0</v>
      </c>
      <c r="U116" s="111">
        <f t="shared" si="89"/>
        <v>0</v>
      </c>
      <c r="V116" s="111">
        <f t="shared" si="89"/>
        <v>0</v>
      </c>
      <c r="W116" s="90">
        <f>SUM(Q116:V116)</f>
        <v>0</v>
      </c>
      <c r="X116" s="44">
        <f t="shared" si="90"/>
        <v>0</v>
      </c>
      <c r="Y116" s="44">
        <f t="shared" si="90"/>
        <v>0</v>
      </c>
      <c r="Z116" s="44">
        <f t="shared" si="90"/>
        <v>0</v>
      </c>
      <c r="AA116" s="44">
        <f t="shared" si="90"/>
        <v>0</v>
      </c>
      <c r="AB116" s="44">
        <f t="shared" si="90"/>
        <v>0</v>
      </c>
      <c r="AC116" s="44">
        <f t="shared" si="90"/>
        <v>0</v>
      </c>
      <c r="AD116" s="90">
        <f>SUM(X116:AC116)</f>
        <v>0</v>
      </c>
      <c r="AE116" s="90">
        <f>SUM(W116,AD116)</f>
        <v>0</v>
      </c>
    </row>
    <row r="117" spans="1:31" s="85" customFormat="1">
      <c r="A117" s="91"/>
      <c r="B117" s="91"/>
      <c r="C117" s="11" t="s">
        <v>544</v>
      </c>
      <c r="J117" s="93">
        <v>0</v>
      </c>
      <c r="K117" s="94">
        <v>0</v>
      </c>
      <c r="L117" s="90">
        <f t="shared" ref="L117" si="91">J117*K117</f>
        <v>0</v>
      </c>
      <c r="M117" s="90">
        <f t="shared" ref="M117" si="92">J117-L117</f>
        <v>0</v>
      </c>
      <c r="N117" s="91" t="s">
        <v>368</v>
      </c>
      <c r="O117" s="165">
        <f>$O$138</f>
        <v>0</v>
      </c>
      <c r="P117" s="93">
        <f>SUM(P115:P116)</f>
        <v>0</v>
      </c>
      <c r="Q117" s="111">
        <f t="shared" ref="Q117:V117" si="93">IF(AND($I117&gt;=Q$4,$I117&lt;=Q$5),$M117,0)</f>
        <v>0</v>
      </c>
      <c r="R117" s="111">
        <f t="shared" si="93"/>
        <v>0</v>
      </c>
      <c r="S117" s="111">
        <f t="shared" si="93"/>
        <v>0</v>
      </c>
      <c r="T117" s="111">
        <f t="shared" si="93"/>
        <v>0</v>
      </c>
      <c r="U117" s="111">
        <f t="shared" si="93"/>
        <v>0</v>
      </c>
      <c r="V117" s="111">
        <f t="shared" si="93"/>
        <v>0</v>
      </c>
      <c r="W117" s="90">
        <f t="shared" ref="W117" si="94">SUM(Q117:V117)</f>
        <v>0</v>
      </c>
      <c r="X117" s="44">
        <f t="shared" si="90"/>
        <v>0</v>
      </c>
      <c r="Y117" s="44">
        <f t="shared" si="90"/>
        <v>0</v>
      </c>
      <c r="Z117" s="44">
        <f t="shared" si="90"/>
        <v>0</v>
      </c>
      <c r="AA117" s="44">
        <f t="shared" si="90"/>
        <v>0</v>
      </c>
      <c r="AB117" s="44">
        <f t="shared" si="90"/>
        <v>0</v>
      </c>
      <c r="AC117" s="44">
        <f t="shared" si="90"/>
        <v>0</v>
      </c>
      <c r="AD117" s="90">
        <f t="shared" ref="AD117" si="95">SUM(X117:AC117)</f>
        <v>0</v>
      </c>
      <c r="AE117" s="90">
        <f t="shared" ref="AE117" si="96">SUM(W117,AD117)</f>
        <v>0</v>
      </c>
    </row>
    <row r="118" spans="1:31" s="106" customFormat="1" ht="25.5">
      <c r="A118" s="166"/>
      <c r="B118" s="166"/>
      <c r="C118" s="71" t="s">
        <v>231</v>
      </c>
      <c r="J118" s="117">
        <f t="shared" ref="J118" si="97">SUM(J115:J117)</f>
        <v>0</v>
      </c>
      <c r="L118" s="117">
        <f t="shared" ref="L118:M118" si="98">SUM(L115:L117)</f>
        <v>0</v>
      </c>
      <c r="M118" s="117">
        <f t="shared" si="98"/>
        <v>0</v>
      </c>
      <c r="O118" s="114"/>
      <c r="P118" s="117">
        <f t="shared" ref="P118:AD118" si="99">SUM(P115:P117)</f>
        <v>0</v>
      </c>
      <c r="Q118" s="117">
        <f t="shared" si="99"/>
        <v>0</v>
      </c>
      <c r="R118" s="117">
        <f t="shared" si="99"/>
        <v>0</v>
      </c>
      <c r="S118" s="117">
        <f t="shared" si="99"/>
        <v>0</v>
      </c>
      <c r="T118" s="117">
        <f t="shared" si="99"/>
        <v>0</v>
      </c>
      <c r="U118" s="117">
        <f t="shared" si="99"/>
        <v>0</v>
      </c>
      <c r="V118" s="117">
        <f t="shared" si="99"/>
        <v>0</v>
      </c>
      <c r="W118" s="117">
        <f t="shared" si="99"/>
        <v>0</v>
      </c>
      <c r="X118" s="117">
        <f t="shared" si="99"/>
        <v>0</v>
      </c>
      <c r="Y118" s="117">
        <f t="shared" si="99"/>
        <v>0</v>
      </c>
      <c r="Z118" s="117">
        <f t="shared" si="99"/>
        <v>0</v>
      </c>
      <c r="AA118" s="117">
        <f t="shared" si="99"/>
        <v>0</v>
      </c>
      <c r="AB118" s="117">
        <f t="shared" si="99"/>
        <v>0</v>
      </c>
      <c r="AC118" s="117">
        <f t="shared" si="99"/>
        <v>0</v>
      </c>
      <c r="AD118" s="117">
        <f t="shared" si="99"/>
        <v>0</v>
      </c>
      <c r="AE118" s="117">
        <f>SUM(AE115:AE117)</f>
        <v>0</v>
      </c>
    </row>
    <row r="119" spans="1:31" s="85" customFormat="1">
      <c r="A119" s="88"/>
      <c r="B119" s="88"/>
      <c r="C119" s="71"/>
      <c r="J119" s="93"/>
      <c r="O119" s="91"/>
    </row>
    <row r="120" spans="1:31" s="85" customFormat="1">
      <c r="A120" s="395" t="s">
        <v>228</v>
      </c>
      <c r="B120" s="395"/>
      <c r="C120" s="395"/>
      <c r="D120" s="395"/>
      <c r="E120" s="395"/>
      <c r="F120" s="395"/>
      <c r="G120" s="395"/>
      <c r="H120" s="395"/>
      <c r="I120" s="395"/>
      <c r="J120" s="395"/>
      <c r="K120" s="395"/>
      <c r="L120" s="395"/>
      <c r="M120" s="395"/>
      <c r="N120" s="284"/>
      <c r="O120" s="169"/>
      <c r="P120" s="284"/>
      <c r="Q120" s="284"/>
      <c r="R120" s="284"/>
      <c r="S120" s="284"/>
      <c r="T120" s="284"/>
      <c r="U120" s="284"/>
      <c r="V120" s="284"/>
      <c r="W120" s="284"/>
      <c r="X120" s="284"/>
      <c r="Y120" s="284"/>
      <c r="Z120" s="284"/>
      <c r="AA120" s="284"/>
      <c r="AB120" s="284"/>
      <c r="AC120" s="284"/>
      <c r="AD120" s="284"/>
      <c r="AE120" s="284"/>
    </row>
    <row r="121" spans="1:31" s="85" customFormat="1">
      <c r="A121" s="88" t="s">
        <v>221</v>
      </c>
      <c r="B121" s="88"/>
      <c r="C121" s="14" t="s">
        <v>229</v>
      </c>
      <c r="I121" s="110"/>
      <c r="J121" s="90"/>
      <c r="K121" s="68">
        <f>$K$6</f>
        <v>0.1</v>
      </c>
      <c r="L121" s="44">
        <f>J121*K121</f>
        <v>0</v>
      </c>
      <c r="M121" s="44">
        <f>J121-L121</f>
        <v>0</v>
      </c>
      <c r="N121" s="91" t="s">
        <v>366</v>
      </c>
      <c r="O121" s="167">
        <f>$O$136</f>
        <v>0</v>
      </c>
      <c r="P121" s="93">
        <f t="shared" ref="P121:P122" si="100">L121*0.5</f>
        <v>0</v>
      </c>
      <c r="Q121" s="111">
        <f>IF(AND($I121&gt;=Q$4,$I121&lt;=Q$5),$M121,0)</f>
        <v>0</v>
      </c>
      <c r="R121" s="111">
        <f t="shared" ref="R121:V122" si="101">IF(AND($I121&gt;=R$4,$I121&lt;=R$5),$M121,0)</f>
        <v>0</v>
      </c>
      <c r="S121" s="111">
        <f t="shared" si="101"/>
        <v>0</v>
      </c>
      <c r="T121" s="111">
        <f t="shared" si="101"/>
        <v>0</v>
      </c>
      <c r="U121" s="111">
        <f t="shared" si="101"/>
        <v>0</v>
      </c>
      <c r="V121" s="111">
        <f t="shared" si="101"/>
        <v>0</v>
      </c>
      <c r="W121" s="90">
        <f>SUM(Q121:V121)</f>
        <v>0</v>
      </c>
      <c r="X121" s="44">
        <f t="shared" ref="X121:AC123" si="102">IF(AND($O121&gt;=X$4,$O121&lt;=X$5),$P121,0)</f>
        <v>0</v>
      </c>
      <c r="Y121" s="44">
        <f t="shared" si="102"/>
        <v>0</v>
      </c>
      <c r="Z121" s="44">
        <f t="shared" si="102"/>
        <v>0</v>
      </c>
      <c r="AA121" s="44">
        <f t="shared" si="102"/>
        <v>0</v>
      </c>
      <c r="AB121" s="44">
        <f t="shared" si="102"/>
        <v>0</v>
      </c>
      <c r="AC121" s="44">
        <f t="shared" si="102"/>
        <v>0</v>
      </c>
      <c r="AD121" s="90">
        <f>SUM(X121:AC121)</f>
        <v>0</v>
      </c>
      <c r="AE121" s="90">
        <f>SUM(W121,AD121)</f>
        <v>0</v>
      </c>
    </row>
    <row r="122" spans="1:31" s="85" customFormat="1">
      <c r="A122" s="88" t="s">
        <v>222</v>
      </c>
      <c r="B122" s="88"/>
      <c r="C122" s="14" t="s">
        <v>230</v>
      </c>
      <c r="I122" s="92"/>
      <c r="J122" s="93"/>
      <c r="K122" s="94">
        <v>0</v>
      </c>
      <c r="L122" s="93">
        <v>0</v>
      </c>
      <c r="M122" s="93">
        <f>J122</f>
        <v>0</v>
      </c>
      <c r="N122" s="91" t="s">
        <v>367</v>
      </c>
      <c r="O122" s="167">
        <f>$O$137</f>
        <v>0</v>
      </c>
      <c r="P122" s="93">
        <f t="shared" si="100"/>
        <v>0</v>
      </c>
      <c r="Q122" s="111">
        <f>IF(AND($I122&gt;=Q$4,$I122&lt;=Q$5),$M122,0)</f>
        <v>0</v>
      </c>
      <c r="R122" s="111">
        <f t="shared" si="101"/>
        <v>0</v>
      </c>
      <c r="S122" s="111">
        <f t="shared" si="101"/>
        <v>0</v>
      </c>
      <c r="T122" s="111">
        <f t="shared" si="101"/>
        <v>0</v>
      </c>
      <c r="U122" s="111">
        <f t="shared" si="101"/>
        <v>0</v>
      </c>
      <c r="V122" s="111">
        <f t="shared" si="101"/>
        <v>0</v>
      </c>
      <c r="W122" s="90">
        <f>SUM(Q122:V122)</f>
        <v>0</v>
      </c>
      <c r="X122" s="44">
        <f t="shared" si="102"/>
        <v>0</v>
      </c>
      <c r="Y122" s="44">
        <f t="shared" si="102"/>
        <v>0</v>
      </c>
      <c r="Z122" s="44">
        <f t="shared" si="102"/>
        <v>0</v>
      </c>
      <c r="AA122" s="44">
        <f t="shared" si="102"/>
        <v>0</v>
      </c>
      <c r="AB122" s="44">
        <f t="shared" si="102"/>
        <v>0</v>
      </c>
      <c r="AC122" s="44">
        <f t="shared" si="102"/>
        <v>0</v>
      </c>
      <c r="AD122" s="90">
        <f>SUM(X122:AC122)</f>
        <v>0</v>
      </c>
      <c r="AE122" s="90">
        <f>SUM(W122,AD122)</f>
        <v>0</v>
      </c>
    </row>
    <row r="123" spans="1:31" s="85" customFormat="1">
      <c r="A123" s="91"/>
      <c r="B123" s="91"/>
      <c r="C123" s="11" t="s">
        <v>544</v>
      </c>
      <c r="J123" s="93">
        <v>0</v>
      </c>
      <c r="K123" s="94">
        <v>0</v>
      </c>
      <c r="L123" s="90">
        <f t="shared" ref="L123" si="103">J123*K123</f>
        <v>0</v>
      </c>
      <c r="M123" s="90">
        <f t="shared" ref="M123" si="104">J123-L123</f>
        <v>0</v>
      </c>
      <c r="N123" s="91" t="s">
        <v>368</v>
      </c>
      <c r="O123" s="165">
        <f>$O$138</f>
        <v>0</v>
      </c>
      <c r="P123" s="93">
        <f>SUM(P121:P122)</f>
        <v>0</v>
      </c>
      <c r="Q123" s="111">
        <f t="shared" ref="Q123:V123" si="105">IF(AND($I123&gt;=Q$4,$I123&lt;=Q$5),$M123,0)</f>
        <v>0</v>
      </c>
      <c r="R123" s="111">
        <f t="shared" si="105"/>
        <v>0</v>
      </c>
      <c r="S123" s="111">
        <f t="shared" si="105"/>
        <v>0</v>
      </c>
      <c r="T123" s="111">
        <f t="shared" si="105"/>
        <v>0</v>
      </c>
      <c r="U123" s="111">
        <f t="shared" si="105"/>
        <v>0</v>
      </c>
      <c r="V123" s="111">
        <f t="shared" si="105"/>
        <v>0</v>
      </c>
      <c r="W123" s="90">
        <f t="shared" ref="W123" si="106">SUM(Q123:V123)</f>
        <v>0</v>
      </c>
      <c r="X123" s="44">
        <f t="shared" si="102"/>
        <v>0</v>
      </c>
      <c r="Y123" s="44">
        <f t="shared" si="102"/>
        <v>0</v>
      </c>
      <c r="Z123" s="44">
        <f t="shared" si="102"/>
        <v>0</v>
      </c>
      <c r="AA123" s="44">
        <f t="shared" si="102"/>
        <v>0</v>
      </c>
      <c r="AB123" s="44">
        <f t="shared" si="102"/>
        <v>0</v>
      </c>
      <c r="AC123" s="44">
        <f t="shared" si="102"/>
        <v>0</v>
      </c>
      <c r="AD123" s="90">
        <f t="shared" ref="AD123" si="107">SUM(X123:AC123)</f>
        <v>0</v>
      </c>
      <c r="AE123" s="90">
        <f t="shared" ref="AE123" si="108">SUM(W123,AD123)</f>
        <v>0</v>
      </c>
    </row>
    <row r="124" spans="1:31" s="106" customFormat="1">
      <c r="A124" s="166"/>
      <c r="B124" s="166"/>
      <c r="C124" s="71" t="s">
        <v>232</v>
      </c>
      <c r="J124" s="117">
        <f>SUM(J121:J123)</f>
        <v>0</v>
      </c>
      <c r="L124" s="117">
        <f t="shared" ref="L124:M124" si="109">SUM(L121:L123)</f>
        <v>0</v>
      </c>
      <c r="M124" s="117">
        <f t="shared" si="109"/>
        <v>0</v>
      </c>
      <c r="O124" s="114"/>
      <c r="P124" s="117">
        <f t="shared" ref="P124:AE124" si="110">SUM(P121:P123)</f>
        <v>0</v>
      </c>
      <c r="Q124" s="117">
        <f t="shared" si="110"/>
        <v>0</v>
      </c>
      <c r="R124" s="117">
        <f t="shared" si="110"/>
        <v>0</v>
      </c>
      <c r="S124" s="117">
        <f t="shared" si="110"/>
        <v>0</v>
      </c>
      <c r="T124" s="117">
        <f t="shared" si="110"/>
        <v>0</v>
      </c>
      <c r="U124" s="117">
        <f t="shared" si="110"/>
        <v>0</v>
      </c>
      <c r="V124" s="117">
        <f t="shared" si="110"/>
        <v>0</v>
      </c>
      <c r="W124" s="117">
        <f t="shared" si="110"/>
        <v>0</v>
      </c>
      <c r="X124" s="117">
        <f t="shared" si="110"/>
        <v>0</v>
      </c>
      <c r="Y124" s="117">
        <f t="shared" si="110"/>
        <v>0</v>
      </c>
      <c r="Z124" s="117">
        <f t="shared" si="110"/>
        <v>0</v>
      </c>
      <c r="AA124" s="117">
        <f t="shared" si="110"/>
        <v>0</v>
      </c>
      <c r="AB124" s="117">
        <f t="shared" si="110"/>
        <v>0</v>
      </c>
      <c r="AC124" s="117">
        <f t="shared" si="110"/>
        <v>0</v>
      </c>
      <c r="AD124" s="117">
        <f t="shared" si="110"/>
        <v>0</v>
      </c>
      <c r="AE124" s="117">
        <f t="shared" si="110"/>
        <v>0</v>
      </c>
    </row>
    <row r="125" spans="1:31" s="85" customFormat="1">
      <c r="A125" s="88"/>
      <c r="B125" s="88"/>
      <c r="C125" s="71"/>
      <c r="J125" s="93"/>
      <c r="O125" s="91"/>
    </row>
    <row r="126" spans="1:31" s="85" customFormat="1">
      <c r="A126" s="395" t="s">
        <v>563</v>
      </c>
      <c r="B126" s="395"/>
      <c r="C126" s="395"/>
      <c r="D126" s="395"/>
      <c r="E126" s="395"/>
      <c r="F126" s="395"/>
      <c r="G126" s="395"/>
      <c r="H126" s="395"/>
      <c r="I126" s="395"/>
      <c r="J126" s="395"/>
      <c r="K126" s="395"/>
      <c r="L126" s="395"/>
      <c r="M126" s="395"/>
      <c r="N126" s="284"/>
      <c r="O126" s="169"/>
      <c r="P126" s="284"/>
      <c r="Q126" s="284"/>
      <c r="R126" s="284"/>
      <c r="S126" s="284"/>
      <c r="T126" s="284"/>
      <c r="U126" s="284"/>
      <c r="V126" s="284"/>
      <c r="W126" s="284"/>
      <c r="X126" s="284"/>
      <c r="Y126" s="284"/>
      <c r="Z126" s="284"/>
      <c r="AA126" s="284"/>
      <c r="AB126" s="284"/>
      <c r="AC126" s="284"/>
      <c r="AD126" s="284"/>
      <c r="AE126" s="284"/>
    </row>
    <row r="127" spans="1:31" s="85" customFormat="1">
      <c r="A127" s="88" t="s">
        <v>223</v>
      </c>
      <c r="B127" s="88"/>
      <c r="C127" s="14" t="s">
        <v>564</v>
      </c>
      <c r="I127" s="110"/>
      <c r="J127" s="90"/>
      <c r="K127" s="68">
        <f>$K$6</f>
        <v>0.1</v>
      </c>
      <c r="L127" s="44">
        <f>J127*K127</f>
        <v>0</v>
      </c>
      <c r="M127" s="44">
        <f>J127-L127</f>
        <v>0</v>
      </c>
      <c r="N127" s="91" t="s">
        <v>366</v>
      </c>
      <c r="O127" s="167">
        <f>$O$136</f>
        <v>0</v>
      </c>
      <c r="P127" s="93">
        <f t="shared" ref="P127:P128" si="111">L127*0.5</f>
        <v>0</v>
      </c>
      <c r="Q127" s="111">
        <f>IF(AND($I127&gt;=Q$4,$I127&lt;=Q$5),$M127,0)</f>
        <v>0</v>
      </c>
      <c r="R127" s="111">
        <f t="shared" ref="R127:V128" si="112">IF(AND($I127&gt;=R$4,$I127&lt;=R$5),$M127,0)</f>
        <v>0</v>
      </c>
      <c r="S127" s="111">
        <f t="shared" si="112"/>
        <v>0</v>
      </c>
      <c r="T127" s="111">
        <f t="shared" si="112"/>
        <v>0</v>
      </c>
      <c r="U127" s="111">
        <f t="shared" si="112"/>
        <v>0</v>
      </c>
      <c r="V127" s="111">
        <f t="shared" si="112"/>
        <v>0</v>
      </c>
      <c r="W127" s="90">
        <f>SUM(Q127:V127)</f>
        <v>0</v>
      </c>
      <c r="X127" s="44">
        <f>IF(AND($O127&gt;=X$4,$O127&lt;=X$5),$P127,0)</f>
        <v>0</v>
      </c>
      <c r="Y127" s="44">
        <f t="shared" ref="Y127:AC128" si="113">IF(AND($O127&gt;=Y$4,$O127&lt;=Y$5),$P127,0)</f>
        <v>0</v>
      </c>
      <c r="Z127" s="44">
        <f t="shared" si="113"/>
        <v>0</v>
      </c>
      <c r="AA127" s="44">
        <f t="shared" si="113"/>
        <v>0</v>
      </c>
      <c r="AB127" s="44">
        <f t="shared" si="113"/>
        <v>0</v>
      </c>
      <c r="AC127" s="44">
        <f t="shared" si="113"/>
        <v>0</v>
      </c>
      <c r="AD127" s="90">
        <f>SUM(X127:AC127)</f>
        <v>0</v>
      </c>
      <c r="AE127" s="90">
        <f>SUM(W127,AD127)</f>
        <v>0</v>
      </c>
    </row>
    <row r="128" spans="1:31" s="85" customFormat="1">
      <c r="A128" s="88" t="s">
        <v>224</v>
      </c>
      <c r="B128" s="88"/>
      <c r="C128" s="14" t="s">
        <v>565</v>
      </c>
      <c r="I128" s="92"/>
      <c r="J128" s="93"/>
      <c r="K128" s="94">
        <v>0</v>
      </c>
      <c r="L128" s="93">
        <v>0</v>
      </c>
      <c r="M128" s="93">
        <f>J128</f>
        <v>0</v>
      </c>
      <c r="N128" s="91" t="s">
        <v>367</v>
      </c>
      <c r="O128" s="167">
        <f>$O$137</f>
        <v>0</v>
      </c>
      <c r="P128" s="93">
        <f t="shared" si="111"/>
        <v>0</v>
      </c>
      <c r="Q128" s="111">
        <f>IF(AND($I128&gt;=Q$4,$I128&lt;=Q$5),$M128,0)</f>
        <v>0</v>
      </c>
      <c r="R128" s="111">
        <f t="shared" si="112"/>
        <v>0</v>
      </c>
      <c r="S128" s="111">
        <f t="shared" si="112"/>
        <v>0</v>
      </c>
      <c r="T128" s="111">
        <f t="shared" si="112"/>
        <v>0</v>
      </c>
      <c r="U128" s="111">
        <f t="shared" si="112"/>
        <v>0</v>
      </c>
      <c r="V128" s="111">
        <f t="shared" si="112"/>
        <v>0</v>
      </c>
      <c r="W128" s="90">
        <f>SUM(Q128:V128)</f>
        <v>0</v>
      </c>
      <c r="X128" s="44">
        <f>IF(AND($O128&gt;=X$4,$O128&lt;=X$5),$P128,0)</f>
        <v>0</v>
      </c>
      <c r="Y128" s="44">
        <f t="shared" si="113"/>
        <v>0</v>
      </c>
      <c r="Z128" s="44">
        <f t="shared" si="113"/>
        <v>0</v>
      </c>
      <c r="AA128" s="44">
        <f t="shared" si="113"/>
        <v>0</v>
      </c>
      <c r="AB128" s="44">
        <f t="shared" si="113"/>
        <v>0</v>
      </c>
      <c r="AC128" s="44">
        <f t="shared" si="113"/>
        <v>0</v>
      </c>
      <c r="AD128" s="90">
        <f>SUM(X128:AC128)</f>
        <v>0</v>
      </c>
      <c r="AE128" s="90">
        <f>SUM(W128,AD128)</f>
        <v>0</v>
      </c>
    </row>
    <row r="129" spans="1:31" s="85" customFormat="1">
      <c r="A129" s="91"/>
      <c r="B129" s="91"/>
      <c r="C129" s="11" t="s">
        <v>544</v>
      </c>
      <c r="J129" s="93">
        <v>0</v>
      </c>
      <c r="K129" s="94">
        <v>0</v>
      </c>
      <c r="L129" s="90">
        <f t="shared" ref="L129" si="114">J129*K129</f>
        <v>0</v>
      </c>
      <c r="M129" s="90">
        <f t="shared" ref="M129" si="115">J129-L129</f>
        <v>0</v>
      </c>
      <c r="N129" s="91" t="s">
        <v>368</v>
      </c>
      <c r="O129" s="165">
        <f>$O$138</f>
        <v>0</v>
      </c>
      <c r="P129" s="93">
        <f>SUM(P127:P128)</f>
        <v>0</v>
      </c>
      <c r="Q129" s="111">
        <f t="shared" ref="Q129:V129" si="116">IF(AND($I129&gt;=Q$4,$I129&lt;=Q$5),$M129,0)</f>
        <v>0</v>
      </c>
      <c r="R129" s="111">
        <f t="shared" si="116"/>
        <v>0</v>
      </c>
      <c r="S129" s="111">
        <f t="shared" si="116"/>
        <v>0</v>
      </c>
      <c r="T129" s="111">
        <f t="shared" si="116"/>
        <v>0</v>
      </c>
      <c r="U129" s="111">
        <f t="shared" si="116"/>
        <v>0</v>
      </c>
      <c r="V129" s="111">
        <f t="shared" si="116"/>
        <v>0</v>
      </c>
      <c r="W129" s="90">
        <f t="shared" ref="W129" si="117">SUM(Q129:V129)</f>
        <v>0</v>
      </c>
      <c r="X129" s="44">
        <f t="shared" ref="X129:AC129" si="118">IF(AND($O129&gt;=X$4,$O129&lt;=X$5),$P129,0)</f>
        <v>0</v>
      </c>
      <c r="Y129" s="44">
        <f t="shared" si="118"/>
        <v>0</v>
      </c>
      <c r="Z129" s="44">
        <f t="shared" si="118"/>
        <v>0</v>
      </c>
      <c r="AA129" s="44">
        <f t="shared" si="118"/>
        <v>0</v>
      </c>
      <c r="AB129" s="44">
        <f t="shared" si="118"/>
        <v>0</v>
      </c>
      <c r="AC129" s="44">
        <f t="shared" si="118"/>
        <v>0</v>
      </c>
      <c r="AD129" s="90">
        <f t="shared" ref="AD129" si="119">SUM(X129:AC129)</f>
        <v>0</v>
      </c>
      <c r="AE129" s="90">
        <f t="shared" ref="AE129" si="120">SUM(W129,AD129)</f>
        <v>0</v>
      </c>
    </row>
    <row r="130" spans="1:31" s="106" customFormat="1">
      <c r="A130" s="166"/>
      <c r="B130" s="166"/>
      <c r="C130" s="71" t="s">
        <v>566</v>
      </c>
      <c r="J130" s="117">
        <f>SUM(J127:J129)</f>
        <v>0</v>
      </c>
      <c r="L130" s="117">
        <f t="shared" ref="L130:M130" si="121">SUM(L127:L129)</f>
        <v>0</v>
      </c>
      <c r="M130" s="117">
        <f t="shared" si="121"/>
        <v>0</v>
      </c>
      <c r="O130" s="114"/>
      <c r="P130" s="117">
        <f t="shared" ref="P130:AE130" si="122">SUM(P127:P129)</f>
        <v>0</v>
      </c>
      <c r="Q130" s="117">
        <f t="shared" si="122"/>
        <v>0</v>
      </c>
      <c r="R130" s="117">
        <f t="shared" si="122"/>
        <v>0</v>
      </c>
      <c r="S130" s="117">
        <f t="shared" si="122"/>
        <v>0</v>
      </c>
      <c r="T130" s="117">
        <f t="shared" si="122"/>
        <v>0</v>
      </c>
      <c r="U130" s="117">
        <f t="shared" si="122"/>
        <v>0</v>
      </c>
      <c r="V130" s="117">
        <f t="shared" si="122"/>
        <v>0</v>
      </c>
      <c r="W130" s="117">
        <f t="shared" si="122"/>
        <v>0</v>
      </c>
      <c r="X130" s="117">
        <f t="shared" si="122"/>
        <v>0</v>
      </c>
      <c r="Y130" s="117">
        <f t="shared" si="122"/>
        <v>0</v>
      </c>
      <c r="Z130" s="117">
        <f t="shared" si="122"/>
        <v>0</v>
      </c>
      <c r="AA130" s="117">
        <f t="shared" si="122"/>
        <v>0</v>
      </c>
      <c r="AB130" s="117">
        <f t="shared" si="122"/>
        <v>0</v>
      </c>
      <c r="AC130" s="117">
        <f t="shared" si="122"/>
        <v>0</v>
      </c>
      <c r="AD130" s="117">
        <f t="shared" si="122"/>
        <v>0</v>
      </c>
      <c r="AE130" s="117">
        <f t="shared" si="122"/>
        <v>0</v>
      </c>
    </row>
    <row r="131" spans="1:31" s="104" customFormat="1" ht="15">
      <c r="A131" s="101"/>
      <c r="B131" s="101"/>
      <c r="C131" s="102" t="s">
        <v>376</v>
      </c>
      <c r="D131" s="103"/>
      <c r="E131" s="103"/>
      <c r="F131" s="103"/>
      <c r="G131" s="103"/>
      <c r="H131" s="103"/>
      <c r="I131" s="103"/>
      <c r="J131" s="180">
        <f>SUM(J112,J118,J124,J130)</f>
        <v>0</v>
      </c>
      <c r="K131" s="102"/>
      <c r="L131" s="180">
        <f>SUM(L112,L118,L124,L130)</f>
        <v>0</v>
      </c>
      <c r="M131" s="180">
        <f>SUM(M112,M118,M124,M130)</f>
        <v>0</v>
      </c>
      <c r="N131" s="102"/>
      <c r="O131" s="102"/>
      <c r="P131" s="180">
        <f t="shared" ref="P131:AE131" si="123">SUM(P112,P118,P124,P130)</f>
        <v>0</v>
      </c>
      <c r="Q131" s="180">
        <f t="shared" si="123"/>
        <v>0</v>
      </c>
      <c r="R131" s="180">
        <f t="shared" si="123"/>
        <v>0</v>
      </c>
      <c r="S131" s="180">
        <f t="shared" si="123"/>
        <v>0</v>
      </c>
      <c r="T131" s="180">
        <f t="shared" si="123"/>
        <v>0</v>
      </c>
      <c r="U131" s="180">
        <f t="shared" si="123"/>
        <v>0</v>
      </c>
      <c r="V131" s="180">
        <f t="shared" si="123"/>
        <v>0</v>
      </c>
      <c r="W131" s="180">
        <f t="shared" si="123"/>
        <v>0</v>
      </c>
      <c r="X131" s="180">
        <f t="shared" si="123"/>
        <v>0</v>
      </c>
      <c r="Y131" s="180">
        <f t="shared" si="123"/>
        <v>0</v>
      </c>
      <c r="Z131" s="180">
        <f t="shared" si="123"/>
        <v>0</v>
      </c>
      <c r="AA131" s="180">
        <f t="shared" si="123"/>
        <v>0</v>
      </c>
      <c r="AB131" s="180">
        <f t="shared" si="123"/>
        <v>0</v>
      </c>
      <c r="AC131" s="180">
        <f t="shared" si="123"/>
        <v>0</v>
      </c>
      <c r="AD131" s="180">
        <f t="shared" si="123"/>
        <v>0</v>
      </c>
      <c r="AE131" s="180">
        <f t="shared" si="123"/>
        <v>0</v>
      </c>
    </row>
    <row r="132" spans="1:31" s="106" customFormat="1">
      <c r="A132" s="166"/>
      <c r="B132" s="166"/>
      <c r="C132" s="71"/>
      <c r="J132" s="117"/>
      <c r="L132" s="117"/>
      <c r="M132" s="117"/>
      <c r="O132" s="114"/>
      <c r="Q132" s="117"/>
      <c r="R132" s="117"/>
      <c r="S132" s="117"/>
      <c r="T132" s="117"/>
      <c r="U132" s="117"/>
      <c r="V132" s="117"/>
      <c r="W132" s="117"/>
      <c r="X132" s="117"/>
      <c r="Y132" s="117"/>
      <c r="Z132" s="117"/>
      <c r="AA132" s="117"/>
      <c r="AB132" s="117"/>
      <c r="AC132" s="117"/>
      <c r="AD132" s="117"/>
      <c r="AE132" s="117"/>
    </row>
    <row r="133" spans="1:31" s="161" customFormat="1" ht="18">
      <c r="A133" s="396" t="s">
        <v>374</v>
      </c>
      <c r="B133" s="396"/>
      <c r="C133" s="396"/>
      <c r="D133" s="396"/>
      <c r="E133" s="396"/>
      <c r="F133" s="396"/>
      <c r="G133" s="396"/>
      <c r="H133" s="396"/>
      <c r="I133" s="396"/>
      <c r="J133" s="396"/>
      <c r="K133" s="396"/>
      <c r="L133" s="396"/>
      <c r="M133" s="396"/>
      <c r="N133" s="285"/>
      <c r="O133" s="174"/>
      <c r="P133" s="285"/>
      <c r="Q133" s="285"/>
      <c r="R133" s="285"/>
      <c r="S133" s="285"/>
      <c r="T133" s="285"/>
      <c r="U133" s="285"/>
      <c r="V133" s="285"/>
      <c r="W133" s="285"/>
      <c r="X133" s="285"/>
      <c r="Y133" s="285"/>
      <c r="Z133" s="285"/>
      <c r="AA133" s="285"/>
      <c r="AB133" s="285"/>
      <c r="AC133" s="285"/>
      <c r="AD133" s="285"/>
      <c r="AE133" s="285"/>
    </row>
    <row r="134" spans="1:31" s="85" customFormat="1">
      <c r="A134" s="395" t="s">
        <v>354</v>
      </c>
      <c r="B134" s="395"/>
      <c r="C134" s="395"/>
      <c r="D134" s="395"/>
      <c r="E134" s="395"/>
      <c r="F134" s="395"/>
      <c r="G134" s="395"/>
      <c r="H134" s="395"/>
      <c r="I134" s="395"/>
      <c r="J134" s="395"/>
      <c r="K134" s="395"/>
      <c r="L134" s="395"/>
      <c r="M134" s="395"/>
      <c r="N134" s="284"/>
      <c r="O134" s="169"/>
      <c r="P134" s="284"/>
      <c r="Q134" s="284"/>
      <c r="R134" s="284"/>
      <c r="S134" s="284"/>
      <c r="T134" s="284"/>
      <c r="U134" s="284"/>
      <c r="V134" s="284"/>
      <c r="W134" s="284"/>
      <c r="X134" s="284"/>
      <c r="Y134" s="284"/>
      <c r="Z134" s="284"/>
      <c r="AA134" s="284"/>
      <c r="AB134" s="284"/>
      <c r="AC134" s="284"/>
      <c r="AD134" s="284"/>
      <c r="AE134" s="284"/>
    </row>
    <row r="135" spans="1:31" s="85" customFormat="1">
      <c r="A135" s="99" t="s">
        <v>355</v>
      </c>
      <c r="B135" s="99"/>
      <c r="C135" s="11" t="s">
        <v>356</v>
      </c>
      <c r="E135" s="100"/>
      <c r="J135" s="93">
        <f>SUMIF($N$6:$N$130,"M1",$P$6:$P$130)</f>
        <v>0</v>
      </c>
      <c r="K135" s="94">
        <v>0</v>
      </c>
      <c r="L135" s="93">
        <v>0</v>
      </c>
      <c r="M135" s="93">
        <f>J135</f>
        <v>0</v>
      </c>
      <c r="N135" s="99" t="s">
        <v>355</v>
      </c>
      <c r="O135" s="167"/>
      <c r="P135" s="93">
        <f>M135</f>
        <v>0</v>
      </c>
      <c r="Q135" s="182"/>
      <c r="R135" s="182"/>
      <c r="S135" s="182"/>
      <c r="T135" s="182"/>
      <c r="U135" s="182"/>
      <c r="V135" s="182"/>
      <c r="W135" s="183"/>
      <c r="X135" s="44">
        <f>IF(AND($O135&gt;=X$4,$O135&lt;=X$5),$P135,0)</f>
        <v>0</v>
      </c>
      <c r="Y135" s="44">
        <f t="shared" ref="Y135:AC138" si="124">IF(AND($O135&gt;=Y$4,$O135&lt;=Y$5),$P135,0)</f>
        <v>0</v>
      </c>
      <c r="Z135" s="44">
        <f t="shared" si="124"/>
        <v>0</v>
      </c>
      <c r="AA135" s="44">
        <f t="shared" si="124"/>
        <v>0</v>
      </c>
      <c r="AB135" s="44">
        <f t="shared" si="124"/>
        <v>0</v>
      </c>
      <c r="AC135" s="44">
        <f t="shared" si="124"/>
        <v>0</v>
      </c>
      <c r="AD135" s="90">
        <f>SUM(X135:AC135)</f>
        <v>0</v>
      </c>
      <c r="AE135" s="90">
        <f>SUM(W135,AD135)</f>
        <v>0</v>
      </c>
    </row>
    <row r="136" spans="1:31" s="85" customFormat="1">
      <c r="A136" s="99" t="s">
        <v>366</v>
      </c>
      <c r="B136" s="99"/>
      <c r="C136" s="20" t="s">
        <v>369</v>
      </c>
      <c r="E136" s="100"/>
      <c r="J136" s="93">
        <f>SUMIF($N$6:$N$130,"M2",$P$6:$P$130)</f>
        <v>0</v>
      </c>
      <c r="K136" s="94">
        <v>0</v>
      </c>
      <c r="L136" s="93">
        <v>0</v>
      </c>
      <c r="M136" s="93">
        <f>J136</f>
        <v>0</v>
      </c>
      <c r="N136" s="99" t="s">
        <v>366</v>
      </c>
      <c r="O136" s="167"/>
      <c r="P136" s="93">
        <f>M136</f>
        <v>0</v>
      </c>
      <c r="Q136" s="182"/>
      <c r="R136" s="182"/>
      <c r="S136" s="182"/>
      <c r="T136" s="182"/>
      <c r="U136" s="182"/>
      <c r="V136" s="182"/>
      <c r="W136" s="183"/>
      <c r="X136" s="44">
        <f>IF(AND($O136&gt;=X$4,$O136&lt;=X$5),$P136,0)</f>
        <v>0</v>
      </c>
      <c r="Y136" s="44">
        <f t="shared" si="124"/>
        <v>0</v>
      </c>
      <c r="Z136" s="44">
        <f t="shared" si="124"/>
        <v>0</v>
      </c>
      <c r="AA136" s="44">
        <f t="shared" si="124"/>
        <v>0</v>
      </c>
      <c r="AB136" s="44">
        <f t="shared" si="124"/>
        <v>0</v>
      </c>
      <c r="AC136" s="44">
        <f t="shared" si="124"/>
        <v>0</v>
      </c>
      <c r="AD136" s="90">
        <f>SUM(X136:AC136)</f>
        <v>0</v>
      </c>
      <c r="AE136" s="90">
        <f>SUM(W136,AD136)</f>
        <v>0</v>
      </c>
    </row>
    <row r="137" spans="1:31" s="85" customFormat="1">
      <c r="A137" s="99" t="s">
        <v>367</v>
      </c>
      <c r="B137" s="99"/>
      <c r="C137" s="20" t="s">
        <v>370</v>
      </c>
      <c r="E137" s="100"/>
      <c r="J137" s="93">
        <f>SUMIF($N$6:$N$130,"M3",$P$6:$P$130)</f>
        <v>0</v>
      </c>
      <c r="K137" s="94">
        <v>0</v>
      </c>
      <c r="L137" s="93">
        <v>0</v>
      </c>
      <c r="M137" s="93">
        <f>J137</f>
        <v>0</v>
      </c>
      <c r="N137" s="99" t="s">
        <v>367</v>
      </c>
      <c r="O137" s="167"/>
      <c r="P137" s="93">
        <f>M137</f>
        <v>0</v>
      </c>
      <c r="Q137" s="182"/>
      <c r="R137" s="182"/>
      <c r="S137" s="182"/>
      <c r="T137" s="182"/>
      <c r="U137" s="182"/>
      <c r="V137" s="182"/>
      <c r="W137" s="183"/>
      <c r="X137" s="44">
        <f>IF(AND($O137&gt;=X$4,$O137&lt;=X$5),$P137,0)</f>
        <v>0</v>
      </c>
      <c r="Y137" s="44">
        <f t="shared" si="124"/>
        <v>0</v>
      </c>
      <c r="Z137" s="44">
        <f t="shared" si="124"/>
        <v>0</v>
      </c>
      <c r="AA137" s="44">
        <f t="shared" si="124"/>
        <v>0</v>
      </c>
      <c r="AB137" s="44">
        <f t="shared" si="124"/>
        <v>0</v>
      </c>
      <c r="AC137" s="44">
        <f t="shared" si="124"/>
        <v>0</v>
      </c>
      <c r="AD137" s="90">
        <f>SUM(X137:AC137)</f>
        <v>0</v>
      </c>
      <c r="AE137" s="90">
        <f>SUM(W137,AD137)</f>
        <v>0</v>
      </c>
    </row>
    <row r="138" spans="1:31" s="85" customFormat="1">
      <c r="A138" s="99" t="s">
        <v>368</v>
      </c>
      <c r="B138" s="99"/>
      <c r="C138" s="20" t="s">
        <v>371</v>
      </c>
      <c r="E138" s="100"/>
      <c r="J138" s="93">
        <f>SUMIF($N$6:$N$130,"M2",$P$6:$P$130)+SUMIF($N$6:$N$130,"M3",$P$6:$P$130)</f>
        <v>0</v>
      </c>
      <c r="K138" s="94">
        <v>0</v>
      </c>
      <c r="L138" s="93">
        <v>0</v>
      </c>
      <c r="M138" s="93">
        <f>J138</f>
        <v>0</v>
      </c>
      <c r="N138" s="99" t="s">
        <v>368</v>
      </c>
      <c r="O138" s="167"/>
      <c r="P138" s="93">
        <f>M138</f>
        <v>0</v>
      </c>
      <c r="Q138" s="182"/>
      <c r="R138" s="182"/>
      <c r="S138" s="182"/>
      <c r="T138" s="182"/>
      <c r="U138" s="182"/>
      <c r="V138" s="182"/>
      <c r="W138" s="183"/>
      <c r="X138" s="44">
        <f>IF(AND($O138&gt;=X$4,$O138&lt;=X$5),$P138,0)</f>
        <v>0</v>
      </c>
      <c r="Y138" s="44">
        <f t="shared" si="124"/>
        <v>0</v>
      </c>
      <c r="Z138" s="44">
        <f t="shared" si="124"/>
        <v>0</v>
      </c>
      <c r="AA138" s="44">
        <f t="shared" si="124"/>
        <v>0</v>
      </c>
      <c r="AB138" s="44">
        <f t="shared" si="124"/>
        <v>0</v>
      </c>
      <c r="AC138" s="44">
        <f t="shared" si="124"/>
        <v>0</v>
      </c>
      <c r="AD138" s="90">
        <f>SUM(X138:AC138)</f>
        <v>0</v>
      </c>
      <c r="AE138" s="90">
        <f>SUM(W138,AD138)</f>
        <v>0</v>
      </c>
    </row>
    <row r="139" spans="1:31" s="106" customFormat="1">
      <c r="A139" s="116"/>
      <c r="B139" s="116"/>
      <c r="C139" s="71" t="s">
        <v>372</v>
      </c>
      <c r="J139" s="117">
        <f>SUM(J135:J138)</f>
        <v>0</v>
      </c>
      <c r="L139" s="117">
        <f>SUM(L135:L138)</f>
        <v>0</v>
      </c>
      <c r="M139" s="117">
        <f>SUM(M135:M138)</f>
        <v>0</v>
      </c>
      <c r="N139" s="291"/>
      <c r="O139" s="114"/>
      <c r="P139" s="117">
        <f>M139</f>
        <v>0</v>
      </c>
      <c r="Q139" s="117">
        <f t="shared" ref="Q139:AE139" si="125">SUM(Q135:Q138)</f>
        <v>0</v>
      </c>
      <c r="R139" s="117">
        <f t="shared" si="125"/>
        <v>0</v>
      </c>
      <c r="S139" s="117">
        <f t="shared" si="125"/>
        <v>0</v>
      </c>
      <c r="T139" s="117">
        <f t="shared" si="125"/>
        <v>0</v>
      </c>
      <c r="U139" s="117">
        <f t="shared" si="125"/>
        <v>0</v>
      </c>
      <c r="V139" s="117">
        <f t="shared" si="125"/>
        <v>0</v>
      </c>
      <c r="W139" s="117">
        <f t="shared" si="125"/>
        <v>0</v>
      </c>
      <c r="X139" s="117">
        <f t="shared" si="125"/>
        <v>0</v>
      </c>
      <c r="Y139" s="117">
        <f t="shared" si="125"/>
        <v>0</v>
      </c>
      <c r="Z139" s="117">
        <f t="shared" si="125"/>
        <v>0</v>
      </c>
      <c r="AA139" s="117">
        <f t="shared" si="125"/>
        <v>0</v>
      </c>
      <c r="AB139" s="117">
        <f t="shared" si="125"/>
        <v>0</v>
      </c>
      <c r="AC139" s="117">
        <f t="shared" si="125"/>
        <v>0</v>
      </c>
      <c r="AD139" s="117">
        <f t="shared" si="125"/>
        <v>0</v>
      </c>
      <c r="AE139" s="117">
        <f t="shared" si="125"/>
        <v>0</v>
      </c>
    </row>
    <row r="140" spans="1:31" s="85" customFormat="1">
      <c r="A140" s="99"/>
      <c r="B140" s="99"/>
      <c r="C140" s="20"/>
      <c r="J140" s="93"/>
      <c r="O140" s="91"/>
      <c r="Q140" s="93"/>
      <c r="R140" s="93"/>
      <c r="S140" s="93"/>
      <c r="T140" s="93"/>
      <c r="U140" s="93"/>
      <c r="V140" s="93"/>
      <c r="W140" s="93"/>
      <c r="X140" s="93"/>
      <c r="Y140" s="93"/>
      <c r="Z140" s="93"/>
      <c r="AA140" s="93"/>
      <c r="AB140" s="93"/>
      <c r="AC140" s="93"/>
      <c r="AD140" s="93"/>
      <c r="AE140" s="93"/>
    </row>
    <row r="141" spans="1:31" s="85" customFormat="1">
      <c r="A141" s="395" t="s">
        <v>72</v>
      </c>
      <c r="B141" s="395"/>
      <c r="C141" s="395"/>
      <c r="D141" s="395"/>
      <c r="E141" s="395"/>
      <c r="F141" s="395"/>
      <c r="G141" s="395"/>
      <c r="H141" s="395"/>
      <c r="I141" s="395"/>
      <c r="J141" s="395"/>
      <c r="K141" s="395"/>
      <c r="L141" s="395"/>
      <c r="M141" s="395"/>
      <c r="N141" s="284"/>
      <c r="O141" s="169"/>
      <c r="P141" s="284"/>
      <c r="Q141" s="284"/>
      <c r="R141" s="284"/>
      <c r="S141" s="284"/>
      <c r="T141" s="284"/>
      <c r="U141" s="284"/>
      <c r="V141" s="284"/>
      <c r="W141" s="284"/>
      <c r="X141" s="284"/>
      <c r="Y141" s="284"/>
      <c r="Z141" s="284"/>
      <c r="AA141" s="284"/>
      <c r="AB141" s="284"/>
      <c r="AC141" s="284"/>
      <c r="AD141" s="284"/>
      <c r="AE141" s="284"/>
    </row>
    <row r="142" spans="1:31" s="85" customFormat="1">
      <c r="A142" s="99" t="s">
        <v>78</v>
      </c>
      <c r="B142" s="99"/>
      <c r="C142" s="20" t="s">
        <v>73</v>
      </c>
      <c r="E142" s="100"/>
      <c r="J142" s="93">
        <v>250000</v>
      </c>
      <c r="K142" s="163">
        <v>0</v>
      </c>
      <c r="L142" s="93">
        <v>0</v>
      </c>
      <c r="M142" s="93">
        <f>J142</f>
        <v>250000</v>
      </c>
      <c r="N142" s="99" t="s">
        <v>78</v>
      </c>
      <c r="O142" s="173">
        <v>41121</v>
      </c>
      <c r="P142" s="164">
        <v>0</v>
      </c>
      <c r="Q142" s="93"/>
      <c r="R142" s="93">
        <f>J142</f>
        <v>250000</v>
      </c>
      <c r="S142" s="93"/>
      <c r="T142" s="93"/>
      <c r="U142" s="93"/>
      <c r="V142" s="93"/>
      <c r="W142" s="90">
        <f>SUM(Q142:V142)</f>
        <v>250000</v>
      </c>
      <c r="X142" s="93"/>
      <c r="Y142" s="93"/>
      <c r="Z142" s="93"/>
      <c r="AA142" s="93"/>
      <c r="AB142" s="93"/>
      <c r="AC142" s="93"/>
      <c r="AD142" s="90">
        <f>SUM(X142:AC142)</f>
        <v>0</v>
      </c>
      <c r="AE142" s="90">
        <f>SUM(W142,AD142)</f>
        <v>250000</v>
      </c>
    </row>
    <row r="143" spans="1:31" s="85" customFormat="1">
      <c r="A143" s="99" t="s">
        <v>79</v>
      </c>
      <c r="B143" s="99"/>
      <c r="C143" s="20" t="s">
        <v>74</v>
      </c>
      <c r="E143" s="100"/>
      <c r="J143" s="93">
        <v>250000</v>
      </c>
      <c r="K143" s="163">
        <v>0</v>
      </c>
      <c r="L143" s="93">
        <v>0</v>
      </c>
      <c r="M143" s="93">
        <f t="shared" ref="M143:M149" si="126">J143</f>
        <v>250000</v>
      </c>
      <c r="N143" s="99" t="s">
        <v>79</v>
      </c>
      <c r="O143" s="173">
        <v>41213</v>
      </c>
      <c r="P143" s="164">
        <v>0</v>
      </c>
      <c r="Q143" s="93"/>
      <c r="R143" s="93">
        <f>J143</f>
        <v>250000</v>
      </c>
      <c r="S143" s="93"/>
      <c r="T143" s="93"/>
      <c r="U143" s="93"/>
      <c r="V143" s="93"/>
      <c r="W143" s="90">
        <f t="shared" ref="W143:W149" si="127">SUM(Q143:V143)</f>
        <v>250000</v>
      </c>
      <c r="X143" s="93"/>
      <c r="Y143" s="93"/>
      <c r="Z143" s="93"/>
      <c r="AA143" s="93"/>
      <c r="AB143" s="93"/>
      <c r="AC143" s="93"/>
      <c r="AD143" s="90">
        <f t="shared" ref="AD143:AD149" si="128">SUM(X143:AC143)</f>
        <v>0</v>
      </c>
      <c r="AE143" s="90">
        <f t="shared" ref="AE143:AE149" si="129">SUM(W143,AD143)</f>
        <v>250000</v>
      </c>
    </row>
    <row r="144" spans="1:31" s="85" customFormat="1">
      <c r="A144" s="99" t="s">
        <v>80</v>
      </c>
      <c r="B144" s="99"/>
      <c r="C144" s="20" t="s">
        <v>75</v>
      </c>
      <c r="E144" s="100"/>
      <c r="J144" s="93">
        <v>250000</v>
      </c>
      <c r="K144" s="163">
        <v>0</v>
      </c>
      <c r="L144" s="93">
        <v>0</v>
      </c>
      <c r="M144" s="93">
        <f t="shared" si="126"/>
        <v>250000</v>
      </c>
      <c r="N144" s="99" t="s">
        <v>80</v>
      </c>
      <c r="O144" s="173">
        <v>41305</v>
      </c>
      <c r="P144" s="164">
        <v>0</v>
      </c>
      <c r="Q144" s="93"/>
      <c r="R144" s="93">
        <f>J144</f>
        <v>250000</v>
      </c>
      <c r="S144" s="93"/>
      <c r="T144" s="93"/>
      <c r="U144" s="93"/>
      <c r="V144" s="93"/>
      <c r="W144" s="90">
        <f t="shared" si="127"/>
        <v>250000</v>
      </c>
      <c r="X144" s="93"/>
      <c r="Y144" s="93"/>
      <c r="Z144" s="93"/>
      <c r="AA144" s="93"/>
      <c r="AB144" s="93"/>
      <c r="AC144" s="93"/>
      <c r="AD144" s="90">
        <f t="shared" si="128"/>
        <v>0</v>
      </c>
      <c r="AE144" s="90">
        <f t="shared" si="129"/>
        <v>250000</v>
      </c>
    </row>
    <row r="145" spans="1:31" s="85" customFormat="1">
      <c r="A145" s="99" t="s">
        <v>81</v>
      </c>
      <c r="B145" s="99"/>
      <c r="C145" s="20" t="s">
        <v>76</v>
      </c>
      <c r="E145" s="100"/>
      <c r="J145" s="93">
        <v>250000</v>
      </c>
      <c r="K145" s="163">
        <v>0</v>
      </c>
      <c r="L145" s="93">
        <v>0</v>
      </c>
      <c r="M145" s="93">
        <f t="shared" si="126"/>
        <v>250000</v>
      </c>
      <c r="N145" s="99" t="s">
        <v>81</v>
      </c>
      <c r="O145" s="173">
        <v>41394</v>
      </c>
      <c r="P145" s="164">
        <v>0</v>
      </c>
      <c r="Q145" s="93"/>
      <c r="R145" s="93">
        <f>J145</f>
        <v>250000</v>
      </c>
      <c r="S145" s="93"/>
      <c r="T145" s="93"/>
      <c r="U145" s="93"/>
      <c r="V145" s="93"/>
      <c r="W145" s="90">
        <f t="shared" si="127"/>
        <v>250000</v>
      </c>
      <c r="X145" s="93"/>
      <c r="Y145" s="93"/>
      <c r="Z145" s="93"/>
      <c r="AA145" s="93"/>
      <c r="AB145" s="93"/>
      <c r="AC145" s="93"/>
      <c r="AD145" s="90">
        <f t="shared" si="128"/>
        <v>0</v>
      </c>
      <c r="AE145" s="90">
        <f t="shared" si="129"/>
        <v>250000</v>
      </c>
    </row>
    <row r="146" spans="1:31" s="85" customFormat="1">
      <c r="A146" s="99" t="s">
        <v>82</v>
      </c>
      <c r="B146" s="99"/>
      <c r="C146" s="20" t="s">
        <v>77</v>
      </c>
      <c r="E146" s="100"/>
      <c r="J146" s="93">
        <v>250000</v>
      </c>
      <c r="K146" s="163">
        <v>0</v>
      </c>
      <c r="L146" s="93">
        <v>0</v>
      </c>
      <c r="M146" s="93">
        <f t="shared" si="126"/>
        <v>250000</v>
      </c>
      <c r="N146" s="99" t="s">
        <v>82</v>
      </c>
      <c r="O146" s="173">
        <v>41486</v>
      </c>
      <c r="P146" s="164">
        <v>0</v>
      </c>
      <c r="Q146" s="93"/>
      <c r="R146" s="93"/>
      <c r="S146" s="93">
        <f>J146</f>
        <v>250000</v>
      </c>
      <c r="T146" s="93"/>
      <c r="U146" s="93"/>
      <c r="V146" s="93"/>
      <c r="W146" s="90">
        <f t="shared" si="127"/>
        <v>250000</v>
      </c>
      <c r="X146" s="93"/>
      <c r="Y146" s="93"/>
      <c r="Z146" s="93"/>
      <c r="AA146" s="93"/>
      <c r="AB146" s="93"/>
      <c r="AC146" s="93"/>
      <c r="AD146" s="90">
        <f t="shared" si="128"/>
        <v>0</v>
      </c>
      <c r="AE146" s="90">
        <f t="shared" si="129"/>
        <v>250000</v>
      </c>
    </row>
    <row r="147" spans="1:31" s="85" customFormat="1">
      <c r="A147" s="99" t="s">
        <v>83</v>
      </c>
      <c r="B147" s="99"/>
      <c r="C147" s="20" t="s">
        <v>171</v>
      </c>
      <c r="E147" s="100"/>
      <c r="J147" s="93">
        <v>250000</v>
      </c>
      <c r="K147" s="163">
        <v>0</v>
      </c>
      <c r="L147" s="93">
        <v>0</v>
      </c>
      <c r="M147" s="93">
        <f t="shared" si="126"/>
        <v>250000</v>
      </c>
      <c r="N147" s="99" t="s">
        <v>83</v>
      </c>
      <c r="O147" s="173">
        <v>41578</v>
      </c>
      <c r="P147" s="164">
        <v>0</v>
      </c>
      <c r="Q147" s="93"/>
      <c r="R147" s="93"/>
      <c r="S147" s="93">
        <f>J147</f>
        <v>250000</v>
      </c>
      <c r="T147" s="93"/>
      <c r="U147" s="93"/>
      <c r="V147" s="93"/>
      <c r="W147" s="90">
        <f t="shared" si="127"/>
        <v>250000</v>
      </c>
      <c r="X147" s="93"/>
      <c r="Y147" s="93"/>
      <c r="Z147" s="93"/>
      <c r="AA147" s="93"/>
      <c r="AB147" s="93"/>
      <c r="AC147" s="93"/>
      <c r="AD147" s="90">
        <f t="shared" si="128"/>
        <v>0</v>
      </c>
      <c r="AE147" s="90">
        <f t="shared" si="129"/>
        <v>250000</v>
      </c>
    </row>
    <row r="148" spans="1:31" s="85" customFormat="1">
      <c r="A148" s="99" t="s">
        <v>84</v>
      </c>
      <c r="B148" s="99"/>
      <c r="C148" s="20" t="s">
        <v>172</v>
      </c>
      <c r="E148" s="100"/>
      <c r="J148" s="93">
        <v>250000</v>
      </c>
      <c r="K148" s="163">
        <v>0</v>
      </c>
      <c r="L148" s="93">
        <v>0</v>
      </c>
      <c r="M148" s="93">
        <f t="shared" si="126"/>
        <v>250000</v>
      </c>
      <c r="N148" s="99" t="s">
        <v>84</v>
      </c>
      <c r="O148" s="173">
        <v>41670</v>
      </c>
      <c r="P148" s="164">
        <v>0</v>
      </c>
      <c r="Q148" s="93"/>
      <c r="R148" s="93"/>
      <c r="S148" s="93">
        <f>J148</f>
        <v>250000</v>
      </c>
      <c r="T148" s="93"/>
      <c r="U148" s="93"/>
      <c r="V148" s="93"/>
      <c r="W148" s="90">
        <f t="shared" si="127"/>
        <v>250000</v>
      </c>
      <c r="X148" s="93"/>
      <c r="Y148" s="93"/>
      <c r="Z148" s="93"/>
      <c r="AA148" s="93"/>
      <c r="AB148" s="93"/>
      <c r="AC148" s="93"/>
      <c r="AD148" s="90">
        <f t="shared" si="128"/>
        <v>0</v>
      </c>
      <c r="AE148" s="90">
        <f t="shared" si="129"/>
        <v>250000</v>
      </c>
    </row>
    <row r="149" spans="1:31" s="85" customFormat="1">
      <c r="A149" s="99" t="s">
        <v>85</v>
      </c>
      <c r="B149" s="99"/>
      <c r="C149" s="20" t="s">
        <v>173</v>
      </c>
      <c r="E149" s="100"/>
      <c r="J149" s="93">
        <v>250000</v>
      </c>
      <c r="K149" s="163">
        <v>0</v>
      </c>
      <c r="L149" s="93">
        <v>0</v>
      </c>
      <c r="M149" s="93">
        <f t="shared" si="126"/>
        <v>250000</v>
      </c>
      <c r="N149" s="99" t="s">
        <v>85</v>
      </c>
      <c r="O149" s="173">
        <v>42124</v>
      </c>
      <c r="P149" s="164">
        <v>0</v>
      </c>
      <c r="Q149" s="93"/>
      <c r="R149" s="93"/>
      <c r="S149" s="93">
        <f>J149</f>
        <v>250000</v>
      </c>
      <c r="T149" s="93"/>
      <c r="U149" s="93"/>
      <c r="V149" s="93"/>
      <c r="W149" s="90">
        <f t="shared" si="127"/>
        <v>250000</v>
      </c>
      <c r="X149" s="93"/>
      <c r="Y149" s="93"/>
      <c r="Z149" s="93"/>
      <c r="AA149" s="93"/>
      <c r="AB149" s="93"/>
      <c r="AC149" s="93"/>
      <c r="AD149" s="90">
        <f t="shared" si="128"/>
        <v>0</v>
      </c>
      <c r="AE149" s="90">
        <f t="shared" si="129"/>
        <v>250000</v>
      </c>
    </row>
    <row r="150" spans="1:31" s="106" customFormat="1" ht="26.1" customHeight="1">
      <c r="A150" s="116"/>
      <c r="B150" s="116"/>
      <c r="C150" s="71" t="s">
        <v>168</v>
      </c>
      <c r="J150" s="117">
        <f>SUM(J142:J149)</f>
        <v>2000000</v>
      </c>
      <c r="L150" s="117">
        <f>SUM(L142:L149)</f>
        <v>0</v>
      </c>
      <c r="M150" s="117">
        <f>SUM(M142:M149)</f>
        <v>2000000</v>
      </c>
      <c r="O150" s="114"/>
      <c r="P150" s="117">
        <f>SUM(P142:P149)</f>
        <v>0</v>
      </c>
      <c r="Q150" s="117">
        <f t="shared" ref="Q150:AE150" si="130">SUM(Q142:Q149)</f>
        <v>0</v>
      </c>
      <c r="R150" s="117">
        <f t="shared" si="130"/>
        <v>1000000</v>
      </c>
      <c r="S150" s="117">
        <f t="shared" si="130"/>
        <v>1000000</v>
      </c>
      <c r="T150" s="117">
        <f t="shared" si="130"/>
        <v>0</v>
      </c>
      <c r="U150" s="117">
        <f t="shared" si="130"/>
        <v>0</v>
      </c>
      <c r="V150" s="117">
        <f t="shared" si="130"/>
        <v>0</v>
      </c>
      <c r="W150" s="117">
        <f t="shared" si="130"/>
        <v>2000000</v>
      </c>
      <c r="X150" s="117">
        <f t="shared" si="130"/>
        <v>0</v>
      </c>
      <c r="Y150" s="117">
        <f t="shared" si="130"/>
        <v>0</v>
      </c>
      <c r="Z150" s="117">
        <f t="shared" si="130"/>
        <v>0</v>
      </c>
      <c r="AA150" s="117">
        <f t="shared" si="130"/>
        <v>0</v>
      </c>
      <c r="AB150" s="117">
        <f t="shared" si="130"/>
        <v>0</v>
      </c>
      <c r="AC150" s="117">
        <f t="shared" si="130"/>
        <v>0</v>
      </c>
      <c r="AD150" s="117">
        <f t="shared" si="130"/>
        <v>0</v>
      </c>
      <c r="AE150" s="117">
        <f t="shared" si="130"/>
        <v>2000000</v>
      </c>
    </row>
    <row r="151" spans="1:31" s="85" customFormat="1">
      <c r="A151" s="91"/>
      <c r="B151" s="91"/>
      <c r="J151" s="93"/>
      <c r="L151" s="93"/>
      <c r="M151" s="93"/>
      <c r="O151" s="91"/>
      <c r="Q151" s="93"/>
      <c r="R151" s="93"/>
      <c r="S151" s="93"/>
      <c r="T151" s="93"/>
      <c r="U151" s="93"/>
      <c r="V151" s="93"/>
      <c r="W151" s="93"/>
      <c r="X151" s="93"/>
      <c r="Y151" s="93"/>
      <c r="Z151" s="93"/>
      <c r="AA151" s="93"/>
      <c r="AB151" s="93"/>
      <c r="AC151" s="93"/>
      <c r="AD151" s="93"/>
      <c r="AE151" s="93"/>
    </row>
    <row r="152" spans="1:31" s="104" customFormat="1" ht="15">
      <c r="A152" s="101"/>
      <c r="B152" s="101"/>
      <c r="C152" s="102" t="s">
        <v>377</v>
      </c>
      <c r="D152" s="103"/>
      <c r="E152" s="103"/>
      <c r="F152" s="103"/>
      <c r="G152" s="103"/>
      <c r="H152" s="103"/>
      <c r="I152" s="103"/>
      <c r="J152" s="180">
        <f>SUM(J139,J150)</f>
        <v>2000000</v>
      </c>
      <c r="K152" s="103"/>
      <c r="L152" s="180">
        <f>SUM(L139,L150)</f>
        <v>0</v>
      </c>
      <c r="M152" s="180">
        <f>SUM(M139,M150)</f>
        <v>2000000</v>
      </c>
      <c r="N152" s="103"/>
      <c r="O152" s="179"/>
      <c r="P152" s="180">
        <f>SUM(P139,P150)</f>
        <v>0</v>
      </c>
      <c r="Q152" s="180">
        <f t="shared" ref="Q152:AE152" si="131">SUM(Q139,Q150)</f>
        <v>0</v>
      </c>
      <c r="R152" s="180">
        <f t="shared" si="131"/>
        <v>1000000</v>
      </c>
      <c r="S152" s="180">
        <f t="shared" si="131"/>
        <v>1000000</v>
      </c>
      <c r="T152" s="180">
        <f t="shared" si="131"/>
        <v>0</v>
      </c>
      <c r="U152" s="180">
        <f t="shared" si="131"/>
        <v>0</v>
      </c>
      <c r="V152" s="180">
        <f t="shared" si="131"/>
        <v>0</v>
      </c>
      <c r="W152" s="180">
        <f t="shared" si="131"/>
        <v>2000000</v>
      </c>
      <c r="X152" s="180">
        <f t="shared" si="131"/>
        <v>0</v>
      </c>
      <c r="Y152" s="180">
        <f t="shared" si="131"/>
        <v>0</v>
      </c>
      <c r="Z152" s="180">
        <f t="shared" si="131"/>
        <v>0</v>
      </c>
      <c r="AA152" s="180">
        <f t="shared" si="131"/>
        <v>0</v>
      </c>
      <c r="AB152" s="180">
        <f t="shared" si="131"/>
        <v>0</v>
      </c>
      <c r="AC152" s="180">
        <f t="shared" si="131"/>
        <v>0</v>
      </c>
      <c r="AD152" s="180">
        <f t="shared" si="131"/>
        <v>0</v>
      </c>
      <c r="AE152" s="180">
        <f t="shared" si="131"/>
        <v>2000000</v>
      </c>
    </row>
    <row r="153" spans="1:31" s="106" customFormat="1">
      <c r="A153" s="166"/>
      <c r="B153" s="166"/>
      <c r="C153" s="71"/>
      <c r="J153" s="117"/>
      <c r="L153" s="117"/>
      <c r="M153" s="117"/>
      <c r="O153" s="114"/>
      <c r="P153" s="181"/>
      <c r="Q153" s="117"/>
      <c r="R153" s="117"/>
      <c r="S153" s="117"/>
      <c r="T153" s="117"/>
      <c r="U153" s="117"/>
      <c r="V153" s="117"/>
      <c r="W153" s="117"/>
      <c r="X153" s="117"/>
      <c r="Y153" s="117"/>
      <c r="Z153" s="117"/>
      <c r="AA153" s="117"/>
      <c r="AB153" s="117"/>
      <c r="AC153" s="117"/>
      <c r="AD153" s="117"/>
      <c r="AE153" s="117"/>
    </row>
    <row r="154" spans="1:31" s="104" customFormat="1" ht="15">
      <c r="A154" s="101"/>
      <c r="B154" s="101"/>
      <c r="C154" s="102" t="s">
        <v>378</v>
      </c>
      <c r="D154" s="103"/>
      <c r="E154" s="103"/>
      <c r="F154" s="103"/>
      <c r="G154" s="103"/>
      <c r="H154" s="103"/>
      <c r="I154" s="103"/>
      <c r="J154" s="180">
        <f>SUM(J104,J131,J150)</f>
        <v>2000000</v>
      </c>
      <c r="K154" s="102"/>
      <c r="L154" s="180">
        <f t="shared" ref="L154:M154" si="132">SUM(L104,L131,L150)</f>
        <v>0</v>
      </c>
      <c r="M154" s="180">
        <f t="shared" si="132"/>
        <v>2000000</v>
      </c>
      <c r="N154" s="102"/>
      <c r="O154" s="102"/>
      <c r="P154" s="180">
        <f>SUM(P104,P131,P150)</f>
        <v>0</v>
      </c>
      <c r="Q154" s="180">
        <f t="shared" ref="Q154:AE154" si="133">SUM(Q104,Q131,Q150)</f>
        <v>0</v>
      </c>
      <c r="R154" s="180">
        <f t="shared" si="133"/>
        <v>1000000</v>
      </c>
      <c r="S154" s="180">
        <f t="shared" si="133"/>
        <v>1000000</v>
      </c>
      <c r="T154" s="180">
        <f t="shared" si="133"/>
        <v>0</v>
      </c>
      <c r="U154" s="180">
        <f t="shared" si="133"/>
        <v>0</v>
      </c>
      <c r="V154" s="180">
        <f t="shared" si="133"/>
        <v>0</v>
      </c>
      <c r="W154" s="180">
        <f t="shared" si="133"/>
        <v>2000000</v>
      </c>
      <c r="X154" s="180">
        <f t="shared" si="133"/>
        <v>0</v>
      </c>
      <c r="Y154" s="180">
        <f t="shared" si="133"/>
        <v>0</v>
      </c>
      <c r="Z154" s="180">
        <f t="shared" si="133"/>
        <v>0</v>
      </c>
      <c r="AA154" s="180">
        <f t="shared" si="133"/>
        <v>0</v>
      </c>
      <c r="AB154" s="180">
        <f t="shared" si="133"/>
        <v>0</v>
      </c>
      <c r="AC154" s="180">
        <f t="shared" si="133"/>
        <v>0</v>
      </c>
      <c r="AD154" s="180">
        <f t="shared" si="133"/>
        <v>0</v>
      </c>
      <c r="AE154" s="180">
        <f t="shared" si="133"/>
        <v>2000000</v>
      </c>
    </row>
    <row r="155" spans="1:31" s="85" customFormat="1">
      <c r="A155" s="88"/>
      <c r="B155" s="88"/>
      <c r="C155" s="69"/>
      <c r="O155" s="91"/>
    </row>
    <row r="156" spans="1:31" s="85" customFormat="1">
      <c r="A156" s="88"/>
      <c r="B156" s="88"/>
      <c r="C156" s="69"/>
      <c r="O156" s="91"/>
    </row>
    <row r="157" spans="1:31" s="85" customFormat="1">
      <c r="A157" s="88"/>
      <c r="B157" s="88"/>
      <c r="C157" s="69"/>
      <c r="O157" s="91"/>
    </row>
    <row r="158" spans="1:31" s="161" customFormat="1" ht="18">
      <c r="A158" s="396" t="s">
        <v>110</v>
      </c>
      <c r="B158" s="396"/>
      <c r="C158" s="396"/>
      <c r="D158" s="396"/>
      <c r="E158" s="396"/>
      <c r="F158" s="396"/>
      <c r="G158" s="396"/>
      <c r="H158" s="396"/>
      <c r="I158" s="396"/>
      <c r="J158" s="396"/>
      <c r="K158" s="396"/>
      <c r="L158" s="396"/>
      <c r="M158" s="396"/>
      <c r="N158" s="285"/>
      <c r="O158" s="174"/>
      <c r="P158" s="285"/>
      <c r="Q158" s="285"/>
      <c r="R158" s="285"/>
      <c r="S158" s="285"/>
      <c r="T158" s="285"/>
      <c r="U158" s="285"/>
      <c r="V158" s="285"/>
      <c r="W158" s="285"/>
      <c r="X158" s="285"/>
      <c r="Y158" s="285"/>
      <c r="Z158" s="285"/>
      <c r="AA158" s="285"/>
      <c r="AB158" s="285"/>
      <c r="AC158" s="285"/>
      <c r="AD158" s="285"/>
      <c r="AE158" s="285"/>
    </row>
    <row r="159" spans="1:31" s="151" customFormat="1" ht="15">
      <c r="A159" s="176" t="s">
        <v>441</v>
      </c>
      <c r="B159" s="176"/>
      <c r="C159" s="106"/>
      <c r="D159" s="152"/>
      <c r="E159" s="152"/>
      <c r="F159" s="152"/>
    </row>
    <row r="160" spans="1:31" s="141" customFormat="1" ht="15">
      <c r="A160" s="178" t="s">
        <v>351</v>
      </c>
      <c r="B160" s="178"/>
      <c r="C160" s="85"/>
      <c r="D160" s="143"/>
      <c r="E160" s="143"/>
      <c r="F160" s="143"/>
    </row>
    <row r="161" spans="1:6" s="141" customFormat="1" ht="15">
      <c r="A161" s="178" t="s">
        <v>350</v>
      </c>
      <c r="B161" s="178"/>
      <c r="C161" s="85"/>
      <c r="D161" s="143"/>
      <c r="E161" s="143"/>
      <c r="F161" s="143"/>
    </row>
    <row r="162" spans="1:6" s="148" customFormat="1" ht="15">
      <c r="A162" s="177" t="s">
        <v>442</v>
      </c>
      <c r="B162" s="177"/>
      <c r="C162" s="175"/>
    </row>
    <row r="163" spans="1:6" s="144" customFormat="1" ht="14.25">
      <c r="A163" s="178" t="s">
        <v>351</v>
      </c>
      <c r="B163" s="178"/>
      <c r="C163" s="104"/>
    </row>
    <row r="164" spans="1:6" s="144" customFormat="1" ht="14.25">
      <c r="A164" s="178" t="s">
        <v>350</v>
      </c>
      <c r="B164" s="178"/>
      <c r="C164" s="104"/>
    </row>
    <row r="165" spans="1:6" s="148" customFormat="1" ht="15">
      <c r="A165" s="177" t="s">
        <v>443</v>
      </c>
      <c r="B165" s="177"/>
      <c r="C165" s="175"/>
    </row>
    <row r="166" spans="1:6" s="144" customFormat="1" ht="14.25">
      <c r="A166" s="178" t="s">
        <v>351</v>
      </c>
      <c r="B166" s="178"/>
      <c r="C166" s="104"/>
    </row>
    <row r="167" spans="1:6" s="144" customFormat="1" ht="14.25">
      <c r="A167" s="178" t="s">
        <v>350</v>
      </c>
      <c r="B167" s="178"/>
      <c r="C167" s="104"/>
    </row>
    <row r="168" spans="1:6" s="148" customFormat="1" ht="15">
      <c r="A168" s="177" t="s">
        <v>444</v>
      </c>
      <c r="B168" s="177"/>
      <c r="C168" s="175"/>
    </row>
    <row r="169" spans="1:6" s="144" customFormat="1" ht="14.25">
      <c r="A169" s="178" t="s">
        <v>351</v>
      </c>
      <c r="B169" s="178"/>
      <c r="C169" s="104"/>
    </row>
    <row r="170" spans="1:6" s="144" customFormat="1" ht="14.25">
      <c r="A170" s="178" t="s">
        <v>350</v>
      </c>
      <c r="B170" s="178"/>
      <c r="C170" s="104"/>
    </row>
    <row r="171" spans="1:6" s="148" customFormat="1" ht="15">
      <c r="A171" s="177" t="s">
        <v>562</v>
      </c>
      <c r="B171" s="177"/>
      <c r="C171" s="175"/>
    </row>
    <row r="172" spans="1:6" s="144" customFormat="1" ht="14.25">
      <c r="A172" s="178" t="s">
        <v>351</v>
      </c>
      <c r="B172" s="178"/>
      <c r="C172" s="104"/>
    </row>
    <row r="173" spans="1:6" s="144" customFormat="1" ht="14.25">
      <c r="A173" s="178" t="s">
        <v>350</v>
      </c>
      <c r="B173" s="178"/>
      <c r="C173" s="104"/>
    </row>
    <row r="174" spans="1:6" s="148" customFormat="1" ht="15">
      <c r="A174" s="177"/>
      <c r="B174" s="177"/>
      <c r="C174" s="175"/>
    </row>
    <row r="175" spans="1:6" s="144" customFormat="1" ht="14.25">
      <c r="A175" s="178"/>
      <c r="B175" s="178"/>
      <c r="C175" s="104"/>
    </row>
    <row r="176" spans="1:6" s="144" customFormat="1" ht="14.25">
      <c r="A176" s="178"/>
      <c r="B176" s="178"/>
      <c r="C176" s="104"/>
    </row>
    <row r="177" spans="3:15" s="85" customFormat="1">
      <c r="C177" s="69"/>
      <c r="O177" s="91"/>
    </row>
    <row r="178" spans="3:15" s="85" customFormat="1">
      <c r="C178" s="89"/>
      <c r="O178" s="91"/>
    </row>
    <row r="179" spans="3:15" s="85" customFormat="1">
      <c r="O179" s="91"/>
    </row>
  </sheetData>
  <mergeCells count="13">
    <mergeCell ref="A107:M107"/>
    <mergeCell ref="Q1:W1"/>
    <mergeCell ref="X1:AD1"/>
    <mergeCell ref="AE1:AE2"/>
    <mergeCell ref="Q16:AE16"/>
    <mergeCell ref="A106:M106"/>
    <mergeCell ref="A158:M158"/>
    <mergeCell ref="A114:M114"/>
    <mergeCell ref="A120:M120"/>
    <mergeCell ref="A126:M126"/>
    <mergeCell ref="A133:M133"/>
    <mergeCell ref="A134:M134"/>
    <mergeCell ref="A141:M141"/>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&amp;10Baseline System (Alternative Case Data Mangaement Approach) Development and Implementation Deliverable-based Services</oddHeader>
    <oddFooter>&amp;L&amp;"Arial,Regular"&amp;10Addendum 3 - February 17, 2012&amp;R&amp;"Arial,Regular"&amp;10Page A8-&amp;P</oddFooter>
  </headerFooter>
  <legacyDrawing r:id="rId2"/>
</worksheet>
</file>

<file path=xl/worksheets/sheet18.xml><?xml version="1.0" encoding="utf-8"?>
<worksheet xmlns="http://schemas.openxmlformats.org/spreadsheetml/2006/main" xmlns:r="http://schemas.openxmlformats.org/officeDocument/2006/relationships">
  <dimension ref="A1:AF24"/>
  <sheetViews>
    <sheetView zoomScale="90" zoomScaleNormal="90" zoomScaleSheetLayoutView="85" workbookViewId="0">
      <pane xSplit="1" ySplit="2" topLeftCell="B3" activePane="bottomRight" state="frozen"/>
      <selection activeCell="B30" sqref="B30"/>
      <selection pane="topRight" activeCell="B30" sqref="B30"/>
      <selection pane="bottomLeft" activeCell="B30" sqref="B30"/>
      <selection pane="bottomRight" activeCell="A2" sqref="A2"/>
    </sheetView>
  </sheetViews>
  <sheetFormatPr defaultRowHeight="14.25"/>
  <cols>
    <col min="1" max="1" width="31.5703125" style="217" bestFit="1" customWidth="1"/>
    <col min="2" max="6" width="13.7109375" style="217" customWidth="1"/>
    <col min="7" max="7" width="12.7109375" style="217" customWidth="1"/>
    <col min="8" max="226" width="9.140625" style="217"/>
    <col min="227" max="227" width="31.5703125" style="217" bestFit="1" customWidth="1"/>
    <col min="228" max="262" width="11.7109375" style="217" customWidth="1"/>
    <col min="263" max="482" width="9.140625" style="217"/>
    <col min="483" max="483" width="31.5703125" style="217" bestFit="1" customWidth="1"/>
    <col min="484" max="518" width="11.7109375" style="217" customWidth="1"/>
    <col min="519" max="738" width="9.140625" style="217"/>
    <col min="739" max="739" width="31.5703125" style="217" bestFit="1" customWidth="1"/>
    <col min="740" max="774" width="11.7109375" style="217" customWidth="1"/>
    <col min="775" max="994" width="9.140625" style="217"/>
    <col min="995" max="995" width="31.5703125" style="217" bestFit="1" customWidth="1"/>
    <col min="996" max="1030" width="11.7109375" style="217" customWidth="1"/>
    <col min="1031" max="1250" width="9.140625" style="217"/>
    <col min="1251" max="1251" width="31.5703125" style="217" bestFit="1" customWidth="1"/>
    <col min="1252" max="1286" width="11.7109375" style="217" customWidth="1"/>
    <col min="1287" max="1506" width="9.140625" style="217"/>
    <col min="1507" max="1507" width="31.5703125" style="217" bestFit="1" customWidth="1"/>
    <col min="1508" max="1542" width="11.7109375" style="217" customWidth="1"/>
    <col min="1543" max="1762" width="9.140625" style="217"/>
    <col min="1763" max="1763" width="31.5703125" style="217" bestFit="1" customWidth="1"/>
    <col min="1764" max="1798" width="11.7109375" style="217" customWidth="1"/>
    <col min="1799" max="2018" width="9.140625" style="217"/>
    <col min="2019" max="2019" width="31.5703125" style="217" bestFit="1" customWidth="1"/>
    <col min="2020" max="2054" width="11.7109375" style="217" customWidth="1"/>
    <col min="2055" max="2274" width="9.140625" style="217"/>
    <col min="2275" max="2275" width="31.5703125" style="217" bestFit="1" customWidth="1"/>
    <col min="2276" max="2310" width="11.7109375" style="217" customWidth="1"/>
    <col min="2311" max="2530" width="9.140625" style="217"/>
    <col min="2531" max="2531" width="31.5703125" style="217" bestFit="1" customWidth="1"/>
    <col min="2532" max="2566" width="11.7109375" style="217" customWidth="1"/>
    <col min="2567" max="2786" width="9.140625" style="217"/>
    <col min="2787" max="2787" width="31.5703125" style="217" bestFit="1" customWidth="1"/>
    <col min="2788" max="2822" width="11.7109375" style="217" customWidth="1"/>
    <col min="2823" max="3042" width="9.140625" style="217"/>
    <col min="3043" max="3043" width="31.5703125" style="217" bestFit="1" customWidth="1"/>
    <col min="3044" max="3078" width="11.7109375" style="217" customWidth="1"/>
    <col min="3079" max="3298" width="9.140625" style="217"/>
    <col min="3299" max="3299" width="31.5703125" style="217" bestFit="1" customWidth="1"/>
    <col min="3300" max="3334" width="11.7109375" style="217" customWidth="1"/>
    <col min="3335" max="3554" width="9.140625" style="217"/>
    <col min="3555" max="3555" width="31.5703125" style="217" bestFit="1" customWidth="1"/>
    <col min="3556" max="3590" width="11.7109375" style="217" customWidth="1"/>
    <col min="3591" max="3810" width="9.140625" style="217"/>
    <col min="3811" max="3811" width="31.5703125" style="217" bestFit="1" customWidth="1"/>
    <col min="3812" max="3846" width="11.7109375" style="217" customWidth="1"/>
    <col min="3847" max="4066" width="9.140625" style="217"/>
    <col min="4067" max="4067" width="31.5703125" style="217" bestFit="1" customWidth="1"/>
    <col min="4068" max="4102" width="11.7109375" style="217" customWidth="1"/>
    <col min="4103" max="4322" width="9.140625" style="217"/>
    <col min="4323" max="4323" width="31.5703125" style="217" bestFit="1" customWidth="1"/>
    <col min="4324" max="4358" width="11.7109375" style="217" customWidth="1"/>
    <col min="4359" max="4578" width="9.140625" style="217"/>
    <col min="4579" max="4579" width="31.5703125" style="217" bestFit="1" customWidth="1"/>
    <col min="4580" max="4614" width="11.7109375" style="217" customWidth="1"/>
    <col min="4615" max="4834" width="9.140625" style="217"/>
    <col min="4835" max="4835" width="31.5703125" style="217" bestFit="1" customWidth="1"/>
    <col min="4836" max="4870" width="11.7109375" style="217" customWidth="1"/>
    <col min="4871" max="5090" width="9.140625" style="217"/>
    <col min="5091" max="5091" width="31.5703125" style="217" bestFit="1" customWidth="1"/>
    <col min="5092" max="5126" width="11.7109375" style="217" customWidth="1"/>
    <col min="5127" max="5346" width="9.140625" style="217"/>
    <col min="5347" max="5347" width="31.5703125" style="217" bestFit="1" customWidth="1"/>
    <col min="5348" max="5382" width="11.7109375" style="217" customWidth="1"/>
    <col min="5383" max="5602" width="9.140625" style="217"/>
    <col min="5603" max="5603" width="31.5703125" style="217" bestFit="1" customWidth="1"/>
    <col min="5604" max="5638" width="11.7109375" style="217" customWidth="1"/>
    <col min="5639" max="5858" width="9.140625" style="217"/>
    <col min="5859" max="5859" width="31.5703125" style="217" bestFit="1" customWidth="1"/>
    <col min="5860" max="5894" width="11.7109375" style="217" customWidth="1"/>
    <col min="5895" max="6114" width="9.140625" style="217"/>
    <col min="6115" max="6115" width="31.5703125" style="217" bestFit="1" customWidth="1"/>
    <col min="6116" max="6150" width="11.7109375" style="217" customWidth="1"/>
    <col min="6151" max="6370" width="9.140625" style="217"/>
    <col min="6371" max="6371" width="31.5703125" style="217" bestFit="1" customWidth="1"/>
    <col min="6372" max="6406" width="11.7109375" style="217" customWidth="1"/>
    <col min="6407" max="6626" width="9.140625" style="217"/>
    <col min="6627" max="6627" width="31.5703125" style="217" bestFit="1" customWidth="1"/>
    <col min="6628" max="6662" width="11.7109375" style="217" customWidth="1"/>
    <col min="6663" max="6882" width="9.140625" style="217"/>
    <col min="6883" max="6883" width="31.5703125" style="217" bestFit="1" customWidth="1"/>
    <col min="6884" max="6918" width="11.7109375" style="217" customWidth="1"/>
    <col min="6919" max="7138" width="9.140625" style="217"/>
    <col min="7139" max="7139" width="31.5703125" style="217" bestFit="1" customWidth="1"/>
    <col min="7140" max="7174" width="11.7109375" style="217" customWidth="1"/>
    <col min="7175" max="7394" width="9.140625" style="217"/>
    <col min="7395" max="7395" width="31.5703125" style="217" bestFit="1" customWidth="1"/>
    <col min="7396" max="7430" width="11.7109375" style="217" customWidth="1"/>
    <col min="7431" max="7650" width="9.140625" style="217"/>
    <col min="7651" max="7651" width="31.5703125" style="217" bestFit="1" customWidth="1"/>
    <col min="7652" max="7686" width="11.7109375" style="217" customWidth="1"/>
    <col min="7687" max="7906" width="9.140625" style="217"/>
    <col min="7907" max="7907" width="31.5703125" style="217" bestFit="1" customWidth="1"/>
    <col min="7908" max="7942" width="11.7109375" style="217" customWidth="1"/>
    <col min="7943" max="8162" width="9.140625" style="217"/>
    <col min="8163" max="8163" width="31.5703125" style="217" bestFit="1" customWidth="1"/>
    <col min="8164" max="8198" width="11.7109375" style="217" customWidth="1"/>
    <col min="8199" max="8418" width="9.140625" style="217"/>
    <col min="8419" max="8419" width="31.5703125" style="217" bestFit="1" customWidth="1"/>
    <col min="8420" max="8454" width="11.7109375" style="217" customWidth="1"/>
    <col min="8455" max="8674" width="9.140625" style="217"/>
    <col min="8675" max="8675" width="31.5703125" style="217" bestFit="1" customWidth="1"/>
    <col min="8676" max="8710" width="11.7109375" style="217" customWidth="1"/>
    <col min="8711" max="8930" width="9.140625" style="217"/>
    <col min="8931" max="8931" width="31.5703125" style="217" bestFit="1" customWidth="1"/>
    <col min="8932" max="8966" width="11.7109375" style="217" customWidth="1"/>
    <col min="8967" max="9186" width="9.140625" style="217"/>
    <col min="9187" max="9187" width="31.5703125" style="217" bestFit="1" customWidth="1"/>
    <col min="9188" max="9222" width="11.7109375" style="217" customWidth="1"/>
    <col min="9223" max="9442" width="9.140625" style="217"/>
    <col min="9443" max="9443" width="31.5703125" style="217" bestFit="1" customWidth="1"/>
    <col min="9444" max="9478" width="11.7109375" style="217" customWidth="1"/>
    <col min="9479" max="9698" width="9.140625" style="217"/>
    <col min="9699" max="9699" width="31.5703125" style="217" bestFit="1" customWidth="1"/>
    <col min="9700" max="9734" width="11.7109375" style="217" customWidth="1"/>
    <col min="9735" max="9954" width="9.140625" style="217"/>
    <col min="9955" max="9955" width="31.5703125" style="217" bestFit="1" customWidth="1"/>
    <col min="9956" max="9990" width="11.7109375" style="217" customWidth="1"/>
    <col min="9991" max="10210" width="9.140625" style="217"/>
    <col min="10211" max="10211" width="31.5703125" style="217" bestFit="1" customWidth="1"/>
    <col min="10212" max="10246" width="11.7109375" style="217" customWidth="1"/>
    <col min="10247" max="10466" width="9.140625" style="217"/>
    <col min="10467" max="10467" width="31.5703125" style="217" bestFit="1" customWidth="1"/>
    <col min="10468" max="10502" width="11.7109375" style="217" customWidth="1"/>
    <col min="10503" max="10722" width="9.140625" style="217"/>
    <col min="10723" max="10723" width="31.5703125" style="217" bestFit="1" customWidth="1"/>
    <col min="10724" max="10758" width="11.7109375" style="217" customWidth="1"/>
    <col min="10759" max="10978" width="9.140625" style="217"/>
    <col min="10979" max="10979" width="31.5703125" style="217" bestFit="1" customWidth="1"/>
    <col min="10980" max="11014" width="11.7109375" style="217" customWidth="1"/>
    <col min="11015" max="11234" width="9.140625" style="217"/>
    <col min="11235" max="11235" width="31.5703125" style="217" bestFit="1" customWidth="1"/>
    <col min="11236" max="11270" width="11.7109375" style="217" customWidth="1"/>
    <col min="11271" max="11490" width="9.140625" style="217"/>
    <col min="11491" max="11491" width="31.5703125" style="217" bestFit="1" customWidth="1"/>
    <col min="11492" max="11526" width="11.7109375" style="217" customWidth="1"/>
    <col min="11527" max="11746" width="9.140625" style="217"/>
    <col min="11747" max="11747" width="31.5703125" style="217" bestFit="1" customWidth="1"/>
    <col min="11748" max="11782" width="11.7109375" style="217" customWidth="1"/>
    <col min="11783" max="12002" width="9.140625" style="217"/>
    <col min="12003" max="12003" width="31.5703125" style="217" bestFit="1" customWidth="1"/>
    <col min="12004" max="12038" width="11.7109375" style="217" customWidth="1"/>
    <col min="12039" max="12258" width="9.140625" style="217"/>
    <col min="12259" max="12259" width="31.5703125" style="217" bestFit="1" customWidth="1"/>
    <col min="12260" max="12294" width="11.7109375" style="217" customWidth="1"/>
    <col min="12295" max="12514" width="9.140625" style="217"/>
    <col min="12515" max="12515" width="31.5703125" style="217" bestFit="1" customWidth="1"/>
    <col min="12516" max="12550" width="11.7109375" style="217" customWidth="1"/>
    <col min="12551" max="12770" width="9.140625" style="217"/>
    <col min="12771" max="12771" width="31.5703125" style="217" bestFit="1" customWidth="1"/>
    <col min="12772" max="12806" width="11.7109375" style="217" customWidth="1"/>
    <col min="12807" max="13026" width="9.140625" style="217"/>
    <col min="13027" max="13027" width="31.5703125" style="217" bestFit="1" customWidth="1"/>
    <col min="13028" max="13062" width="11.7109375" style="217" customWidth="1"/>
    <col min="13063" max="13282" width="9.140625" style="217"/>
    <col min="13283" max="13283" width="31.5703125" style="217" bestFit="1" customWidth="1"/>
    <col min="13284" max="13318" width="11.7109375" style="217" customWidth="1"/>
    <col min="13319" max="13538" width="9.140625" style="217"/>
    <col min="13539" max="13539" width="31.5703125" style="217" bestFit="1" customWidth="1"/>
    <col min="13540" max="13574" width="11.7109375" style="217" customWidth="1"/>
    <col min="13575" max="13794" width="9.140625" style="217"/>
    <col min="13795" max="13795" width="31.5703125" style="217" bestFit="1" customWidth="1"/>
    <col min="13796" max="13830" width="11.7109375" style="217" customWidth="1"/>
    <col min="13831" max="14050" width="9.140625" style="217"/>
    <col min="14051" max="14051" width="31.5703125" style="217" bestFit="1" customWidth="1"/>
    <col min="14052" max="14086" width="11.7109375" style="217" customWidth="1"/>
    <col min="14087" max="14306" width="9.140625" style="217"/>
    <col min="14307" max="14307" width="31.5703125" style="217" bestFit="1" customWidth="1"/>
    <col min="14308" max="14342" width="11.7109375" style="217" customWidth="1"/>
    <col min="14343" max="14562" width="9.140625" style="217"/>
    <col min="14563" max="14563" width="31.5703125" style="217" bestFit="1" customWidth="1"/>
    <col min="14564" max="14598" width="11.7109375" style="217" customWidth="1"/>
    <col min="14599" max="14818" width="9.140625" style="217"/>
    <col min="14819" max="14819" width="31.5703125" style="217" bestFit="1" customWidth="1"/>
    <col min="14820" max="14854" width="11.7109375" style="217" customWidth="1"/>
    <col min="14855" max="15074" width="9.140625" style="217"/>
    <col min="15075" max="15075" width="31.5703125" style="217" bestFit="1" customWidth="1"/>
    <col min="15076" max="15110" width="11.7109375" style="217" customWidth="1"/>
    <col min="15111" max="15330" width="9.140625" style="217"/>
    <col min="15331" max="15331" width="31.5703125" style="217" bestFit="1" customWidth="1"/>
    <col min="15332" max="15366" width="11.7109375" style="217" customWidth="1"/>
    <col min="15367" max="15586" width="9.140625" style="217"/>
    <col min="15587" max="15587" width="31.5703125" style="217" bestFit="1" customWidth="1"/>
    <col min="15588" max="15622" width="11.7109375" style="217" customWidth="1"/>
    <col min="15623" max="15842" width="9.140625" style="217"/>
    <col min="15843" max="15843" width="31.5703125" style="217" bestFit="1" customWidth="1"/>
    <col min="15844" max="15878" width="11.7109375" style="217" customWidth="1"/>
    <col min="15879" max="16098" width="9.140625" style="217"/>
    <col min="16099" max="16099" width="31.5703125" style="217" bestFit="1" customWidth="1"/>
    <col min="16100" max="16134" width="11.7109375" style="217" customWidth="1"/>
    <col min="16135" max="16384" width="9.140625" style="217"/>
  </cols>
  <sheetData>
    <row r="1" spans="1:32" ht="16.5">
      <c r="A1" s="321" t="s">
        <v>473</v>
      </c>
      <c r="B1" s="126"/>
      <c r="C1" s="126"/>
      <c r="D1" s="126"/>
      <c r="E1" s="126"/>
      <c r="F1" s="126"/>
    </row>
    <row r="2" spans="1:32" s="215" customFormat="1" ht="39" customHeight="1">
      <c r="A2" s="43" t="s">
        <v>472</v>
      </c>
      <c r="B2" s="42" t="s">
        <v>389</v>
      </c>
      <c r="C2" s="42" t="s">
        <v>388</v>
      </c>
      <c r="D2" s="42" t="s">
        <v>180</v>
      </c>
      <c r="E2" s="42" t="s">
        <v>179</v>
      </c>
      <c r="F2" s="42" t="s">
        <v>113</v>
      </c>
    </row>
    <row r="3" spans="1:32">
      <c r="A3" s="221" t="s">
        <v>384</v>
      </c>
      <c r="B3" s="429">
        <v>15000</v>
      </c>
      <c r="C3" s="222"/>
      <c r="D3" s="223">
        <f>$B$3*C3</f>
        <v>0</v>
      </c>
      <c r="E3" s="432"/>
      <c r="F3" s="216">
        <f>D3*$E$3</f>
        <v>0</v>
      </c>
    </row>
    <row r="4" spans="1:32">
      <c r="A4" s="221" t="s">
        <v>385</v>
      </c>
      <c r="B4" s="430"/>
      <c r="C4" s="222"/>
      <c r="D4" s="223">
        <f>$B$3*C4</f>
        <v>0</v>
      </c>
      <c r="E4" s="433"/>
      <c r="F4" s="216">
        <f>D4*$E$3</f>
        <v>0</v>
      </c>
    </row>
    <row r="5" spans="1:32">
      <c r="A5" s="221" t="s">
        <v>386</v>
      </c>
      <c r="B5" s="430"/>
      <c r="C5" s="222"/>
      <c r="D5" s="223">
        <f>$B$3*C5</f>
        <v>0</v>
      </c>
      <c r="E5" s="433"/>
      <c r="F5" s="216">
        <f>D5*$E$3</f>
        <v>0</v>
      </c>
    </row>
    <row r="6" spans="1:32">
      <c r="A6" s="221" t="s">
        <v>567</v>
      </c>
      <c r="B6" s="431"/>
      <c r="C6" s="222"/>
      <c r="D6" s="223">
        <f>$B$3*C6</f>
        <v>0</v>
      </c>
      <c r="E6" s="434"/>
      <c r="F6" s="216">
        <f>D6*$E$3</f>
        <v>0</v>
      </c>
    </row>
    <row r="7" spans="1:32" ht="15">
      <c r="A7" s="218"/>
      <c r="B7" s="218"/>
      <c r="C7" s="270">
        <f>SUM(C3:C6)</f>
        <v>0</v>
      </c>
      <c r="D7" s="219">
        <f>SUM(D3:D6)</f>
        <v>0</v>
      </c>
      <c r="E7" s="220"/>
      <c r="F7" s="220">
        <f>SUM(F3:F6)</f>
        <v>0</v>
      </c>
    </row>
    <row r="12" spans="1:32" s="161" customFormat="1" ht="18">
      <c r="A12" s="285" t="s">
        <v>387</v>
      </c>
      <c r="B12" s="285"/>
      <c r="C12" s="285"/>
      <c r="D12" s="285"/>
      <c r="E12" s="285"/>
      <c r="F12" s="285"/>
      <c r="G12"/>
      <c r="H12"/>
      <c r="I12"/>
      <c r="J12"/>
      <c r="K12"/>
      <c r="L12"/>
      <c r="M12"/>
      <c r="N12"/>
      <c r="O12"/>
      <c r="P12"/>
      <c r="Q12"/>
      <c r="R12"/>
      <c r="S12"/>
      <c r="T12"/>
      <c r="U12"/>
      <c r="V12"/>
      <c r="W12"/>
      <c r="X12"/>
      <c r="Y12"/>
      <c r="Z12"/>
      <c r="AA12"/>
      <c r="AB12"/>
      <c r="AC12"/>
      <c r="AD12"/>
      <c r="AE12"/>
      <c r="AF12"/>
    </row>
    <row r="13" spans="1:32" s="151" customFormat="1" ht="15">
      <c r="A13" s="176" t="s">
        <v>441</v>
      </c>
      <c r="B13" s="106"/>
      <c r="C13" s="152"/>
      <c r="D13" s="152"/>
      <c r="E13" s="152"/>
    </row>
    <row r="14" spans="1:32" s="141" customFormat="1" ht="15">
      <c r="A14" s="178" t="s">
        <v>351</v>
      </c>
      <c r="B14" s="85"/>
      <c r="C14" s="143"/>
      <c r="D14" s="143"/>
      <c r="E14" s="143"/>
    </row>
    <row r="15" spans="1:32" s="141" customFormat="1" ht="15">
      <c r="A15" s="178" t="s">
        <v>350</v>
      </c>
      <c r="B15" s="85"/>
      <c r="C15" s="143"/>
      <c r="D15" s="143"/>
      <c r="E15" s="143"/>
    </row>
    <row r="16" spans="1:32" s="148" customFormat="1" ht="15">
      <c r="A16" s="177" t="s">
        <v>443</v>
      </c>
      <c r="B16" s="175"/>
    </row>
    <row r="17" spans="1:2" s="144" customFormat="1">
      <c r="A17" s="178" t="s">
        <v>351</v>
      </c>
      <c r="B17" s="104"/>
    </row>
    <row r="18" spans="1:2" s="144" customFormat="1">
      <c r="A18" s="178" t="s">
        <v>350</v>
      </c>
      <c r="B18" s="104"/>
    </row>
    <row r="19" spans="1:2" s="148" customFormat="1" ht="15">
      <c r="A19" s="177" t="s">
        <v>444</v>
      </c>
      <c r="B19" s="175"/>
    </row>
    <row r="20" spans="1:2" s="144" customFormat="1">
      <c r="A20" s="178" t="s">
        <v>351</v>
      </c>
      <c r="B20" s="104"/>
    </row>
    <row r="21" spans="1:2" s="144" customFormat="1">
      <c r="A21" s="178" t="s">
        <v>350</v>
      </c>
      <c r="B21" s="104"/>
    </row>
    <row r="22" spans="1:2">
      <c r="A22" s="177" t="s">
        <v>562</v>
      </c>
    </row>
    <row r="23" spans="1:2">
      <c r="A23" s="178" t="s">
        <v>351</v>
      </c>
    </row>
    <row r="24" spans="1:2">
      <c r="A24" s="178" t="s">
        <v>350</v>
      </c>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&amp;"Arial,Regular"&amp;10Baseline System (Alternative Case Data Management Approach) Development and Implementation Change Hours</oddHeader>
    <oddFooter>&amp;L&amp;"Arial,Regular"&amp;10Addendum 3 - February 17, 2012&amp;R&amp;"Arial,Regular"&amp;10Page A8-&amp;P</oddFooter>
  </headerFooter>
  <legacyDrawing r:id="rId2"/>
</worksheet>
</file>

<file path=xl/worksheets/sheet19.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29" sqref="C29"/>
      <selection pane="topRight" activeCell="C29" sqref="C29"/>
      <selection pane="bottomLeft" activeCell="C29" sqref="C29"/>
      <selection pane="bottomRight" activeCell="DK64" sqref="DK6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461</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122</v>
      </c>
      <c r="B3" s="121" t="s">
        <v>121</v>
      </c>
      <c r="C3" s="121" t="s">
        <v>120</v>
      </c>
      <c r="D3" s="121" t="s">
        <v>119</v>
      </c>
      <c r="E3" s="121" t="s">
        <v>118</v>
      </c>
      <c r="F3" s="121" t="s">
        <v>117</v>
      </c>
      <c r="G3" s="121" t="s">
        <v>116</v>
      </c>
      <c r="H3" s="121" t="s">
        <v>134</v>
      </c>
      <c r="I3" s="121" t="s">
        <v>115</v>
      </c>
      <c r="J3" s="121" t="s">
        <v>114</v>
      </c>
      <c r="K3" s="121" t="s">
        <v>112</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67</v>
      </c>
      <c r="DJ3" s="308"/>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285" t="s">
        <v>395</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52" customFormat="1">
      <c r="A5" s="59"/>
      <c r="B5" s="59"/>
      <c r="C5" s="61"/>
      <c r="D5" s="64"/>
      <c r="E5" s="61"/>
      <c r="F5" s="63"/>
      <c r="G5" s="60"/>
      <c r="H5" s="57"/>
      <c r="I5" s="57"/>
      <c r="J5" s="57">
        <f>G5*(H5+I5)</f>
        <v>0</v>
      </c>
      <c r="K5" s="59"/>
      <c r="L5" s="54"/>
      <c r="M5" s="58">
        <f t="shared" ref="M5:AB20"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ref="AC5:AR20" si="1">IF(AND($F5&gt;=AC$3,$F5&lt;AD$3),$J5,0)</f>
        <v>0</v>
      </c>
      <c r="AD5" s="58">
        <f t="shared" si="1"/>
        <v>0</v>
      </c>
      <c r="AE5" s="58">
        <f t="shared" si="1"/>
        <v>0</v>
      </c>
      <c r="AF5" s="58">
        <f t="shared" si="1"/>
        <v>0</v>
      </c>
      <c r="AG5" s="58">
        <f t="shared" si="1"/>
        <v>0</v>
      </c>
      <c r="AH5" s="58">
        <f t="shared" si="1"/>
        <v>0</v>
      </c>
      <c r="AI5" s="58">
        <f t="shared" si="1"/>
        <v>0</v>
      </c>
      <c r="AJ5" s="58">
        <f t="shared" si="1"/>
        <v>0</v>
      </c>
      <c r="AK5" s="58">
        <f t="shared" si="1"/>
        <v>0</v>
      </c>
      <c r="AL5" s="58">
        <f t="shared" si="1"/>
        <v>0</v>
      </c>
      <c r="AM5" s="58">
        <f t="shared" si="1"/>
        <v>0</v>
      </c>
      <c r="AN5" s="58">
        <f t="shared" si="1"/>
        <v>0</v>
      </c>
      <c r="AO5" s="58">
        <f t="shared" si="1"/>
        <v>0</v>
      </c>
      <c r="AP5" s="58">
        <f t="shared" si="1"/>
        <v>0</v>
      </c>
      <c r="AQ5" s="58">
        <f t="shared" si="1"/>
        <v>0</v>
      </c>
      <c r="AR5" s="58">
        <f t="shared" si="1"/>
        <v>0</v>
      </c>
      <c r="AS5" s="58">
        <f t="shared" ref="AS5:BH20" si="2">IF(AND($F5&gt;=AS$3,$F5&lt;AT$3),$J5,0)</f>
        <v>0</v>
      </c>
      <c r="AT5" s="58">
        <f t="shared" si="2"/>
        <v>0</v>
      </c>
      <c r="AU5" s="58">
        <f t="shared" si="2"/>
        <v>0</v>
      </c>
      <c r="AV5" s="58">
        <f t="shared" si="2"/>
        <v>0</v>
      </c>
      <c r="AW5" s="58">
        <f t="shared" si="2"/>
        <v>0</v>
      </c>
      <c r="AX5" s="58">
        <f t="shared" si="2"/>
        <v>0</v>
      </c>
      <c r="AY5" s="58">
        <f t="shared" si="2"/>
        <v>0</v>
      </c>
      <c r="AZ5" s="58">
        <f t="shared" si="2"/>
        <v>0</v>
      </c>
      <c r="BA5" s="58">
        <f t="shared" si="2"/>
        <v>0</v>
      </c>
      <c r="BB5" s="58">
        <f t="shared" si="2"/>
        <v>0</v>
      </c>
      <c r="BC5" s="58">
        <f t="shared" si="2"/>
        <v>0</v>
      </c>
      <c r="BD5" s="58">
        <f t="shared" si="2"/>
        <v>0</v>
      </c>
      <c r="BE5" s="58">
        <f t="shared" si="2"/>
        <v>0</v>
      </c>
      <c r="BF5" s="58">
        <f t="shared" si="2"/>
        <v>0</v>
      </c>
      <c r="BG5" s="58">
        <f t="shared" si="2"/>
        <v>0</v>
      </c>
      <c r="BH5" s="58">
        <f t="shared" si="2"/>
        <v>0</v>
      </c>
      <c r="BI5" s="58">
        <f t="shared" ref="BI5:BX20" si="3">IF(AND($F5&gt;=BI$3,$F5&lt;BJ$3),$J5,0)</f>
        <v>0</v>
      </c>
      <c r="BJ5" s="58">
        <f t="shared" si="3"/>
        <v>0</v>
      </c>
      <c r="BK5" s="58">
        <f t="shared" si="3"/>
        <v>0</v>
      </c>
      <c r="BL5" s="58">
        <f t="shared" si="3"/>
        <v>0</v>
      </c>
      <c r="BM5" s="58">
        <f t="shared" si="3"/>
        <v>0</v>
      </c>
      <c r="BN5" s="58">
        <f t="shared" si="3"/>
        <v>0</v>
      </c>
      <c r="BO5" s="58">
        <f t="shared" si="3"/>
        <v>0</v>
      </c>
      <c r="BP5" s="58">
        <f t="shared" si="3"/>
        <v>0</v>
      </c>
      <c r="BQ5" s="58">
        <f t="shared" si="3"/>
        <v>0</v>
      </c>
      <c r="BR5" s="58">
        <f t="shared" si="3"/>
        <v>0</v>
      </c>
      <c r="BS5" s="58">
        <f t="shared" si="3"/>
        <v>0</v>
      </c>
      <c r="BT5" s="58">
        <f t="shared" si="3"/>
        <v>0</v>
      </c>
      <c r="BU5" s="58">
        <f t="shared" si="3"/>
        <v>0</v>
      </c>
      <c r="BV5" s="58">
        <f t="shared" si="3"/>
        <v>0</v>
      </c>
      <c r="BW5" s="58">
        <f t="shared" si="3"/>
        <v>0</v>
      </c>
      <c r="BX5" s="58">
        <f t="shared" si="3"/>
        <v>0</v>
      </c>
      <c r="BY5" s="58">
        <f t="shared" ref="BY5:CN20" si="4">IF(AND($F5&gt;=BY$3,$F5&lt;BZ$3),$J5,0)</f>
        <v>0</v>
      </c>
      <c r="BZ5" s="58">
        <f t="shared" si="4"/>
        <v>0</v>
      </c>
      <c r="CA5" s="58">
        <f t="shared" si="4"/>
        <v>0</v>
      </c>
      <c r="CB5" s="58">
        <f t="shared" si="4"/>
        <v>0</v>
      </c>
      <c r="CC5" s="58">
        <f t="shared" si="4"/>
        <v>0</v>
      </c>
      <c r="CD5" s="58">
        <f t="shared" si="4"/>
        <v>0</v>
      </c>
      <c r="CE5" s="58">
        <f t="shared" si="4"/>
        <v>0</v>
      </c>
      <c r="CF5" s="58">
        <f t="shared" si="4"/>
        <v>0</v>
      </c>
      <c r="CG5" s="58">
        <f t="shared" si="4"/>
        <v>0</v>
      </c>
      <c r="CH5" s="58">
        <f t="shared" si="4"/>
        <v>0</v>
      </c>
      <c r="CI5" s="58">
        <f t="shared" si="4"/>
        <v>0</v>
      </c>
      <c r="CJ5" s="58">
        <f t="shared" si="4"/>
        <v>0</v>
      </c>
      <c r="CK5" s="58">
        <f t="shared" si="4"/>
        <v>0</v>
      </c>
      <c r="CL5" s="58">
        <f t="shared" si="4"/>
        <v>0</v>
      </c>
      <c r="CM5" s="58">
        <f t="shared" si="4"/>
        <v>0</v>
      </c>
      <c r="CN5" s="58">
        <f t="shared" si="4"/>
        <v>0</v>
      </c>
      <c r="CO5" s="58">
        <f t="shared" ref="CO5:DD20" si="5">IF(AND($F5&gt;=CO$3,$F5&lt;CP$3),$J5,0)</f>
        <v>0</v>
      </c>
      <c r="CP5" s="58">
        <f t="shared" si="5"/>
        <v>0</v>
      </c>
      <c r="CQ5" s="58">
        <f t="shared" si="5"/>
        <v>0</v>
      </c>
      <c r="CR5" s="58">
        <f t="shared" si="5"/>
        <v>0</v>
      </c>
      <c r="CS5" s="58">
        <f t="shared" si="5"/>
        <v>0</v>
      </c>
      <c r="CT5" s="58">
        <f t="shared" si="5"/>
        <v>0</v>
      </c>
      <c r="CU5" s="58">
        <f t="shared" si="5"/>
        <v>0</v>
      </c>
      <c r="CV5" s="58">
        <f t="shared" si="5"/>
        <v>0</v>
      </c>
      <c r="CW5" s="58">
        <f t="shared" si="5"/>
        <v>0</v>
      </c>
      <c r="CX5" s="58">
        <f t="shared" si="5"/>
        <v>0</v>
      </c>
      <c r="CY5" s="58">
        <f t="shared" si="5"/>
        <v>0</v>
      </c>
      <c r="CZ5" s="58">
        <f t="shared" si="5"/>
        <v>0</v>
      </c>
      <c r="DA5" s="58">
        <f t="shared" si="5"/>
        <v>0</v>
      </c>
      <c r="DB5" s="58">
        <f t="shared" si="5"/>
        <v>0</v>
      </c>
      <c r="DC5" s="58">
        <f t="shared" si="5"/>
        <v>0</v>
      </c>
      <c r="DD5" s="58">
        <f t="shared" si="5"/>
        <v>0</v>
      </c>
      <c r="DE5" s="58">
        <f t="shared" ref="DE5:DG20" si="6">IF(AND($F5&gt;=DE$3,$F5&lt;DF$3),$J5,0)</f>
        <v>0</v>
      </c>
      <c r="DF5" s="58">
        <f t="shared" si="6"/>
        <v>0</v>
      </c>
      <c r="DG5" s="58">
        <f t="shared" si="6"/>
        <v>0</v>
      </c>
      <c r="DH5" s="58"/>
      <c r="DI5" s="55">
        <f t="shared" ref="DI5:DI41" si="7">SUM(M5:DG5)</f>
        <v>0</v>
      </c>
      <c r="DJ5" s="62"/>
      <c r="DK5" s="56">
        <f t="shared" ref="DK5:DT33" si="8">IF(AND($F5&gt;=DK$1,$F5&lt;=DK$2),$J5,0)</f>
        <v>0</v>
      </c>
      <c r="DL5" s="56">
        <f t="shared" si="8"/>
        <v>0</v>
      </c>
      <c r="DM5" s="56">
        <f t="shared" si="8"/>
        <v>0</v>
      </c>
      <c r="DN5" s="56">
        <f t="shared" si="8"/>
        <v>0</v>
      </c>
      <c r="DO5" s="56">
        <f t="shared" si="8"/>
        <v>0</v>
      </c>
      <c r="DP5" s="56">
        <f t="shared" si="8"/>
        <v>0</v>
      </c>
      <c r="DQ5" s="56">
        <f>SUM(DK5:DP5)</f>
        <v>0</v>
      </c>
      <c r="DR5" s="56">
        <f t="shared" si="8"/>
        <v>0</v>
      </c>
      <c r="DS5" s="56">
        <f t="shared" si="8"/>
        <v>0</v>
      </c>
      <c r="DT5" s="56">
        <f t="shared" si="8"/>
        <v>0</v>
      </c>
      <c r="DU5" s="55">
        <f>SUM(DQ5:DT5)</f>
        <v>0</v>
      </c>
    </row>
    <row r="6" spans="1:125" s="52" customFormat="1">
      <c r="A6" s="59"/>
      <c r="B6" s="59"/>
      <c r="C6" s="61"/>
      <c r="D6" s="64"/>
      <c r="E6" s="61"/>
      <c r="F6" s="63"/>
      <c r="G6" s="60"/>
      <c r="H6" s="57"/>
      <c r="I6" s="57"/>
      <c r="J6" s="57">
        <f t="shared" ref="J6:J41" si="9">G6*(H6+I6)</f>
        <v>0</v>
      </c>
      <c r="K6" s="59"/>
      <c r="L6" s="54"/>
      <c r="M6" s="58">
        <f t="shared" si="0"/>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1"/>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2"/>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3"/>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4"/>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5"/>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6"/>
        <v>0</v>
      </c>
      <c r="DF6" s="58">
        <f t="shared" si="6"/>
        <v>0</v>
      </c>
      <c r="DG6" s="58">
        <f t="shared" si="6"/>
        <v>0</v>
      </c>
      <c r="DH6" s="58"/>
      <c r="DI6" s="55">
        <f t="shared" si="7"/>
        <v>0</v>
      </c>
      <c r="DJ6" s="62"/>
      <c r="DK6" s="56">
        <f t="shared" si="8"/>
        <v>0</v>
      </c>
      <c r="DL6" s="56">
        <f t="shared" si="8"/>
        <v>0</v>
      </c>
      <c r="DM6" s="56">
        <f t="shared" si="8"/>
        <v>0</v>
      </c>
      <c r="DN6" s="56">
        <f t="shared" si="8"/>
        <v>0</v>
      </c>
      <c r="DO6" s="56">
        <f t="shared" si="8"/>
        <v>0</v>
      </c>
      <c r="DP6" s="56">
        <f t="shared" si="8"/>
        <v>0</v>
      </c>
      <c r="DQ6" s="56">
        <f t="shared" ref="DQ6:DQ41" si="10">SUM(DK6:DP6)</f>
        <v>0</v>
      </c>
      <c r="DR6" s="56">
        <f t="shared" si="8"/>
        <v>0</v>
      </c>
      <c r="DS6" s="56">
        <f t="shared" si="8"/>
        <v>0</v>
      </c>
      <c r="DT6" s="56">
        <f t="shared" si="8"/>
        <v>0</v>
      </c>
      <c r="DU6" s="55">
        <f t="shared" ref="DU6:DU41" si="11">SUM(DQ6:DT6)</f>
        <v>0</v>
      </c>
    </row>
    <row r="7" spans="1:125" s="52" customFormat="1">
      <c r="A7" s="59"/>
      <c r="B7" s="59"/>
      <c r="C7" s="61"/>
      <c r="D7" s="61"/>
      <c r="E7" s="61"/>
      <c r="F7" s="63"/>
      <c r="G7" s="60"/>
      <c r="H7" s="57"/>
      <c r="I7" s="57"/>
      <c r="J7" s="57">
        <f t="shared" si="9"/>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si="10"/>
        <v>0</v>
      </c>
      <c r="DR7" s="56">
        <f t="shared" si="8"/>
        <v>0</v>
      </c>
      <c r="DS7" s="56">
        <f t="shared" si="8"/>
        <v>0</v>
      </c>
      <c r="DT7" s="56">
        <f t="shared" si="8"/>
        <v>0</v>
      </c>
      <c r="DU7" s="55">
        <f t="shared" si="11"/>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59"/>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53"/>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63"/>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59"/>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ref="M20:AB35" si="12">IF(AND($F20&gt;=AB$3,$F20&lt;AC$3),$J20,0)</f>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ref="AC20:AR35" si="13">IF(AND($F20&gt;=AR$3,$F20&lt;AS$3),$J20,0)</f>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ref="AS20:BH35" si="14">IF(AND($F20&gt;=BH$3,$F20&lt;BI$3),$J20,0)</f>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ref="BI20:BX35" si="15">IF(AND($F20&gt;=BX$3,$F20&lt;BY$3),$J20,0)</f>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ref="CN20:DC35" si="16">IF(AND($F20&gt;=CN$3,$F20&lt;CO$3),$J20,0)</f>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ref="DD20:DG35" si="17">IF(AND($F20&gt;=DD$3,$F20&lt;DE$3),$J20,0)</f>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12"/>
        <v>0</v>
      </c>
      <c r="N21" s="58">
        <f t="shared" si="12"/>
        <v>0</v>
      </c>
      <c r="O21" s="58">
        <f t="shared" si="12"/>
        <v>0</v>
      </c>
      <c r="P21" s="58">
        <f t="shared" si="12"/>
        <v>0</v>
      </c>
      <c r="Q21" s="58">
        <f t="shared" si="12"/>
        <v>0</v>
      </c>
      <c r="R21" s="58">
        <f t="shared" si="12"/>
        <v>0</v>
      </c>
      <c r="S21" s="58">
        <f t="shared" si="12"/>
        <v>0</v>
      </c>
      <c r="T21" s="58">
        <f t="shared" si="12"/>
        <v>0</v>
      </c>
      <c r="U21" s="58">
        <f t="shared" si="12"/>
        <v>0</v>
      </c>
      <c r="V21" s="58">
        <f t="shared" si="12"/>
        <v>0</v>
      </c>
      <c r="W21" s="58">
        <f t="shared" si="12"/>
        <v>0</v>
      </c>
      <c r="X21" s="58">
        <f t="shared" si="12"/>
        <v>0</v>
      </c>
      <c r="Y21" s="58">
        <f t="shared" si="12"/>
        <v>0</v>
      </c>
      <c r="Z21" s="58">
        <f t="shared" si="12"/>
        <v>0</v>
      </c>
      <c r="AA21" s="58">
        <f t="shared" si="12"/>
        <v>0</v>
      </c>
      <c r="AB21" s="58">
        <f t="shared" si="12"/>
        <v>0</v>
      </c>
      <c r="AC21" s="58">
        <f t="shared" si="13"/>
        <v>0</v>
      </c>
      <c r="AD21" s="58">
        <f t="shared" si="13"/>
        <v>0</v>
      </c>
      <c r="AE21" s="58">
        <f t="shared" si="13"/>
        <v>0</v>
      </c>
      <c r="AF21" s="58">
        <f t="shared" si="13"/>
        <v>0</v>
      </c>
      <c r="AG21" s="58">
        <f t="shared" si="13"/>
        <v>0</v>
      </c>
      <c r="AH21" s="58">
        <f t="shared" si="13"/>
        <v>0</v>
      </c>
      <c r="AI21" s="58">
        <f t="shared" si="13"/>
        <v>0</v>
      </c>
      <c r="AJ21" s="58">
        <f t="shared" si="13"/>
        <v>0</v>
      </c>
      <c r="AK21" s="58">
        <f t="shared" si="13"/>
        <v>0</v>
      </c>
      <c r="AL21" s="58">
        <f t="shared" si="13"/>
        <v>0</v>
      </c>
      <c r="AM21" s="58">
        <f t="shared" si="13"/>
        <v>0</v>
      </c>
      <c r="AN21" s="58">
        <f t="shared" si="13"/>
        <v>0</v>
      </c>
      <c r="AO21" s="58">
        <f t="shared" si="13"/>
        <v>0</v>
      </c>
      <c r="AP21" s="58">
        <f t="shared" si="13"/>
        <v>0</v>
      </c>
      <c r="AQ21" s="58">
        <f t="shared" si="13"/>
        <v>0</v>
      </c>
      <c r="AR21" s="58">
        <f t="shared" si="13"/>
        <v>0</v>
      </c>
      <c r="AS21" s="58">
        <f t="shared" si="14"/>
        <v>0</v>
      </c>
      <c r="AT21" s="58">
        <f t="shared" si="14"/>
        <v>0</v>
      </c>
      <c r="AU21" s="58">
        <f t="shared" si="14"/>
        <v>0</v>
      </c>
      <c r="AV21" s="58">
        <f t="shared" si="14"/>
        <v>0</v>
      </c>
      <c r="AW21" s="58">
        <f t="shared" si="14"/>
        <v>0</v>
      </c>
      <c r="AX21" s="58">
        <f t="shared" si="14"/>
        <v>0</v>
      </c>
      <c r="AY21" s="58">
        <f t="shared" si="14"/>
        <v>0</v>
      </c>
      <c r="AZ21" s="58">
        <f t="shared" si="14"/>
        <v>0</v>
      </c>
      <c r="BA21" s="58">
        <f t="shared" si="14"/>
        <v>0</v>
      </c>
      <c r="BB21" s="58">
        <f t="shared" si="14"/>
        <v>0</v>
      </c>
      <c r="BC21" s="58">
        <f t="shared" si="14"/>
        <v>0</v>
      </c>
      <c r="BD21" s="58">
        <f t="shared" si="14"/>
        <v>0</v>
      </c>
      <c r="BE21" s="58">
        <f t="shared" si="14"/>
        <v>0</v>
      </c>
      <c r="BF21" s="58">
        <f t="shared" si="14"/>
        <v>0</v>
      </c>
      <c r="BG21" s="58">
        <f t="shared" si="14"/>
        <v>0</v>
      </c>
      <c r="BH21" s="58">
        <f t="shared" si="14"/>
        <v>0</v>
      </c>
      <c r="BI21" s="58">
        <f t="shared" si="15"/>
        <v>0</v>
      </c>
      <c r="BJ21" s="58">
        <f t="shared" si="15"/>
        <v>0</v>
      </c>
      <c r="BK21" s="58">
        <f t="shared" si="15"/>
        <v>0</v>
      </c>
      <c r="BL21" s="58">
        <f t="shared" si="15"/>
        <v>0</v>
      </c>
      <c r="BM21" s="58">
        <f t="shared" si="15"/>
        <v>0</v>
      </c>
      <c r="BN21" s="58">
        <f t="shared" si="15"/>
        <v>0</v>
      </c>
      <c r="BO21" s="58">
        <f t="shared" si="15"/>
        <v>0</v>
      </c>
      <c r="BP21" s="58">
        <f t="shared" si="15"/>
        <v>0</v>
      </c>
      <c r="BQ21" s="58">
        <f t="shared" si="15"/>
        <v>0</v>
      </c>
      <c r="BR21" s="58">
        <f t="shared" si="15"/>
        <v>0</v>
      </c>
      <c r="BS21" s="58">
        <f t="shared" si="15"/>
        <v>0</v>
      </c>
      <c r="BT21" s="58">
        <f t="shared" si="15"/>
        <v>0</v>
      </c>
      <c r="BU21" s="58">
        <f t="shared" si="15"/>
        <v>0</v>
      </c>
      <c r="BV21" s="58">
        <f t="shared" si="15"/>
        <v>0</v>
      </c>
      <c r="BW21" s="58">
        <f t="shared" si="15"/>
        <v>0</v>
      </c>
      <c r="BX21" s="58">
        <f t="shared" si="15"/>
        <v>0</v>
      </c>
      <c r="BY21" s="58">
        <f t="shared" ref="BY21:CN36" si="18">IF(AND($F21&gt;=BY$3,$F21&lt;BZ$3),$J21,0)</f>
        <v>0</v>
      </c>
      <c r="BZ21" s="58">
        <f t="shared" si="18"/>
        <v>0</v>
      </c>
      <c r="CA21" s="58">
        <f t="shared" si="18"/>
        <v>0</v>
      </c>
      <c r="CB21" s="58">
        <f t="shared" si="18"/>
        <v>0</v>
      </c>
      <c r="CC21" s="58">
        <f t="shared" si="18"/>
        <v>0</v>
      </c>
      <c r="CD21" s="58">
        <f t="shared" si="18"/>
        <v>0</v>
      </c>
      <c r="CE21" s="58">
        <f t="shared" si="18"/>
        <v>0</v>
      </c>
      <c r="CF21" s="58">
        <f t="shared" si="18"/>
        <v>0</v>
      </c>
      <c r="CG21" s="58">
        <f t="shared" si="18"/>
        <v>0</v>
      </c>
      <c r="CH21" s="58">
        <f t="shared" si="18"/>
        <v>0</v>
      </c>
      <c r="CI21" s="58">
        <f t="shared" si="18"/>
        <v>0</v>
      </c>
      <c r="CJ21" s="58">
        <f t="shared" si="18"/>
        <v>0</v>
      </c>
      <c r="CK21" s="58">
        <f t="shared" si="18"/>
        <v>0</v>
      </c>
      <c r="CL21" s="58">
        <f t="shared" si="18"/>
        <v>0</v>
      </c>
      <c r="CM21" s="58">
        <f t="shared" si="18"/>
        <v>0</v>
      </c>
      <c r="CN21" s="58">
        <f t="shared" si="16"/>
        <v>0</v>
      </c>
      <c r="CO21" s="58">
        <f t="shared" si="16"/>
        <v>0</v>
      </c>
      <c r="CP21" s="58">
        <f t="shared" si="16"/>
        <v>0</v>
      </c>
      <c r="CQ21" s="58">
        <f t="shared" si="16"/>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7"/>
        <v>0</v>
      </c>
      <c r="DE21" s="58">
        <f t="shared" si="17"/>
        <v>0</v>
      </c>
      <c r="DF21" s="58">
        <f t="shared" si="17"/>
        <v>0</v>
      </c>
      <c r="DG21" s="58">
        <f t="shared" si="17"/>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8"/>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6"/>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si="8"/>
        <v>0</v>
      </c>
      <c r="DL26" s="56">
        <f t="shared" si="8"/>
        <v>0</v>
      </c>
      <c r="DM26" s="56">
        <f t="shared" si="8"/>
        <v>0</v>
      </c>
      <c r="DN26" s="56">
        <f t="shared" si="8"/>
        <v>0</v>
      </c>
      <c r="DO26" s="56">
        <f t="shared" si="8"/>
        <v>0</v>
      </c>
      <c r="DP26" s="56">
        <f t="shared" si="8"/>
        <v>0</v>
      </c>
      <c r="DQ26" s="56">
        <f t="shared" si="10"/>
        <v>0</v>
      </c>
      <c r="DR26" s="56">
        <f t="shared" si="8"/>
        <v>0</v>
      </c>
      <c r="DS26" s="56">
        <f t="shared" si="8"/>
        <v>0</v>
      </c>
      <c r="DT26" s="56">
        <f t="shared" si="8"/>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6"/>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8"/>
        <v>0</v>
      </c>
      <c r="DL27" s="56">
        <f t="shared" si="8"/>
        <v>0</v>
      </c>
      <c r="DM27" s="56">
        <f t="shared" si="8"/>
        <v>0</v>
      </c>
      <c r="DN27" s="56">
        <f t="shared" si="8"/>
        <v>0</v>
      </c>
      <c r="DO27" s="56">
        <f t="shared" si="8"/>
        <v>0</v>
      </c>
      <c r="DP27" s="56">
        <f t="shared" si="8"/>
        <v>0</v>
      </c>
      <c r="DQ27" s="56">
        <f t="shared" si="10"/>
        <v>0</v>
      </c>
      <c r="DR27" s="56">
        <f t="shared" si="8"/>
        <v>0</v>
      </c>
      <c r="DS27" s="56">
        <f t="shared" si="8"/>
        <v>0</v>
      </c>
      <c r="DT27" s="56">
        <f t="shared" si="8"/>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8"/>
        <v>0</v>
      </c>
      <c r="DL28" s="56">
        <f t="shared" si="8"/>
        <v>0</v>
      </c>
      <c r="DM28" s="56">
        <f t="shared" si="8"/>
        <v>0</v>
      </c>
      <c r="DN28" s="56">
        <f t="shared" si="8"/>
        <v>0</v>
      </c>
      <c r="DO28" s="56">
        <f t="shared" si="8"/>
        <v>0</v>
      </c>
      <c r="DP28" s="56">
        <f t="shared" si="8"/>
        <v>0</v>
      </c>
      <c r="DQ28" s="56">
        <f t="shared" si="10"/>
        <v>0</v>
      </c>
      <c r="DR28" s="56">
        <f t="shared" si="8"/>
        <v>0</v>
      </c>
      <c r="DS28" s="56">
        <f t="shared" si="8"/>
        <v>0</v>
      </c>
      <c r="DT28" s="56">
        <f t="shared" si="8"/>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8"/>
        <v>0</v>
      </c>
      <c r="DL29" s="56">
        <f t="shared" si="8"/>
        <v>0</v>
      </c>
      <c r="DM29" s="56">
        <f t="shared" si="8"/>
        <v>0</v>
      </c>
      <c r="DN29" s="56">
        <f t="shared" si="8"/>
        <v>0</v>
      </c>
      <c r="DO29" s="56">
        <f t="shared" si="8"/>
        <v>0</v>
      </c>
      <c r="DP29" s="56">
        <f t="shared" si="8"/>
        <v>0</v>
      </c>
      <c r="DQ29" s="56">
        <f t="shared" si="10"/>
        <v>0</v>
      </c>
      <c r="DR29" s="56">
        <f t="shared" si="8"/>
        <v>0</v>
      </c>
      <c r="DS29" s="56">
        <f t="shared" si="8"/>
        <v>0</v>
      </c>
      <c r="DT29" s="56">
        <f t="shared" si="8"/>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8"/>
        <v>0</v>
      </c>
      <c r="DL30" s="56">
        <f t="shared" si="8"/>
        <v>0</v>
      </c>
      <c r="DM30" s="56">
        <f t="shared" si="8"/>
        <v>0</v>
      </c>
      <c r="DN30" s="56">
        <f t="shared" si="8"/>
        <v>0</v>
      </c>
      <c r="DO30" s="56">
        <f t="shared" si="8"/>
        <v>0</v>
      </c>
      <c r="DP30" s="56">
        <f t="shared" si="8"/>
        <v>0</v>
      </c>
      <c r="DQ30" s="56">
        <f t="shared" si="10"/>
        <v>0</v>
      </c>
      <c r="DR30" s="56">
        <f t="shared" si="8"/>
        <v>0</v>
      </c>
      <c r="DS30" s="56">
        <f t="shared" si="8"/>
        <v>0</v>
      </c>
      <c r="DT30" s="56">
        <f t="shared" si="8"/>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8"/>
        <v>0</v>
      </c>
      <c r="DL31" s="56">
        <f t="shared" si="8"/>
        <v>0</v>
      </c>
      <c r="DM31" s="56">
        <f t="shared" si="8"/>
        <v>0</v>
      </c>
      <c r="DN31" s="56">
        <f t="shared" si="8"/>
        <v>0</v>
      </c>
      <c r="DO31" s="56">
        <f t="shared" si="8"/>
        <v>0</v>
      </c>
      <c r="DP31" s="56">
        <f t="shared" si="8"/>
        <v>0</v>
      </c>
      <c r="DQ31" s="56">
        <f t="shared" si="10"/>
        <v>0</v>
      </c>
      <c r="DR31" s="56">
        <f t="shared" si="8"/>
        <v>0</v>
      </c>
      <c r="DS31" s="56">
        <f t="shared" si="8"/>
        <v>0</v>
      </c>
      <c r="DT31" s="56">
        <f t="shared" si="8"/>
        <v>0</v>
      </c>
      <c r="DU31" s="55">
        <f t="shared" si="11"/>
        <v>0</v>
      </c>
    </row>
    <row r="32" spans="1:125" s="52" customFormat="1">
      <c r="A32" s="59"/>
      <c r="B32" s="59"/>
      <c r="C32" s="61"/>
      <c r="D32" s="61"/>
      <c r="E32" s="61"/>
      <c r="F32" s="59"/>
      <c r="G32" s="60"/>
      <c r="H32" s="57"/>
      <c r="I32" s="57"/>
      <c r="J32" s="57">
        <f t="shared" si="9"/>
        <v>0</v>
      </c>
      <c r="K32" s="59"/>
      <c r="L32" s="54"/>
      <c r="M32" s="58">
        <f t="shared" si="12"/>
        <v>0</v>
      </c>
      <c r="N32" s="58">
        <f t="shared" si="12"/>
        <v>0</v>
      </c>
      <c r="O32" s="58">
        <f t="shared" si="12"/>
        <v>0</v>
      </c>
      <c r="P32" s="58">
        <f t="shared" si="12"/>
        <v>0</v>
      </c>
      <c r="Q32" s="58">
        <f t="shared" si="12"/>
        <v>0</v>
      </c>
      <c r="R32" s="58">
        <f t="shared" si="12"/>
        <v>0</v>
      </c>
      <c r="S32" s="58">
        <f t="shared" si="12"/>
        <v>0</v>
      </c>
      <c r="T32" s="58">
        <f t="shared" si="12"/>
        <v>0</v>
      </c>
      <c r="U32" s="58">
        <f t="shared" si="12"/>
        <v>0</v>
      </c>
      <c r="V32" s="58">
        <f t="shared" si="12"/>
        <v>0</v>
      </c>
      <c r="W32" s="58">
        <f t="shared" si="12"/>
        <v>0</v>
      </c>
      <c r="X32" s="58">
        <f t="shared" si="12"/>
        <v>0</v>
      </c>
      <c r="Y32" s="58">
        <f t="shared" si="12"/>
        <v>0</v>
      </c>
      <c r="Z32" s="58">
        <f t="shared" si="12"/>
        <v>0</v>
      </c>
      <c r="AA32" s="58">
        <f t="shared" si="12"/>
        <v>0</v>
      </c>
      <c r="AB32" s="58">
        <f t="shared" si="12"/>
        <v>0</v>
      </c>
      <c r="AC32" s="58">
        <f t="shared" si="13"/>
        <v>0</v>
      </c>
      <c r="AD32" s="58">
        <f t="shared" si="13"/>
        <v>0</v>
      </c>
      <c r="AE32" s="58">
        <f t="shared" si="13"/>
        <v>0</v>
      </c>
      <c r="AF32" s="58">
        <f t="shared" si="13"/>
        <v>0</v>
      </c>
      <c r="AG32" s="58">
        <f t="shared" si="13"/>
        <v>0</v>
      </c>
      <c r="AH32" s="58">
        <f t="shared" si="13"/>
        <v>0</v>
      </c>
      <c r="AI32" s="58">
        <f t="shared" si="13"/>
        <v>0</v>
      </c>
      <c r="AJ32" s="58">
        <f t="shared" si="13"/>
        <v>0</v>
      </c>
      <c r="AK32" s="58">
        <f t="shared" si="13"/>
        <v>0</v>
      </c>
      <c r="AL32" s="58">
        <f t="shared" si="13"/>
        <v>0</v>
      </c>
      <c r="AM32" s="58">
        <f t="shared" si="13"/>
        <v>0</v>
      </c>
      <c r="AN32" s="58">
        <f t="shared" si="13"/>
        <v>0</v>
      </c>
      <c r="AO32" s="58">
        <f t="shared" si="13"/>
        <v>0</v>
      </c>
      <c r="AP32" s="58">
        <f t="shared" si="13"/>
        <v>0</v>
      </c>
      <c r="AQ32" s="58">
        <f t="shared" si="13"/>
        <v>0</v>
      </c>
      <c r="AR32" s="58">
        <f t="shared" si="13"/>
        <v>0</v>
      </c>
      <c r="AS32" s="58">
        <f t="shared" si="14"/>
        <v>0</v>
      </c>
      <c r="AT32" s="58">
        <f t="shared" si="14"/>
        <v>0</v>
      </c>
      <c r="AU32" s="58">
        <f t="shared" si="14"/>
        <v>0</v>
      </c>
      <c r="AV32" s="58">
        <f t="shared" si="14"/>
        <v>0</v>
      </c>
      <c r="AW32" s="58">
        <f t="shared" si="14"/>
        <v>0</v>
      </c>
      <c r="AX32" s="58">
        <f t="shared" si="14"/>
        <v>0</v>
      </c>
      <c r="AY32" s="58">
        <f t="shared" si="14"/>
        <v>0</v>
      </c>
      <c r="AZ32" s="58">
        <f t="shared" si="14"/>
        <v>0</v>
      </c>
      <c r="BA32" s="58">
        <f t="shared" si="14"/>
        <v>0</v>
      </c>
      <c r="BB32" s="58">
        <f t="shared" si="14"/>
        <v>0</v>
      </c>
      <c r="BC32" s="58">
        <f t="shared" si="14"/>
        <v>0</v>
      </c>
      <c r="BD32" s="58">
        <f t="shared" si="14"/>
        <v>0</v>
      </c>
      <c r="BE32" s="58">
        <f t="shared" si="14"/>
        <v>0</v>
      </c>
      <c r="BF32" s="58">
        <f t="shared" si="14"/>
        <v>0</v>
      </c>
      <c r="BG32" s="58">
        <f t="shared" si="14"/>
        <v>0</v>
      </c>
      <c r="BH32" s="58">
        <f t="shared" si="14"/>
        <v>0</v>
      </c>
      <c r="BI32" s="58">
        <f t="shared" si="15"/>
        <v>0</v>
      </c>
      <c r="BJ32" s="58">
        <f t="shared" si="15"/>
        <v>0</v>
      </c>
      <c r="BK32" s="58">
        <f t="shared" si="15"/>
        <v>0</v>
      </c>
      <c r="BL32" s="58">
        <f t="shared" si="15"/>
        <v>0</v>
      </c>
      <c r="BM32" s="58">
        <f t="shared" si="15"/>
        <v>0</v>
      </c>
      <c r="BN32" s="58">
        <f t="shared" si="15"/>
        <v>0</v>
      </c>
      <c r="BO32" s="58">
        <f t="shared" si="15"/>
        <v>0</v>
      </c>
      <c r="BP32" s="58">
        <f t="shared" si="15"/>
        <v>0</v>
      </c>
      <c r="BQ32" s="58">
        <f t="shared" si="15"/>
        <v>0</v>
      </c>
      <c r="BR32" s="58">
        <f t="shared" si="15"/>
        <v>0</v>
      </c>
      <c r="BS32" s="58">
        <f t="shared" si="15"/>
        <v>0</v>
      </c>
      <c r="BT32" s="58">
        <f t="shared" si="15"/>
        <v>0</v>
      </c>
      <c r="BU32" s="58">
        <f t="shared" si="15"/>
        <v>0</v>
      </c>
      <c r="BV32" s="58">
        <f t="shared" si="15"/>
        <v>0</v>
      </c>
      <c r="BW32" s="58">
        <f t="shared" si="15"/>
        <v>0</v>
      </c>
      <c r="BX32" s="58">
        <f t="shared" si="15"/>
        <v>0</v>
      </c>
      <c r="BY32" s="58">
        <f t="shared" si="18"/>
        <v>0</v>
      </c>
      <c r="BZ32" s="58">
        <f t="shared" si="18"/>
        <v>0</v>
      </c>
      <c r="CA32" s="58">
        <f t="shared" si="18"/>
        <v>0</v>
      </c>
      <c r="CB32" s="58">
        <f t="shared" si="18"/>
        <v>0</v>
      </c>
      <c r="CC32" s="58">
        <f t="shared" si="18"/>
        <v>0</v>
      </c>
      <c r="CD32" s="58">
        <f t="shared" si="18"/>
        <v>0</v>
      </c>
      <c r="CE32" s="58">
        <f t="shared" si="18"/>
        <v>0</v>
      </c>
      <c r="CF32" s="58">
        <f t="shared" si="18"/>
        <v>0</v>
      </c>
      <c r="CG32" s="58">
        <f t="shared" si="18"/>
        <v>0</v>
      </c>
      <c r="CH32" s="58">
        <f t="shared" si="18"/>
        <v>0</v>
      </c>
      <c r="CI32" s="58">
        <f t="shared" si="18"/>
        <v>0</v>
      </c>
      <c r="CJ32" s="58">
        <f t="shared" si="18"/>
        <v>0</v>
      </c>
      <c r="CK32" s="58">
        <f t="shared" si="18"/>
        <v>0</v>
      </c>
      <c r="CL32" s="58">
        <f t="shared" si="18"/>
        <v>0</v>
      </c>
      <c r="CM32" s="58">
        <f t="shared" si="18"/>
        <v>0</v>
      </c>
      <c r="CN32" s="58">
        <f t="shared" si="18"/>
        <v>0</v>
      </c>
      <c r="CO32" s="58">
        <f t="shared" si="16"/>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7"/>
        <v>0</v>
      </c>
      <c r="DE32" s="58">
        <f t="shared" si="17"/>
        <v>0</v>
      </c>
      <c r="DF32" s="58">
        <f t="shared" si="17"/>
        <v>0</v>
      </c>
      <c r="DG32" s="58">
        <f t="shared" si="17"/>
        <v>0</v>
      </c>
      <c r="DH32" s="58"/>
      <c r="DI32" s="55">
        <f t="shared" si="7"/>
        <v>0</v>
      </c>
      <c r="DJ32" s="53"/>
      <c r="DK32" s="56">
        <f t="shared" si="8"/>
        <v>0</v>
      </c>
      <c r="DL32" s="56">
        <f t="shared" si="8"/>
        <v>0</v>
      </c>
      <c r="DM32" s="56">
        <f t="shared" si="8"/>
        <v>0</v>
      </c>
      <c r="DN32" s="56">
        <f t="shared" si="8"/>
        <v>0</v>
      </c>
      <c r="DO32" s="56">
        <f t="shared" si="8"/>
        <v>0</v>
      </c>
      <c r="DP32" s="56">
        <f t="shared" si="8"/>
        <v>0</v>
      </c>
      <c r="DQ32" s="56">
        <f t="shared" si="10"/>
        <v>0</v>
      </c>
      <c r="DR32" s="56">
        <f t="shared" si="8"/>
        <v>0</v>
      </c>
      <c r="DS32" s="56">
        <f t="shared" si="8"/>
        <v>0</v>
      </c>
      <c r="DT32" s="56">
        <f t="shared" si="8"/>
        <v>0</v>
      </c>
      <c r="DU32" s="55">
        <f t="shared" si="11"/>
        <v>0</v>
      </c>
    </row>
    <row r="33" spans="1:125" s="52" customFormat="1">
      <c r="A33" s="59"/>
      <c r="B33" s="59"/>
      <c r="C33" s="61"/>
      <c r="D33" s="61"/>
      <c r="E33" s="61"/>
      <c r="F33" s="59"/>
      <c r="G33" s="60"/>
      <c r="H33" s="57"/>
      <c r="I33" s="57"/>
      <c r="J33" s="57">
        <f t="shared" si="9"/>
        <v>0</v>
      </c>
      <c r="K33" s="59"/>
      <c r="L33" s="54"/>
      <c r="M33" s="58">
        <f t="shared" si="12"/>
        <v>0</v>
      </c>
      <c r="N33" s="58">
        <f t="shared" si="12"/>
        <v>0</v>
      </c>
      <c r="O33" s="58">
        <f t="shared" si="12"/>
        <v>0</v>
      </c>
      <c r="P33" s="58">
        <f t="shared" si="12"/>
        <v>0</v>
      </c>
      <c r="Q33" s="58">
        <f t="shared" si="12"/>
        <v>0</v>
      </c>
      <c r="R33" s="58">
        <f t="shared" si="12"/>
        <v>0</v>
      </c>
      <c r="S33" s="58">
        <f t="shared" si="12"/>
        <v>0</v>
      </c>
      <c r="T33" s="58">
        <f t="shared" si="12"/>
        <v>0</v>
      </c>
      <c r="U33" s="58">
        <f t="shared" si="12"/>
        <v>0</v>
      </c>
      <c r="V33" s="58">
        <f t="shared" si="12"/>
        <v>0</v>
      </c>
      <c r="W33" s="58">
        <f t="shared" si="12"/>
        <v>0</v>
      </c>
      <c r="X33" s="58">
        <f t="shared" si="12"/>
        <v>0</v>
      </c>
      <c r="Y33" s="58">
        <f t="shared" si="12"/>
        <v>0</v>
      </c>
      <c r="Z33" s="58">
        <f t="shared" si="12"/>
        <v>0</v>
      </c>
      <c r="AA33" s="58">
        <f t="shared" si="12"/>
        <v>0</v>
      </c>
      <c r="AB33" s="58">
        <f t="shared" si="12"/>
        <v>0</v>
      </c>
      <c r="AC33" s="58">
        <f t="shared" si="13"/>
        <v>0</v>
      </c>
      <c r="AD33" s="58">
        <f t="shared" si="13"/>
        <v>0</v>
      </c>
      <c r="AE33" s="58">
        <f t="shared" si="13"/>
        <v>0</v>
      </c>
      <c r="AF33" s="58">
        <f t="shared" si="13"/>
        <v>0</v>
      </c>
      <c r="AG33" s="58">
        <f t="shared" si="13"/>
        <v>0</v>
      </c>
      <c r="AH33" s="58">
        <f t="shared" si="13"/>
        <v>0</v>
      </c>
      <c r="AI33" s="58">
        <f t="shared" si="13"/>
        <v>0</v>
      </c>
      <c r="AJ33" s="58">
        <f t="shared" si="13"/>
        <v>0</v>
      </c>
      <c r="AK33" s="58">
        <f t="shared" si="13"/>
        <v>0</v>
      </c>
      <c r="AL33" s="58">
        <f t="shared" si="13"/>
        <v>0</v>
      </c>
      <c r="AM33" s="58">
        <f t="shared" si="13"/>
        <v>0</v>
      </c>
      <c r="AN33" s="58">
        <f t="shared" si="13"/>
        <v>0</v>
      </c>
      <c r="AO33" s="58">
        <f t="shared" si="13"/>
        <v>0</v>
      </c>
      <c r="AP33" s="58">
        <f t="shared" si="13"/>
        <v>0</v>
      </c>
      <c r="AQ33" s="58">
        <f t="shared" si="13"/>
        <v>0</v>
      </c>
      <c r="AR33" s="58">
        <f t="shared" si="13"/>
        <v>0</v>
      </c>
      <c r="AS33" s="58">
        <f t="shared" si="14"/>
        <v>0</v>
      </c>
      <c r="AT33" s="58">
        <f t="shared" si="14"/>
        <v>0</v>
      </c>
      <c r="AU33" s="58">
        <f t="shared" si="14"/>
        <v>0</v>
      </c>
      <c r="AV33" s="58">
        <f t="shared" si="14"/>
        <v>0</v>
      </c>
      <c r="AW33" s="58">
        <f t="shared" si="14"/>
        <v>0</v>
      </c>
      <c r="AX33" s="58">
        <f t="shared" si="14"/>
        <v>0</v>
      </c>
      <c r="AY33" s="58">
        <f t="shared" si="14"/>
        <v>0</v>
      </c>
      <c r="AZ33" s="58">
        <f t="shared" si="14"/>
        <v>0</v>
      </c>
      <c r="BA33" s="58">
        <f t="shared" si="14"/>
        <v>0</v>
      </c>
      <c r="BB33" s="58">
        <f t="shared" si="14"/>
        <v>0</v>
      </c>
      <c r="BC33" s="58">
        <f t="shared" si="14"/>
        <v>0</v>
      </c>
      <c r="BD33" s="58">
        <f t="shared" si="14"/>
        <v>0</v>
      </c>
      <c r="BE33" s="58">
        <f t="shared" si="14"/>
        <v>0</v>
      </c>
      <c r="BF33" s="58">
        <f t="shared" si="14"/>
        <v>0</v>
      </c>
      <c r="BG33" s="58">
        <f t="shared" si="14"/>
        <v>0</v>
      </c>
      <c r="BH33" s="58">
        <f t="shared" si="14"/>
        <v>0</v>
      </c>
      <c r="BI33" s="58">
        <f t="shared" si="15"/>
        <v>0</v>
      </c>
      <c r="BJ33" s="58">
        <f t="shared" si="15"/>
        <v>0</v>
      </c>
      <c r="BK33" s="58">
        <f t="shared" si="15"/>
        <v>0</v>
      </c>
      <c r="BL33" s="58">
        <f t="shared" si="15"/>
        <v>0</v>
      </c>
      <c r="BM33" s="58">
        <f t="shared" si="15"/>
        <v>0</v>
      </c>
      <c r="BN33" s="58">
        <f t="shared" si="15"/>
        <v>0</v>
      </c>
      <c r="BO33" s="58">
        <f t="shared" si="15"/>
        <v>0</v>
      </c>
      <c r="BP33" s="58">
        <f t="shared" si="15"/>
        <v>0</v>
      </c>
      <c r="BQ33" s="58">
        <f t="shared" si="15"/>
        <v>0</v>
      </c>
      <c r="BR33" s="58">
        <f t="shared" si="15"/>
        <v>0</v>
      </c>
      <c r="BS33" s="58">
        <f t="shared" si="15"/>
        <v>0</v>
      </c>
      <c r="BT33" s="58">
        <f t="shared" si="15"/>
        <v>0</v>
      </c>
      <c r="BU33" s="58">
        <f t="shared" si="15"/>
        <v>0</v>
      </c>
      <c r="BV33" s="58">
        <f t="shared" si="15"/>
        <v>0</v>
      </c>
      <c r="BW33" s="58">
        <f t="shared" si="15"/>
        <v>0</v>
      </c>
      <c r="BX33" s="58">
        <f t="shared" si="15"/>
        <v>0</v>
      </c>
      <c r="BY33" s="58">
        <f t="shared" si="18"/>
        <v>0</v>
      </c>
      <c r="BZ33" s="58">
        <f t="shared" si="18"/>
        <v>0</v>
      </c>
      <c r="CA33" s="58">
        <f t="shared" si="18"/>
        <v>0</v>
      </c>
      <c r="CB33" s="58">
        <f t="shared" si="18"/>
        <v>0</v>
      </c>
      <c r="CC33" s="58">
        <f t="shared" si="18"/>
        <v>0</v>
      </c>
      <c r="CD33" s="58">
        <f t="shared" si="18"/>
        <v>0</v>
      </c>
      <c r="CE33" s="58">
        <f t="shared" si="18"/>
        <v>0</v>
      </c>
      <c r="CF33" s="58">
        <f t="shared" si="18"/>
        <v>0</v>
      </c>
      <c r="CG33" s="58">
        <f t="shared" si="18"/>
        <v>0</v>
      </c>
      <c r="CH33" s="58">
        <f t="shared" si="18"/>
        <v>0</v>
      </c>
      <c r="CI33" s="58">
        <f t="shared" si="18"/>
        <v>0</v>
      </c>
      <c r="CJ33" s="58">
        <f t="shared" si="18"/>
        <v>0</v>
      </c>
      <c r="CK33" s="58">
        <f t="shared" si="18"/>
        <v>0</v>
      </c>
      <c r="CL33" s="58">
        <f t="shared" si="18"/>
        <v>0</v>
      </c>
      <c r="CM33" s="58">
        <f t="shared" si="18"/>
        <v>0</v>
      </c>
      <c r="CN33" s="58">
        <f t="shared" si="18"/>
        <v>0</v>
      </c>
      <c r="CO33" s="58">
        <f t="shared" si="16"/>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7"/>
        <v>0</v>
      </c>
      <c r="DE33" s="58">
        <f t="shared" si="17"/>
        <v>0</v>
      </c>
      <c r="DF33" s="58">
        <f t="shared" si="17"/>
        <v>0</v>
      </c>
      <c r="DG33" s="58">
        <f t="shared" si="17"/>
        <v>0</v>
      </c>
      <c r="DH33" s="58"/>
      <c r="DI33" s="55">
        <f t="shared" si="7"/>
        <v>0</v>
      </c>
      <c r="DJ33" s="53"/>
      <c r="DK33" s="56">
        <f t="shared" si="8"/>
        <v>0</v>
      </c>
      <c r="DL33" s="56">
        <f t="shared" si="8"/>
        <v>0</v>
      </c>
      <c r="DM33" s="56">
        <f t="shared" si="8"/>
        <v>0</v>
      </c>
      <c r="DN33" s="56">
        <f t="shared" ref="DN33:DT41" si="19">IF(AND($F33&gt;=DN$1,$F33&lt;=DN$2),$J33,0)</f>
        <v>0</v>
      </c>
      <c r="DO33" s="56">
        <f t="shared" si="19"/>
        <v>0</v>
      </c>
      <c r="DP33" s="56">
        <f t="shared" si="19"/>
        <v>0</v>
      </c>
      <c r="DQ33" s="56">
        <f t="shared" si="10"/>
        <v>0</v>
      </c>
      <c r="DR33" s="56">
        <f t="shared" si="19"/>
        <v>0</v>
      </c>
      <c r="DS33" s="56">
        <f t="shared" si="19"/>
        <v>0</v>
      </c>
      <c r="DT33" s="56">
        <f t="shared" si="19"/>
        <v>0</v>
      </c>
      <c r="DU33" s="55">
        <f t="shared" si="11"/>
        <v>0</v>
      </c>
    </row>
    <row r="34" spans="1:125" s="52" customFormat="1">
      <c r="A34" s="59"/>
      <c r="B34" s="59"/>
      <c r="C34" s="61"/>
      <c r="D34" s="61"/>
      <c r="E34" s="61"/>
      <c r="F34" s="59"/>
      <c r="G34" s="60"/>
      <c r="H34" s="57"/>
      <c r="I34" s="57"/>
      <c r="J34" s="57">
        <f t="shared" si="9"/>
        <v>0</v>
      </c>
      <c r="K34" s="59"/>
      <c r="L34" s="54"/>
      <c r="M34" s="58">
        <f t="shared" si="12"/>
        <v>0</v>
      </c>
      <c r="N34" s="58">
        <f t="shared" si="12"/>
        <v>0</v>
      </c>
      <c r="O34" s="58">
        <f t="shared" si="12"/>
        <v>0</v>
      </c>
      <c r="P34" s="58">
        <f t="shared" si="12"/>
        <v>0</v>
      </c>
      <c r="Q34" s="58">
        <f t="shared" si="12"/>
        <v>0</v>
      </c>
      <c r="R34" s="58">
        <f t="shared" si="12"/>
        <v>0</v>
      </c>
      <c r="S34" s="58">
        <f t="shared" si="12"/>
        <v>0</v>
      </c>
      <c r="T34" s="58">
        <f t="shared" si="12"/>
        <v>0</v>
      </c>
      <c r="U34" s="58">
        <f t="shared" si="12"/>
        <v>0</v>
      </c>
      <c r="V34" s="58">
        <f t="shared" si="12"/>
        <v>0</v>
      </c>
      <c r="W34" s="58">
        <f t="shared" si="12"/>
        <v>0</v>
      </c>
      <c r="X34" s="58">
        <f t="shared" si="12"/>
        <v>0</v>
      </c>
      <c r="Y34" s="58">
        <f t="shared" si="12"/>
        <v>0</v>
      </c>
      <c r="Z34" s="58">
        <f t="shared" si="12"/>
        <v>0</v>
      </c>
      <c r="AA34" s="58">
        <f t="shared" si="12"/>
        <v>0</v>
      </c>
      <c r="AB34" s="58">
        <f t="shared" si="12"/>
        <v>0</v>
      </c>
      <c r="AC34" s="58">
        <f t="shared" si="13"/>
        <v>0</v>
      </c>
      <c r="AD34" s="58">
        <f t="shared" si="13"/>
        <v>0</v>
      </c>
      <c r="AE34" s="58">
        <f t="shared" si="13"/>
        <v>0</v>
      </c>
      <c r="AF34" s="58">
        <f t="shared" si="13"/>
        <v>0</v>
      </c>
      <c r="AG34" s="58">
        <f t="shared" si="13"/>
        <v>0</v>
      </c>
      <c r="AH34" s="58">
        <f t="shared" si="13"/>
        <v>0</v>
      </c>
      <c r="AI34" s="58">
        <f t="shared" si="13"/>
        <v>0</v>
      </c>
      <c r="AJ34" s="58">
        <f t="shared" si="13"/>
        <v>0</v>
      </c>
      <c r="AK34" s="58">
        <f t="shared" si="13"/>
        <v>0</v>
      </c>
      <c r="AL34" s="58">
        <f t="shared" si="13"/>
        <v>0</v>
      </c>
      <c r="AM34" s="58">
        <f t="shared" si="13"/>
        <v>0</v>
      </c>
      <c r="AN34" s="58">
        <f t="shared" si="13"/>
        <v>0</v>
      </c>
      <c r="AO34" s="58">
        <f t="shared" si="13"/>
        <v>0</v>
      </c>
      <c r="AP34" s="58">
        <f t="shared" si="13"/>
        <v>0</v>
      </c>
      <c r="AQ34" s="58">
        <f t="shared" si="13"/>
        <v>0</v>
      </c>
      <c r="AR34" s="58">
        <f t="shared" si="13"/>
        <v>0</v>
      </c>
      <c r="AS34" s="58">
        <f t="shared" si="14"/>
        <v>0</v>
      </c>
      <c r="AT34" s="58">
        <f t="shared" si="14"/>
        <v>0</v>
      </c>
      <c r="AU34" s="58">
        <f t="shared" si="14"/>
        <v>0</v>
      </c>
      <c r="AV34" s="58">
        <f t="shared" si="14"/>
        <v>0</v>
      </c>
      <c r="AW34" s="58">
        <f t="shared" si="14"/>
        <v>0</v>
      </c>
      <c r="AX34" s="58">
        <f t="shared" si="14"/>
        <v>0</v>
      </c>
      <c r="AY34" s="58">
        <f t="shared" si="14"/>
        <v>0</v>
      </c>
      <c r="AZ34" s="58">
        <f t="shared" si="14"/>
        <v>0</v>
      </c>
      <c r="BA34" s="58">
        <f t="shared" si="14"/>
        <v>0</v>
      </c>
      <c r="BB34" s="58">
        <f t="shared" si="14"/>
        <v>0</v>
      </c>
      <c r="BC34" s="58">
        <f t="shared" si="14"/>
        <v>0</v>
      </c>
      <c r="BD34" s="58">
        <f t="shared" si="14"/>
        <v>0</v>
      </c>
      <c r="BE34" s="58">
        <f t="shared" si="14"/>
        <v>0</v>
      </c>
      <c r="BF34" s="58">
        <f t="shared" si="14"/>
        <v>0</v>
      </c>
      <c r="BG34" s="58">
        <f t="shared" si="14"/>
        <v>0</v>
      </c>
      <c r="BH34" s="58">
        <f t="shared" si="14"/>
        <v>0</v>
      </c>
      <c r="BI34" s="58">
        <f t="shared" si="15"/>
        <v>0</v>
      </c>
      <c r="BJ34" s="58">
        <f t="shared" si="15"/>
        <v>0</v>
      </c>
      <c r="BK34" s="58">
        <f t="shared" si="15"/>
        <v>0</v>
      </c>
      <c r="BL34" s="58">
        <f t="shared" si="15"/>
        <v>0</v>
      </c>
      <c r="BM34" s="58">
        <f t="shared" si="15"/>
        <v>0</v>
      </c>
      <c r="BN34" s="58">
        <f t="shared" si="15"/>
        <v>0</v>
      </c>
      <c r="BO34" s="58">
        <f t="shared" si="15"/>
        <v>0</v>
      </c>
      <c r="BP34" s="58">
        <f t="shared" si="15"/>
        <v>0</v>
      </c>
      <c r="BQ34" s="58">
        <f t="shared" si="15"/>
        <v>0</v>
      </c>
      <c r="BR34" s="58">
        <f t="shared" si="15"/>
        <v>0</v>
      </c>
      <c r="BS34" s="58">
        <f t="shared" si="15"/>
        <v>0</v>
      </c>
      <c r="BT34" s="58">
        <f t="shared" si="15"/>
        <v>0</v>
      </c>
      <c r="BU34" s="58">
        <f t="shared" si="15"/>
        <v>0</v>
      </c>
      <c r="BV34" s="58">
        <f t="shared" si="15"/>
        <v>0</v>
      </c>
      <c r="BW34" s="58">
        <f t="shared" si="15"/>
        <v>0</v>
      </c>
      <c r="BX34" s="58">
        <f t="shared" si="15"/>
        <v>0</v>
      </c>
      <c r="BY34" s="58">
        <f t="shared" si="18"/>
        <v>0</v>
      </c>
      <c r="BZ34" s="58">
        <f t="shared" si="18"/>
        <v>0</v>
      </c>
      <c r="CA34" s="58">
        <f t="shared" si="18"/>
        <v>0</v>
      </c>
      <c r="CB34" s="58">
        <f t="shared" si="18"/>
        <v>0</v>
      </c>
      <c r="CC34" s="58">
        <f t="shared" si="18"/>
        <v>0</v>
      </c>
      <c r="CD34" s="58">
        <f t="shared" si="18"/>
        <v>0</v>
      </c>
      <c r="CE34" s="58">
        <f t="shared" si="18"/>
        <v>0</v>
      </c>
      <c r="CF34" s="58">
        <f t="shared" si="18"/>
        <v>0</v>
      </c>
      <c r="CG34" s="58">
        <f t="shared" si="18"/>
        <v>0</v>
      </c>
      <c r="CH34" s="58">
        <f t="shared" si="18"/>
        <v>0</v>
      </c>
      <c r="CI34" s="58">
        <f t="shared" si="18"/>
        <v>0</v>
      </c>
      <c r="CJ34" s="58">
        <f t="shared" si="18"/>
        <v>0</v>
      </c>
      <c r="CK34" s="58">
        <f t="shared" si="18"/>
        <v>0</v>
      </c>
      <c r="CL34" s="58">
        <f t="shared" si="18"/>
        <v>0</v>
      </c>
      <c r="CM34" s="58">
        <f t="shared" si="18"/>
        <v>0</v>
      </c>
      <c r="CN34" s="58">
        <f t="shared" si="18"/>
        <v>0</v>
      </c>
      <c r="CO34" s="58">
        <f t="shared" si="16"/>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7"/>
        <v>0</v>
      </c>
      <c r="DE34" s="58">
        <f t="shared" si="17"/>
        <v>0</v>
      </c>
      <c r="DF34" s="58">
        <f t="shared" si="17"/>
        <v>0</v>
      </c>
      <c r="DG34" s="58">
        <f t="shared" si="17"/>
        <v>0</v>
      </c>
      <c r="DH34" s="58"/>
      <c r="DI34" s="55">
        <f t="shared" si="7"/>
        <v>0</v>
      </c>
      <c r="DJ34" s="53"/>
      <c r="DK34" s="56">
        <f t="shared" ref="DK34:DP41" si="20">IF(AND($F34&gt;=DK$1,$F34&lt;=DK$2),$J34,0)</f>
        <v>0</v>
      </c>
      <c r="DL34" s="56">
        <f t="shared" si="20"/>
        <v>0</v>
      </c>
      <c r="DM34" s="56">
        <f t="shared" si="20"/>
        <v>0</v>
      </c>
      <c r="DN34" s="56">
        <f t="shared" si="20"/>
        <v>0</v>
      </c>
      <c r="DO34" s="56">
        <f t="shared" si="20"/>
        <v>0</v>
      </c>
      <c r="DP34" s="56">
        <f t="shared" si="20"/>
        <v>0</v>
      </c>
      <c r="DQ34" s="56">
        <f t="shared" si="10"/>
        <v>0</v>
      </c>
      <c r="DR34" s="56">
        <f t="shared" si="19"/>
        <v>0</v>
      </c>
      <c r="DS34" s="56">
        <f t="shared" si="19"/>
        <v>0</v>
      </c>
      <c r="DT34" s="56">
        <f t="shared" si="19"/>
        <v>0</v>
      </c>
      <c r="DU34" s="55">
        <f t="shared" si="11"/>
        <v>0</v>
      </c>
    </row>
    <row r="35" spans="1:125" s="52" customFormat="1">
      <c r="A35" s="59"/>
      <c r="B35" s="59"/>
      <c r="C35" s="61"/>
      <c r="D35" s="61"/>
      <c r="E35" s="61"/>
      <c r="F35" s="59"/>
      <c r="G35" s="60"/>
      <c r="H35" s="57"/>
      <c r="I35" s="57"/>
      <c r="J35" s="57">
        <f t="shared" si="9"/>
        <v>0</v>
      </c>
      <c r="K35" s="59"/>
      <c r="L35" s="54"/>
      <c r="M35" s="58">
        <f t="shared" si="12"/>
        <v>0</v>
      </c>
      <c r="N35" s="58">
        <f t="shared" si="12"/>
        <v>0</v>
      </c>
      <c r="O35" s="58">
        <f t="shared" si="12"/>
        <v>0</v>
      </c>
      <c r="P35" s="58">
        <f t="shared" si="12"/>
        <v>0</v>
      </c>
      <c r="Q35" s="58">
        <f t="shared" si="12"/>
        <v>0</v>
      </c>
      <c r="R35" s="58">
        <f t="shared" si="12"/>
        <v>0</v>
      </c>
      <c r="S35" s="58">
        <f t="shared" si="12"/>
        <v>0</v>
      </c>
      <c r="T35" s="58">
        <f t="shared" si="12"/>
        <v>0</v>
      </c>
      <c r="U35" s="58">
        <f t="shared" si="12"/>
        <v>0</v>
      </c>
      <c r="V35" s="58">
        <f t="shared" si="12"/>
        <v>0</v>
      </c>
      <c r="W35" s="58">
        <f t="shared" si="12"/>
        <v>0</v>
      </c>
      <c r="X35" s="58">
        <f t="shared" si="12"/>
        <v>0</v>
      </c>
      <c r="Y35" s="58">
        <f t="shared" si="12"/>
        <v>0</v>
      </c>
      <c r="Z35" s="58">
        <f t="shared" si="12"/>
        <v>0</v>
      </c>
      <c r="AA35" s="58">
        <f t="shared" si="12"/>
        <v>0</v>
      </c>
      <c r="AB35" s="58">
        <f t="shared" si="12"/>
        <v>0</v>
      </c>
      <c r="AC35" s="58">
        <f t="shared" si="13"/>
        <v>0</v>
      </c>
      <c r="AD35" s="58">
        <f t="shared" si="13"/>
        <v>0</v>
      </c>
      <c r="AE35" s="58">
        <f t="shared" si="13"/>
        <v>0</v>
      </c>
      <c r="AF35" s="58">
        <f t="shared" si="13"/>
        <v>0</v>
      </c>
      <c r="AG35" s="58">
        <f t="shared" si="13"/>
        <v>0</v>
      </c>
      <c r="AH35" s="58">
        <f t="shared" si="13"/>
        <v>0</v>
      </c>
      <c r="AI35" s="58">
        <f t="shared" si="13"/>
        <v>0</v>
      </c>
      <c r="AJ35" s="58">
        <f t="shared" si="13"/>
        <v>0</v>
      </c>
      <c r="AK35" s="58">
        <f t="shared" si="13"/>
        <v>0</v>
      </c>
      <c r="AL35" s="58">
        <f t="shared" si="13"/>
        <v>0</v>
      </c>
      <c r="AM35" s="58">
        <f t="shared" si="13"/>
        <v>0</v>
      </c>
      <c r="AN35" s="58">
        <f t="shared" si="13"/>
        <v>0</v>
      </c>
      <c r="AO35" s="58">
        <f t="shared" si="13"/>
        <v>0</v>
      </c>
      <c r="AP35" s="58">
        <f t="shared" si="13"/>
        <v>0</v>
      </c>
      <c r="AQ35" s="58">
        <f t="shared" si="13"/>
        <v>0</v>
      </c>
      <c r="AR35" s="58">
        <f t="shared" si="13"/>
        <v>0</v>
      </c>
      <c r="AS35" s="58">
        <f t="shared" si="14"/>
        <v>0</v>
      </c>
      <c r="AT35" s="58">
        <f t="shared" si="14"/>
        <v>0</v>
      </c>
      <c r="AU35" s="58">
        <f t="shared" si="14"/>
        <v>0</v>
      </c>
      <c r="AV35" s="58">
        <f t="shared" si="14"/>
        <v>0</v>
      </c>
      <c r="AW35" s="58">
        <f t="shared" si="14"/>
        <v>0</v>
      </c>
      <c r="AX35" s="58">
        <f t="shared" si="14"/>
        <v>0</v>
      </c>
      <c r="AY35" s="58">
        <f t="shared" si="14"/>
        <v>0</v>
      </c>
      <c r="AZ35" s="58">
        <f t="shared" si="14"/>
        <v>0</v>
      </c>
      <c r="BA35" s="58">
        <f t="shared" si="14"/>
        <v>0</v>
      </c>
      <c r="BB35" s="58">
        <f t="shared" si="14"/>
        <v>0</v>
      </c>
      <c r="BC35" s="58">
        <f t="shared" si="14"/>
        <v>0</v>
      </c>
      <c r="BD35" s="58">
        <f t="shared" si="14"/>
        <v>0</v>
      </c>
      <c r="BE35" s="58">
        <f t="shared" si="14"/>
        <v>0</v>
      </c>
      <c r="BF35" s="58">
        <f t="shared" si="14"/>
        <v>0</v>
      </c>
      <c r="BG35" s="58">
        <f t="shared" si="14"/>
        <v>0</v>
      </c>
      <c r="BH35" s="58">
        <f t="shared" si="14"/>
        <v>0</v>
      </c>
      <c r="BI35" s="58">
        <f t="shared" si="15"/>
        <v>0</v>
      </c>
      <c r="BJ35" s="58">
        <f t="shared" si="15"/>
        <v>0</v>
      </c>
      <c r="BK35" s="58">
        <f t="shared" si="15"/>
        <v>0</v>
      </c>
      <c r="BL35" s="58">
        <f t="shared" si="15"/>
        <v>0</v>
      </c>
      <c r="BM35" s="58">
        <f t="shared" si="15"/>
        <v>0</v>
      </c>
      <c r="BN35" s="58">
        <f t="shared" si="15"/>
        <v>0</v>
      </c>
      <c r="BO35" s="58">
        <f t="shared" si="15"/>
        <v>0</v>
      </c>
      <c r="BP35" s="58">
        <f t="shared" si="15"/>
        <v>0</v>
      </c>
      <c r="BQ35" s="58">
        <f t="shared" si="15"/>
        <v>0</v>
      </c>
      <c r="BR35" s="58">
        <f t="shared" si="15"/>
        <v>0</v>
      </c>
      <c r="BS35" s="58">
        <f t="shared" si="15"/>
        <v>0</v>
      </c>
      <c r="BT35" s="58">
        <f t="shared" si="15"/>
        <v>0</v>
      </c>
      <c r="BU35" s="58">
        <f t="shared" si="15"/>
        <v>0</v>
      </c>
      <c r="BV35" s="58">
        <f t="shared" si="15"/>
        <v>0</v>
      </c>
      <c r="BW35" s="58">
        <f t="shared" si="15"/>
        <v>0</v>
      </c>
      <c r="BX35" s="58">
        <f t="shared" si="15"/>
        <v>0</v>
      </c>
      <c r="BY35" s="58">
        <f t="shared" si="18"/>
        <v>0</v>
      </c>
      <c r="BZ35" s="58">
        <f t="shared" si="18"/>
        <v>0</v>
      </c>
      <c r="CA35" s="58">
        <f t="shared" si="18"/>
        <v>0</v>
      </c>
      <c r="CB35" s="58">
        <f t="shared" si="18"/>
        <v>0</v>
      </c>
      <c r="CC35" s="58">
        <f t="shared" si="18"/>
        <v>0</v>
      </c>
      <c r="CD35" s="58">
        <f t="shared" si="18"/>
        <v>0</v>
      </c>
      <c r="CE35" s="58">
        <f t="shared" si="18"/>
        <v>0</v>
      </c>
      <c r="CF35" s="58">
        <f t="shared" si="18"/>
        <v>0</v>
      </c>
      <c r="CG35" s="58">
        <f t="shared" si="18"/>
        <v>0</v>
      </c>
      <c r="CH35" s="58">
        <f t="shared" si="18"/>
        <v>0</v>
      </c>
      <c r="CI35" s="58">
        <f t="shared" si="18"/>
        <v>0</v>
      </c>
      <c r="CJ35" s="58">
        <f t="shared" si="18"/>
        <v>0</v>
      </c>
      <c r="CK35" s="58">
        <f t="shared" si="18"/>
        <v>0</v>
      </c>
      <c r="CL35" s="58">
        <f t="shared" si="18"/>
        <v>0</v>
      </c>
      <c r="CM35" s="58">
        <f t="shared" si="18"/>
        <v>0</v>
      </c>
      <c r="CN35" s="58">
        <f t="shared" si="18"/>
        <v>0</v>
      </c>
      <c r="CO35" s="58">
        <f t="shared" si="16"/>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7"/>
        <v>0</v>
      </c>
      <c r="DE35" s="58">
        <f t="shared" si="17"/>
        <v>0</v>
      </c>
      <c r="DF35" s="58">
        <f t="shared" si="17"/>
        <v>0</v>
      </c>
      <c r="DG35" s="58">
        <f t="shared" si="17"/>
        <v>0</v>
      </c>
      <c r="DH35" s="58"/>
      <c r="DI35" s="55">
        <f t="shared" si="7"/>
        <v>0</v>
      </c>
      <c r="DJ35" s="53"/>
      <c r="DK35" s="56">
        <f t="shared" si="20"/>
        <v>0</v>
      </c>
      <c r="DL35" s="56">
        <f t="shared" si="20"/>
        <v>0</v>
      </c>
      <c r="DM35" s="56">
        <f t="shared" si="20"/>
        <v>0</v>
      </c>
      <c r="DN35" s="56">
        <f t="shared" si="20"/>
        <v>0</v>
      </c>
      <c r="DO35" s="56">
        <f t="shared" si="20"/>
        <v>0</v>
      </c>
      <c r="DP35" s="56">
        <f t="shared" si="20"/>
        <v>0</v>
      </c>
      <c r="DQ35" s="56">
        <f t="shared" si="10"/>
        <v>0</v>
      </c>
      <c r="DR35" s="56">
        <f t="shared" si="19"/>
        <v>0</v>
      </c>
      <c r="DS35" s="56">
        <f t="shared" si="19"/>
        <v>0</v>
      </c>
      <c r="DT35" s="56">
        <f t="shared" si="19"/>
        <v>0</v>
      </c>
      <c r="DU35" s="55">
        <f t="shared" si="11"/>
        <v>0</v>
      </c>
    </row>
    <row r="36" spans="1:125" s="52" customFormat="1">
      <c r="A36" s="59"/>
      <c r="B36" s="59"/>
      <c r="C36" s="61"/>
      <c r="D36" s="61"/>
      <c r="E36" s="61"/>
      <c r="F36" s="59"/>
      <c r="G36" s="60"/>
      <c r="H36" s="57"/>
      <c r="I36" s="57"/>
      <c r="J36" s="57">
        <f t="shared" si="9"/>
        <v>0</v>
      </c>
      <c r="K36" s="59"/>
      <c r="L36" s="54"/>
      <c r="M36" s="58">
        <f t="shared" ref="M36:AB41" si="21">IF(AND($F36&gt;=M$3,$F36&lt;N$3),$J36,0)</f>
        <v>0</v>
      </c>
      <c r="N36" s="58">
        <f t="shared" si="21"/>
        <v>0</v>
      </c>
      <c r="O36" s="58">
        <f t="shared" si="21"/>
        <v>0</v>
      </c>
      <c r="P36" s="58">
        <f t="shared" si="21"/>
        <v>0</v>
      </c>
      <c r="Q36" s="58">
        <f t="shared" si="21"/>
        <v>0</v>
      </c>
      <c r="R36" s="58">
        <f t="shared" si="21"/>
        <v>0</v>
      </c>
      <c r="S36" s="58">
        <f t="shared" si="21"/>
        <v>0</v>
      </c>
      <c r="T36" s="58">
        <f t="shared" si="21"/>
        <v>0</v>
      </c>
      <c r="U36" s="58">
        <f t="shared" si="21"/>
        <v>0</v>
      </c>
      <c r="V36" s="58">
        <f t="shared" si="21"/>
        <v>0</v>
      </c>
      <c r="W36" s="58">
        <f t="shared" si="21"/>
        <v>0</v>
      </c>
      <c r="X36" s="58">
        <f t="shared" si="21"/>
        <v>0</v>
      </c>
      <c r="Y36" s="58">
        <f t="shared" si="21"/>
        <v>0</v>
      </c>
      <c r="Z36" s="58">
        <f t="shared" si="21"/>
        <v>0</v>
      </c>
      <c r="AA36" s="58">
        <f t="shared" si="21"/>
        <v>0</v>
      </c>
      <c r="AB36" s="58">
        <f t="shared" si="21"/>
        <v>0</v>
      </c>
      <c r="AC36" s="58">
        <f t="shared" ref="AC36:AR41" si="22">IF(AND($F36&gt;=AC$3,$F36&lt;AD$3),$J36,0)</f>
        <v>0</v>
      </c>
      <c r="AD36" s="58">
        <f t="shared" si="22"/>
        <v>0</v>
      </c>
      <c r="AE36" s="58">
        <f t="shared" si="22"/>
        <v>0</v>
      </c>
      <c r="AF36" s="58">
        <f t="shared" si="22"/>
        <v>0</v>
      </c>
      <c r="AG36" s="58">
        <f t="shared" si="22"/>
        <v>0</v>
      </c>
      <c r="AH36" s="58">
        <f t="shared" si="22"/>
        <v>0</v>
      </c>
      <c r="AI36" s="58">
        <f t="shared" si="22"/>
        <v>0</v>
      </c>
      <c r="AJ36" s="58">
        <f t="shared" si="22"/>
        <v>0</v>
      </c>
      <c r="AK36" s="58">
        <f t="shared" si="22"/>
        <v>0</v>
      </c>
      <c r="AL36" s="58">
        <f t="shared" si="22"/>
        <v>0</v>
      </c>
      <c r="AM36" s="58">
        <f t="shared" si="22"/>
        <v>0</v>
      </c>
      <c r="AN36" s="58">
        <f t="shared" si="22"/>
        <v>0</v>
      </c>
      <c r="AO36" s="58">
        <f t="shared" si="22"/>
        <v>0</v>
      </c>
      <c r="AP36" s="58">
        <f t="shared" si="22"/>
        <v>0</v>
      </c>
      <c r="AQ36" s="58">
        <f t="shared" si="22"/>
        <v>0</v>
      </c>
      <c r="AR36" s="58">
        <f t="shared" si="22"/>
        <v>0</v>
      </c>
      <c r="AS36" s="58">
        <f t="shared" ref="AS36:BH41" si="23">IF(AND($F36&gt;=AS$3,$F36&lt;AT$3),$J36,0)</f>
        <v>0</v>
      </c>
      <c r="AT36" s="58">
        <f t="shared" si="23"/>
        <v>0</v>
      </c>
      <c r="AU36" s="58">
        <f t="shared" si="23"/>
        <v>0</v>
      </c>
      <c r="AV36" s="58">
        <f t="shared" si="23"/>
        <v>0</v>
      </c>
      <c r="AW36" s="58">
        <f t="shared" si="23"/>
        <v>0</v>
      </c>
      <c r="AX36" s="58">
        <f t="shared" si="23"/>
        <v>0</v>
      </c>
      <c r="AY36" s="58">
        <f t="shared" si="23"/>
        <v>0</v>
      </c>
      <c r="AZ36" s="58">
        <f t="shared" si="23"/>
        <v>0</v>
      </c>
      <c r="BA36" s="58">
        <f t="shared" si="23"/>
        <v>0</v>
      </c>
      <c r="BB36" s="58">
        <f t="shared" si="23"/>
        <v>0</v>
      </c>
      <c r="BC36" s="58">
        <f t="shared" si="23"/>
        <v>0</v>
      </c>
      <c r="BD36" s="58">
        <f t="shared" si="23"/>
        <v>0</v>
      </c>
      <c r="BE36" s="58">
        <f t="shared" si="23"/>
        <v>0</v>
      </c>
      <c r="BF36" s="58">
        <f t="shared" si="23"/>
        <v>0</v>
      </c>
      <c r="BG36" s="58">
        <f t="shared" si="23"/>
        <v>0</v>
      </c>
      <c r="BH36" s="58">
        <f t="shared" si="23"/>
        <v>0</v>
      </c>
      <c r="BI36" s="58">
        <f t="shared" ref="BI36:BX41" si="24">IF(AND($F36&gt;=BI$3,$F36&lt;BJ$3),$J36,0)</f>
        <v>0</v>
      </c>
      <c r="BJ36" s="58">
        <f t="shared" si="24"/>
        <v>0</v>
      </c>
      <c r="BK36" s="58">
        <f t="shared" si="24"/>
        <v>0</v>
      </c>
      <c r="BL36" s="58">
        <f t="shared" si="24"/>
        <v>0</v>
      </c>
      <c r="BM36" s="58">
        <f t="shared" si="24"/>
        <v>0</v>
      </c>
      <c r="BN36" s="58">
        <f t="shared" si="24"/>
        <v>0</v>
      </c>
      <c r="BO36" s="58">
        <f t="shared" si="24"/>
        <v>0</v>
      </c>
      <c r="BP36" s="58">
        <f t="shared" si="24"/>
        <v>0</v>
      </c>
      <c r="BQ36" s="58">
        <f t="shared" si="24"/>
        <v>0</v>
      </c>
      <c r="BR36" s="58">
        <f t="shared" si="24"/>
        <v>0</v>
      </c>
      <c r="BS36" s="58">
        <f t="shared" si="24"/>
        <v>0</v>
      </c>
      <c r="BT36" s="58">
        <f t="shared" si="24"/>
        <v>0</v>
      </c>
      <c r="BU36" s="58">
        <f t="shared" si="24"/>
        <v>0</v>
      </c>
      <c r="BV36" s="58">
        <f t="shared" si="24"/>
        <v>0</v>
      </c>
      <c r="BW36" s="58">
        <f t="shared" si="24"/>
        <v>0</v>
      </c>
      <c r="BX36" s="58">
        <f t="shared" si="24"/>
        <v>0</v>
      </c>
      <c r="BY36" s="58">
        <f t="shared" si="18"/>
        <v>0</v>
      </c>
      <c r="BZ36" s="58">
        <f t="shared" si="18"/>
        <v>0</v>
      </c>
      <c r="CA36" s="58">
        <f t="shared" si="18"/>
        <v>0</v>
      </c>
      <c r="CB36" s="58">
        <f t="shared" si="18"/>
        <v>0</v>
      </c>
      <c r="CC36" s="58">
        <f t="shared" si="18"/>
        <v>0</v>
      </c>
      <c r="CD36" s="58">
        <f t="shared" si="18"/>
        <v>0</v>
      </c>
      <c r="CE36" s="58">
        <f t="shared" si="18"/>
        <v>0</v>
      </c>
      <c r="CF36" s="58">
        <f t="shared" si="18"/>
        <v>0</v>
      </c>
      <c r="CG36" s="58">
        <f t="shared" si="18"/>
        <v>0</v>
      </c>
      <c r="CH36" s="58">
        <f t="shared" si="18"/>
        <v>0</v>
      </c>
      <c r="CI36" s="58">
        <f t="shared" si="18"/>
        <v>0</v>
      </c>
      <c r="CJ36" s="58">
        <f t="shared" si="18"/>
        <v>0</v>
      </c>
      <c r="CK36" s="58">
        <f t="shared" si="18"/>
        <v>0</v>
      </c>
      <c r="CL36" s="58">
        <f t="shared" si="18"/>
        <v>0</v>
      </c>
      <c r="CM36" s="58">
        <f t="shared" si="18"/>
        <v>0</v>
      </c>
      <c r="CN36" s="58">
        <f t="shared" si="18"/>
        <v>0</v>
      </c>
      <c r="CO36" s="58">
        <f t="shared" ref="CO36:DD41" si="25">IF(AND($F36&gt;=CO$3,$F36&lt;CP$3),$J36,0)</f>
        <v>0</v>
      </c>
      <c r="CP36" s="58">
        <f t="shared" si="25"/>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25"/>
        <v>0</v>
      </c>
      <c r="DE36" s="58">
        <f t="shared" ref="DE36:DG41" si="26">IF(AND($F36&gt;=DE$3,$F36&lt;DF$3),$J36,0)</f>
        <v>0</v>
      </c>
      <c r="DF36" s="58">
        <f t="shared" si="26"/>
        <v>0</v>
      </c>
      <c r="DG36" s="58">
        <f t="shared" si="26"/>
        <v>0</v>
      </c>
      <c r="DH36" s="58"/>
      <c r="DI36" s="55">
        <f t="shared" si="7"/>
        <v>0</v>
      </c>
      <c r="DJ36" s="53"/>
      <c r="DK36" s="56">
        <f t="shared" si="20"/>
        <v>0</v>
      </c>
      <c r="DL36" s="56">
        <f t="shared" si="20"/>
        <v>0</v>
      </c>
      <c r="DM36" s="56">
        <f t="shared" si="20"/>
        <v>0</v>
      </c>
      <c r="DN36" s="56">
        <f t="shared" si="20"/>
        <v>0</v>
      </c>
      <c r="DO36" s="56">
        <f t="shared" si="20"/>
        <v>0</v>
      </c>
      <c r="DP36" s="56">
        <f t="shared" si="20"/>
        <v>0</v>
      </c>
      <c r="DQ36" s="56">
        <f t="shared" si="10"/>
        <v>0</v>
      </c>
      <c r="DR36" s="56">
        <f t="shared" si="19"/>
        <v>0</v>
      </c>
      <c r="DS36" s="56">
        <f t="shared" si="19"/>
        <v>0</v>
      </c>
      <c r="DT36" s="56">
        <f t="shared" si="19"/>
        <v>0</v>
      </c>
      <c r="DU36" s="55">
        <f t="shared" si="11"/>
        <v>0</v>
      </c>
    </row>
    <row r="37" spans="1:125" s="52" customFormat="1">
      <c r="A37" s="59"/>
      <c r="B37" s="59"/>
      <c r="C37" s="61"/>
      <c r="D37" s="61"/>
      <c r="E37" s="61"/>
      <c r="F37" s="59"/>
      <c r="G37" s="60"/>
      <c r="H37" s="57"/>
      <c r="I37" s="57"/>
      <c r="J37" s="57">
        <f t="shared" si="9"/>
        <v>0</v>
      </c>
      <c r="K37" s="59"/>
      <c r="L37" s="54"/>
      <c r="M37" s="58">
        <f t="shared" si="21"/>
        <v>0</v>
      </c>
      <c r="N37" s="58">
        <f t="shared" si="21"/>
        <v>0</v>
      </c>
      <c r="O37" s="58">
        <f t="shared" si="21"/>
        <v>0</v>
      </c>
      <c r="P37" s="58">
        <f t="shared" si="21"/>
        <v>0</v>
      </c>
      <c r="Q37" s="58">
        <f t="shared" si="21"/>
        <v>0</v>
      </c>
      <c r="R37" s="58">
        <f t="shared" si="21"/>
        <v>0</v>
      </c>
      <c r="S37" s="58">
        <f t="shared" si="21"/>
        <v>0</v>
      </c>
      <c r="T37" s="58">
        <f t="shared" si="21"/>
        <v>0</v>
      </c>
      <c r="U37" s="58">
        <f t="shared" si="21"/>
        <v>0</v>
      </c>
      <c r="V37" s="58">
        <f t="shared" si="21"/>
        <v>0</v>
      </c>
      <c r="W37" s="58">
        <f t="shared" si="21"/>
        <v>0</v>
      </c>
      <c r="X37" s="58">
        <f t="shared" si="21"/>
        <v>0</v>
      </c>
      <c r="Y37" s="58">
        <f t="shared" si="21"/>
        <v>0</v>
      </c>
      <c r="Z37" s="58">
        <f t="shared" si="21"/>
        <v>0</v>
      </c>
      <c r="AA37" s="58">
        <f t="shared" si="21"/>
        <v>0</v>
      </c>
      <c r="AB37" s="58">
        <f t="shared" si="21"/>
        <v>0</v>
      </c>
      <c r="AC37" s="58">
        <f t="shared" si="22"/>
        <v>0</v>
      </c>
      <c r="AD37" s="58">
        <f t="shared" si="22"/>
        <v>0</v>
      </c>
      <c r="AE37" s="58">
        <f t="shared" si="22"/>
        <v>0</v>
      </c>
      <c r="AF37" s="58">
        <f t="shared" si="22"/>
        <v>0</v>
      </c>
      <c r="AG37" s="58">
        <f t="shared" si="22"/>
        <v>0</v>
      </c>
      <c r="AH37" s="58">
        <f t="shared" si="22"/>
        <v>0</v>
      </c>
      <c r="AI37" s="58">
        <f t="shared" si="22"/>
        <v>0</v>
      </c>
      <c r="AJ37" s="58">
        <f t="shared" si="22"/>
        <v>0</v>
      </c>
      <c r="AK37" s="58">
        <f t="shared" si="22"/>
        <v>0</v>
      </c>
      <c r="AL37" s="58">
        <f t="shared" si="22"/>
        <v>0</v>
      </c>
      <c r="AM37" s="58">
        <f t="shared" si="22"/>
        <v>0</v>
      </c>
      <c r="AN37" s="58">
        <f t="shared" si="22"/>
        <v>0</v>
      </c>
      <c r="AO37" s="58">
        <f t="shared" si="22"/>
        <v>0</v>
      </c>
      <c r="AP37" s="58">
        <f t="shared" si="22"/>
        <v>0</v>
      </c>
      <c r="AQ37" s="58">
        <f t="shared" si="22"/>
        <v>0</v>
      </c>
      <c r="AR37" s="58">
        <f t="shared" si="22"/>
        <v>0</v>
      </c>
      <c r="AS37" s="58">
        <f t="shared" si="23"/>
        <v>0</v>
      </c>
      <c r="AT37" s="58">
        <f t="shared" si="23"/>
        <v>0</v>
      </c>
      <c r="AU37" s="58">
        <f t="shared" si="23"/>
        <v>0</v>
      </c>
      <c r="AV37" s="58">
        <f t="shared" si="23"/>
        <v>0</v>
      </c>
      <c r="AW37" s="58">
        <f t="shared" si="23"/>
        <v>0</v>
      </c>
      <c r="AX37" s="58">
        <f t="shared" si="23"/>
        <v>0</v>
      </c>
      <c r="AY37" s="58">
        <f t="shared" si="23"/>
        <v>0</v>
      </c>
      <c r="AZ37" s="58">
        <f t="shared" si="23"/>
        <v>0</v>
      </c>
      <c r="BA37" s="58">
        <f t="shared" si="23"/>
        <v>0</v>
      </c>
      <c r="BB37" s="58">
        <f t="shared" si="23"/>
        <v>0</v>
      </c>
      <c r="BC37" s="58">
        <f t="shared" si="23"/>
        <v>0</v>
      </c>
      <c r="BD37" s="58">
        <f t="shared" si="23"/>
        <v>0</v>
      </c>
      <c r="BE37" s="58">
        <f t="shared" si="23"/>
        <v>0</v>
      </c>
      <c r="BF37" s="58">
        <f t="shared" si="23"/>
        <v>0</v>
      </c>
      <c r="BG37" s="58">
        <f t="shared" si="23"/>
        <v>0</v>
      </c>
      <c r="BH37" s="58">
        <f t="shared" si="23"/>
        <v>0</v>
      </c>
      <c r="BI37" s="58">
        <f t="shared" si="24"/>
        <v>0</v>
      </c>
      <c r="BJ37" s="58">
        <f t="shared" si="24"/>
        <v>0</v>
      </c>
      <c r="BK37" s="58">
        <f t="shared" si="24"/>
        <v>0</v>
      </c>
      <c r="BL37" s="58">
        <f t="shared" si="24"/>
        <v>0</v>
      </c>
      <c r="BM37" s="58">
        <f t="shared" si="24"/>
        <v>0</v>
      </c>
      <c r="BN37" s="58">
        <f t="shared" si="24"/>
        <v>0</v>
      </c>
      <c r="BO37" s="58">
        <f t="shared" si="24"/>
        <v>0</v>
      </c>
      <c r="BP37" s="58">
        <f t="shared" si="24"/>
        <v>0</v>
      </c>
      <c r="BQ37" s="58">
        <f t="shared" si="24"/>
        <v>0</v>
      </c>
      <c r="BR37" s="58">
        <f t="shared" si="24"/>
        <v>0</v>
      </c>
      <c r="BS37" s="58">
        <f t="shared" si="24"/>
        <v>0</v>
      </c>
      <c r="BT37" s="58">
        <f t="shared" si="24"/>
        <v>0</v>
      </c>
      <c r="BU37" s="58">
        <f t="shared" si="24"/>
        <v>0</v>
      </c>
      <c r="BV37" s="58">
        <f t="shared" si="24"/>
        <v>0</v>
      </c>
      <c r="BW37" s="58">
        <f t="shared" si="24"/>
        <v>0</v>
      </c>
      <c r="BX37" s="58">
        <f t="shared" si="24"/>
        <v>0</v>
      </c>
      <c r="BY37" s="58">
        <f t="shared" ref="BY37:CN41" si="27">IF(AND($F37&gt;=BY$3,$F37&lt;BZ$3),$J37,0)</f>
        <v>0</v>
      </c>
      <c r="BZ37" s="58">
        <f t="shared" si="27"/>
        <v>0</v>
      </c>
      <c r="CA37" s="58">
        <f t="shared" si="27"/>
        <v>0</v>
      </c>
      <c r="CB37" s="58">
        <f t="shared" si="27"/>
        <v>0</v>
      </c>
      <c r="CC37" s="58">
        <f t="shared" si="27"/>
        <v>0</v>
      </c>
      <c r="CD37" s="58">
        <f t="shared" si="27"/>
        <v>0</v>
      </c>
      <c r="CE37" s="58">
        <f t="shared" si="27"/>
        <v>0</v>
      </c>
      <c r="CF37" s="58">
        <f t="shared" si="27"/>
        <v>0</v>
      </c>
      <c r="CG37" s="58">
        <f t="shared" si="27"/>
        <v>0</v>
      </c>
      <c r="CH37" s="58">
        <f t="shared" si="27"/>
        <v>0</v>
      </c>
      <c r="CI37" s="58">
        <f t="shared" si="27"/>
        <v>0</v>
      </c>
      <c r="CJ37" s="58">
        <f t="shared" si="27"/>
        <v>0</v>
      </c>
      <c r="CK37" s="58">
        <f t="shared" si="27"/>
        <v>0</v>
      </c>
      <c r="CL37" s="58">
        <f t="shared" si="27"/>
        <v>0</v>
      </c>
      <c r="CM37" s="58">
        <f t="shared" si="27"/>
        <v>0</v>
      </c>
      <c r="CN37" s="58">
        <f t="shared" si="27"/>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si="26"/>
        <v>0</v>
      </c>
      <c r="DF37" s="58">
        <f t="shared" si="26"/>
        <v>0</v>
      </c>
      <c r="DG37" s="58">
        <f t="shared" si="26"/>
        <v>0</v>
      </c>
      <c r="DH37" s="58"/>
      <c r="DI37" s="55">
        <f t="shared" si="7"/>
        <v>0</v>
      </c>
      <c r="DJ37" s="53"/>
      <c r="DK37" s="56">
        <f t="shared" si="20"/>
        <v>0</v>
      </c>
      <c r="DL37" s="56">
        <f t="shared" si="20"/>
        <v>0</v>
      </c>
      <c r="DM37" s="56">
        <f t="shared" si="20"/>
        <v>0</v>
      </c>
      <c r="DN37" s="56">
        <f t="shared" si="20"/>
        <v>0</v>
      </c>
      <c r="DO37" s="56">
        <f t="shared" si="20"/>
        <v>0</v>
      </c>
      <c r="DP37" s="56">
        <f t="shared" si="20"/>
        <v>0</v>
      </c>
      <c r="DQ37" s="56">
        <f t="shared" si="10"/>
        <v>0</v>
      </c>
      <c r="DR37" s="56">
        <f t="shared" si="19"/>
        <v>0</v>
      </c>
      <c r="DS37" s="56">
        <f t="shared" si="19"/>
        <v>0</v>
      </c>
      <c r="DT37" s="56">
        <f t="shared" si="19"/>
        <v>0</v>
      </c>
      <c r="DU37" s="55">
        <f t="shared" si="11"/>
        <v>0</v>
      </c>
    </row>
    <row r="38" spans="1:125" s="52" customFormat="1">
      <c r="A38" s="59"/>
      <c r="B38" s="59"/>
      <c r="C38" s="61"/>
      <c r="D38" s="61"/>
      <c r="E38" s="61"/>
      <c r="F38" s="59"/>
      <c r="G38" s="60"/>
      <c r="H38" s="57"/>
      <c r="I38" s="57"/>
      <c r="J38" s="57">
        <f t="shared" si="9"/>
        <v>0</v>
      </c>
      <c r="K38" s="59"/>
      <c r="L38" s="54"/>
      <c r="M38" s="58">
        <f t="shared" si="21"/>
        <v>0</v>
      </c>
      <c r="N38" s="58">
        <f t="shared" si="21"/>
        <v>0</v>
      </c>
      <c r="O38" s="58">
        <f t="shared" si="21"/>
        <v>0</v>
      </c>
      <c r="P38" s="58">
        <f t="shared" si="21"/>
        <v>0</v>
      </c>
      <c r="Q38" s="58">
        <f t="shared" si="21"/>
        <v>0</v>
      </c>
      <c r="R38" s="58">
        <f t="shared" si="21"/>
        <v>0</v>
      </c>
      <c r="S38" s="58">
        <f t="shared" si="21"/>
        <v>0</v>
      </c>
      <c r="T38" s="58">
        <f t="shared" si="21"/>
        <v>0</v>
      </c>
      <c r="U38" s="58">
        <f t="shared" si="21"/>
        <v>0</v>
      </c>
      <c r="V38" s="58">
        <f t="shared" si="21"/>
        <v>0</v>
      </c>
      <c r="W38" s="58">
        <f t="shared" si="21"/>
        <v>0</v>
      </c>
      <c r="X38" s="58">
        <f t="shared" si="21"/>
        <v>0</v>
      </c>
      <c r="Y38" s="58">
        <f t="shared" si="21"/>
        <v>0</v>
      </c>
      <c r="Z38" s="58">
        <f t="shared" si="21"/>
        <v>0</v>
      </c>
      <c r="AA38" s="58">
        <f t="shared" si="21"/>
        <v>0</v>
      </c>
      <c r="AB38" s="58">
        <f t="shared" si="21"/>
        <v>0</v>
      </c>
      <c r="AC38" s="58">
        <f t="shared" si="22"/>
        <v>0</v>
      </c>
      <c r="AD38" s="58">
        <f t="shared" si="22"/>
        <v>0</v>
      </c>
      <c r="AE38" s="58">
        <f t="shared" si="22"/>
        <v>0</v>
      </c>
      <c r="AF38" s="58">
        <f t="shared" si="22"/>
        <v>0</v>
      </c>
      <c r="AG38" s="58">
        <f t="shared" si="22"/>
        <v>0</v>
      </c>
      <c r="AH38" s="58">
        <f t="shared" si="22"/>
        <v>0</v>
      </c>
      <c r="AI38" s="58">
        <f t="shared" si="22"/>
        <v>0</v>
      </c>
      <c r="AJ38" s="58">
        <f t="shared" si="22"/>
        <v>0</v>
      </c>
      <c r="AK38" s="58">
        <f t="shared" si="22"/>
        <v>0</v>
      </c>
      <c r="AL38" s="58">
        <f t="shared" si="22"/>
        <v>0</v>
      </c>
      <c r="AM38" s="58">
        <f t="shared" si="22"/>
        <v>0</v>
      </c>
      <c r="AN38" s="58">
        <f t="shared" si="22"/>
        <v>0</v>
      </c>
      <c r="AO38" s="58">
        <f t="shared" si="22"/>
        <v>0</v>
      </c>
      <c r="AP38" s="58">
        <f t="shared" si="22"/>
        <v>0</v>
      </c>
      <c r="AQ38" s="58">
        <f t="shared" si="22"/>
        <v>0</v>
      </c>
      <c r="AR38" s="58">
        <f t="shared" si="22"/>
        <v>0</v>
      </c>
      <c r="AS38" s="58">
        <f t="shared" si="23"/>
        <v>0</v>
      </c>
      <c r="AT38" s="58">
        <f t="shared" si="23"/>
        <v>0</v>
      </c>
      <c r="AU38" s="58">
        <f t="shared" si="23"/>
        <v>0</v>
      </c>
      <c r="AV38" s="58">
        <f t="shared" si="23"/>
        <v>0</v>
      </c>
      <c r="AW38" s="58">
        <f t="shared" si="23"/>
        <v>0</v>
      </c>
      <c r="AX38" s="58">
        <f t="shared" si="23"/>
        <v>0</v>
      </c>
      <c r="AY38" s="58">
        <f t="shared" si="23"/>
        <v>0</v>
      </c>
      <c r="AZ38" s="58">
        <f t="shared" si="23"/>
        <v>0</v>
      </c>
      <c r="BA38" s="58">
        <f t="shared" si="23"/>
        <v>0</v>
      </c>
      <c r="BB38" s="58">
        <f t="shared" si="23"/>
        <v>0</v>
      </c>
      <c r="BC38" s="58">
        <f t="shared" si="23"/>
        <v>0</v>
      </c>
      <c r="BD38" s="58">
        <f t="shared" si="23"/>
        <v>0</v>
      </c>
      <c r="BE38" s="58">
        <f t="shared" si="23"/>
        <v>0</v>
      </c>
      <c r="BF38" s="58">
        <f t="shared" si="23"/>
        <v>0</v>
      </c>
      <c r="BG38" s="58">
        <f t="shared" si="23"/>
        <v>0</v>
      </c>
      <c r="BH38" s="58">
        <f t="shared" si="23"/>
        <v>0</v>
      </c>
      <c r="BI38" s="58">
        <f t="shared" si="24"/>
        <v>0</v>
      </c>
      <c r="BJ38" s="58">
        <f t="shared" si="24"/>
        <v>0</v>
      </c>
      <c r="BK38" s="58">
        <f t="shared" si="24"/>
        <v>0</v>
      </c>
      <c r="BL38" s="58">
        <f t="shared" si="24"/>
        <v>0</v>
      </c>
      <c r="BM38" s="58">
        <f t="shared" si="24"/>
        <v>0</v>
      </c>
      <c r="BN38" s="58">
        <f t="shared" si="24"/>
        <v>0</v>
      </c>
      <c r="BO38" s="58">
        <f t="shared" si="24"/>
        <v>0</v>
      </c>
      <c r="BP38" s="58">
        <f t="shared" si="24"/>
        <v>0</v>
      </c>
      <c r="BQ38" s="58">
        <f t="shared" si="24"/>
        <v>0</v>
      </c>
      <c r="BR38" s="58">
        <f t="shared" si="24"/>
        <v>0</v>
      </c>
      <c r="BS38" s="58">
        <f t="shared" si="24"/>
        <v>0</v>
      </c>
      <c r="BT38" s="58">
        <f t="shared" si="24"/>
        <v>0</v>
      </c>
      <c r="BU38" s="58">
        <f t="shared" si="24"/>
        <v>0</v>
      </c>
      <c r="BV38" s="58">
        <f t="shared" si="24"/>
        <v>0</v>
      </c>
      <c r="BW38" s="58">
        <f t="shared" si="24"/>
        <v>0</v>
      </c>
      <c r="BX38" s="58">
        <f t="shared" si="24"/>
        <v>0</v>
      </c>
      <c r="BY38" s="58">
        <f t="shared" si="27"/>
        <v>0</v>
      </c>
      <c r="BZ38" s="58">
        <f t="shared" si="27"/>
        <v>0</v>
      </c>
      <c r="CA38" s="58">
        <f t="shared" si="27"/>
        <v>0</v>
      </c>
      <c r="CB38" s="58">
        <f t="shared" si="27"/>
        <v>0</v>
      </c>
      <c r="CC38" s="58">
        <f t="shared" si="27"/>
        <v>0</v>
      </c>
      <c r="CD38" s="58">
        <f t="shared" si="27"/>
        <v>0</v>
      </c>
      <c r="CE38" s="58">
        <f t="shared" si="27"/>
        <v>0</v>
      </c>
      <c r="CF38" s="58">
        <f t="shared" si="27"/>
        <v>0</v>
      </c>
      <c r="CG38" s="58">
        <f t="shared" si="27"/>
        <v>0</v>
      </c>
      <c r="CH38" s="58">
        <f t="shared" si="27"/>
        <v>0</v>
      </c>
      <c r="CI38" s="58">
        <f t="shared" si="27"/>
        <v>0</v>
      </c>
      <c r="CJ38" s="58">
        <f t="shared" si="27"/>
        <v>0</v>
      </c>
      <c r="CK38" s="58">
        <f t="shared" si="27"/>
        <v>0</v>
      </c>
      <c r="CL38" s="58">
        <f t="shared" si="27"/>
        <v>0</v>
      </c>
      <c r="CM38" s="58">
        <f t="shared" si="27"/>
        <v>0</v>
      </c>
      <c r="CN38" s="58">
        <f t="shared" si="27"/>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si="26"/>
        <v>0</v>
      </c>
      <c r="DF38" s="58">
        <f t="shared" si="26"/>
        <v>0</v>
      </c>
      <c r="DG38" s="58">
        <f t="shared" si="26"/>
        <v>0</v>
      </c>
      <c r="DH38" s="58"/>
      <c r="DI38" s="55">
        <f t="shared" si="7"/>
        <v>0</v>
      </c>
      <c r="DJ38" s="53"/>
      <c r="DK38" s="56">
        <f t="shared" si="20"/>
        <v>0</v>
      </c>
      <c r="DL38" s="56">
        <f t="shared" si="20"/>
        <v>0</v>
      </c>
      <c r="DM38" s="56">
        <f t="shared" si="20"/>
        <v>0</v>
      </c>
      <c r="DN38" s="56">
        <f t="shared" si="20"/>
        <v>0</v>
      </c>
      <c r="DO38" s="56">
        <f t="shared" si="20"/>
        <v>0</v>
      </c>
      <c r="DP38" s="56">
        <f t="shared" si="20"/>
        <v>0</v>
      </c>
      <c r="DQ38" s="56">
        <f t="shared" si="10"/>
        <v>0</v>
      </c>
      <c r="DR38" s="56">
        <f t="shared" si="19"/>
        <v>0</v>
      </c>
      <c r="DS38" s="56">
        <f t="shared" si="19"/>
        <v>0</v>
      </c>
      <c r="DT38" s="56">
        <f t="shared" si="19"/>
        <v>0</v>
      </c>
      <c r="DU38" s="55">
        <f t="shared" si="11"/>
        <v>0</v>
      </c>
    </row>
    <row r="39" spans="1:125" s="52" customFormat="1">
      <c r="A39" s="59"/>
      <c r="B39" s="59"/>
      <c r="C39" s="61"/>
      <c r="D39" s="61"/>
      <c r="E39" s="61"/>
      <c r="F39" s="59"/>
      <c r="G39" s="60"/>
      <c r="H39" s="57"/>
      <c r="I39" s="57"/>
      <c r="J39" s="57">
        <f t="shared" si="9"/>
        <v>0</v>
      </c>
      <c r="K39" s="59"/>
      <c r="L39" s="54"/>
      <c r="M39" s="58">
        <f t="shared" si="21"/>
        <v>0</v>
      </c>
      <c r="N39" s="58">
        <f t="shared" si="21"/>
        <v>0</v>
      </c>
      <c r="O39" s="58">
        <f t="shared" si="21"/>
        <v>0</v>
      </c>
      <c r="P39" s="58">
        <f t="shared" si="21"/>
        <v>0</v>
      </c>
      <c r="Q39" s="58">
        <f t="shared" si="21"/>
        <v>0</v>
      </c>
      <c r="R39" s="58">
        <f t="shared" si="21"/>
        <v>0</v>
      </c>
      <c r="S39" s="58">
        <f t="shared" si="21"/>
        <v>0</v>
      </c>
      <c r="T39" s="58">
        <f t="shared" si="21"/>
        <v>0</v>
      </c>
      <c r="U39" s="58">
        <f t="shared" si="21"/>
        <v>0</v>
      </c>
      <c r="V39" s="58">
        <f t="shared" si="21"/>
        <v>0</v>
      </c>
      <c r="W39" s="58">
        <f t="shared" si="21"/>
        <v>0</v>
      </c>
      <c r="X39" s="58">
        <f t="shared" si="21"/>
        <v>0</v>
      </c>
      <c r="Y39" s="58">
        <f t="shared" si="21"/>
        <v>0</v>
      </c>
      <c r="Z39" s="58">
        <f t="shared" si="21"/>
        <v>0</v>
      </c>
      <c r="AA39" s="58">
        <f t="shared" si="21"/>
        <v>0</v>
      </c>
      <c r="AB39" s="58">
        <f t="shared" si="21"/>
        <v>0</v>
      </c>
      <c r="AC39" s="58">
        <f t="shared" si="22"/>
        <v>0</v>
      </c>
      <c r="AD39" s="58">
        <f t="shared" si="22"/>
        <v>0</v>
      </c>
      <c r="AE39" s="58">
        <f t="shared" si="22"/>
        <v>0</v>
      </c>
      <c r="AF39" s="58">
        <f t="shared" si="22"/>
        <v>0</v>
      </c>
      <c r="AG39" s="58">
        <f t="shared" si="22"/>
        <v>0</v>
      </c>
      <c r="AH39" s="58">
        <f t="shared" si="22"/>
        <v>0</v>
      </c>
      <c r="AI39" s="58">
        <f t="shared" si="22"/>
        <v>0</v>
      </c>
      <c r="AJ39" s="58">
        <f t="shared" si="22"/>
        <v>0</v>
      </c>
      <c r="AK39" s="58">
        <f t="shared" si="22"/>
        <v>0</v>
      </c>
      <c r="AL39" s="58">
        <f t="shared" si="22"/>
        <v>0</v>
      </c>
      <c r="AM39" s="58">
        <f t="shared" si="22"/>
        <v>0</v>
      </c>
      <c r="AN39" s="58">
        <f t="shared" si="22"/>
        <v>0</v>
      </c>
      <c r="AO39" s="58">
        <f t="shared" si="22"/>
        <v>0</v>
      </c>
      <c r="AP39" s="58">
        <f t="shared" si="22"/>
        <v>0</v>
      </c>
      <c r="AQ39" s="58">
        <f t="shared" si="22"/>
        <v>0</v>
      </c>
      <c r="AR39" s="58">
        <f t="shared" si="22"/>
        <v>0</v>
      </c>
      <c r="AS39" s="58">
        <f t="shared" si="23"/>
        <v>0</v>
      </c>
      <c r="AT39" s="58">
        <f t="shared" si="23"/>
        <v>0</v>
      </c>
      <c r="AU39" s="58">
        <f t="shared" si="23"/>
        <v>0</v>
      </c>
      <c r="AV39" s="58">
        <f t="shared" si="23"/>
        <v>0</v>
      </c>
      <c r="AW39" s="58">
        <f t="shared" si="23"/>
        <v>0</v>
      </c>
      <c r="AX39" s="58">
        <f t="shared" si="23"/>
        <v>0</v>
      </c>
      <c r="AY39" s="58">
        <f t="shared" si="23"/>
        <v>0</v>
      </c>
      <c r="AZ39" s="58">
        <f t="shared" si="23"/>
        <v>0</v>
      </c>
      <c r="BA39" s="58">
        <f t="shared" si="23"/>
        <v>0</v>
      </c>
      <c r="BB39" s="58">
        <f t="shared" si="23"/>
        <v>0</v>
      </c>
      <c r="BC39" s="58">
        <f t="shared" si="23"/>
        <v>0</v>
      </c>
      <c r="BD39" s="58">
        <f t="shared" si="23"/>
        <v>0</v>
      </c>
      <c r="BE39" s="58">
        <f t="shared" si="23"/>
        <v>0</v>
      </c>
      <c r="BF39" s="58">
        <f t="shared" si="23"/>
        <v>0</v>
      </c>
      <c r="BG39" s="58">
        <f t="shared" si="23"/>
        <v>0</v>
      </c>
      <c r="BH39" s="58">
        <f t="shared" si="23"/>
        <v>0</v>
      </c>
      <c r="BI39" s="58">
        <f t="shared" si="24"/>
        <v>0</v>
      </c>
      <c r="BJ39" s="58">
        <f t="shared" si="24"/>
        <v>0</v>
      </c>
      <c r="BK39" s="58">
        <f t="shared" si="24"/>
        <v>0</v>
      </c>
      <c r="BL39" s="58">
        <f t="shared" si="24"/>
        <v>0</v>
      </c>
      <c r="BM39" s="58">
        <f t="shared" si="24"/>
        <v>0</v>
      </c>
      <c r="BN39" s="58">
        <f t="shared" si="24"/>
        <v>0</v>
      </c>
      <c r="BO39" s="58">
        <f t="shared" si="24"/>
        <v>0</v>
      </c>
      <c r="BP39" s="58">
        <f t="shared" si="24"/>
        <v>0</v>
      </c>
      <c r="BQ39" s="58">
        <f t="shared" si="24"/>
        <v>0</v>
      </c>
      <c r="BR39" s="58">
        <f t="shared" si="24"/>
        <v>0</v>
      </c>
      <c r="BS39" s="58">
        <f t="shared" si="24"/>
        <v>0</v>
      </c>
      <c r="BT39" s="58">
        <f t="shared" si="24"/>
        <v>0</v>
      </c>
      <c r="BU39" s="58">
        <f t="shared" si="24"/>
        <v>0</v>
      </c>
      <c r="BV39" s="58">
        <f t="shared" si="24"/>
        <v>0</v>
      </c>
      <c r="BW39" s="58">
        <f t="shared" si="24"/>
        <v>0</v>
      </c>
      <c r="BX39" s="58">
        <f t="shared" si="24"/>
        <v>0</v>
      </c>
      <c r="BY39" s="58">
        <f t="shared" si="27"/>
        <v>0</v>
      </c>
      <c r="BZ39" s="58">
        <f t="shared" si="27"/>
        <v>0</v>
      </c>
      <c r="CA39" s="58">
        <f t="shared" si="27"/>
        <v>0</v>
      </c>
      <c r="CB39" s="58">
        <f t="shared" si="27"/>
        <v>0</v>
      </c>
      <c r="CC39" s="58">
        <f t="shared" si="27"/>
        <v>0</v>
      </c>
      <c r="CD39" s="58">
        <f t="shared" si="27"/>
        <v>0</v>
      </c>
      <c r="CE39" s="58">
        <f t="shared" si="27"/>
        <v>0</v>
      </c>
      <c r="CF39" s="58">
        <f t="shared" si="27"/>
        <v>0</v>
      </c>
      <c r="CG39" s="58">
        <f t="shared" si="27"/>
        <v>0</v>
      </c>
      <c r="CH39" s="58">
        <f t="shared" si="27"/>
        <v>0</v>
      </c>
      <c r="CI39" s="58">
        <f t="shared" si="27"/>
        <v>0</v>
      </c>
      <c r="CJ39" s="58">
        <f t="shared" si="27"/>
        <v>0</v>
      </c>
      <c r="CK39" s="58">
        <f t="shared" si="27"/>
        <v>0</v>
      </c>
      <c r="CL39" s="58">
        <f t="shared" si="27"/>
        <v>0</v>
      </c>
      <c r="CM39" s="58">
        <f t="shared" si="27"/>
        <v>0</v>
      </c>
      <c r="CN39" s="58">
        <f t="shared" si="27"/>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5"/>
        <v>0</v>
      </c>
      <c r="DE39" s="58">
        <f t="shared" si="26"/>
        <v>0</v>
      </c>
      <c r="DF39" s="58">
        <f t="shared" si="26"/>
        <v>0</v>
      </c>
      <c r="DG39" s="58">
        <f t="shared" si="26"/>
        <v>0</v>
      </c>
      <c r="DH39" s="58"/>
      <c r="DI39" s="55">
        <f t="shared" si="7"/>
        <v>0</v>
      </c>
      <c r="DJ39" s="53"/>
      <c r="DK39" s="56">
        <f t="shared" si="20"/>
        <v>0</v>
      </c>
      <c r="DL39" s="56">
        <f t="shared" si="20"/>
        <v>0</v>
      </c>
      <c r="DM39" s="56">
        <f t="shared" si="20"/>
        <v>0</v>
      </c>
      <c r="DN39" s="56">
        <f t="shared" si="20"/>
        <v>0</v>
      </c>
      <c r="DO39" s="56">
        <f t="shared" si="20"/>
        <v>0</v>
      </c>
      <c r="DP39" s="56">
        <f t="shared" si="20"/>
        <v>0</v>
      </c>
      <c r="DQ39" s="56">
        <f t="shared" si="10"/>
        <v>0</v>
      </c>
      <c r="DR39" s="56">
        <f t="shared" si="19"/>
        <v>0</v>
      </c>
      <c r="DS39" s="56">
        <f t="shared" si="19"/>
        <v>0</v>
      </c>
      <c r="DT39" s="56">
        <f t="shared" si="19"/>
        <v>0</v>
      </c>
      <c r="DU39" s="55">
        <f t="shared" si="11"/>
        <v>0</v>
      </c>
    </row>
    <row r="40" spans="1:125" s="52" customFormat="1">
      <c r="A40" s="59"/>
      <c r="B40" s="59"/>
      <c r="C40" s="61"/>
      <c r="D40" s="61"/>
      <c r="E40" s="61"/>
      <c r="F40" s="59"/>
      <c r="G40" s="60"/>
      <c r="H40" s="57"/>
      <c r="I40" s="57"/>
      <c r="J40" s="57">
        <f t="shared" si="9"/>
        <v>0</v>
      </c>
      <c r="K40" s="59"/>
      <c r="L40" s="54"/>
      <c r="M40" s="58">
        <f t="shared" si="21"/>
        <v>0</v>
      </c>
      <c r="N40" s="58">
        <f t="shared" si="21"/>
        <v>0</v>
      </c>
      <c r="O40" s="58">
        <f t="shared" si="21"/>
        <v>0</v>
      </c>
      <c r="P40" s="58">
        <f t="shared" si="21"/>
        <v>0</v>
      </c>
      <c r="Q40" s="58">
        <f t="shared" si="21"/>
        <v>0</v>
      </c>
      <c r="R40" s="58">
        <f t="shared" si="21"/>
        <v>0</v>
      </c>
      <c r="S40" s="58">
        <f t="shared" si="21"/>
        <v>0</v>
      </c>
      <c r="T40" s="58">
        <f t="shared" si="21"/>
        <v>0</v>
      </c>
      <c r="U40" s="58">
        <f t="shared" si="21"/>
        <v>0</v>
      </c>
      <c r="V40" s="58">
        <f t="shared" si="21"/>
        <v>0</v>
      </c>
      <c r="W40" s="58">
        <f t="shared" si="21"/>
        <v>0</v>
      </c>
      <c r="X40" s="58">
        <f t="shared" si="21"/>
        <v>0</v>
      </c>
      <c r="Y40" s="58">
        <f t="shared" si="21"/>
        <v>0</v>
      </c>
      <c r="Z40" s="58">
        <f t="shared" si="21"/>
        <v>0</v>
      </c>
      <c r="AA40" s="58">
        <f t="shared" si="21"/>
        <v>0</v>
      </c>
      <c r="AB40" s="58">
        <f t="shared" si="21"/>
        <v>0</v>
      </c>
      <c r="AC40" s="58">
        <f t="shared" si="22"/>
        <v>0</v>
      </c>
      <c r="AD40" s="58">
        <f t="shared" si="22"/>
        <v>0</v>
      </c>
      <c r="AE40" s="58">
        <f t="shared" si="22"/>
        <v>0</v>
      </c>
      <c r="AF40" s="58">
        <f t="shared" si="22"/>
        <v>0</v>
      </c>
      <c r="AG40" s="58">
        <f t="shared" si="22"/>
        <v>0</v>
      </c>
      <c r="AH40" s="58">
        <f t="shared" si="22"/>
        <v>0</v>
      </c>
      <c r="AI40" s="58">
        <f t="shared" si="22"/>
        <v>0</v>
      </c>
      <c r="AJ40" s="58">
        <f t="shared" si="22"/>
        <v>0</v>
      </c>
      <c r="AK40" s="58">
        <f t="shared" si="22"/>
        <v>0</v>
      </c>
      <c r="AL40" s="58">
        <f t="shared" si="22"/>
        <v>0</v>
      </c>
      <c r="AM40" s="58">
        <f t="shared" si="22"/>
        <v>0</v>
      </c>
      <c r="AN40" s="58">
        <f t="shared" si="22"/>
        <v>0</v>
      </c>
      <c r="AO40" s="58">
        <f t="shared" si="22"/>
        <v>0</v>
      </c>
      <c r="AP40" s="58">
        <f t="shared" si="22"/>
        <v>0</v>
      </c>
      <c r="AQ40" s="58">
        <f t="shared" si="22"/>
        <v>0</v>
      </c>
      <c r="AR40" s="58">
        <f t="shared" si="22"/>
        <v>0</v>
      </c>
      <c r="AS40" s="58">
        <f t="shared" si="23"/>
        <v>0</v>
      </c>
      <c r="AT40" s="58">
        <f t="shared" si="23"/>
        <v>0</v>
      </c>
      <c r="AU40" s="58">
        <f t="shared" si="23"/>
        <v>0</v>
      </c>
      <c r="AV40" s="58">
        <f t="shared" si="23"/>
        <v>0</v>
      </c>
      <c r="AW40" s="58">
        <f t="shared" si="23"/>
        <v>0</v>
      </c>
      <c r="AX40" s="58">
        <f t="shared" si="23"/>
        <v>0</v>
      </c>
      <c r="AY40" s="58">
        <f t="shared" si="23"/>
        <v>0</v>
      </c>
      <c r="AZ40" s="58">
        <f t="shared" si="23"/>
        <v>0</v>
      </c>
      <c r="BA40" s="58">
        <f t="shared" si="23"/>
        <v>0</v>
      </c>
      <c r="BB40" s="58">
        <f t="shared" si="23"/>
        <v>0</v>
      </c>
      <c r="BC40" s="58">
        <f t="shared" si="23"/>
        <v>0</v>
      </c>
      <c r="BD40" s="58">
        <f t="shared" si="23"/>
        <v>0</v>
      </c>
      <c r="BE40" s="58">
        <f t="shared" si="23"/>
        <v>0</v>
      </c>
      <c r="BF40" s="58">
        <f t="shared" si="23"/>
        <v>0</v>
      </c>
      <c r="BG40" s="58">
        <f t="shared" si="23"/>
        <v>0</v>
      </c>
      <c r="BH40" s="58">
        <f t="shared" si="23"/>
        <v>0</v>
      </c>
      <c r="BI40" s="58">
        <f t="shared" si="24"/>
        <v>0</v>
      </c>
      <c r="BJ40" s="58">
        <f t="shared" si="24"/>
        <v>0</v>
      </c>
      <c r="BK40" s="58">
        <f t="shared" si="24"/>
        <v>0</v>
      </c>
      <c r="BL40" s="58">
        <f t="shared" si="24"/>
        <v>0</v>
      </c>
      <c r="BM40" s="58">
        <f t="shared" si="24"/>
        <v>0</v>
      </c>
      <c r="BN40" s="58">
        <f t="shared" si="24"/>
        <v>0</v>
      </c>
      <c r="BO40" s="58">
        <f t="shared" si="24"/>
        <v>0</v>
      </c>
      <c r="BP40" s="58">
        <f t="shared" si="24"/>
        <v>0</v>
      </c>
      <c r="BQ40" s="58">
        <f t="shared" si="24"/>
        <v>0</v>
      </c>
      <c r="BR40" s="58">
        <f t="shared" si="24"/>
        <v>0</v>
      </c>
      <c r="BS40" s="58">
        <f t="shared" si="24"/>
        <v>0</v>
      </c>
      <c r="BT40" s="58">
        <f t="shared" si="24"/>
        <v>0</v>
      </c>
      <c r="BU40" s="58">
        <f t="shared" si="24"/>
        <v>0</v>
      </c>
      <c r="BV40" s="58">
        <f t="shared" si="24"/>
        <v>0</v>
      </c>
      <c r="BW40" s="58">
        <f t="shared" si="24"/>
        <v>0</v>
      </c>
      <c r="BX40" s="58">
        <f t="shared" si="24"/>
        <v>0</v>
      </c>
      <c r="BY40" s="58">
        <f t="shared" si="27"/>
        <v>0</v>
      </c>
      <c r="BZ40" s="58">
        <f t="shared" si="27"/>
        <v>0</v>
      </c>
      <c r="CA40" s="58">
        <f t="shared" si="27"/>
        <v>0</v>
      </c>
      <c r="CB40" s="58">
        <f t="shared" si="27"/>
        <v>0</v>
      </c>
      <c r="CC40" s="58">
        <f t="shared" si="27"/>
        <v>0</v>
      </c>
      <c r="CD40" s="58">
        <f t="shared" si="27"/>
        <v>0</v>
      </c>
      <c r="CE40" s="58">
        <f t="shared" si="27"/>
        <v>0</v>
      </c>
      <c r="CF40" s="58">
        <f t="shared" si="27"/>
        <v>0</v>
      </c>
      <c r="CG40" s="58">
        <f t="shared" si="27"/>
        <v>0</v>
      </c>
      <c r="CH40" s="58">
        <f t="shared" si="27"/>
        <v>0</v>
      </c>
      <c r="CI40" s="58">
        <f t="shared" si="27"/>
        <v>0</v>
      </c>
      <c r="CJ40" s="58">
        <f t="shared" si="27"/>
        <v>0</v>
      </c>
      <c r="CK40" s="58">
        <f t="shared" si="27"/>
        <v>0</v>
      </c>
      <c r="CL40" s="58">
        <f t="shared" si="27"/>
        <v>0</v>
      </c>
      <c r="CM40" s="58">
        <f t="shared" si="27"/>
        <v>0</v>
      </c>
      <c r="CN40" s="58">
        <f t="shared" si="27"/>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5"/>
        <v>0</v>
      </c>
      <c r="DE40" s="58">
        <f t="shared" si="26"/>
        <v>0</v>
      </c>
      <c r="DF40" s="58">
        <f t="shared" si="26"/>
        <v>0</v>
      </c>
      <c r="DG40" s="58">
        <f t="shared" si="26"/>
        <v>0</v>
      </c>
      <c r="DH40" s="58"/>
      <c r="DI40" s="55">
        <f t="shared" si="7"/>
        <v>0</v>
      </c>
      <c r="DJ40" s="53"/>
      <c r="DK40" s="56">
        <f t="shared" si="20"/>
        <v>0</v>
      </c>
      <c r="DL40" s="56">
        <f t="shared" si="20"/>
        <v>0</v>
      </c>
      <c r="DM40" s="56">
        <f t="shared" si="20"/>
        <v>0</v>
      </c>
      <c r="DN40" s="56">
        <f t="shared" si="20"/>
        <v>0</v>
      </c>
      <c r="DO40" s="56">
        <f t="shared" si="20"/>
        <v>0</v>
      </c>
      <c r="DP40" s="56">
        <f t="shared" si="20"/>
        <v>0</v>
      </c>
      <c r="DQ40" s="56">
        <f t="shared" si="10"/>
        <v>0</v>
      </c>
      <c r="DR40" s="56">
        <f t="shared" si="19"/>
        <v>0</v>
      </c>
      <c r="DS40" s="56">
        <f t="shared" si="19"/>
        <v>0</v>
      </c>
      <c r="DT40" s="56">
        <f t="shared" si="19"/>
        <v>0</v>
      </c>
      <c r="DU40" s="55">
        <f t="shared" si="11"/>
        <v>0</v>
      </c>
    </row>
    <row r="41" spans="1:125" s="52" customFormat="1">
      <c r="A41" s="59"/>
      <c r="B41" s="59"/>
      <c r="C41" s="61"/>
      <c r="D41" s="61"/>
      <c r="E41" s="61"/>
      <c r="F41" s="59"/>
      <c r="G41" s="60"/>
      <c r="H41" s="57"/>
      <c r="I41" s="57"/>
      <c r="J41" s="57">
        <f t="shared" si="9"/>
        <v>0</v>
      </c>
      <c r="K41" s="59"/>
      <c r="L41" s="54"/>
      <c r="M41" s="58">
        <f t="shared" si="21"/>
        <v>0</v>
      </c>
      <c r="N41" s="58">
        <f t="shared" si="21"/>
        <v>0</v>
      </c>
      <c r="O41" s="58">
        <f t="shared" si="21"/>
        <v>0</v>
      </c>
      <c r="P41" s="58">
        <f t="shared" si="21"/>
        <v>0</v>
      </c>
      <c r="Q41" s="58">
        <f t="shared" si="21"/>
        <v>0</v>
      </c>
      <c r="R41" s="58">
        <f t="shared" si="21"/>
        <v>0</v>
      </c>
      <c r="S41" s="58">
        <f t="shared" si="21"/>
        <v>0</v>
      </c>
      <c r="T41" s="58">
        <f t="shared" si="21"/>
        <v>0</v>
      </c>
      <c r="U41" s="58">
        <f t="shared" si="21"/>
        <v>0</v>
      </c>
      <c r="V41" s="58">
        <f t="shared" si="21"/>
        <v>0</v>
      </c>
      <c r="W41" s="58">
        <f t="shared" si="21"/>
        <v>0</v>
      </c>
      <c r="X41" s="58">
        <f t="shared" si="21"/>
        <v>0</v>
      </c>
      <c r="Y41" s="58">
        <f t="shared" si="21"/>
        <v>0</v>
      </c>
      <c r="Z41" s="58">
        <f t="shared" si="21"/>
        <v>0</v>
      </c>
      <c r="AA41" s="58">
        <f t="shared" si="21"/>
        <v>0</v>
      </c>
      <c r="AB41" s="58">
        <f t="shared" si="21"/>
        <v>0</v>
      </c>
      <c r="AC41" s="58">
        <f t="shared" si="22"/>
        <v>0</v>
      </c>
      <c r="AD41" s="58">
        <f t="shared" si="22"/>
        <v>0</v>
      </c>
      <c r="AE41" s="58">
        <f t="shared" si="22"/>
        <v>0</v>
      </c>
      <c r="AF41" s="58">
        <f t="shared" si="22"/>
        <v>0</v>
      </c>
      <c r="AG41" s="58">
        <f t="shared" si="22"/>
        <v>0</v>
      </c>
      <c r="AH41" s="58">
        <f t="shared" si="22"/>
        <v>0</v>
      </c>
      <c r="AI41" s="58">
        <f t="shared" si="22"/>
        <v>0</v>
      </c>
      <c r="AJ41" s="58">
        <f t="shared" si="22"/>
        <v>0</v>
      </c>
      <c r="AK41" s="58">
        <f t="shared" si="22"/>
        <v>0</v>
      </c>
      <c r="AL41" s="58">
        <f t="shared" si="22"/>
        <v>0</v>
      </c>
      <c r="AM41" s="58">
        <f t="shared" si="22"/>
        <v>0</v>
      </c>
      <c r="AN41" s="58">
        <f t="shared" si="22"/>
        <v>0</v>
      </c>
      <c r="AO41" s="58">
        <f t="shared" si="22"/>
        <v>0</v>
      </c>
      <c r="AP41" s="58">
        <f t="shared" si="22"/>
        <v>0</v>
      </c>
      <c r="AQ41" s="58">
        <f t="shared" si="22"/>
        <v>0</v>
      </c>
      <c r="AR41" s="58">
        <f t="shared" si="22"/>
        <v>0</v>
      </c>
      <c r="AS41" s="58">
        <f t="shared" si="23"/>
        <v>0</v>
      </c>
      <c r="AT41" s="58">
        <f t="shared" si="23"/>
        <v>0</v>
      </c>
      <c r="AU41" s="58">
        <f t="shared" si="23"/>
        <v>0</v>
      </c>
      <c r="AV41" s="58">
        <f t="shared" si="23"/>
        <v>0</v>
      </c>
      <c r="AW41" s="58">
        <f t="shared" si="23"/>
        <v>0</v>
      </c>
      <c r="AX41" s="58">
        <f t="shared" si="23"/>
        <v>0</v>
      </c>
      <c r="AY41" s="58">
        <f t="shared" si="23"/>
        <v>0</v>
      </c>
      <c r="AZ41" s="58">
        <f t="shared" si="23"/>
        <v>0</v>
      </c>
      <c r="BA41" s="58">
        <f t="shared" si="23"/>
        <v>0</v>
      </c>
      <c r="BB41" s="58">
        <f t="shared" si="23"/>
        <v>0</v>
      </c>
      <c r="BC41" s="58">
        <f t="shared" si="23"/>
        <v>0</v>
      </c>
      <c r="BD41" s="58">
        <f t="shared" si="23"/>
        <v>0</v>
      </c>
      <c r="BE41" s="58">
        <f t="shared" si="23"/>
        <v>0</v>
      </c>
      <c r="BF41" s="58">
        <f t="shared" si="23"/>
        <v>0</v>
      </c>
      <c r="BG41" s="58">
        <f t="shared" si="23"/>
        <v>0</v>
      </c>
      <c r="BH41" s="58">
        <f t="shared" si="23"/>
        <v>0</v>
      </c>
      <c r="BI41" s="58">
        <f t="shared" si="24"/>
        <v>0</v>
      </c>
      <c r="BJ41" s="58">
        <f t="shared" si="24"/>
        <v>0</v>
      </c>
      <c r="BK41" s="58">
        <f t="shared" si="24"/>
        <v>0</v>
      </c>
      <c r="BL41" s="58">
        <f t="shared" si="24"/>
        <v>0</v>
      </c>
      <c r="BM41" s="58">
        <f t="shared" si="24"/>
        <v>0</v>
      </c>
      <c r="BN41" s="58">
        <f t="shared" si="24"/>
        <v>0</v>
      </c>
      <c r="BO41" s="58">
        <f t="shared" si="24"/>
        <v>0</v>
      </c>
      <c r="BP41" s="58">
        <f t="shared" si="24"/>
        <v>0</v>
      </c>
      <c r="BQ41" s="58">
        <f t="shared" si="24"/>
        <v>0</v>
      </c>
      <c r="BR41" s="58">
        <f t="shared" si="24"/>
        <v>0</v>
      </c>
      <c r="BS41" s="58">
        <f t="shared" si="24"/>
        <v>0</v>
      </c>
      <c r="BT41" s="58">
        <f t="shared" si="24"/>
        <v>0</v>
      </c>
      <c r="BU41" s="58">
        <f t="shared" si="24"/>
        <v>0</v>
      </c>
      <c r="BV41" s="58">
        <f t="shared" si="24"/>
        <v>0</v>
      </c>
      <c r="BW41" s="58">
        <f t="shared" si="24"/>
        <v>0</v>
      </c>
      <c r="BX41" s="58">
        <f t="shared" si="24"/>
        <v>0</v>
      </c>
      <c r="BY41" s="58">
        <f t="shared" si="27"/>
        <v>0</v>
      </c>
      <c r="BZ41" s="58">
        <f t="shared" si="27"/>
        <v>0</v>
      </c>
      <c r="CA41" s="58">
        <f t="shared" si="27"/>
        <v>0</v>
      </c>
      <c r="CB41" s="58">
        <f t="shared" si="27"/>
        <v>0</v>
      </c>
      <c r="CC41" s="58">
        <f t="shared" si="27"/>
        <v>0</v>
      </c>
      <c r="CD41" s="58">
        <f t="shared" si="27"/>
        <v>0</v>
      </c>
      <c r="CE41" s="58">
        <f t="shared" si="27"/>
        <v>0</v>
      </c>
      <c r="CF41" s="58">
        <f t="shared" si="27"/>
        <v>0</v>
      </c>
      <c r="CG41" s="58">
        <f t="shared" si="27"/>
        <v>0</v>
      </c>
      <c r="CH41" s="58">
        <f t="shared" si="27"/>
        <v>0</v>
      </c>
      <c r="CI41" s="58">
        <f t="shared" si="27"/>
        <v>0</v>
      </c>
      <c r="CJ41" s="58">
        <f t="shared" si="27"/>
        <v>0</v>
      </c>
      <c r="CK41" s="58">
        <f t="shared" si="27"/>
        <v>0</v>
      </c>
      <c r="CL41" s="58">
        <f t="shared" si="27"/>
        <v>0</v>
      </c>
      <c r="CM41" s="58">
        <f t="shared" si="27"/>
        <v>0</v>
      </c>
      <c r="CN41" s="58">
        <f t="shared" si="27"/>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5"/>
        <v>0</v>
      </c>
      <c r="DE41" s="58">
        <f t="shared" si="26"/>
        <v>0</v>
      </c>
      <c r="DF41" s="58">
        <f t="shared" si="26"/>
        <v>0</v>
      </c>
      <c r="DG41" s="58">
        <f t="shared" si="26"/>
        <v>0</v>
      </c>
      <c r="DH41" s="58"/>
      <c r="DI41" s="55">
        <f t="shared" si="7"/>
        <v>0</v>
      </c>
      <c r="DJ41" s="53"/>
      <c r="DK41" s="56">
        <f t="shared" si="20"/>
        <v>0</v>
      </c>
      <c r="DL41" s="56">
        <f t="shared" si="20"/>
        <v>0</v>
      </c>
      <c r="DM41" s="56">
        <f t="shared" si="20"/>
        <v>0</v>
      </c>
      <c r="DN41" s="56">
        <f t="shared" si="20"/>
        <v>0</v>
      </c>
      <c r="DO41" s="56">
        <f t="shared" si="20"/>
        <v>0</v>
      </c>
      <c r="DP41" s="56">
        <f t="shared" si="20"/>
        <v>0</v>
      </c>
      <c r="DQ41" s="56">
        <f t="shared" si="10"/>
        <v>0</v>
      </c>
      <c r="DR41" s="56">
        <f t="shared" si="19"/>
        <v>0</v>
      </c>
      <c r="DS41" s="56">
        <f t="shared" si="19"/>
        <v>0</v>
      </c>
      <c r="DT41" s="56">
        <f t="shared" si="19"/>
        <v>0</v>
      </c>
      <c r="DU41" s="55">
        <f t="shared" si="11"/>
        <v>0</v>
      </c>
    </row>
    <row r="42" spans="1:125" s="47" customFormat="1">
      <c r="A42" s="418" t="s">
        <v>400</v>
      </c>
      <c r="B42" s="418"/>
      <c r="C42" s="418"/>
      <c r="D42" s="418"/>
      <c r="E42" s="418"/>
      <c r="F42" s="418"/>
      <c r="G42" s="418"/>
      <c r="H42" s="418"/>
      <c r="I42" s="418"/>
      <c r="J42" s="48">
        <f>SUMIF($B$5:$B$41,"HW",J$5:J$41)</f>
        <v>0</v>
      </c>
      <c r="K42" s="51"/>
      <c r="L42" s="50"/>
      <c r="M42" s="48">
        <f t="shared" ref="M42:BX42" si="28">SUMIF($B$5:$B$41,"HW",M$5:M$41)</f>
        <v>0</v>
      </c>
      <c r="N42" s="48">
        <f t="shared" si="28"/>
        <v>0</v>
      </c>
      <c r="O42" s="48">
        <f t="shared" si="28"/>
        <v>0</v>
      </c>
      <c r="P42" s="48">
        <f t="shared" si="28"/>
        <v>0</v>
      </c>
      <c r="Q42" s="48">
        <f t="shared" si="28"/>
        <v>0</v>
      </c>
      <c r="R42" s="48">
        <f t="shared" si="28"/>
        <v>0</v>
      </c>
      <c r="S42" s="48">
        <f t="shared" si="28"/>
        <v>0</v>
      </c>
      <c r="T42" s="48">
        <f t="shared" si="28"/>
        <v>0</v>
      </c>
      <c r="U42" s="48">
        <f t="shared" si="28"/>
        <v>0</v>
      </c>
      <c r="V42" s="48">
        <f t="shared" si="28"/>
        <v>0</v>
      </c>
      <c r="W42" s="48">
        <f t="shared" si="28"/>
        <v>0</v>
      </c>
      <c r="X42" s="48">
        <f t="shared" si="28"/>
        <v>0</v>
      </c>
      <c r="Y42" s="48">
        <f t="shared" si="28"/>
        <v>0</v>
      </c>
      <c r="Z42" s="48">
        <f t="shared" si="28"/>
        <v>0</v>
      </c>
      <c r="AA42" s="48">
        <f t="shared" si="28"/>
        <v>0</v>
      </c>
      <c r="AB42" s="48">
        <f t="shared" si="28"/>
        <v>0</v>
      </c>
      <c r="AC42" s="48">
        <f t="shared" si="28"/>
        <v>0</v>
      </c>
      <c r="AD42" s="48">
        <f t="shared" si="28"/>
        <v>0</v>
      </c>
      <c r="AE42" s="48">
        <f t="shared" si="28"/>
        <v>0</v>
      </c>
      <c r="AF42" s="48">
        <f t="shared" si="28"/>
        <v>0</v>
      </c>
      <c r="AG42" s="48">
        <f t="shared" si="28"/>
        <v>0</v>
      </c>
      <c r="AH42" s="48">
        <f t="shared" si="28"/>
        <v>0</v>
      </c>
      <c r="AI42" s="48">
        <f t="shared" si="28"/>
        <v>0</v>
      </c>
      <c r="AJ42" s="48">
        <f t="shared" si="28"/>
        <v>0</v>
      </c>
      <c r="AK42" s="48">
        <f t="shared" si="28"/>
        <v>0</v>
      </c>
      <c r="AL42" s="48">
        <f t="shared" si="28"/>
        <v>0</v>
      </c>
      <c r="AM42" s="48">
        <f t="shared" si="28"/>
        <v>0</v>
      </c>
      <c r="AN42" s="48">
        <f t="shared" si="28"/>
        <v>0</v>
      </c>
      <c r="AO42" s="48">
        <f t="shared" si="28"/>
        <v>0</v>
      </c>
      <c r="AP42" s="48">
        <f t="shared" si="28"/>
        <v>0</v>
      </c>
      <c r="AQ42" s="48">
        <f t="shared" si="28"/>
        <v>0</v>
      </c>
      <c r="AR42" s="48">
        <f t="shared" si="28"/>
        <v>0</v>
      </c>
      <c r="AS42" s="48">
        <f t="shared" si="28"/>
        <v>0</v>
      </c>
      <c r="AT42" s="48">
        <f t="shared" si="28"/>
        <v>0</v>
      </c>
      <c r="AU42" s="48">
        <f t="shared" si="28"/>
        <v>0</v>
      </c>
      <c r="AV42" s="48">
        <f t="shared" si="28"/>
        <v>0</v>
      </c>
      <c r="AW42" s="48">
        <f t="shared" si="28"/>
        <v>0</v>
      </c>
      <c r="AX42" s="48">
        <f t="shared" si="28"/>
        <v>0</v>
      </c>
      <c r="AY42" s="48">
        <f t="shared" si="28"/>
        <v>0</v>
      </c>
      <c r="AZ42" s="48">
        <f t="shared" si="28"/>
        <v>0</v>
      </c>
      <c r="BA42" s="48">
        <f t="shared" si="28"/>
        <v>0</v>
      </c>
      <c r="BB42" s="48">
        <f t="shared" si="28"/>
        <v>0</v>
      </c>
      <c r="BC42" s="48">
        <f t="shared" si="28"/>
        <v>0</v>
      </c>
      <c r="BD42" s="48">
        <f t="shared" si="28"/>
        <v>0</v>
      </c>
      <c r="BE42" s="48">
        <f t="shared" si="28"/>
        <v>0</v>
      </c>
      <c r="BF42" s="48">
        <f t="shared" si="28"/>
        <v>0</v>
      </c>
      <c r="BG42" s="48">
        <f t="shared" si="28"/>
        <v>0</v>
      </c>
      <c r="BH42" s="48">
        <f t="shared" si="28"/>
        <v>0</v>
      </c>
      <c r="BI42" s="48">
        <f t="shared" si="28"/>
        <v>0</v>
      </c>
      <c r="BJ42" s="48">
        <f t="shared" si="28"/>
        <v>0</v>
      </c>
      <c r="BK42" s="48">
        <f t="shared" si="28"/>
        <v>0</v>
      </c>
      <c r="BL42" s="48">
        <f t="shared" si="28"/>
        <v>0</v>
      </c>
      <c r="BM42" s="48">
        <f t="shared" si="28"/>
        <v>0</v>
      </c>
      <c r="BN42" s="48">
        <f t="shared" si="28"/>
        <v>0</v>
      </c>
      <c r="BO42" s="48">
        <f t="shared" si="28"/>
        <v>0</v>
      </c>
      <c r="BP42" s="48">
        <f t="shared" si="28"/>
        <v>0</v>
      </c>
      <c r="BQ42" s="48">
        <f t="shared" si="28"/>
        <v>0</v>
      </c>
      <c r="BR42" s="48">
        <f t="shared" si="28"/>
        <v>0</v>
      </c>
      <c r="BS42" s="48">
        <f t="shared" si="28"/>
        <v>0</v>
      </c>
      <c r="BT42" s="48">
        <f t="shared" si="28"/>
        <v>0</v>
      </c>
      <c r="BU42" s="48">
        <f t="shared" si="28"/>
        <v>0</v>
      </c>
      <c r="BV42" s="48">
        <f t="shared" si="28"/>
        <v>0</v>
      </c>
      <c r="BW42" s="48">
        <f t="shared" si="28"/>
        <v>0</v>
      </c>
      <c r="BX42" s="48">
        <f t="shared" si="28"/>
        <v>0</v>
      </c>
      <c r="BY42" s="48">
        <f t="shared" ref="BY42:DI42" si="29">SUMIF($B$5:$B$41,"HW",BY$5:BY$41)</f>
        <v>0</v>
      </c>
      <c r="BZ42" s="48">
        <f t="shared" si="29"/>
        <v>0</v>
      </c>
      <c r="CA42" s="48">
        <f t="shared" si="29"/>
        <v>0</v>
      </c>
      <c r="CB42" s="48">
        <f t="shared" si="29"/>
        <v>0</v>
      </c>
      <c r="CC42" s="48">
        <f t="shared" si="29"/>
        <v>0</v>
      </c>
      <c r="CD42" s="48">
        <f t="shared" si="29"/>
        <v>0</v>
      </c>
      <c r="CE42" s="48">
        <f t="shared" si="29"/>
        <v>0</v>
      </c>
      <c r="CF42" s="48">
        <f t="shared" si="29"/>
        <v>0</v>
      </c>
      <c r="CG42" s="48">
        <f t="shared" si="29"/>
        <v>0</v>
      </c>
      <c r="CH42" s="48">
        <f t="shared" si="29"/>
        <v>0</v>
      </c>
      <c r="CI42" s="48">
        <f t="shared" si="29"/>
        <v>0</v>
      </c>
      <c r="CJ42" s="48">
        <f t="shared" si="29"/>
        <v>0</v>
      </c>
      <c r="CK42" s="48">
        <f t="shared" si="29"/>
        <v>0</v>
      </c>
      <c r="CL42" s="48">
        <f t="shared" si="29"/>
        <v>0</v>
      </c>
      <c r="CM42" s="48">
        <f t="shared" si="29"/>
        <v>0</v>
      </c>
      <c r="CN42" s="48">
        <f t="shared" si="29"/>
        <v>0</v>
      </c>
      <c r="CO42" s="48">
        <f t="shared" si="29"/>
        <v>0</v>
      </c>
      <c r="CP42" s="48">
        <f t="shared" si="29"/>
        <v>0</v>
      </c>
      <c r="CQ42" s="48">
        <f t="shared" si="29"/>
        <v>0</v>
      </c>
      <c r="CR42" s="48">
        <f t="shared" si="29"/>
        <v>0</v>
      </c>
      <c r="CS42" s="48">
        <f t="shared" si="29"/>
        <v>0</v>
      </c>
      <c r="CT42" s="48">
        <f t="shared" si="29"/>
        <v>0</v>
      </c>
      <c r="CU42" s="48">
        <f t="shared" si="29"/>
        <v>0</v>
      </c>
      <c r="CV42" s="48">
        <f t="shared" si="29"/>
        <v>0</v>
      </c>
      <c r="CW42" s="48">
        <f t="shared" si="29"/>
        <v>0</v>
      </c>
      <c r="CX42" s="48">
        <f t="shared" si="29"/>
        <v>0</v>
      </c>
      <c r="CY42" s="48">
        <f t="shared" si="29"/>
        <v>0</v>
      </c>
      <c r="CZ42" s="48">
        <f t="shared" si="29"/>
        <v>0</v>
      </c>
      <c r="DA42" s="48">
        <f t="shared" si="29"/>
        <v>0</v>
      </c>
      <c r="DB42" s="48">
        <f t="shared" si="29"/>
        <v>0</v>
      </c>
      <c r="DC42" s="48">
        <f t="shared" si="29"/>
        <v>0</v>
      </c>
      <c r="DD42" s="48">
        <f t="shared" si="29"/>
        <v>0</v>
      </c>
      <c r="DE42" s="48">
        <f t="shared" si="29"/>
        <v>0</v>
      </c>
      <c r="DF42" s="48">
        <f t="shared" si="29"/>
        <v>0</v>
      </c>
      <c r="DG42" s="48">
        <f t="shared" si="29"/>
        <v>0</v>
      </c>
      <c r="DH42" s="48">
        <f t="shared" si="29"/>
        <v>0</v>
      </c>
      <c r="DI42" s="48">
        <f t="shared" si="29"/>
        <v>0</v>
      </c>
      <c r="DJ42" s="49"/>
      <c r="DK42" s="48">
        <f t="shared" ref="DK42:DU42" si="30">SUMIF($B$5:$B$41,"HW",DK$5:DK$41)</f>
        <v>0</v>
      </c>
      <c r="DL42" s="48">
        <f t="shared" si="30"/>
        <v>0</v>
      </c>
      <c r="DM42" s="48">
        <f t="shared" si="30"/>
        <v>0</v>
      </c>
      <c r="DN42" s="48">
        <f t="shared" si="30"/>
        <v>0</v>
      </c>
      <c r="DO42" s="48">
        <f t="shared" si="30"/>
        <v>0</v>
      </c>
      <c r="DP42" s="48">
        <f t="shared" si="30"/>
        <v>0</v>
      </c>
      <c r="DQ42" s="48">
        <f t="shared" si="30"/>
        <v>0</v>
      </c>
      <c r="DR42" s="48">
        <f t="shared" si="30"/>
        <v>0</v>
      </c>
      <c r="DS42" s="48">
        <f t="shared" si="30"/>
        <v>0</v>
      </c>
      <c r="DT42" s="48">
        <f t="shared" si="30"/>
        <v>0</v>
      </c>
      <c r="DU42" s="48">
        <f t="shared" si="30"/>
        <v>0</v>
      </c>
    </row>
    <row r="43" spans="1:125" s="47" customFormat="1">
      <c r="A43" s="418" t="s">
        <v>399</v>
      </c>
      <c r="B43" s="418"/>
      <c r="C43" s="418"/>
      <c r="D43" s="418"/>
      <c r="E43" s="418"/>
      <c r="F43" s="418"/>
      <c r="G43" s="418"/>
      <c r="H43" s="418"/>
      <c r="I43" s="418"/>
      <c r="J43" s="48">
        <f>SUMIF($B$5:$B$41,"SW",J$5:J$41)</f>
        <v>0</v>
      </c>
      <c r="K43" s="51"/>
      <c r="L43" s="50"/>
      <c r="M43" s="48">
        <f t="shared" ref="M43:BX43" si="31">SUMIF($B$5:$B$41,"SW",M$5:M$41)</f>
        <v>0</v>
      </c>
      <c r="N43" s="48">
        <f t="shared" si="31"/>
        <v>0</v>
      </c>
      <c r="O43" s="48">
        <f t="shared" si="31"/>
        <v>0</v>
      </c>
      <c r="P43" s="48">
        <f t="shared" si="31"/>
        <v>0</v>
      </c>
      <c r="Q43" s="48">
        <f t="shared" si="31"/>
        <v>0</v>
      </c>
      <c r="R43" s="48">
        <f t="shared" si="31"/>
        <v>0</v>
      </c>
      <c r="S43" s="48">
        <f t="shared" si="31"/>
        <v>0</v>
      </c>
      <c r="T43" s="48">
        <f t="shared" si="31"/>
        <v>0</v>
      </c>
      <c r="U43" s="48">
        <f t="shared" si="31"/>
        <v>0</v>
      </c>
      <c r="V43" s="48">
        <f t="shared" si="31"/>
        <v>0</v>
      </c>
      <c r="W43" s="48">
        <f t="shared" si="31"/>
        <v>0</v>
      </c>
      <c r="X43" s="48">
        <f t="shared" si="31"/>
        <v>0</v>
      </c>
      <c r="Y43" s="48">
        <f t="shared" si="31"/>
        <v>0</v>
      </c>
      <c r="Z43" s="48">
        <f t="shared" si="31"/>
        <v>0</v>
      </c>
      <c r="AA43" s="48">
        <f t="shared" si="31"/>
        <v>0</v>
      </c>
      <c r="AB43" s="48">
        <f t="shared" si="31"/>
        <v>0</v>
      </c>
      <c r="AC43" s="48">
        <f t="shared" si="31"/>
        <v>0</v>
      </c>
      <c r="AD43" s="48">
        <f t="shared" si="31"/>
        <v>0</v>
      </c>
      <c r="AE43" s="48">
        <f t="shared" si="31"/>
        <v>0</v>
      </c>
      <c r="AF43" s="48">
        <f t="shared" si="31"/>
        <v>0</v>
      </c>
      <c r="AG43" s="48">
        <f t="shared" si="31"/>
        <v>0</v>
      </c>
      <c r="AH43" s="48">
        <f t="shared" si="31"/>
        <v>0</v>
      </c>
      <c r="AI43" s="48">
        <f t="shared" si="31"/>
        <v>0</v>
      </c>
      <c r="AJ43" s="48">
        <f t="shared" si="31"/>
        <v>0</v>
      </c>
      <c r="AK43" s="48">
        <f t="shared" si="31"/>
        <v>0</v>
      </c>
      <c r="AL43" s="48">
        <f t="shared" si="31"/>
        <v>0</v>
      </c>
      <c r="AM43" s="48">
        <f t="shared" si="31"/>
        <v>0</v>
      </c>
      <c r="AN43" s="48">
        <f t="shared" si="31"/>
        <v>0</v>
      </c>
      <c r="AO43" s="48">
        <f t="shared" si="31"/>
        <v>0</v>
      </c>
      <c r="AP43" s="48">
        <f t="shared" si="31"/>
        <v>0</v>
      </c>
      <c r="AQ43" s="48">
        <f t="shared" si="31"/>
        <v>0</v>
      </c>
      <c r="AR43" s="48">
        <f t="shared" si="31"/>
        <v>0</v>
      </c>
      <c r="AS43" s="48">
        <f t="shared" si="31"/>
        <v>0</v>
      </c>
      <c r="AT43" s="48">
        <f t="shared" si="31"/>
        <v>0</v>
      </c>
      <c r="AU43" s="48">
        <f t="shared" si="31"/>
        <v>0</v>
      </c>
      <c r="AV43" s="48">
        <f t="shared" si="31"/>
        <v>0</v>
      </c>
      <c r="AW43" s="48">
        <f t="shared" si="31"/>
        <v>0</v>
      </c>
      <c r="AX43" s="48">
        <f t="shared" si="31"/>
        <v>0</v>
      </c>
      <c r="AY43" s="48">
        <f t="shared" si="31"/>
        <v>0</v>
      </c>
      <c r="AZ43" s="48">
        <f t="shared" si="31"/>
        <v>0</v>
      </c>
      <c r="BA43" s="48">
        <f t="shared" si="31"/>
        <v>0</v>
      </c>
      <c r="BB43" s="48">
        <f t="shared" si="31"/>
        <v>0</v>
      </c>
      <c r="BC43" s="48">
        <f t="shared" si="31"/>
        <v>0</v>
      </c>
      <c r="BD43" s="48">
        <f t="shared" si="31"/>
        <v>0</v>
      </c>
      <c r="BE43" s="48">
        <f t="shared" si="31"/>
        <v>0</v>
      </c>
      <c r="BF43" s="48">
        <f t="shared" si="31"/>
        <v>0</v>
      </c>
      <c r="BG43" s="48">
        <f t="shared" si="31"/>
        <v>0</v>
      </c>
      <c r="BH43" s="48">
        <f t="shared" si="31"/>
        <v>0</v>
      </c>
      <c r="BI43" s="48">
        <f t="shared" si="31"/>
        <v>0</v>
      </c>
      <c r="BJ43" s="48">
        <f t="shared" si="31"/>
        <v>0</v>
      </c>
      <c r="BK43" s="48">
        <f t="shared" si="31"/>
        <v>0</v>
      </c>
      <c r="BL43" s="48">
        <f t="shared" si="31"/>
        <v>0</v>
      </c>
      <c r="BM43" s="48">
        <f t="shared" si="31"/>
        <v>0</v>
      </c>
      <c r="BN43" s="48">
        <f t="shared" si="31"/>
        <v>0</v>
      </c>
      <c r="BO43" s="48">
        <f t="shared" si="31"/>
        <v>0</v>
      </c>
      <c r="BP43" s="48">
        <f t="shared" si="31"/>
        <v>0</v>
      </c>
      <c r="BQ43" s="48">
        <f t="shared" si="31"/>
        <v>0</v>
      </c>
      <c r="BR43" s="48">
        <f t="shared" si="31"/>
        <v>0</v>
      </c>
      <c r="BS43" s="48">
        <f t="shared" si="31"/>
        <v>0</v>
      </c>
      <c r="BT43" s="48">
        <f t="shared" si="31"/>
        <v>0</v>
      </c>
      <c r="BU43" s="48">
        <f t="shared" si="31"/>
        <v>0</v>
      </c>
      <c r="BV43" s="48">
        <f t="shared" si="31"/>
        <v>0</v>
      </c>
      <c r="BW43" s="48">
        <f t="shared" si="31"/>
        <v>0</v>
      </c>
      <c r="BX43" s="48">
        <f t="shared" si="31"/>
        <v>0</v>
      </c>
      <c r="BY43" s="48">
        <f t="shared" ref="BY43:DG43" si="32">SUMIF($B$5:$B$41,"SW",BY$5:BY$41)</f>
        <v>0</v>
      </c>
      <c r="BZ43" s="48">
        <f t="shared" si="32"/>
        <v>0</v>
      </c>
      <c r="CA43" s="48">
        <f t="shared" si="32"/>
        <v>0</v>
      </c>
      <c r="CB43" s="48">
        <f t="shared" si="32"/>
        <v>0</v>
      </c>
      <c r="CC43" s="48">
        <f t="shared" si="32"/>
        <v>0</v>
      </c>
      <c r="CD43" s="48">
        <f t="shared" si="32"/>
        <v>0</v>
      </c>
      <c r="CE43" s="48">
        <f t="shared" si="32"/>
        <v>0</v>
      </c>
      <c r="CF43" s="48">
        <f t="shared" si="32"/>
        <v>0</v>
      </c>
      <c r="CG43" s="48">
        <f t="shared" si="32"/>
        <v>0</v>
      </c>
      <c r="CH43" s="48">
        <f t="shared" si="32"/>
        <v>0</v>
      </c>
      <c r="CI43" s="48">
        <f t="shared" si="32"/>
        <v>0</v>
      </c>
      <c r="CJ43" s="48">
        <f t="shared" si="32"/>
        <v>0</v>
      </c>
      <c r="CK43" s="48">
        <f t="shared" si="32"/>
        <v>0</v>
      </c>
      <c r="CL43" s="48">
        <f t="shared" si="32"/>
        <v>0</v>
      </c>
      <c r="CM43" s="48">
        <f t="shared" si="32"/>
        <v>0</v>
      </c>
      <c r="CN43" s="48">
        <f t="shared" si="32"/>
        <v>0</v>
      </c>
      <c r="CO43" s="48">
        <f t="shared" si="32"/>
        <v>0</v>
      </c>
      <c r="CP43" s="48">
        <f t="shared" si="32"/>
        <v>0</v>
      </c>
      <c r="CQ43" s="48">
        <f t="shared" si="32"/>
        <v>0</v>
      </c>
      <c r="CR43" s="48">
        <f t="shared" si="32"/>
        <v>0</v>
      </c>
      <c r="CS43" s="48">
        <f t="shared" si="32"/>
        <v>0</v>
      </c>
      <c r="CT43" s="48">
        <f t="shared" si="32"/>
        <v>0</v>
      </c>
      <c r="CU43" s="48">
        <f t="shared" si="32"/>
        <v>0</v>
      </c>
      <c r="CV43" s="48">
        <f t="shared" si="32"/>
        <v>0</v>
      </c>
      <c r="CW43" s="48">
        <f t="shared" si="32"/>
        <v>0</v>
      </c>
      <c r="CX43" s="48">
        <f t="shared" si="32"/>
        <v>0</v>
      </c>
      <c r="CY43" s="48">
        <f t="shared" si="32"/>
        <v>0</v>
      </c>
      <c r="CZ43" s="48">
        <f t="shared" si="32"/>
        <v>0</v>
      </c>
      <c r="DA43" s="48">
        <f t="shared" si="32"/>
        <v>0</v>
      </c>
      <c r="DB43" s="48">
        <f t="shared" si="32"/>
        <v>0</v>
      </c>
      <c r="DC43" s="48">
        <f t="shared" si="32"/>
        <v>0</v>
      </c>
      <c r="DD43" s="48">
        <f t="shared" si="32"/>
        <v>0</v>
      </c>
      <c r="DE43" s="48">
        <f t="shared" si="32"/>
        <v>0</v>
      </c>
      <c r="DF43" s="48">
        <f t="shared" si="32"/>
        <v>0</v>
      </c>
      <c r="DG43" s="48">
        <f t="shared" si="32"/>
        <v>0</v>
      </c>
      <c r="DH43" s="48"/>
      <c r="DI43" s="48">
        <f>SUMIF($B$5:$B$41,"SW",DI$5:DI$41)</f>
        <v>0</v>
      </c>
      <c r="DJ43" s="49"/>
      <c r="DK43" s="48">
        <f t="shared" ref="DK43:DU43" si="33">SUMIF($B$5:$B$41,"SW",DK$5:DK$41)</f>
        <v>0</v>
      </c>
      <c r="DL43" s="48">
        <f t="shared" si="33"/>
        <v>0</v>
      </c>
      <c r="DM43" s="48">
        <f t="shared" si="33"/>
        <v>0</v>
      </c>
      <c r="DN43" s="48">
        <f t="shared" si="33"/>
        <v>0</v>
      </c>
      <c r="DO43" s="48">
        <f t="shared" si="33"/>
        <v>0</v>
      </c>
      <c r="DP43" s="48">
        <f t="shared" si="33"/>
        <v>0</v>
      </c>
      <c r="DQ43" s="48">
        <f t="shared" si="33"/>
        <v>0</v>
      </c>
      <c r="DR43" s="48">
        <f t="shared" si="33"/>
        <v>0</v>
      </c>
      <c r="DS43" s="48">
        <f t="shared" si="33"/>
        <v>0</v>
      </c>
      <c r="DT43" s="48">
        <f t="shared" si="33"/>
        <v>0</v>
      </c>
      <c r="DU43" s="48">
        <f t="shared" si="33"/>
        <v>0</v>
      </c>
    </row>
    <row r="44" spans="1:125" s="47" customFormat="1">
      <c r="A44" s="425" t="s">
        <v>398</v>
      </c>
      <c r="B44" s="426"/>
      <c r="C44" s="426"/>
      <c r="D44" s="426"/>
      <c r="E44" s="426"/>
      <c r="F44" s="426"/>
      <c r="G44" s="426"/>
      <c r="H44" s="426"/>
      <c r="I44" s="427"/>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34">SUMIF($B$5:$B$41,"Service",DK$5:DK$41)</f>
        <v>0</v>
      </c>
      <c r="DL44" s="48">
        <f t="shared" si="34"/>
        <v>0</v>
      </c>
      <c r="DM44" s="48">
        <f t="shared" si="34"/>
        <v>0</v>
      </c>
      <c r="DN44" s="48">
        <f t="shared" si="34"/>
        <v>0</v>
      </c>
      <c r="DO44" s="48">
        <f t="shared" si="34"/>
        <v>0</v>
      </c>
      <c r="DP44" s="48">
        <f t="shared" si="34"/>
        <v>0</v>
      </c>
      <c r="DQ44" s="48">
        <f t="shared" si="34"/>
        <v>0</v>
      </c>
      <c r="DR44" s="48">
        <f t="shared" si="34"/>
        <v>0</v>
      </c>
      <c r="DS44" s="48">
        <f t="shared" si="34"/>
        <v>0</v>
      </c>
      <c r="DT44" s="48">
        <f t="shared" si="34"/>
        <v>0</v>
      </c>
      <c r="DU44" s="48">
        <f t="shared" si="34"/>
        <v>0</v>
      </c>
    </row>
    <row r="45" spans="1:125" s="47" customFormat="1">
      <c r="A45" s="418" t="s">
        <v>404</v>
      </c>
      <c r="B45" s="418"/>
      <c r="C45" s="418"/>
      <c r="D45" s="418"/>
      <c r="E45" s="418"/>
      <c r="F45" s="418"/>
      <c r="G45" s="418"/>
      <c r="H45" s="418"/>
      <c r="I45" s="418"/>
      <c r="J45" s="48">
        <f>SUM(J42:J44)</f>
        <v>0</v>
      </c>
      <c r="K45" s="51"/>
      <c r="L45" s="50"/>
      <c r="M45" s="48">
        <f t="shared" ref="M45:BX45" si="35">SUM(M42:M43)</f>
        <v>0</v>
      </c>
      <c r="N45" s="48">
        <f t="shared" si="35"/>
        <v>0</v>
      </c>
      <c r="O45" s="48">
        <f t="shared" si="35"/>
        <v>0</v>
      </c>
      <c r="P45" s="48">
        <f t="shared" si="35"/>
        <v>0</v>
      </c>
      <c r="Q45" s="48">
        <f t="shared" si="35"/>
        <v>0</v>
      </c>
      <c r="R45" s="48">
        <f t="shared" si="35"/>
        <v>0</v>
      </c>
      <c r="S45" s="48">
        <f t="shared" si="35"/>
        <v>0</v>
      </c>
      <c r="T45" s="48">
        <f t="shared" si="35"/>
        <v>0</v>
      </c>
      <c r="U45" s="48">
        <f t="shared" si="35"/>
        <v>0</v>
      </c>
      <c r="V45" s="48">
        <f t="shared" si="35"/>
        <v>0</v>
      </c>
      <c r="W45" s="48">
        <f t="shared" si="35"/>
        <v>0</v>
      </c>
      <c r="X45" s="48">
        <f t="shared" si="35"/>
        <v>0</v>
      </c>
      <c r="Y45" s="48">
        <f t="shared" si="35"/>
        <v>0</v>
      </c>
      <c r="Z45" s="48">
        <f t="shared" si="35"/>
        <v>0</v>
      </c>
      <c r="AA45" s="48">
        <f t="shared" si="35"/>
        <v>0</v>
      </c>
      <c r="AB45" s="48">
        <f t="shared" si="35"/>
        <v>0</v>
      </c>
      <c r="AC45" s="48">
        <f t="shared" si="35"/>
        <v>0</v>
      </c>
      <c r="AD45" s="48">
        <f t="shared" si="35"/>
        <v>0</v>
      </c>
      <c r="AE45" s="48">
        <f t="shared" si="35"/>
        <v>0</v>
      </c>
      <c r="AF45" s="48">
        <f t="shared" si="35"/>
        <v>0</v>
      </c>
      <c r="AG45" s="48">
        <f t="shared" si="35"/>
        <v>0</v>
      </c>
      <c r="AH45" s="48">
        <f t="shared" si="35"/>
        <v>0</v>
      </c>
      <c r="AI45" s="48">
        <f t="shared" si="35"/>
        <v>0</v>
      </c>
      <c r="AJ45" s="48">
        <f t="shared" si="35"/>
        <v>0</v>
      </c>
      <c r="AK45" s="48">
        <f t="shared" si="35"/>
        <v>0</v>
      </c>
      <c r="AL45" s="48">
        <f t="shared" si="35"/>
        <v>0</v>
      </c>
      <c r="AM45" s="48">
        <f t="shared" si="35"/>
        <v>0</v>
      </c>
      <c r="AN45" s="48">
        <f t="shared" si="35"/>
        <v>0</v>
      </c>
      <c r="AO45" s="48">
        <f t="shared" si="35"/>
        <v>0</v>
      </c>
      <c r="AP45" s="48">
        <f t="shared" si="35"/>
        <v>0</v>
      </c>
      <c r="AQ45" s="48">
        <f t="shared" si="35"/>
        <v>0</v>
      </c>
      <c r="AR45" s="48">
        <f t="shared" si="35"/>
        <v>0</v>
      </c>
      <c r="AS45" s="48">
        <f t="shared" si="35"/>
        <v>0</v>
      </c>
      <c r="AT45" s="48">
        <f t="shared" si="35"/>
        <v>0</v>
      </c>
      <c r="AU45" s="48">
        <f t="shared" si="35"/>
        <v>0</v>
      </c>
      <c r="AV45" s="48">
        <f t="shared" si="35"/>
        <v>0</v>
      </c>
      <c r="AW45" s="48">
        <f t="shared" si="35"/>
        <v>0</v>
      </c>
      <c r="AX45" s="48">
        <f t="shared" si="35"/>
        <v>0</v>
      </c>
      <c r="AY45" s="48">
        <f t="shared" si="35"/>
        <v>0</v>
      </c>
      <c r="AZ45" s="48">
        <f t="shared" si="35"/>
        <v>0</v>
      </c>
      <c r="BA45" s="48">
        <f t="shared" si="35"/>
        <v>0</v>
      </c>
      <c r="BB45" s="48">
        <f t="shared" si="35"/>
        <v>0</v>
      </c>
      <c r="BC45" s="48">
        <f t="shared" si="35"/>
        <v>0</v>
      </c>
      <c r="BD45" s="48">
        <f t="shared" si="35"/>
        <v>0</v>
      </c>
      <c r="BE45" s="48">
        <f t="shared" si="35"/>
        <v>0</v>
      </c>
      <c r="BF45" s="48">
        <f t="shared" si="35"/>
        <v>0</v>
      </c>
      <c r="BG45" s="48">
        <f t="shared" si="35"/>
        <v>0</v>
      </c>
      <c r="BH45" s="48">
        <f t="shared" si="35"/>
        <v>0</v>
      </c>
      <c r="BI45" s="48">
        <f t="shared" si="35"/>
        <v>0</v>
      </c>
      <c r="BJ45" s="48">
        <f t="shared" si="35"/>
        <v>0</v>
      </c>
      <c r="BK45" s="48">
        <f t="shared" si="35"/>
        <v>0</v>
      </c>
      <c r="BL45" s="48">
        <f t="shared" si="35"/>
        <v>0</v>
      </c>
      <c r="BM45" s="48">
        <f t="shared" si="35"/>
        <v>0</v>
      </c>
      <c r="BN45" s="48">
        <f t="shared" si="35"/>
        <v>0</v>
      </c>
      <c r="BO45" s="48">
        <f t="shared" si="35"/>
        <v>0</v>
      </c>
      <c r="BP45" s="48">
        <f t="shared" si="35"/>
        <v>0</v>
      </c>
      <c r="BQ45" s="48">
        <f t="shared" si="35"/>
        <v>0</v>
      </c>
      <c r="BR45" s="48">
        <f t="shared" si="35"/>
        <v>0</v>
      </c>
      <c r="BS45" s="48">
        <f t="shared" si="35"/>
        <v>0</v>
      </c>
      <c r="BT45" s="48">
        <f t="shared" si="35"/>
        <v>0</v>
      </c>
      <c r="BU45" s="48">
        <f t="shared" si="35"/>
        <v>0</v>
      </c>
      <c r="BV45" s="48">
        <f t="shared" si="35"/>
        <v>0</v>
      </c>
      <c r="BW45" s="48">
        <f t="shared" si="35"/>
        <v>0</v>
      </c>
      <c r="BX45" s="48">
        <f t="shared" si="35"/>
        <v>0</v>
      </c>
      <c r="BY45" s="48">
        <f t="shared" ref="BY45:DD45" si="36">SUM(BY42:BY43)</f>
        <v>0</v>
      </c>
      <c r="BZ45" s="48">
        <f t="shared" si="36"/>
        <v>0</v>
      </c>
      <c r="CA45" s="48">
        <f t="shared" si="36"/>
        <v>0</v>
      </c>
      <c r="CB45" s="48">
        <f t="shared" si="36"/>
        <v>0</v>
      </c>
      <c r="CC45" s="48">
        <f t="shared" si="36"/>
        <v>0</v>
      </c>
      <c r="CD45" s="48">
        <f t="shared" si="36"/>
        <v>0</v>
      </c>
      <c r="CE45" s="48">
        <f t="shared" si="36"/>
        <v>0</v>
      </c>
      <c r="CF45" s="48">
        <f t="shared" si="36"/>
        <v>0</v>
      </c>
      <c r="CG45" s="48">
        <f t="shared" si="36"/>
        <v>0</v>
      </c>
      <c r="CH45" s="48">
        <f t="shared" si="36"/>
        <v>0</v>
      </c>
      <c r="CI45" s="48">
        <f t="shared" si="36"/>
        <v>0</v>
      </c>
      <c r="CJ45" s="48">
        <f t="shared" si="36"/>
        <v>0</v>
      </c>
      <c r="CK45" s="48">
        <f t="shared" si="36"/>
        <v>0</v>
      </c>
      <c r="CL45" s="48">
        <f t="shared" si="36"/>
        <v>0</v>
      </c>
      <c r="CM45" s="48">
        <f t="shared" si="36"/>
        <v>0</v>
      </c>
      <c r="CN45" s="48">
        <f t="shared" si="36"/>
        <v>0</v>
      </c>
      <c r="CO45" s="48">
        <f t="shared" si="36"/>
        <v>0</v>
      </c>
      <c r="CP45" s="48">
        <f t="shared" si="36"/>
        <v>0</v>
      </c>
      <c r="CQ45" s="48">
        <f t="shared" si="36"/>
        <v>0</v>
      </c>
      <c r="CR45" s="48">
        <f t="shared" si="36"/>
        <v>0</v>
      </c>
      <c r="CS45" s="48">
        <f t="shared" si="36"/>
        <v>0</v>
      </c>
      <c r="CT45" s="48">
        <f t="shared" si="36"/>
        <v>0</v>
      </c>
      <c r="CU45" s="48">
        <f t="shared" si="36"/>
        <v>0</v>
      </c>
      <c r="CV45" s="48">
        <f t="shared" si="36"/>
        <v>0</v>
      </c>
      <c r="CW45" s="48">
        <f t="shared" si="36"/>
        <v>0</v>
      </c>
      <c r="CX45" s="48">
        <f t="shared" si="36"/>
        <v>0</v>
      </c>
      <c r="CY45" s="48">
        <f t="shared" si="36"/>
        <v>0</v>
      </c>
      <c r="CZ45" s="48">
        <f t="shared" si="36"/>
        <v>0</v>
      </c>
      <c r="DA45" s="48">
        <f t="shared" si="36"/>
        <v>0</v>
      </c>
      <c r="DB45" s="48">
        <f t="shared" si="36"/>
        <v>0</v>
      </c>
      <c r="DC45" s="48">
        <f t="shared" si="36"/>
        <v>0</v>
      </c>
      <c r="DD45" s="48">
        <f t="shared" si="36"/>
        <v>0</v>
      </c>
      <c r="DE45" s="48">
        <f>SUM(DE42:DE43)</f>
        <v>0</v>
      </c>
      <c r="DF45" s="48">
        <f>SUM(DF42:DF43)</f>
        <v>0</v>
      </c>
      <c r="DG45" s="48">
        <f>SUM(DG42:DG43)</f>
        <v>0</v>
      </c>
      <c r="DH45" s="48"/>
      <c r="DI45" s="48">
        <f>SUM(DI42:DI43)</f>
        <v>0</v>
      </c>
      <c r="DJ45" s="49"/>
      <c r="DK45" s="48">
        <f t="shared" ref="DK45:DU45" si="37">SUM(DK42:DK44)</f>
        <v>0</v>
      </c>
      <c r="DL45" s="48">
        <f t="shared" si="37"/>
        <v>0</v>
      </c>
      <c r="DM45" s="48">
        <f t="shared" si="37"/>
        <v>0</v>
      </c>
      <c r="DN45" s="48">
        <f t="shared" si="37"/>
        <v>0</v>
      </c>
      <c r="DO45" s="48">
        <f t="shared" si="37"/>
        <v>0</v>
      </c>
      <c r="DP45" s="48">
        <f t="shared" si="37"/>
        <v>0</v>
      </c>
      <c r="DQ45" s="48">
        <f t="shared" si="37"/>
        <v>0</v>
      </c>
      <c r="DR45" s="48">
        <f t="shared" si="37"/>
        <v>0</v>
      </c>
      <c r="DS45" s="48">
        <f t="shared" si="37"/>
        <v>0</v>
      </c>
      <c r="DT45" s="48">
        <f t="shared" si="37"/>
        <v>0</v>
      </c>
      <c r="DU45" s="48">
        <f t="shared" si="37"/>
        <v>0</v>
      </c>
    </row>
    <row r="46" spans="1:125" s="161" customFormat="1" ht="18">
      <c r="A46" s="285" t="s">
        <v>396</v>
      </c>
      <c r="B46" s="285"/>
      <c r="C46" s="285"/>
      <c r="D46" s="285"/>
      <c r="E46" s="285"/>
      <c r="F46" s="285"/>
      <c r="G46" s="285"/>
      <c r="H46" s="285"/>
      <c r="I46" s="285"/>
      <c r="J46" s="285"/>
      <c r="K46" s="285"/>
      <c r="L46" s="285"/>
      <c r="M46" s="285"/>
      <c r="N46" s="285"/>
      <c r="O46" s="285"/>
      <c r="P46" s="174"/>
      <c r="Q46" s="285"/>
      <c r="R46" s="285"/>
      <c r="S46" s="285"/>
      <c r="T46" s="285"/>
      <c r="U46" s="285"/>
      <c r="V46" s="285"/>
      <c r="W46" s="285"/>
      <c r="X46" s="285"/>
      <c r="Y46" s="285"/>
      <c r="Z46" s="285"/>
      <c r="AA46" s="285"/>
      <c r="AB46" s="285"/>
      <c r="AC46" s="285"/>
      <c r="AD46" s="285"/>
      <c r="AE46" s="285"/>
      <c r="AF46" s="285"/>
      <c r="DK46" s="285"/>
      <c r="DL46" s="285"/>
      <c r="DM46" s="285"/>
      <c r="DN46" s="285"/>
      <c r="DO46" s="285"/>
      <c r="DP46" s="285"/>
      <c r="DQ46" s="285"/>
      <c r="DR46" s="285"/>
      <c r="DS46" s="285"/>
      <c r="DT46" s="285"/>
      <c r="DU46" s="285"/>
    </row>
    <row r="47" spans="1:125" s="224" customFormat="1" ht="15.75">
      <c r="A47" s="225" t="s">
        <v>385</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38">G48*(H48+I48)</f>
        <v>0</v>
      </c>
      <c r="K48" s="59"/>
      <c r="L48" s="54"/>
      <c r="M48" s="58">
        <f t="shared" ref="M48:BX51" si="39">IF(AND($F48&gt;=M$3,$F48&lt;N$3),$J48,0)</f>
        <v>0</v>
      </c>
      <c r="N48" s="58">
        <f t="shared" si="39"/>
        <v>0</v>
      </c>
      <c r="O48" s="58">
        <f t="shared" si="39"/>
        <v>0</v>
      </c>
      <c r="P48" s="58">
        <f t="shared" si="39"/>
        <v>0</v>
      </c>
      <c r="Q48" s="58">
        <f t="shared" si="39"/>
        <v>0</v>
      </c>
      <c r="R48" s="58">
        <f t="shared" si="39"/>
        <v>0</v>
      </c>
      <c r="S48" s="58">
        <f t="shared" si="39"/>
        <v>0</v>
      </c>
      <c r="T48" s="58">
        <f t="shared" si="39"/>
        <v>0</v>
      </c>
      <c r="U48" s="58">
        <f t="shared" si="39"/>
        <v>0</v>
      </c>
      <c r="V48" s="58">
        <f t="shared" si="39"/>
        <v>0</v>
      </c>
      <c r="W48" s="58">
        <f t="shared" si="39"/>
        <v>0</v>
      </c>
      <c r="X48" s="58">
        <f t="shared" si="39"/>
        <v>0</v>
      </c>
      <c r="Y48" s="58">
        <f t="shared" si="39"/>
        <v>0</v>
      </c>
      <c r="Z48" s="58">
        <f t="shared" si="39"/>
        <v>0</v>
      </c>
      <c r="AA48" s="58">
        <f t="shared" si="39"/>
        <v>0</v>
      </c>
      <c r="AB48" s="58">
        <f t="shared" si="39"/>
        <v>0</v>
      </c>
      <c r="AC48" s="58">
        <f t="shared" si="39"/>
        <v>0</v>
      </c>
      <c r="AD48" s="58">
        <f t="shared" si="39"/>
        <v>0</v>
      </c>
      <c r="AE48" s="58">
        <f t="shared" si="39"/>
        <v>0</v>
      </c>
      <c r="AF48" s="58">
        <f t="shared" si="39"/>
        <v>0</v>
      </c>
      <c r="AG48" s="58">
        <f t="shared" si="39"/>
        <v>0</v>
      </c>
      <c r="AH48" s="58">
        <f t="shared" si="39"/>
        <v>0</v>
      </c>
      <c r="AI48" s="58">
        <f t="shared" si="39"/>
        <v>0</v>
      </c>
      <c r="AJ48" s="58">
        <f t="shared" si="39"/>
        <v>0</v>
      </c>
      <c r="AK48" s="58">
        <f t="shared" si="39"/>
        <v>0</v>
      </c>
      <c r="AL48" s="58">
        <f t="shared" si="39"/>
        <v>0</v>
      </c>
      <c r="AM48" s="58">
        <f t="shared" si="39"/>
        <v>0</v>
      </c>
      <c r="AN48" s="58">
        <f t="shared" si="39"/>
        <v>0</v>
      </c>
      <c r="AO48" s="58">
        <f t="shared" si="39"/>
        <v>0</v>
      </c>
      <c r="AP48" s="58">
        <f t="shared" si="39"/>
        <v>0</v>
      </c>
      <c r="AQ48" s="58">
        <f t="shared" si="39"/>
        <v>0</v>
      </c>
      <c r="AR48" s="58">
        <f t="shared" si="39"/>
        <v>0</v>
      </c>
      <c r="AS48" s="58">
        <f t="shared" si="39"/>
        <v>0</v>
      </c>
      <c r="AT48" s="58">
        <f t="shared" si="39"/>
        <v>0</v>
      </c>
      <c r="AU48" s="58">
        <f t="shared" si="39"/>
        <v>0</v>
      </c>
      <c r="AV48" s="58">
        <f t="shared" si="39"/>
        <v>0</v>
      </c>
      <c r="AW48" s="58">
        <f t="shared" si="39"/>
        <v>0</v>
      </c>
      <c r="AX48" s="58">
        <f t="shared" si="39"/>
        <v>0</v>
      </c>
      <c r="AY48" s="58">
        <f t="shared" si="39"/>
        <v>0</v>
      </c>
      <c r="AZ48" s="58">
        <f t="shared" si="39"/>
        <v>0</v>
      </c>
      <c r="BA48" s="58">
        <f t="shared" si="39"/>
        <v>0</v>
      </c>
      <c r="BB48" s="58">
        <f t="shared" si="39"/>
        <v>0</v>
      </c>
      <c r="BC48" s="58">
        <f t="shared" si="39"/>
        <v>0</v>
      </c>
      <c r="BD48" s="58">
        <f t="shared" si="39"/>
        <v>0</v>
      </c>
      <c r="BE48" s="58">
        <f t="shared" si="39"/>
        <v>0</v>
      </c>
      <c r="BF48" s="58">
        <f t="shared" si="39"/>
        <v>0</v>
      </c>
      <c r="BG48" s="58">
        <f t="shared" si="39"/>
        <v>0</v>
      </c>
      <c r="BH48" s="58">
        <f t="shared" si="39"/>
        <v>0</v>
      </c>
      <c r="BI48" s="58">
        <f t="shared" si="39"/>
        <v>0</v>
      </c>
      <c r="BJ48" s="58">
        <f t="shared" si="39"/>
        <v>0</v>
      </c>
      <c r="BK48" s="58">
        <f t="shared" si="39"/>
        <v>0</v>
      </c>
      <c r="BL48" s="58">
        <f t="shared" si="39"/>
        <v>0</v>
      </c>
      <c r="BM48" s="58">
        <f t="shared" si="39"/>
        <v>0</v>
      </c>
      <c r="BN48" s="58">
        <f t="shared" si="39"/>
        <v>0</v>
      </c>
      <c r="BO48" s="58">
        <f t="shared" si="39"/>
        <v>0</v>
      </c>
      <c r="BP48" s="58">
        <f t="shared" si="39"/>
        <v>0</v>
      </c>
      <c r="BQ48" s="58">
        <f t="shared" si="39"/>
        <v>0</v>
      </c>
      <c r="BR48" s="58">
        <f t="shared" si="39"/>
        <v>0</v>
      </c>
      <c r="BS48" s="58">
        <f t="shared" si="39"/>
        <v>0</v>
      </c>
      <c r="BT48" s="58">
        <f t="shared" si="39"/>
        <v>0</v>
      </c>
      <c r="BU48" s="58">
        <f t="shared" si="39"/>
        <v>0</v>
      </c>
      <c r="BV48" s="58">
        <f t="shared" si="39"/>
        <v>0</v>
      </c>
      <c r="BW48" s="58">
        <f t="shared" si="39"/>
        <v>0</v>
      </c>
      <c r="BX48" s="58">
        <f t="shared" si="39"/>
        <v>0</v>
      </c>
      <c r="BY48" s="58">
        <f t="shared" ref="BY48:DG55" si="40">IF(AND($F48&gt;=BY$3,$F48&lt;BZ$3),$J48,0)</f>
        <v>0</v>
      </c>
      <c r="BZ48" s="58">
        <f t="shared" si="40"/>
        <v>0</v>
      </c>
      <c r="CA48" s="58">
        <f t="shared" si="40"/>
        <v>0</v>
      </c>
      <c r="CB48" s="58">
        <f t="shared" si="40"/>
        <v>0</v>
      </c>
      <c r="CC48" s="58">
        <f t="shared" si="40"/>
        <v>0</v>
      </c>
      <c r="CD48" s="58">
        <f t="shared" si="40"/>
        <v>0</v>
      </c>
      <c r="CE48" s="58">
        <f t="shared" si="40"/>
        <v>0</v>
      </c>
      <c r="CF48" s="58">
        <f t="shared" si="40"/>
        <v>0</v>
      </c>
      <c r="CG48" s="58">
        <f t="shared" si="40"/>
        <v>0</v>
      </c>
      <c r="CH48" s="58">
        <f t="shared" si="40"/>
        <v>0</v>
      </c>
      <c r="CI48" s="58">
        <f t="shared" si="40"/>
        <v>0</v>
      </c>
      <c r="CJ48" s="58">
        <f t="shared" si="40"/>
        <v>0</v>
      </c>
      <c r="CK48" s="58">
        <f t="shared" si="40"/>
        <v>0</v>
      </c>
      <c r="CL48" s="58">
        <f t="shared" si="40"/>
        <v>0</v>
      </c>
      <c r="CM48" s="58">
        <f t="shared" si="40"/>
        <v>0</v>
      </c>
      <c r="CN48" s="58">
        <f t="shared" si="40"/>
        <v>0</v>
      </c>
      <c r="CO48" s="58">
        <f t="shared" si="40"/>
        <v>0</v>
      </c>
      <c r="CP48" s="58">
        <f t="shared" si="40"/>
        <v>0</v>
      </c>
      <c r="CQ48" s="58">
        <f t="shared" si="40"/>
        <v>0</v>
      </c>
      <c r="CR48" s="58">
        <f t="shared" si="40"/>
        <v>0</v>
      </c>
      <c r="CS48" s="58">
        <f t="shared" si="40"/>
        <v>0</v>
      </c>
      <c r="CT48" s="58">
        <f t="shared" si="40"/>
        <v>0</v>
      </c>
      <c r="CU48" s="58">
        <f t="shared" si="40"/>
        <v>0</v>
      </c>
      <c r="CV48" s="58">
        <f t="shared" si="40"/>
        <v>0</v>
      </c>
      <c r="CW48" s="58">
        <f t="shared" si="40"/>
        <v>0</v>
      </c>
      <c r="CX48" s="58">
        <f t="shared" si="40"/>
        <v>0</v>
      </c>
      <c r="CY48" s="58">
        <f t="shared" si="40"/>
        <v>0</v>
      </c>
      <c r="CZ48" s="58">
        <f t="shared" si="40"/>
        <v>0</v>
      </c>
      <c r="DA48" s="58">
        <f t="shared" si="40"/>
        <v>0</v>
      </c>
      <c r="DB48" s="58">
        <f t="shared" si="40"/>
        <v>0</v>
      </c>
      <c r="DC48" s="58">
        <f t="shared" si="40"/>
        <v>0</v>
      </c>
      <c r="DD48" s="58">
        <f t="shared" si="40"/>
        <v>0</v>
      </c>
      <c r="DE48" s="58">
        <f t="shared" si="40"/>
        <v>0</v>
      </c>
      <c r="DF48" s="58">
        <f t="shared" si="40"/>
        <v>0</v>
      </c>
      <c r="DG48" s="58">
        <f t="shared" si="40"/>
        <v>0</v>
      </c>
      <c r="DH48" s="58"/>
      <c r="DI48" s="55">
        <f t="shared" ref="DI48:DI60" si="41">SUM(M48:DG48)</f>
        <v>0</v>
      </c>
      <c r="DJ48" s="62"/>
      <c r="DK48" s="56">
        <f t="shared" ref="DK48:DP62" si="42">IF(AND($F48&gt;=DK$1,$F48&lt;=DK$2),$J48,0)</f>
        <v>0</v>
      </c>
      <c r="DL48" s="56">
        <f t="shared" si="42"/>
        <v>0</v>
      </c>
      <c r="DM48" s="56">
        <f t="shared" si="42"/>
        <v>0</v>
      </c>
      <c r="DN48" s="56">
        <f t="shared" si="42"/>
        <v>0</v>
      </c>
      <c r="DO48" s="56">
        <f t="shared" si="42"/>
        <v>0</v>
      </c>
      <c r="DP48" s="56">
        <f t="shared" si="42"/>
        <v>0</v>
      </c>
      <c r="DQ48" s="56">
        <f t="shared" ref="DQ48:DQ60" si="43">SUM(DK48:DP48)</f>
        <v>0</v>
      </c>
      <c r="DR48" s="56">
        <f t="shared" ref="DR48:DT62" si="44">IF(AND($F48&gt;=DR$1,$F48&lt;=DR$2),$J48,0)</f>
        <v>0</v>
      </c>
      <c r="DS48" s="56">
        <f t="shared" si="44"/>
        <v>0</v>
      </c>
      <c r="DT48" s="56">
        <f t="shared" si="44"/>
        <v>0</v>
      </c>
      <c r="DU48" s="55">
        <f t="shared" ref="DU48:DU60" si="45">SUM(DQ48:DT48)</f>
        <v>0</v>
      </c>
    </row>
    <row r="49" spans="1:125" s="52" customFormat="1">
      <c r="A49" s="59"/>
      <c r="B49" s="59"/>
      <c r="C49" s="61"/>
      <c r="D49" s="64"/>
      <c r="E49" s="61"/>
      <c r="F49" s="63"/>
      <c r="G49" s="60"/>
      <c r="H49" s="57"/>
      <c r="I49" s="57"/>
      <c r="J49" s="57">
        <f t="shared" si="38"/>
        <v>0</v>
      </c>
      <c r="K49" s="59"/>
      <c r="L49" s="54"/>
      <c r="M49" s="58">
        <f t="shared" si="39"/>
        <v>0</v>
      </c>
      <c r="N49" s="58">
        <f t="shared" si="39"/>
        <v>0</v>
      </c>
      <c r="O49" s="58">
        <f t="shared" si="39"/>
        <v>0</v>
      </c>
      <c r="P49" s="58">
        <f t="shared" si="39"/>
        <v>0</v>
      </c>
      <c r="Q49" s="58">
        <f t="shared" si="39"/>
        <v>0</v>
      </c>
      <c r="R49" s="58">
        <f t="shared" si="39"/>
        <v>0</v>
      </c>
      <c r="S49" s="58">
        <f t="shared" si="39"/>
        <v>0</v>
      </c>
      <c r="T49" s="58">
        <f t="shared" si="39"/>
        <v>0</v>
      </c>
      <c r="U49" s="58">
        <f t="shared" si="39"/>
        <v>0</v>
      </c>
      <c r="V49" s="58">
        <f t="shared" si="39"/>
        <v>0</v>
      </c>
      <c r="W49" s="58">
        <f t="shared" si="39"/>
        <v>0</v>
      </c>
      <c r="X49" s="58">
        <f t="shared" si="39"/>
        <v>0</v>
      </c>
      <c r="Y49" s="58">
        <f t="shared" si="39"/>
        <v>0</v>
      </c>
      <c r="Z49" s="58">
        <f t="shared" si="39"/>
        <v>0</v>
      </c>
      <c r="AA49" s="58">
        <f t="shared" si="39"/>
        <v>0</v>
      </c>
      <c r="AB49" s="58">
        <f t="shared" si="39"/>
        <v>0</v>
      </c>
      <c r="AC49" s="58">
        <f t="shared" si="39"/>
        <v>0</v>
      </c>
      <c r="AD49" s="58">
        <f t="shared" si="39"/>
        <v>0</v>
      </c>
      <c r="AE49" s="58">
        <f t="shared" si="39"/>
        <v>0</v>
      </c>
      <c r="AF49" s="58">
        <f t="shared" si="39"/>
        <v>0</v>
      </c>
      <c r="AG49" s="58">
        <f t="shared" si="39"/>
        <v>0</v>
      </c>
      <c r="AH49" s="58">
        <f t="shared" si="39"/>
        <v>0</v>
      </c>
      <c r="AI49" s="58">
        <f t="shared" si="39"/>
        <v>0</v>
      </c>
      <c r="AJ49" s="58">
        <f t="shared" si="39"/>
        <v>0</v>
      </c>
      <c r="AK49" s="58">
        <f t="shared" si="39"/>
        <v>0</v>
      </c>
      <c r="AL49" s="58">
        <f t="shared" si="39"/>
        <v>0</v>
      </c>
      <c r="AM49" s="58">
        <f t="shared" si="39"/>
        <v>0</v>
      </c>
      <c r="AN49" s="58">
        <f t="shared" si="39"/>
        <v>0</v>
      </c>
      <c r="AO49" s="58">
        <f t="shared" si="39"/>
        <v>0</v>
      </c>
      <c r="AP49" s="58">
        <f t="shared" si="39"/>
        <v>0</v>
      </c>
      <c r="AQ49" s="58">
        <f t="shared" si="39"/>
        <v>0</v>
      </c>
      <c r="AR49" s="58">
        <f t="shared" si="39"/>
        <v>0</v>
      </c>
      <c r="AS49" s="58">
        <f t="shared" si="39"/>
        <v>0</v>
      </c>
      <c r="AT49" s="58">
        <f t="shared" si="39"/>
        <v>0</v>
      </c>
      <c r="AU49" s="58">
        <f t="shared" si="39"/>
        <v>0</v>
      </c>
      <c r="AV49" s="58">
        <f t="shared" si="39"/>
        <v>0</v>
      </c>
      <c r="AW49" s="58">
        <f t="shared" si="39"/>
        <v>0</v>
      </c>
      <c r="AX49" s="58">
        <f t="shared" si="39"/>
        <v>0</v>
      </c>
      <c r="AY49" s="58">
        <f t="shared" si="39"/>
        <v>0</v>
      </c>
      <c r="AZ49" s="58">
        <f t="shared" si="39"/>
        <v>0</v>
      </c>
      <c r="BA49" s="58">
        <f t="shared" si="39"/>
        <v>0</v>
      </c>
      <c r="BB49" s="58">
        <f t="shared" si="39"/>
        <v>0</v>
      </c>
      <c r="BC49" s="58">
        <f t="shared" si="39"/>
        <v>0</v>
      </c>
      <c r="BD49" s="58">
        <f t="shared" si="39"/>
        <v>0</v>
      </c>
      <c r="BE49" s="58">
        <f t="shared" si="39"/>
        <v>0</v>
      </c>
      <c r="BF49" s="58">
        <f t="shared" si="39"/>
        <v>0</v>
      </c>
      <c r="BG49" s="58">
        <f t="shared" si="39"/>
        <v>0</v>
      </c>
      <c r="BH49" s="58">
        <f t="shared" si="39"/>
        <v>0</v>
      </c>
      <c r="BI49" s="58">
        <f t="shared" si="39"/>
        <v>0</v>
      </c>
      <c r="BJ49" s="58">
        <f t="shared" si="39"/>
        <v>0</v>
      </c>
      <c r="BK49" s="58">
        <f t="shared" si="39"/>
        <v>0</v>
      </c>
      <c r="BL49" s="58">
        <f t="shared" si="39"/>
        <v>0</v>
      </c>
      <c r="BM49" s="58">
        <f t="shared" si="39"/>
        <v>0</v>
      </c>
      <c r="BN49" s="58">
        <f t="shared" si="39"/>
        <v>0</v>
      </c>
      <c r="BO49" s="58">
        <f t="shared" si="39"/>
        <v>0</v>
      </c>
      <c r="BP49" s="58">
        <f t="shared" si="39"/>
        <v>0</v>
      </c>
      <c r="BQ49" s="58">
        <f t="shared" si="39"/>
        <v>0</v>
      </c>
      <c r="BR49" s="58">
        <f t="shared" si="39"/>
        <v>0</v>
      </c>
      <c r="BS49" s="58">
        <f t="shared" si="39"/>
        <v>0</v>
      </c>
      <c r="BT49" s="58">
        <f t="shared" si="39"/>
        <v>0</v>
      </c>
      <c r="BU49" s="58">
        <f t="shared" si="39"/>
        <v>0</v>
      </c>
      <c r="BV49" s="58">
        <f t="shared" si="39"/>
        <v>0</v>
      </c>
      <c r="BW49" s="58">
        <f t="shared" si="39"/>
        <v>0</v>
      </c>
      <c r="BX49" s="58">
        <f t="shared" si="39"/>
        <v>0</v>
      </c>
      <c r="BY49" s="58">
        <f t="shared" si="40"/>
        <v>0</v>
      </c>
      <c r="BZ49" s="58">
        <f t="shared" si="40"/>
        <v>0</v>
      </c>
      <c r="CA49" s="58">
        <f t="shared" si="40"/>
        <v>0</v>
      </c>
      <c r="CB49" s="58">
        <f t="shared" si="40"/>
        <v>0</v>
      </c>
      <c r="CC49" s="58">
        <f t="shared" si="40"/>
        <v>0</v>
      </c>
      <c r="CD49" s="58">
        <f t="shared" si="40"/>
        <v>0</v>
      </c>
      <c r="CE49" s="58">
        <f t="shared" si="40"/>
        <v>0</v>
      </c>
      <c r="CF49" s="58">
        <f t="shared" si="40"/>
        <v>0</v>
      </c>
      <c r="CG49" s="58">
        <f t="shared" si="40"/>
        <v>0</v>
      </c>
      <c r="CH49" s="58">
        <f t="shared" si="40"/>
        <v>0</v>
      </c>
      <c r="CI49" s="58">
        <f t="shared" si="40"/>
        <v>0</v>
      </c>
      <c r="CJ49" s="58">
        <f t="shared" si="40"/>
        <v>0</v>
      </c>
      <c r="CK49" s="58">
        <f t="shared" si="40"/>
        <v>0</v>
      </c>
      <c r="CL49" s="58">
        <f t="shared" si="40"/>
        <v>0</v>
      </c>
      <c r="CM49" s="58">
        <f t="shared" si="40"/>
        <v>0</v>
      </c>
      <c r="CN49" s="58">
        <f t="shared" si="40"/>
        <v>0</v>
      </c>
      <c r="CO49" s="58">
        <f t="shared" si="40"/>
        <v>0</v>
      </c>
      <c r="CP49" s="58">
        <f t="shared" si="40"/>
        <v>0</v>
      </c>
      <c r="CQ49" s="58">
        <f t="shared" si="40"/>
        <v>0</v>
      </c>
      <c r="CR49" s="58">
        <f t="shared" si="40"/>
        <v>0</v>
      </c>
      <c r="CS49" s="58">
        <f t="shared" si="40"/>
        <v>0</v>
      </c>
      <c r="CT49" s="58">
        <f t="shared" si="40"/>
        <v>0</v>
      </c>
      <c r="CU49" s="58">
        <f t="shared" si="40"/>
        <v>0</v>
      </c>
      <c r="CV49" s="58">
        <f t="shared" si="40"/>
        <v>0</v>
      </c>
      <c r="CW49" s="58">
        <f t="shared" si="40"/>
        <v>0</v>
      </c>
      <c r="CX49" s="58">
        <f t="shared" si="40"/>
        <v>0</v>
      </c>
      <c r="CY49" s="58">
        <f t="shared" si="40"/>
        <v>0</v>
      </c>
      <c r="CZ49" s="58">
        <f t="shared" si="40"/>
        <v>0</v>
      </c>
      <c r="DA49" s="58">
        <f t="shared" si="40"/>
        <v>0</v>
      </c>
      <c r="DB49" s="58">
        <f t="shared" si="40"/>
        <v>0</v>
      </c>
      <c r="DC49" s="58">
        <f t="shared" si="40"/>
        <v>0</v>
      </c>
      <c r="DD49" s="58">
        <f t="shared" si="40"/>
        <v>0</v>
      </c>
      <c r="DE49" s="58">
        <f t="shared" si="40"/>
        <v>0</v>
      </c>
      <c r="DF49" s="58">
        <f t="shared" si="40"/>
        <v>0</v>
      </c>
      <c r="DG49" s="58">
        <f t="shared" si="40"/>
        <v>0</v>
      </c>
      <c r="DH49" s="58"/>
      <c r="DI49" s="55">
        <f t="shared" si="41"/>
        <v>0</v>
      </c>
      <c r="DJ49" s="62"/>
      <c r="DK49" s="56">
        <f t="shared" si="42"/>
        <v>0</v>
      </c>
      <c r="DL49" s="56">
        <f t="shared" si="42"/>
        <v>0</v>
      </c>
      <c r="DM49" s="56">
        <f t="shared" si="42"/>
        <v>0</v>
      </c>
      <c r="DN49" s="56">
        <f t="shared" si="42"/>
        <v>0</v>
      </c>
      <c r="DO49" s="56">
        <f t="shared" si="42"/>
        <v>0</v>
      </c>
      <c r="DP49" s="56">
        <f t="shared" si="42"/>
        <v>0</v>
      </c>
      <c r="DQ49" s="56">
        <f t="shared" si="43"/>
        <v>0</v>
      </c>
      <c r="DR49" s="56">
        <f t="shared" si="44"/>
        <v>0</v>
      </c>
      <c r="DS49" s="56">
        <f t="shared" si="44"/>
        <v>0</v>
      </c>
      <c r="DT49" s="56">
        <f t="shared" si="44"/>
        <v>0</v>
      </c>
      <c r="DU49" s="55">
        <f t="shared" si="45"/>
        <v>0</v>
      </c>
    </row>
    <row r="50" spans="1:125" s="52" customFormat="1">
      <c r="A50" s="59"/>
      <c r="B50" s="59"/>
      <c r="C50" s="61"/>
      <c r="D50" s="61"/>
      <c r="E50" s="61"/>
      <c r="F50" s="63"/>
      <c r="G50" s="60"/>
      <c r="H50" s="57"/>
      <c r="I50" s="57"/>
      <c r="J50" s="57">
        <f t="shared" si="38"/>
        <v>0</v>
      </c>
      <c r="K50" s="59"/>
      <c r="L50" s="54"/>
      <c r="M50" s="58">
        <f t="shared" si="39"/>
        <v>0</v>
      </c>
      <c r="N50" s="58">
        <f t="shared" si="39"/>
        <v>0</v>
      </c>
      <c r="O50" s="58">
        <f t="shared" si="39"/>
        <v>0</v>
      </c>
      <c r="P50" s="58">
        <f t="shared" si="39"/>
        <v>0</v>
      </c>
      <c r="Q50" s="58">
        <f t="shared" si="39"/>
        <v>0</v>
      </c>
      <c r="R50" s="58">
        <f t="shared" si="39"/>
        <v>0</v>
      </c>
      <c r="S50" s="58">
        <f t="shared" si="39"/>
        <v>0</v>
      </c>
      <c r="T50" s="58">
        <f t="shared" si="39"/>
        <v>0</v>
      </c>
      <c r="U50" s="58">
        <f t="shared" si="39"/>
        <v>0</v>
      </c>
      <c r="V50" s="58">
        <f t="shared" si="39"/>
        <v>0</v>
      </c>
      <c r="W50" s="58">
        <f t="shared" si="39"/>
        <v>0</v>
      </c>
      <c r="X50" s="58">
        <f t="shared" si="39"/>
        <v>0</v>
      </c>
      <c r="Y50" s="58">
        <f t="shared" si="39"/>
        <v>0</v>
      </c>
      <c r="Z50" s="58">
        <f t="shared" si="39"/>
        <v>0</v>
      </c>
      <c r="AA50" s="58">
        <f t="shared" si="39"/>
        <v>0</v>
      </c>
      <c r="AB50" s="58">
        <f t="shared" si="39"/>
        <v>0</v>
      </c>
      <c r="AC50" s="58">
        <f t="shared" si="39"/>
        <v>0</v>
      </c>
      <c r="AD50" s="58">
        <f t="shared" si="39"/>
        <v>0</v>
      </c>
      <c r="AE50" s="58">
        <f t="shared" si="39"/>
        <v>0</v>
      </c>
      <c r="AF50" s="58">
        <f t="shared" si="39"/>
        <v>0</v>
      </c>
      <c r="AG50" s="58">
        <f t="shared" si="39"/>
        <v>0</v>
      </c>
      <c r="AH50" s="58">
        <f t="shared" si="39"/>
        <v>0</v>
      </c>
      <c r="AI50" s="58">
        <f t="shared" si="39"/>
        <v>0</v>
      </c>
      <c r="AJ50" s="58">
        <f t="shared" si="39"/>
        <v>0</v>
      </c>
      <c r="AK50" s="58">
        <f t="shared" si="39"/>
        <v>0</v>
      </c>
      <c r="AL50" s="58">
        <f t="shared" si="39"/>
        <v>0</v>
      </c>
      <c r="AM50" s="58">
        <f t="shared" si="39"/>
        <v>0</v>
      </c>
      <c r="AN50" s="58">
        <f t="shared" si="39"/>
        <v>0</v>
      </c>
      <c r="AO50" s="58">
        <f t="shared" si="39"/>
        <v>0</v>
      </c>
      <c r="AP50" s="58">
        <f t="shared" si="39"/>
        <v>0</v>
      </c>
      <c r="AQ50" s="58">
        <f t="shared" si="39"/>
        <v>0</v>
      </c>
      <c r="AR50" s="58">
        <f t="shared" si="39"/>
        <v>0</v>
      </c>
      <c r="AS50" s="58">
        <f t="shared" si="39"/>
        <v>0</v>
      </c>
      <c r="AT50" s="58">
        <f t="shared" si="39"/>
        <v>0</v>
      </c>
      <c r="AU50" s="58">
        <f t="shared" si="39"/>
        <v>0</v>
      </c>
      <c r="AV50" s="58">
        <f t="shared" si="39"/>
        <v>0</v>
      </c>
      <c r="AW50" s="58">
        <f t="shared" si="39"/>
        <v>0</v>
      </c>
      <c r="AX50" s="58">
        <f t="shared" si="39"/>
        <v>0</v>
      </c>
      <c r="AY50" s="58">
        <f t="shared" si="39"/>
        <v>0</v>
      </c>
      <c r="AZ50" s="58">
        <f t="shared" si="39"/>
        <v>0</v>
      </c>
      <c r="BA50" s="58">
        <f t="shared" si="39"/>
        <v>0</v>
      </c>
      <c r="BB50" s="58">
        <f t="shared" si="39"/>
        <v>0</v>
      </c>
      <c r="BC50" s="58">
        <f t="shared" si="39"/>
        <v>0</v>
      </c>
      <c r="BD50" s="58">
        <f t="shared" si="39"/>
        <v>0</v>
      </c>
      <c r="BE50" s="58">
        <f t="shared" si="39"/>
        <v>0</v>
      </c>
      <c r="BF50" s="58">
        <f t="shared" si="39"/>
        <v>0</v>
      </c>
      <c r="BG50" s="58">
        <f t="shared" si="39"/>
        <v>0</v>
      </c>
      <c r="BH50" s="58">
        <f t="shared" si="39"/>
        <v>0</v>
      </c>
      <c r="BI50" s="58">
        <f t="shared" si="39"/>
        <v>0</v>
      </c>
      <c r="BJ50" s="58">
        <f t="shared" si="39"/>
        <v>0</v>
      </c>
      <c r="BK50" s="58">
        <f t="shared" si="39"/>
        <v>0</v>
      </c>
      <c r="BL50" s="58">
        <f t="shared" si="39"/>
        <v>0</v>
      </c>
      <c r="BM50" s="58">
        <f t="shared" si="39"/>
        <v>0</v>
      </c>
      <c r="BN50" s="58">
        <f t="shared" si="39"/>
        <v>0</v>
      </c>
      <c r="BO50" s="58">
        <f t="shared" si="39"/>
        <v>0</v>
      </c>
      <c r="BP50" s="58">
        <f t="shared" si="39"/>
        <v>0</v>
      </c>
      <c r="BQ50" s="58">
        <f t="shared" si="39"/>
        <v>0</v>
      </c>
      <c r="BR50" s="58">
        <f t="shared" si="39"/>
        <v>0</v>
      </c>
      <c r="BS50" s="58">
        <f t="shared" si="39"/>
        <v>0</v>
      </c>
      <c r="BT50" s="58">
        <f t="shared" si="39"/>
        <v>0</v>
      </c>
      <c r="BU50" s="58">
        <f t="shared" si="39"/>
        <v>0</v>
      </c>
      <c r="BV50" s="58">
        <f t="shared" si="39"/>
        <v>0</v>
      </c>
      <c r="BW50" s="58">
        <f t="shared" si="39"/>
        <v>0</v>
      </c>
      <c r="BX50" s="58">
        <f t="shared" si="39"/>
        <v>0</v>
      </c>
      <c r="BY50" s="58">
        <f t="shared" si="40"/>
        <v>0</v>
      </c>
      <c r="BZ50" s="58">
        <f t="shared" si="40"/>
        <v>0</v>
      </c>
      <c r="CA50" s="58">
        <f t="shared" si="40"/>
        <v>0</v>
      </c>
      <c r="CB50" s="58">
        <f t="shared" si="40"/>
        <v>0</v>
      </c>
      <c r="CC50" s="58">
        <f t="shared" si="40"/>
        <v>0</v>
      </c>
      <c r="CD50" s="58">
        <f t="shared" si="40"/>
        <v>0</v>
      </c>
      <c r="CE50" s="58">
        <f t="shared" si="40"/>
        <v>0</v>
      </c>
      <c r="CF50" s="58">
        <f t="shared" si="40"/>
        <v>0</v>
      </c>
      <c r="CG50" s="58">
        <f t="shared" si="40"/>
        <v>0</v>
      </c>
      <c r="CH50" s="58">
        <f t="shared" si="40"/>
        <v>0</v>
      </c>
      <c r="CI50" s="58">
        <f t="shared" si="40"/>
        <v>0</v>
      </c>
      <c r="CJ50" s="58">
        <f t="shared" si="40"/>
        <v>0</v>
      </c>
      <c r="CK50" s="58">
        <f t="shared" si="40"/>
        <v>0</v>
      </c>
      <c r="CL50" s="58">
        <f t="shared" si="40"/>
        <v>0</v>
      </c>
      <c r="CM50" s="58">
        <f t="shared" si="40"/>
        <v>0</v>
      </c>
      <c r="CN50" s="58">
        <f t="shared" si="40"/>
        <v>0</v>
      </c>
      <c r="CO50" s="58">
        <f t="shared" si="40"/>
        <v>0</v>
      </c>
      <c r="CP50" s="58">
        <f t="shared" si="40"/>
        <v>0</v>
      </c>
      <c r="CQ50" s="58">
        <f t="shared" si="40"/>
        <v>0</v>
      </c>
      <c r="CR50" s="58">
        <f t="shared" si="40"/>
        <v>0</v>
      </c>
      <c r="CS50" s="58">
        <f t="shared" si="40"/>
        <v>0</v>
      </c>
      <c r="CT50" s="58">
        <f t="shared" si="40"/>
        <v>0</v>
      </c>
      <c r="CU50" s="58">
        <f t="shared" si="40"/>
        <v>0</v>
      </c>
      <c r="CV50" s="58">
        <f t="shared" si="40"/>
        <v>0</v>
      </c>
      <c r="CW50" s="58">
        <f t="shared" si="40"/>
        <v>0</v>
      </c>
      <c r="CX50" s="58">
        <f t="shared" si="40"/>
        <v>0</v>
      </c>
      <c r="CY50" s="58">
        <f t="shared" si="40"/>
        <v>0</v>
      </c>
      <c r="CZ50" s="58">
        <f t="shared" si="40"/>
        <v>0</v>
      </c>
      <c r="DA50" s="58">
        <f t="shared" si="40"/>
        <v>0</v>
      </c>
      <c r="DB50" s="58">
        <f t="shared" si="40"/>
        <v>0</v>
      </c>
      <c r="DC50" s="58">
        <f t="shared" si="40"/>
        <v>0</v>
      </c>
      <c r="DD50" s="58">
        <f t="shared" si="40"/>
        <v>0</v>
      </c>
      <c r="DE50" s="58">
        <f t="shared" si="40"/>
        <v>0</v>
      </c>
      <c r="DF50" s="58">
        <f t="shared" si="40"/>
        <v>0</v>
      </c>
      <c r="DG50" s="58">
        <f t="shared" si="40"/>
        <v>0</v>
      </c>
      <c r="DH50" s="58"/>
      <c r="DI50" s="55">
        <f t="shared" si="41"/>
        <v>0</v>
      </c>
      <c r="DJ50" s="62"/>
      <c r="DK50" s="56">
        <f t="shared" si="42"/>
        <v>0</v>
      </c>
      <c r="DL50" s="56">
        <f t="shared" si="42"/>
        <v>0</v>
      </c>
      <c r="DM50" s="56">
        <f t="shared" si="42"/>
        <v>0</v>
      </c>
      <c r="DN50" s="56">
        <f t="shared" si="42"/>
        <v>0</v>
      </c>
      <c r="DO50" s="56">
        <f t="shared" si="42"/>
        <v>0</v>
      </c>
      <c r="DP50" s="56">
        <f t="shared" si="42"/>
        <v>0</v>
      </c>
      <c r="DQ50" s="56">
        <f t="shared" si="43"/>
        <v>0</v>
      </c>
      <c r="DR50" s="56">
        <f t="shared" si="44"/>
        <v>0</v>
      </c>
      <c r="DS50" s="56">
        <f t="shared" si="44"/>
        <v>0</v>
      </c>
      <c r="DT50" s="56">
        <f t="shared" si="44"/>
        <v>0</v>
      </c>
      <c r="DU50" s="55">
        <f t="shared" si="45"/>
        <v>0</v>
      </c>
    </row>
    <row r="51" spans="1:125" s="52" customFormat="1">
      <c r="A51" s="59"/>
      <c r="B51" s="59"/>
      <c r="C51" s="61"/>
      <c r="D51" s="61"/>
      <c r="E51" s="61"/>
      <c r="F51" s="63"/>
      <c r="G51" s="60"/>
      <c r="H51" s="57"/>
      <c r="I51" s="57"/>
      <c r="J51" s="57">
        <f t="shared" si="38"/>
        <v>0</v>
      </c>
      <c r="K51" s="59"/>
      <c r="L51" s="54"/>
      <c r="M51" s="58">
        <f t="shared" si="39"/>
        <v>0</v>
      </c>
      <c r="N51" s="58">
        <f t="shared" si="39"/>
        <v>0</v>
      </c>
      <c r="O51" s="58">
        <f t="shared" si="39"/>
        <v>0</v>
      </c>
      <c r="P51" s="58">
        <f t="shared" si="39"/>
        <v>0</v>
      </c>
      <c r="Q51" s="58">
        <f t="shared" si="39"/>
        <v>0</v>
      </c>
      <c r="R51" s="58">
        <f t="shared" si="39"/>
        <v>0</v>
      </c>
      <c r="S51" s="58">
        <f t="shared" si="39"/>
        <v>0</v>
      </c>
      <c r="T51" s="58">
        <f t="shared" si="39"/>
        <v>0</v>
      </c>
      <c r="U51" s="58">
        <f t="shared" si="39"/>
        <v>0</v>
      </c>
      <c r="V51" s="58">
        <f t="shared" si="39"/>
        <v>0</v>
      </c>
      <c r="W51" s="58">
        <f t="shared" si="39"/>
        <v>0</v>
      </c>
      <c r="X51" s="58">
        <f t="shared" si="39"/>
        <v>0</v>
      </c>
      <c r="Y51" s="58">
        <f t="shared" si="39"/>
        <v>0</v>
      </c>
      <c r="Z51" s="58">
        <f t="shared" si="39"/>
        <v>0</v>
      </c>
      <c r="AA51" s="58">
        <f t="shared" si="39"/>
        <v>0</v>
      </c>
      <c r="AB51" s="58">
        <f t="shared" si="39"/>
        <v>0</v>
      </c>
      <c r="AC51" s="58">
        <f t="shared" si="39"/>
        <v>0</v>
      </c>
      <c r="AD51" s="58">
        <f t="shared" si="39"/>
        <v>0</v>
      </c>
      <c r="AE51" s="58">
        <f t="shared" si="39"/>
        <v>0</v>
      </c>
      <c r="AF51" s="58">
        <f t="shared" si="39"/>
        <v>0</v>
      </c>
      <c r="AG51" s="58">
        <f t="shared" si="39"/>
        <v>0</v>
      </c>
      <c r="AH51" s="58">
        <f t="shared" si="39"/>
        <v>0</v>
      </c>
      <c r="AI51" s="58">
        <f t="shared" si="39"/>
        <v>0</v>
      </c>
      <c r="AJ51" s="58">
        <f t="shared" si="39"/>
        <v>0</v>
      </c>
      <c r="AK51" s="58">
        <f t="shared" si="39"/>
        <v>0</v>
      </c>
      <c r="AL51" s="58">
        <f t="shared" si="39"/>
        <v>0</v>
      </c>
      <c r="AM51" s="58">
        <f t="shared" si="39"/>
        <v>0</v>
      </c>
      <c r="AN51" s="58">
        <f t="shared" si="39"/>
        <v>0</v>
      </c>
      <c r="AO51" s="58">
        <f t="shared" si="39"/>
        <v>0</v>
      </c>
      <c r="AP51" s="58">
        <f t="shared" si="39"/>
        <v>0</v>
      </c>
      <c r="AQ51" s="58">
        <f t="shared" si="39"/>
        <v>0</v>
      </c>
      <c r="AR51" s="58">
        <f t="shared" si="39"/>
        <v>0</v>
      </c>
      <c r="AS51" s="58">
        <f t="shared" si="39"/>
        <v>0</v>
      </c>
      <c r="AT51" s="58">
        <f t="shared" si="39"/>
        <v>0</v>
      </c>
      <c r="AU51" s="58">
        <f t="shared" si="39"/>
        <v>0</v>
      </c>
      <c r="AV51" s="58">
        <f t="shared" si="39"/>
        <v>0</v>
      </c>
      <c r="AW51" s="58">
        <f t="shared" si="39"/>
        <v>0</v>
      </c>
      <c r="AX51" s="58">
        <f t="shared" si="39"/>
        <v>0</v>
      </c>
      <c r="AY51" s="58">
        <f t="shared" si="39"/>
        <v>0</v>
      </c>
      <c r="AZ51" s="58">
        <f t="shared" si="39"/>
        <v>0</v>
      </c>
      <c r="BA51" s="58">
        <f t="shared" si="39"/>
        <v>0</v>
      </c>
      <c r="BB51" s="58">
        <f t="shared" si="39"/>
        <v>0</v>
      </c>
      <c r="BC51" s="58">
        <f t="shared" si="39"/>
        <v>0</v>
      </c>
      <c r="BD51" s="58">
        <f t="shared" si="39"/>
        <v>0</v>
      </c>
      <c r="BE51" s="58">
        <f t="shared" si="39"/>
        <v>0</v>
      </c>
      <c r="BF51" s="58">
        <f t="shared" si="39"/>
        <v>0</v>
      </c>
      <c r="BG51" s="58">
        <f t="shared" si="39"/>
        <v>0</v>
      </c>
      <c r="BH51" s="58">
        <f t="shared" si="39"/>
        <v>0</v>
      </c>
      <c r="BI51" s="58">
        <f t="shared" si="39"/>
        <v>0</v>
      </c>
      <c r="BJ51" s="58">
        <f t="shared" si="39"/>
        <v>0</v>
      </c>
      <c r="BK51" s="58">
        <f t="shared" si="39"/>
        <v>0</v>
      </c>
      <c r="BL51" s="58">
        <f t="shared" si="39"/>
        <v>0</v>
      </c>
      <c r="BM51" s="58">
        <f t="shared" si="39"/>
        <v>0</v>
      </c>
      <c r="BN51" s="58">
        <f t="shared" si="39"/>
        <v>0</v>
      </c>
      <c r="BO51" s="58">
        <f t="shared" si="39"/>
        <v>0</v>
      </c>
      <c r="BP51" s="58">
        <f t="shared" si="39"/>
        <v>0</v>
      </c>
      <c r="BQ51" s="58">
        <f t="shared" si="39"/>
        <v>0</v>
      </c>
      <c r="BR51" s="58">
        <f t="shared" si="39"/>
        <v>0</v>
      </c>
      <c r="BS51" s="58">
        <f t="shared" si="39"/>
        <v>0</v>
      </c>
      <c r="BT51" s="58">
        <f t="shared" si="39"/>
        <v>0</v>
      </c>
      <c r="BU51" s="58">
        <f t="shared" si="39"/>
        <v>0</v>
      </c>
      <c r="BV51" s="58">
        <f t="shared" si="39"/>
        <v>0</v>
      </c>
      <c r="BW51" s="58">
        <f t="shared" si="39"/>
        <v>0</v>
      </c>
      <c r="BX51" s="58">
        <f t="shared" ref="BX51" si="46">IF(AND($F51&gt;=BX$3,$F51&lt;BY$3),$J51,0)</f>
        <v>0</v>
      </c>
      <c r="BY51" s="58">
        <f t="shared" si="40"/>
        <v>0</v>
      </c>
      <c r="BZ51" s="58">
        <f t="shared" si="40"/>
        <v>0</v>
      </c>
      <c r="CA51" s="58">
        <f t="shared" si="40"/>
        <v>0</v>
      </c>
      <c r="CB51" s="58">
        <f t="shared" si="40"/>
        <v>0</v>
      </c>
      <c r="CC51" s="58">
        <f t="shared" si="40"/>
        <v>0</v>
      </c>
      <c r="CD51" s="58">
        <f t="shared" si="40"/>
        <v>0</v>
      </c>
      <c r="CE51" s="58">
        <f t="shared" si="40"/>
        <v>0</v>
      </c>
      <c r="CF51" s="58">
        <f t="shared" si="40"/>
        <v>0</v>
      </c>
      <c r="CG51" s="58">
        <f t="shared" si="40"/>
        <v>0</v>
      </c>
      <c r="CH51" s="58">
        <f t="shared" si="40"/>
        <v>0</v>
      </c>
      <c r="CI51" s="58">
        <f t="shared" si="40"/>
        <v>0</v>
      </c>
      <c r="CJ51" s="58">
        <f t="shared" si="40"/>
        <v>0</v>
      </c>
      <c r="CK51" s="58">
        <f t="shared" si="40"/>
        <v>0</v>
      </c>
      <c r="CL51" s="58">
        <f t="shared" si="40"/>
        <v>0</v>
      </c>
      <c r="CM51" s="58">
        <f t="shared" si="40"/>
        <v>0</v>
      </c>
      <c r="CN51" s="58">
        <f t="shared" si="40"/>
        <v>0</v>
      </c>
      <c r="CO51" s="58">
        <f t="shared" si="40"/>
        <v>0</v>
      </c>
      <c r="CP51" s="58">
        <f t="shared" si="40"/>
        <v>0</v>
      </c>
      <c r="CQ51" s="58">
        <f t="shared" si="40"/>
        <v>0</v>
      </c>
      <c r="CR51" s="58">
        <f t="shared" si="40"/>
        <v>0</v>
      </c>
      <c r="CS51" s="58">
        <f t="shared" si="40"/>
        <v>0</v>
      </c>
      <c r="CT51" s="58">
        <f t="shared" si="40"/>
        <v>0</v>
      </c>
      <c r="CU51" s="58">
        <f t="shared" si="40"/>
        <v>0</v>
      </c>
      <c r="CV51" s="58">
        <f t="shared" si="40"/>
        <v>0</v>
      </c>
      <c r="CW51" s="58">
        <f t="shared" si="40"/>
        <v>0</v>
      </c>
      <c r="CX51" s="58">
        <f t="shared" si="40"/>
        <v>0</v>
      </c>
      <c r="CY51" s="58">
        <f t="shared" si="40"/>
        <v>0</v>
      </c>
      <c r="CZ51" s="58">
        <f t="shared" si="40"/>
        <v>0</v>
      </c>
      <c r="DA51" s="58">
        <f t="shared" si="40"/>
        <v>0</v>
      </c>
      <c r="DB51" s="58">
        <f t="shared" si="40"/>
        <v>0</v>
      </c>
      <c r="DC51" s="58">
        <f t="shared" si="40"/>
        <v>0</v>
      </c>
      <c r="DD51" s="58">
        <f t="shared" si="40"/>
        <v>0</v>
      </c>
      <c r="DE51" s="58">
        <f t="shared" si="40"/>
        <v>0</v>
      </c>
      <c r="DF51" s="58">
        <f t="shared" si="40"/>
        <v>0</v>
      </c>
      <c r="DG51" s="58">
        <f t="shared" si="40"/>
        <v>0</v>
      </c>
      <c r="DH51" s="58"/>
      <c r="DI51" s="55">
        <f t="shared" si="41"/>
        <v>0</v>
      </c>
      <c r="DJ51" s="62"/>
      <c r="DK51" s="56">
        <f t="shared" si="42"/>
        <v>0</v>
      </c>
      <c r="DL51" s="56">
        <f t="shared" si="42"/>
        <v>0</v>
      </c>
      <c r="DM51" s="56">
        <f t="shared" si="42"/>
        <v>0</v>
      </c>
      <c r="DN51" s="56">
        <f t="shared" si="42"/>
        <v>0</v>
      </c>
      <c r="DO51" s="56">
        <f t="shared" si="42"/>
        <v>0</v>
      </c>
      <c r="DP51" s="56">
        <f t="shared" si="42"/>
        <v>0</v>
      </c>
      <c r="DQ51" s="56">
        <f t="shared" si="43"/>
        <v>0</v>
      </c>
      <c r="DR51" s="56">
        <f t="shared" si="44"/>
        <v>0</v>
      </c>
      <c r="DS51" s="56">
        <f t="shared" si="44"/>
        <v>0</v>
      </c>
      <c r="DT51" s="56">
        <f t="shared" si="44"/>
        <v>0</v>
      </c>
      <c r="DU51" s="55">
        <f t="shared" si="45"/>
        <v>0</v>
      </c>
    </row>
    <row r="52" spans="1:125" s="52" customFormat="1">
      <c r="A52" s="59"/>
      <c r="B52" s="59"/>
      <c r="C52" s="61"/>
      <c r="D52" s="61"/>
      <c r="E52" s="61"/>
      <c r="F52" s="63"/>
      <c r="G52" s="60"/>
      <c r="H52" s="57"/>
      <c r="I52" s="57"/>
      <c r="J52" s="57">
        <f t="shared" si="38"/>
        <v>0</v>
      </c>
      <c r="K52" s="59"/>
      <c r="L52" s="54"/>
      <c r="M52" s="58">
        <f t="shared" ref="M52:BX55" si="47">IF(AND($F52&gt;=M$3,$F52&lt;N$3),$J52,0)</f>
        <v>0</v>
      </c>
      <c r="N52" s="58">
        <f t="shared" si="47"/>
        <v>0</v>
      </c>
      <c r="O52" s="58">
        <f t="shared" si="47"/>
        <v>0</v>
      </c>
      <c r="P52" s="58">
        <f t="shared" si="47"/>
        <v>0</v>
      </c>
      <c r="Q52" s="58">
        <f t="shared" si="47"/>
        <v>0</v>
      </c>
      <c r="R52" s="58">
        <f t="shared" si="47"/>
        <v>0</v>
      </c>
      <c r="S52" s="58">
        <f t="shared" si="47"/>
        <v>0</v>
      </c>
      <c r="T52" s="58">
        <f t="shared" si="47"/>
        <v>0</v>
      </c>
      <c r="U52" s="58">
        <f t="shared" si="47"/>
        <v>0</v>
      </c>
      <c r="V52" s="58">
        <f t="shared" si="47"/>
        <v>0</v>
      </c>
      <c r="W52" s="58">
        <f t="shared" si="47"/>
        <v>0</v>
      </c>
      <c r="X52" s="58">
        <f t="shared" si="47"/>
        <v>0</v>
      </c>
      <c r="Y52" s="58">
        <f t="shared" si="47"/>
        <v>0</v>
      </c>
      <c r="Z52" s="58">
        <f t="shared" si="47"/>
        <v>0</v>
      </c>
      <c r="AA52" s="58">
        <f t="shared" si="47"/>
        <v>0</v>
      </c>
      <c r="AB52" s="58">
        <f t="shared" si="47"/>
        <v>0</v>
      </c>
      <c r="AC52" s="58">
        <f t="shared" si="47"/>
        <v>0</v>
      </c>
      <c r="AD52" s="58">
        <f t="shared" si="47"/>
        <v>0</v>
      </c>
      <c r="AE52" s="58">
        <f t="shared" si="47"/>
        <v>0</v>
      </c>
      <c r="AF52" s="58">
        <f t="shared" si="47"/>
        <v>0</v>
      </c>
      <c r="AG52" s="58">
        <f t="shared" si="47"/>
        <v>0</v>
      </c>
      <c r="AH52" s="58">
        <f t="shared" si="47"/>
        <v>0</v>
      </c>
      <c r="AI52" s="58">
        <f t="shared" si="47"/>
        <v>0</v>
      </c>
      <c r="AJ52" s="58">
        <f t="shared" si="47"/>
        <v>0</v>
      </c>
      <c r="AK52" s="58">
        <f t="shared" si="47"/>
        <v>0</v>
      </c>
      <c r="AL52" s="58">
        <f t="shared" si="47"/>
        <v>0</v>
      </c>
      <c r="AM52" s="58">
        <f t="shared" si="47"/>
        <v>0</v>
      </c>
      <c r="AN52" s="58">
        <f t="shared" si="47"/>
        <v>0</v>
      </c>
      <c r="AO52" s="58">
        <f t="shared" si="47"/>
        <v>0</v>
      </c>
      <c r="AP52" s="58">
        <f t="shared" si="47"/>
        <v>0</v>
      </c>
      <c r="AQ52" s="58">
        <f t="shared" si="47"/>
        <v>0</v>
      </c>
      <c r="AR52" s="58">
        <f t="shared" si="47"/>
        <v>0</v>
      </c>
      <c r="AS52" s="58">
        <f t="shared" si="47"/>
        <v>0</v>
      </c>
      <c r="AT52" s="58">
        <f t="shared" si="47"/>
        <v>0</v>
      </c>
      <c r="AU52" s="58">
        <f t="shared" si="47"/>
        <v>0</v>
      </c>
      <c r="AV52" s="58">
        <f t="shared" si="47"/>
        <v>0</v>
      </c>
      <c r="AW52" s="58">
        <f t="shared" si="47"/>
        <v>0</v>
      </c>
      <c r="AX52" s="58">
        <f t="shared" si="47"/>
        <v>0</v>
      </c>
      <c r="AY52" s="58">
        <f t="shared" si="47"/>
        <v>0</v>
      </c>
      <c r="AZ52" s="58">
        <f t="shared" si="47"/>
        <v>0</v>
      </c>
      <c r="BA52" s="58">
        <f t="shared" si="47"/>
        <v>0</v>
      </c>
      <c r="BB52" s="58">
        <f t="shared" si="47"/>
        <v>0</v>
      </c>
      <c r="BC52" s="58">
        <f t="shared" si="47"/>
        <v>0</v>
      </c>
      <c r="BD52" s="58">
        <f t="shared" si="47"/>
        <v>0</v>
      </c>
      <c r="BE52" s="58">
        <f t="shared" si="47"/>
        <v>0</v>
      </c>
      <c r="BF52" s="58">
        <f t="shared" si="47"/>
        <v>0</v>
      </c>
      <c r="BG52" s="58">
        <f t="shared" si="47"/>
        <v>0</v>
      </c>
      <c r="BH52" s="58">
        <f t="shared" si="47"/>
        <v>0</v>
      </c>
      <c r="BI52" s="58">
        <f t="shared" si="47"/>
        <v>0</v>
      </c>
      <c r="BJ52" s="58">
        <f t="shared" si="47"/>
        <v>0</v>
      </c>
      <c r="BK52" s="58">
        <f t="shared" si="47"/>
        <v>0</v>
      </c>
      <c r="BL52" s="58">
        <f t="shared" si="47"/>
        <v>0</v>
      </c>
      <c r="BM52" s="58">
        <f t="shared" si="47"/>
        <v>0</v>
      </c>
      <c r="BN52" s="58">
        <f t="shared" si="47"/>
        <v>0</v>
      </c>
      <c r="BO52" s="58">
        <f t="shared" si="47"/>
        <v>0</v>
      </c>
      <c r="BP52" s="58">
        <f t="shared" si="47"/>
        <v>0</v>
      </c>
      <c r="BQ52" s="58">
        <f t="shared" si="47"/>
        <v>0</v>
      </c>
      <c r="BR52" s="58">
        <f t="shared" si="47"/>
        <v>0</v>
      </c>
      <c r="BS52" s="58">
        <f t="shared" si="47"/>
        <v>0</v>
      </c>
      <c r="BT52" s="58">
        <f t="shared" si="47"/>
        <v>0</v>
      </c>
      <c r="BU52" s="58">
        <f t="shared" si="47"/>
        <v>0</v>
      </c>
      <c r="BV52" s="58">
        <f t="shared" si="47"/>
        <v>0</v>
      </c>
      <c r="BW52" s="58">
        <f t="shared" si="47"/>
        <v>0</v>
      </c>
      <c r="BX52" s="58">
        <f t="shared" si="47"/>
        <v>0</v>
      </c>
      <c r="BY52" s="58">
        <f t="shared" si="40"/>
        <v>0</v>
      </c>
      <c r="BZ52" s="58">
        <f t="shared" si="40"/>
        <v>0</v>
      </c>
      <c r="CA52" s="58">
        <f t="shared" si="40"/>
        <v>0</v>
      </c>
      <c r="CB52" s="58">
        <f t="shared" si="40"/>
        <v>0</v>
      </c>
      <c r="CC52" s="58">
        <f t="shared" si="40"/>
        <v>0</v>
      </c>
      <c r="CD52" s="58">
        <f t="shared" si="40"/>
        <v>0</v>
      </c>
      <c r="CE52" s="58">
        <f t="shared" si="40"/>
        <v>0</v>
      </c>
      <c r="CF52" s="58">
        <f t="shared" si="40"/>
        <v>0</v>
      </c>
      <c r="CG52" s="58">
        <f t="shared" si="40"/>
        <v>0</v>
      </c>
      <c r="CH52" s="58">
        <f t="shared" si="40"/>
        <v>0</v>
      </c>
      <c r="CI52" s="58">
        <f t="shared" si="40"/>
        <v>0</v>
      </c>
      <c r="CJ52" s="58">
        <f t="shared" si="40"/>
        <v>0</v>
      </c>
      <c r="CK52" s="58">
        <f t="shared" si="40"/>
        <v>0</v>
      </c>
      <c r="CL52" s="58">
        <f t="shared" si="40"/>
        <v>0</v>
      </c>
      <c r="CM52" s="58">
        <f t="shared" si="40"/>
        <v>0</v>
      </c>
      <c r="CN52" s="58">
        <f t="shared" si="40"/>
        <v>0</v>
      </c>
      <c r="CO52" s="58">
        <f t="shared" si="40"/>
        <v>0</v>
      </c>
      <c r="CP52" s="58">
        <f t="shared" si="40"/>
        <v>0</v>
      </c>
      <c r="CQ52" s="58">
        <f t="shared" si="40"/>
        <v>0</v>
      </c>
      <c r="CR52" s="58">
        <f t="shared" si="40"/>
        <v>0</v>
      </c>
      <c r="CS52" s="58">
        <f t="shared" si="40"/>
        <v>0</v>
      </c>
      <c r="CT52" s="58">
        <f t="shared" si="40"/>
        <v>0</v>
      </c>
      <c r="CU52" s="58">
        <f t="shared" si="40"/>
        <v>0</v>
      </c>
      <c r="CV52" s="58">
        <f t="shared" si="40"/>
        <v>0</v>
      </c>
      <c r="CW52" s="58">
        <f t="shared" si="40"/>
        <v>0</v>
      </c>
      <c r="CX52" s="58">
        <f t="shared" si="40"/>
        <v>0</v>
      </c>
      <c r="CY52" s="58">
        <f t="shared" si="40"/>
        <v>0</v>
      </c>
      <c r="CZ52" s="58">
        <f t="shared" si="40"/>
        <v>0</v>
      </c>
      <c r="DA52" s="58">
        <f t="shared" si="40"/>
        <v>0</v>
      </c>
      <c r="DB52" s="58">
        <f t="shared" si="40"/>
        <v>0</v>
      </c>
      <c r="DC52" s="58">
        <f t="shared" si="40"/>
        <v>0</v>
      </c>
      <c r="DD52" s="58">
        <f t="shared" si="40"/>
        <v>0</v>
      </c>
      <c r="DE52" s="58">
        <f t="shared" si="40"/>
        <v>0</v>
      </c>
      <c r="DF52" s="58">
        <f t="shared" si="40"/>
        <v>0</v>
      </c>
      <c r="DG52" s="58">
        <f t="shared" si="40"/>
        <v>0</v>
      </c>
      <c r="DH52" s="58"/>
      <c r="DI52" s="55">
        <f t="shared" si="41"/>
        <v>0</v>
      </c>
      <c r="DJ52" s="62"/>
      <c r="DK52" s="56">
        <f t="shared" si="42"/>
        <v>0</v>
      </c>
      <c r="DL52" s="56">
        <f t="shared" si="42"/>
        <v>0</v>
      </c>
      <c r="DM52" s="56">
        <f t="shared" si="42"/>
        <v>0</v>
      </c>
      <c r="DN52" s="56">
        <f t="shared" si="42"/>
        <v>0</v>
      </c>
      <c r="DO52" s="56">
        <f t="shared" si="42"/>
        <v>0</v>
      </c>
      <c r="DP52" s="56">
        <f t="shared" si="42"/>
        <v>0</v>
      </c>
      <c r="DQ52" s="56">
        <f t="shared" si="43"/>
        <v>0</v>
      </c>
      <c r="DR52" s="56">
        <f t="shared" si="44"/>
        <v>0</v>
      </c>
      <c r="DS52" s="56">
        <f t="shared" si="44"/>
        <v>0</v>
      </c>
      <c r="DT52" s="56">
        <f t="shared" si="44"/>
        <v>0</v>
      </c>
      <c r="DU52" s="55">
        <f t="shared" si="45"/>
        <v>0</v>
      </c>
    </row>
    <row r="53" spans="1:125" s="52" customFormat="1">
      <c r="A53" s="59"/>
      <c r="B53" s="59"/>
      <c r="C53" s="61"/>
      <c r="D53" s="61"/>
      <c r="E53" s="61"/>
      <c r="F53" s="63"/>
      <c r="G53" s="60"/>
      <c r="H53" s="57"/>
      <c r="I53" s="57"/>
      <c r="J53" s="57">
        <f t="shared" si="38"/>
        <v>0</v>
      </c>
      <c r="K53" s="59"/>
      <c r="L53" s="54"/>
      <c r="M53" s="58">
        <f t="shared" si="47"/>
        <v>0</v>
      </c>
      <c r="N53" s="58">
        <f t="shared" si="47"/>
        <v>0</v>
      </c>
      <c r="O53" s="58">
        <f t="shared" si="47"/>
        <v>0</v>
      </c>
      <c r="P53" s="58">
        <f t="shared" si="47"/>
        <v>0</v>
      </c>
      <c r="Q53" s="58">
        <f t="shared" si="47"/>
        <v>0</v>
      </c>
      <c r="R53" s="58">
        <f t="shared" si="47"/>
        <v>0</v>
      </c>
      <c r="S53" s="58">
        <f t="shared" si="47"/>
        <v>0</v>
      </c>
      <c r="T53" s="58">
        <f t="shared" si="47"/>
        <v>0</v>
      </c>
      <c r="U53" s="58">
        <f t="shared" si="47"/>
        <v>0</v>
      </c>
      <c r="V53" s="58">
        <f t="shared" si="47"/>
        <v>0</v>
      </c>
      <c r="W53" s="58">
        <f t="shared" si="47"/>
        <v>0</v>
      </c>
      <c r="X53" s="58">
        <f t="shared" si="47"/>
        <v>0</v>
      </c>
      <c r="Y53" s="58">
        <f t="shared" si="47"/>
        <v>0</v>
      </c>
      <c r="Z53" s="58">
        <f t="shared" si="47"/>
        <v>0</v>
      </c>
      <c r="AA53" s="58">
        <f t="shared" si="47"/>
        <v>0</v>
      </c>
      <c r="AB53" s="58">
        <f t="shared" si="47"/>
        <v>0</v>
      </c>
      <c r="AC53" s="58">
        <f t="shared" si="47"/>
        <v>0</v>
      </c>
      <c r="AD53" s="58">
        <f t="shared" si="47"/>
        <v>0</v>
      </c>
      <c r="AE53" s="58">
        <f t="shared" si="47"/>
        <v>0</v>
      </c>
      <c r="AF53" s="58">
        <f t="shared" si="47"/>
        <v>0</v>
      </c>
      <c r="AG53" s="58">
        <f t="shared" si="47"/>
        <v>0</v>
      </c>
      <c r="AH53" s="58">
        <f t="shared" si="47"/>
        <v>0</v>
      </c>
      <c r="AI53" s="58">
        <f t="shared" si="47"/>
        <v>0</v>
      </c>
      <c r="AJ53" s="58">
        <f t="shared" si="47"/>
        <v>0</v>
      </c>
      <c r="AK53" s="58">
        <f t="shared" si="47"/>
        <v>0</v>
      </c>
      <c r="AL53" s="58">
        <f t="shared" si="47"/>
        <v>0</v>
      </c>
      <c r="AM53" s="58">
        <f t="shared" si="47"/>
        <v>0</v>
      </c>
      <c r="AN53" s="58">
        <f t="shared" si="47"/>
        <v>0</v>
      </c>
      <c r="AO53" s="58">
        <f t="shared" si="47"/>
        <v>0</v>
      </c>
      <c r="AP53" s="58">
        <f t="shared" si="47"/>
        <v>0</v>
      </c>
      <c r="AQ53" s="58">
        <f t="shared" si="47"/>
        <v>0</v>
      </c>
      <c r="AR53" s="58">
        <f t="shared" si="47"/>
        <v>0</v>
      </c>
      <c r="AS53" s="58">
        <f t="shared" si="47"/>
        <v>0</v>
      </c>
      <c r="AT53" s="58">
        <f t="shared" si="47"/>
        <v>0</v>
      </c>
      <c r="AU53" s="58">
        <f t="shared" si="47"/>
        <v>0</v>
      </c>
      <c r="AV53" s="58">
        <f t="shared" si="47"/>
        <v>0</v>
      </c>
      <c r="AW53" s="58">
        <f t="shared" si="47"/>
        <v>0</v>
      </c>
      <c r="AX53" s="58">
        <f t="shared" si="47"/>
        <v>0</v>
      </c>
      <c r="AY53" s="58">
        <f t="shared" si="47"/>
        <v>0</v>
      </c>
      <c r="AZ53" s="58">
        <f t="shared" si="47"/>
        <v>0</v>
      </c>
      <c r="BA53" s="58">
        <f t="shared" si="47"/>
        <v>0</v>
      </c>
      <c r="BB53" s="58">
        <f t="shared" si="47"/>
        <v>0</v>
      </c>
      <c r="BC53" s="58">
        <f t="shared" si="47"/>
        <v>0</v>
      </c>
      <c r="BD53" s="58">
        <f t="shared" si="47"/>
        <v>0</v>
      </c>
      <c r="BE53" s="58">
        <f t="shared" si="47"/>
        <v>0</v>
      </c>
      <c r="BF53" s="58">
        <f t="shared" si="47"/>
        <v>0</v>
      </c>
      <c r="BG53" s="58">
        <f t="shared" si="47"/>
        <v>0</v>
      </c>
      <c r="BH53" s="58">
        <f t="shared" si="47"/>
        <v>0</v>
      </c>
      <c r="BI53" s="58">
        <f t="shared" si="47"/>
        <v>0</v>
      </c>
      <c r="BJ53" s="58">
        <f t="shared" si="47"/>
        <v>0</v>
      </c>
      <c r="BK53" s="58">
        <f t="shared" si="47"/>
        <v>0</v>
      </c>
      <c r="BL53" s="58">
        <f t="shared" si="47"/>
        <v>0</v>
      </c>
      <c r="BM53" s="58">
        <f t="shared" si="47"/>
        <v>0</v>
      </c>
      <c r="BN53" s="58">
        <f t="shared" si="47"/>
        <v>0</v>
      </c>
      <c r="BO53" s="58">
        <f t="shared" si="47"/>
        <v>0</v>
      </c>
      <c r="BP53" s="58">
        <f t="shared" si="47"/>
        <v>0</v>
      </c>
      <c r="BQ53" s="58">
        <f t="shared" si="47"/>
        <v>0</v>
      </c>
      <c r="BR53" s="58">
        <f t="shared" si="47"/>
        <v>0</v>
      </c>
      <c r="BS53" s="58">
        <f t="shared" si="47"/>
        <v>0</v>
      </c>
      <c r="BT53" s="58">
        <f t="shared" si="47"/>
        <v>0</v>
      </c>
      <c r="BU53" s="58">
        <f t="shared" si="47"/>
        <v>0</v>
      </c>
      <c r="BV53" s="58">
        <f t="shared" si="47"/>
        <v>0</v>
      </c>
      <c r="BW53" s="58">
        <f t="shared" si="47"/>
        <v>0</v>
      </c>
      <c r="BX53" s="58">
        <f t="shared" si="47"/>
        <v>0</v>
      </c>
      <c r="BY53" s="58">
        <f t="shared" si="40"/>
        <v>0</v>
      </c>
      <c r="BZ53" s="58">
        <f t="shared" si="40"/>
        <v>0</v>
      </c>
      <c r="CA53" s="58">
        <f t="shared" si="40"/>
        <v>0</v>
      </c>
      <c r="CB53" s="58">
        <f t="shared" si="40"/>
        <v>0</v>
      </c>
      <c r="CC53" s="58">
        <f t="shared" si="40"/>
        <v>0</v>
      </c>
      <c r="CD53" s="58">
        <f t="shared" si="40"/>
        <v>0</v>
      </c>
      <c r="CE53" s="58">
        <f t="shared" si="40"/>
        <v>0</v>
      </c>
      <c r="CF53" s="58">
        <f t="shared" si="40"/>
        <v>0</v>
      </c>
      <c r="CG53" s="58">
        <f t="shared" si="40"/>
        <v>0</v>
      </c>
      <c r="CH53" s="58">
        <f t="shared" si="40"/>
        <v>0</v>
      </c>
      <c r="CI53" s="58">
        <f t="shared" si="40"/>
        <v>0</v>
      </c>
      <c r="CJ53" s="58">
        <f t="shared" si="40"/>
        <v>0</v>
      </c>
      <c r="CK53" s="58">
        <f t="shared" si="40"/>
        <v>0</v>
      </c>
      <c r="CL53" s="58">
        <f t="shared" si="40"/>
        <v>0</v>
      </c>
      <c r="CM53" s="58">
        <f t="shared" si="40"/>
        <v>0</v>
      </c>
      <c r="CN53" s="58">
        <f t="shared" si="40"/>
        <v>0</v>
      </c>
      <c r="CO53" s="58">
        <f t="shared" si="40"/>
        <v>0</v>
      </c>
      <c r="CP53" s="58">
        <f t="shared" si="40"/>
        <v>0</v>
      </c>
      <c r="CQ53" s="58">
        <f t="shared" si="40"/>
        <v>0</v>
      </c>
      <c r="CR53" s="58">
        <f t="shared" si="40"/>
        <v>0</v>
      </c>
      <c r="CS53" s="58">
        <f t="shared" si="40"/>
        <v>0</v>
      </c>
      <c r="CT53" s="58">
        <f t="shared" si="40"/>
        <v>0</v>
      </c>
      <c r="CU53" s="58">
        <f t="shared" si="40"/>
        <v>0</v>
      </c>
      <c r="CV53" s="58">
        <f t="shared" si="40"/>
        <v>0</v>
      </c>
      <c r="CW53" s="58">
        <f t="shared" si="40"/>
        <v>0</v>
      </c>
      <c r="CX53" s="58">
        <f t="shared" si="40"/>
        <v>0</v>
      </c>
      <c r="CY53" s="58">
        <f t="shared" si="40"/>
        <v>0</v>
      </c>
      <c r="CZ53" s="58">
        <f t="shared" si="40"/>
        <v>0</v>
      </c>
      <c r="DA53" s="58">
        <f t="shared" si="40"/>
        <v>0</v>
      </c>
      <c r="DB53" s="58">
        <f t="shared" si="40"/>
        <v>0</v>
      </c>
      <c r="DC53" s="58">
        <f t="shared" si="40"/>
        <v>0</v>
      </c>
      <c r="DD53" s="58">
        <f t="shared" si="40"/>
        <v>0</v>
      </c>
      <c r="DE53" s="58">
        <f t="shared" si="40"/>
        <v>0</v>
      </c>
      <c r="DF53" s="58">
        <f t="shared" si="40"/>
        <v>0</v>
      </c>
      <c r="DG53" s="58">
        <f t="shared" si="40"/>
        <v>0</v>
      </c>
      <c r="DH53" s="58"/>
      <c r="DI53" s="55">
        <f t="shared" si="41"/>
        <v>0</v>
      </c>
      <c r="DJ53" s="62"/>
      <c r="DK53" s="56">
        <f t="shared" si="42"/>
        <v>0</v>
      </c>
      <c r="DL53" s="56">
        <f t="shared" si="42"/>
        <v>0</v>
      </c>
      <c r="DM53" s="56">
        <f t="shared" si="42"/>
        <v>0</v>
      </c>
      <c r="DN53" s="56">
        <f t="shared" si="42"/>
        <v>0</v>
      </c>
      <c r="DO53" s="56">
        <f t="shared" si="42"/>
        <v>0</v>
      </c>
      <c r="DP53" s="56">
        <f t="shared" si="42"/>
        <v>0</v>
      </c>
      <c r="DQ53" s="56">
        <f t="shared" si="43"/>
        <v>0</v>
      </c>
      <c r="DR53" s="56">
        <f t="shared" si="44"/>
        <v>0</v>
      </c>
      <c r="DS53" s="56">
        <f t="shared" si="44"/>
        <v>0</v>
      </c>
      <c r="DT53" s="56">
        <f t="shared" si="44"/>
        <v>0</v>
      </c>
      <c r="DU53" s="55">
        <f t="shared" si="45"/>
        <v>0</v>
      </c>
    </row>
    <row r="54" spans="1:125" s="52" customFormat="1">
      <c r="A54" s="59"/>
      <c r="B54" s="59"/>
      <c r="C54" s="61"/>
      <c r="D54" s="61"/>
      <c r="E54" s="61"/>
      <c r="F54" s="59"/>
      <c r="G54" s="60"/>
      <c r="H54" s="57"/>
      <c r="I54" s="57"/>
      <c r="J54" s="57">
        <f t="shared" si="38"/>
        <v>0</v>
      </c>
      <c r="K54" s="59"/>
      <c r="L54" s="54"/>
      <c r="M54" s="58">
        <f t="shared" si="47"/>
        <v>0</v>
      </c>
      <c r="N54" s="58">
        <f t="shared" si="47"/>
        <v>0</v>
      </c>
      <c r="O54" s="58">
        <f t="shared" si="47"/>
        <v>0</v>
      </c>
      <c r="P54" s="58">
        <f t="shared" si="47"/>
        <v>0</v>
      </c>
      <c r="Q54" s="58">
        <f t="shared" si="47"/>
        <v>0</v>
      </c>
      <c r="R54" s="58">
        <f t="shared" si="47"/>
        <v>0</v>
      </c>
      <c r="S54" s="58">
        <f t="shared" si="47"/>
        <v>0</v>
      </c>
      <c r="T54" s="58">
        <f t="shared" si="47"/>
        <v>0</v>
      </c>
      <c r="U54" s="58">
        <f t="shared" si="47"/>
        <v>0</v>
      </c>
      <c r="V54" s="58">
        <f t="shared" si="47"/>
        <v>0</v>
      </c>
      <c r="W54" s="58">
        <f t="shared" si="47"/>
        <v>0</v>
      </c>
      <c r="X54" s="58">
        <f t="shared" si="47"/>
        <v>0</v>
      </c>
      <c r="Y54" s="58">
        <f t="shared" si="47"/>
        <v>0</v>
      </c>
      <c r="Z54" s="58">
        <f t="shared" si="47"/>
        <v>0</v>
      </c>
      <c r="AA54" s="58">
        <f t="shared" si="47"/>
        <v>0</v>
      </c>
      <c r="AB54" s="58">
        <f t="shared" si="47"/>
        <v>0</v>
      </c>
      <c r="AC54" s="58">
        <f t="shared" si="47"/>
        <v>0</v>
      </c>
      <c r="AD54" s="58">
        <f t="shared" si="47"/>
        <v>0</v>
      </c>
      <c r="AE54" s="58">
        <f t="shared" si="47"/>
        <v>0</v>
      </c>
      <c r="AF54" s="58">
        <f t="shared" si="47"/>
        <v>0</v>
      </c>
      <c r="AG54" s="58">
        <f t="shared" si="47"/>
        <v>0</v>
      </c>
      <c r="AH54" s="58">
        <f t="shared" si="47"/>
        <v>0</v>
      </c>
      <c r="AI54" s="58">
        <f t="shared" si="47"/>
        <v>0</v>
      </c>
      <c r="AJ54" s="58">
        <f t="shared" si="47"/>
        <v>0</v>
      </c>
      <c r="AK54" s="58">
        <f t="shared" si="47"/>
        <v>0</v>
      </c>
      <c r="AL54" s="58">
        <f t="shared" si="47"/>
        <v>0</v>
      </c>
      <c r="AM54" s="58">
        <f t="shared" si="47"/>
        <v>0</v>
      </c>
      <c r="AN54" s="58">
        <f t="shared" si="47"/>
        <v>0</v>
      </c>
      <c r="AO54" s="58">
        <f t="shared" si="47"/>
        <v>0</v>
      </c>
      <c r="AP54" s="58">
        <f t="shared" si="47"/>
        <v>0</v>
      </c>
      <c r="AQ54" s="58">
        <f t="shared" si="47"/>
        <v>0</v>
      </c>
      <c r="AR54" s="58">
        <f t="shared" si="47"/>
        <v>0</v>
      </c>
      <c r="AS54" s="58">
        <f t="shared" si="47"/>
        <v>0</v>
      </c>
      <c r="AT54" s="58">
        <f t="shared" si="47"/>
        <v>0</v>
      </c>
      <c r="AU54" s="58">
        <f t="shared" si="47"/>
        <v>0</v>
      </c>
      <c r="AV54" s="58">
        <f t="shared" si="47"/>
        <v>0</v>
      </c>
      <c r="AW54" s="58">
        <f t="shared" si="47"/>
        <v>0</v>
      </c>
      <c r="AX54" s="58">
        <f t="shared" si="47"/>
        <v>0</v>
      </c>
      <c r="AY54" s="58">
        <f t="shared" si="47"/>
        <v>0</v>
      </c>
      <c r="AZ54" s="58">
        <f t="shared" si="47"/>
        <v>0</v>
      </c>
      <c r="BA54" s="58">
        <f t="shared" si="47"/>
        <v>0</v>
      </c>
      <c r="BB54" s="58">
        <f t="shared" si="47"/>
        <v>0</v>
      </c>
      <c r="BC54" s="58">
        <f t="shared" si="47"/>
        <v>0</v>
      </c>
      <c r="BD54" s="58">
        <f t="shared" si="47"/>
        <v>0</v>
      </c>
      <c r="BE54" s="58">
        <f t="shared" si="47"/>
        <v>0</v>
      </c>
      <c r="BF54" s="58">
        <f t="shared" si="47"/>
        <v>0</v>
      </c>
      <c r="BG54" s="58">
        <f t="shared" si="47"/>
        <v>0</v>
      </c>
      <c r="BH54" s="58">
        <f t="shared" si="47"/>
        <v>0</v>
      </c>
      <c r="BI54" s="58">
        <f t="shared" si="47"/>
        <v>0</v>
      </c>
      <c r="BJ54" s="58">
        <f t="shared" si="47"/>
        <v>0</v>
      </c>
      <c r="BK54" s="58">
        <f t="shared" si="47"/>
        <v>0</v>
      </c>
      <c r="BL54" s="58">
        <f t="shared" si="47"/>
        <v>0</v>
      </c>
      <c r="BM54" s="58">
        <f t="shared" si="47"/>
        <v>0</v>
      </c>
      <c r="BN54" s="58">
        <f t="shared" si="47"/>
        <v>0</v>
      </c>
      <c r="BO54" s="58">
        <f t="shared" si="47"/>
        <v>0</v>
      </c>
      <c r="BP54" s="58">
        <f t="shared" si="47"/>
        <v>0</v>
      </c>
      <c r="BQ54" s="58">
        <f t="shared" si="47"/>
        <v>0</v>
      </c>
      <c r="BR54" s="58">
        <f t="shared" si="47"/>
        <v>0</v>
      </c>
      <c r="BS54" s="58">
        <f t="shared" si="47"/>
        <v>0</v>
      </c>
      <c r="BT54" s="58">
        <f t="shared" si="47"/>
        <v>0</v>
      </c>
      <c r="BU54" s="58">
        <f t="shared" si="47"/>
        <v>0</v>
      </c>
      <c r="BV54" s="58">
        <f t="shared" si="47"/>
        <v>0</v>
      </c>
      <c r="BW54" s="58">
        <f t="shared" si="47"/>
        <v>0</v>
      </c>
      <c r="BX54" s="58">
        <f t="shared" si="47"/>
        <v>0</v>
      </c>
      <c r="BY54" s="58">
        <f t="shared" si="40"/>
        <v>0</v>
      </c>
      <c r="BZ54" s="58">
        <f t="shared" si="40"/>
        <v>0</v>
      </c>
      <c r="CA54" s="58">
        <f t="shared" si="40"/>
        <v>0</v>
      </c>
      <c r="CB54" s="58">
        <f t="shared" si="40"/>
        <v>0</v>
      </c>
      <c r="CC54" s="58">
        <f t="shared" si="40"/>
        <v>0</v>
      </c>
      <c r="CD54" s="58">
        <f t="shared" si="40"/>
        <v>0</v>
      </c>
      <c r="CE54" s="58">
        <f t="shared" si="40"/>
        <v>0</v>
      </c>
      <c r="CF54" s="58">
        <f t="shared" si="40"/>
        <v>0</v>
      </c>
      <c r="CG54" s="58">
        <f t="shared" si="40"/>
        <v>0</v>
      </c>
      <c r="CH54" s="58">
        <f t="shared" si="40"/>
        <v>0</v>
      </c>
      <c r="CI54" s="58">
        <f t="shared" si="40"/>
        <v>0</v>
      </c>
      <c r="CJ54" s="58">
        <f t="shared" si="40"/>
        <v>0</v>
      </c>
      <c r="CK54" s="58">
        <f t="shared" si="40"/>
        <v>0</v>
      </c>
      <c r="CL54" s="58">
        <f t="shared" si="40"/>
        <v>0</v>
      </c>
      <c r="CM54" s="58">
        <f t="shared" si="40"/>
        <v>0</v>
      </c>
      <c r="CN54" s="58">
        <f t="shared" si="40"/>
        <v>0</v>
      </c>
      <c r="CO54" s="58">
        <f t="shared" si="40"/>
        <v>0</v>
      </c>
      <c r="CP54" s="58">
        <f t="shared" si="40"/>
        <v>0</v>
      </c>
      <c r="CQ54" s="58">
        <f t="shared" si="40"/>
        <v>0</v>
      </c>
      <c r="CR54" s="58">
        <f t="shared" si="40"/>
        <v>0</v>
      </c>
      <c r="CS54" s="58">
        <f t="shared" si="40"/>
        <v>0</v>
      </c>
      <c r="CT54" s="58">
        <f t="shared" si="40"/>
        <v>0</v>
      </c>
      <c r="CU54" s="58">
        <f t="shared" si="40"/>
        <v>0</v>
      </c>
      <c r="CV54" s="58">
        <f t="shared" si="40"/>
        <v>0</v>
      </c>
      <c r="CW54" s="58">
        <f t="shared" si="40"/>
        <v>0</v>
      </c>
      <c r="CX54" s="58">
        <f t="shared" si="40"/>
        <v>0</v>
      </c>
      <c r="CY54" s="58">
        <f t="shared" si="40"/>
        <v>0</v>
      </c>
      <c r="CZ54" s="58">
        <f t="shared" si="40"/>
        <v>0</v>
      </c>
      <c r="DA54" s="58">
        <f t="shared" si="40"/>
        <v>0</v>
      </c>
      <c r="DB54" s="58">
        <f t="shared" si="40"/>
        <v>0</v>
      </c>
      <c r="DC54" s="58">
        <f t="shared" si="40"/>
        <v>0</v>
      </c>
      <c r="DD54" s="58">
        <f t="shared" si="40"/>
        <v>0</v>
      </c>
      <c r="DE54" s="58">
        <f t="shared" si="40"/>
        <v>0</v>
      </c>
      <c r="DF54" s="58">
        <f t="shared" si="40"/>
        <v>0</v>
      </c>
      <c r="DG54" s="58">
        <f t="shared" si="40"/>
        <v>0</v>
      </c>
      <c r="DH54" s="58"/>
      <c r="DI54" s="55">
        <f t="shared" si="41"/>
        <v>0</v>
      </c>
      <c r="DJ54" s="53"/>
      <c r="DK54" s="56">
        <f t="shared" si="42"/>
        <v>0</v>
      </c>
      <c r="DL54" s="56">
        <f t="shared" si="42"/>
        <v>0</v>
      </c>
      <c r="DM54" s="56">
        <f t="shared" si="42"/>
        <v>0</v>
      </c>
      <c r="DN54" s="56">
        <f t="shared" si="42"/>
        <v>0</v>
      </c>
      <c r="DO54" s="56">
        <f t="shared" si="42"/>
        <v>0</v>
      </c>
      <c r="DP54" s="56">
        <f t="shared" si="42"/>
        <v>0</v>
      </c>
      <c r="DQ54" s="56">
        <f t="shared" si="43"/>
        <v>0</v>
      </c>
      <c r="DR54" s="56">
        <f t="shared" si="44"/>
        <v>0</v>
      </c>
      <c r="DS54" s="56">
        <f t="shared" si="44"/>
        <v>0</v>
      </c>
      <c r="DT54" s="56">
        <f t="shared" si="44"/>
        <v>0</v>
      </c>
      <c r="DU54" s="55">
        <f t="shared" si="45"/>
        <v>0</v>
      </c>
    </row>
    <row r="55" spans="1:125" s="52" customFormat="1">
      <c r="A55" s="59"/>
      <c r="B55" s="59"/>
      <c r="C55" s="61"/>
      <c r="D55" s="61"/>
      <c r="E55" s="61"/>
      <c r="F55" s="59"/>
      <c r="G55" s="60"/>
      <c r="H55" s="57"/>
      <c r="I55" s="57"/>
      <c r="J55" s="57">
        <f t="shared" si="38"/>
        <v>0</v>
      </c>
      <c r="K55" s="59"/>
      <c r="L55" s="54"/>
      <c r="M55" s="58">
        <f t="shared" si="47"/>
        <v>0</v>
      </c>
      <c r="N55" s="58">
        <f t="shared" si="47"/>
        <v>0</v>
      </c>
      <c r="O55" s="58">
        <f t="shared" si="47"/>
        <v>0</v>
      </c>
      <c r="P55" s="58">
        <f t="shared" si="47"/>
        <v>0</v>
      </c>
      <c r="Q55" s="58">
        <f t="shared" si="47"/>
        <v>0</v>
      </c>
      <c r="R55" s="58">
        <f t="shared" si="47"/>
        <v>0</v>
      </c>
      <c r="S55" s="58">
        <f t="shared" si="47"/>
        <v>0</v>
      </c>
      <c r="T55" s="58">
        <f t="shared" si="47"/>
        <v>0</v>
      </c>
      <c r="U55" s="58">
        <f t="shared" si="47"/>
        <v>0</v>
      </c>
      <c r="V55" s="58">
        <f t="shared" si="47"/>
        <v>0</v>
      </c>
      <c r="W55" s="58">
        <f t="shared" si="47"/>
        <v>0</v>
      </c>
      <c r="X55" s="58">
        <f t="shared" si="47"/>
        <v>0</v>
      </c>
      <c r="Y55" s="58">
        <f t="shared" si="47"/>
        <v>0</v>
      </c>
      <c r="Z55" s="58">
        <f t="shared" si="47"/>
        <v>0</v>
      </c>
      <c r="AA55" s="58">
        <f t="shared" si="47"/>
        <v>0</v>
      </c>
      <c r="AB55" s="58">
        <f t="shared" si="47"/>
        <v>0</v>
      </c>
      <c r="AC55" s="58">
        <f t="shared" si="47"/>
        <v>0</v>
      </c>
      <c r="AD55" s="58">
        <f t="shared" si="47"/>
        <v>0</v>
      </c>
      <c r="AE55" s="58">
        <f t="shared" si="47"/>
        <v>0</v>
      </c>
      <c r="AF55" s="58">
        <f t="shared" si="47"/>
        <v>0</v>
      </c>
      <c r="AG55" s="58">
        <f t="shared" si="47"/>
        <v>0</v>
      </c>
      <c r="AH55" s="58">
        <f t="shared" si="47"/>
        <v>0</v>
      </c>
      <c r="AI55" s="58">
        <f t="shared" si="47"/>
        <v>0</v>
      </c>
      <c r="AJ55" s="58">
        <f t="shared" si="47"/>
        <v>0</v>
      </c>
      <c r="AK55" s="58">
        <f t="shared" si="47"/>
        <v>0</v>
      </c>
      <c r="AL55" s="58">
        <f t="shared" si="47"/>
        <v>0</v>
      </c>
      <c r="AM55" s="58">
        <f t="shared" si="47"/>
        <v>0</v>
      </c>
      <c r="AN55" s="58">
        <f t="shared" si="47"/>
        <v>0</v>
      </c>
      <c r="AO55" s="58">
        <f t="shared" si="47"/>
        <v>0</v>
      </c>
      <c r="AP55" s="58">
        <f t="shared" si="47"/>
        <v>0</v>
      </c>
      <c r="AQ55" s="58">
        <f t="shared" si="47"/>
        <v>0</v>
      </c>
      <c r="AR55" s="58">
        <f t="shared" si="47"/>
        <v>0</v>
      </c>
      <c r="AS55" s="58">
        <f t="shared" si="47"/>
        <v>0</v>
      </c>
      <c r="AT55" s="58">
        <f t="shared" si="47"/>
        <v>0</v>
      </c>
      <c r="AU55" s="58">
        <f t="shared" si="47"/>
        <v>0</v>
      </c>
      <c r="AV55" s="58">
        <f t="shared" si="47"/>
        <v>0</v>
      </c>
      <c r="AW55" s="58">
        <f t="shared" si="47"/>
        <v>0</v>
      </c>
      <c r="AX55" s="58">
        <f t="shared" si="47"/>
        <v>0</v>
      </c>
      <c r="AY55" s="58">
        <f t="shared" si="47"/>
        <v>0</v>
      </c>
      <c r="AZ55" s="58">
        <f t="shared" si="47"/>
        <v>0</v>
      </c>
      <c r="BA55" s="58">
        <f t="shared" si="47"/>
        <v>0</v>
      </c>
      <c r="BB55" s="58">
        <f t="shared" si="47"/>
        <v>0</v>
      </c>
      <c r="BC55" s="58">
        <f t="shared" si="47"/>
        <v>0</v>
      </c>
      <c r="BD55" s="58">
        <f t="shared" si="47"/>
        <v>0</v>
      </c>
      <c r="BE55" s="58">
        <f t="shared" si="47"/>
        <v>0</v>
      </c>
      <c r="BF55" s="58">
        <f t="shared" si="47"/>
        <v>0</v>
      </c>
      <c r="BG55" s="58">
        <f t="shared" si="47"/>
        <v>0</v>
      </c>
      <c r="BH55" s="58">
        <f t="shared" si="47"/>
        <v>0</v>
      </c>
      <c r="BI55" s="58">
        <f t="shared" si="47"/>
        <v>0</v>
      </c>
      <c r="BJ55" s="58">
        <f t="shared" si="47"/>
        <v>0</v>
      </c>
      <c r="BK55" s="58">
        <f t="shared" si="47"/>
        <v>0</v>
      </c>
      <c r="BL55" s="58">
        <f t="shared" si="47"/>
        <v>0</v>
      </c>
      <c r="BM55" s="58">
        <f t="shared" si="47"/>
        <v>0</v>
      </c>
      <c r="BN55" s="58">
        <f t="shared" si="47"/>
        <v>0</v>
      </c>
      <c r="BO55" s="58">
        <f t="shared" si="47"/>
        <v>0</v>
      </c>
      <c r="BP55" s="58">
        <f t="shared" si="47"/>
        <v>0</v>
      </c>
      <c r="BQ55" s="58">
        <f t="shared" si="47"/>
        <v>0</v>
      </c>
      <c r="BR55" s="58">
        <f t="shared" si="47"/>
        <v>0</v>
      </c>
      <c r="BS55" s="58">
        <f t="shared" si="47"/>
        <v>0</v>
      </c>
      <c r="BT55" s="58">
        <f t="shared" si="47"/>
        <v>0</v>
      </c>
      <c r="BU55" s="58">
        <f t="shared" si="47"/>
        <v>0</v>
      </c>
      <c r="BV55" s="58">
        <f t="shared" si="47"/>
        <v>0</v>
      </c>
      <c r="BW55" s="58">
        <f t="shared" si="47"/>
        <v>0</v>
      </c>
      <c r="BX55" s="58">
        <f t="shared" ref="BX55" si="48">IF(AND($F55&gt;=BX$3,$F55&lt;BY$3),$J55,0)</f>
        <v>0</v>
      </c>
      <c r="BY55" s="58">
        <f t="shared" si="40"/>
        <v>0</v>
      </c>
      <c r="BZ55" s="58">
        <f t="shared" si="40"/>
        <v>0</v>
      </c>
      <c r="CA55" s="58">
        <f t="shared" si="40"/>
        <v>0</v>
      </c>
      <c r="CB55" s="58">
        <f t="shared" si="40"/>
        <v>0</v>
      </c>
      <c r="CC55" s="58">
        <f t="shared" si="40"/>
        <v>0</v>
      </c>
      <c r="CD55" s="58">
        <f t="shared" si="40"/>
        <v>0</v>
      </c>
      <c r="CE55" s="58">
        <f t="shared" si="40"/>
        <v>0</v>
      </c>
      <c r="CF55" s="58">
        <f t="shared" si="40"/>
        <v>0</v>
      </c>
      <c r="CG55" s="58">
        <f t="shared" si="40"/>
        <v>0</v>
      </c>
      <c r="CH55" s="58">
        <f t="shared" si="40"/>
        <v>0</v>
      </c>
      <c r="CI55" s="58">
        <f t="shared" ref="CI55:DG55" si="49">IF(AND($F55&gt;=CI$3,$F55&lt;CJ$3),$J55,0)</f>
        <v>0</v>
      </c>
      <c r="CJ55" s="58">
        <f t="shared" si="49"/>
        <v>0</v>
      </c>
      <c r="CK55" s="58">
        <f t="shared" si="49"/>
        <v>0</v>
      </c>
      <c r="CL55" s="58">
        <f t="shared" si="49"/>
        <v>0</v>
      </c>
      <c r="CM55" s="58">
        <f t="shared" si="49"/>
        <v>0</v>
      </c>
      <c r="CN55" s="58">
        <f t="shared" si="49"/>
        <v>0</v>
      </c>
      <c r="CO55" s="58">
        <f t="shared" si="49"/>
        <v>0</v>
      </c>
      <c r="CP55" s="58">
        <f t="shared" si="49"/>
        <v>0</v>
      </c>
      <c r="CQ55" s="58">
        <f t="shared" si="49"/>
        <v>0</v>
      </c>
      <c r="CR55" s="58">
        <f t="shared" si="49"/>
        <v>0</v>
      </c>
      <c r="CS55" s="58">
        <f t="shared" si="49"/>
        <v>0</v>
      </c>
      <c r="CT55" s="58">
        <f t="shared" si="49"/>
        <v>0</v>
      </c>
      <c r="CU55" s="58">
        <f t="shared" si="49"/>
        <v>0</v>
      </c>
      <c r="CV55" s="58">
        <f t="shared" si="49"/>
        <v>0</v>
      </c>
      <c r="CW55" s="58">
        <f t="shared" si="49"/>
        <v>0</v>
      </c>
      <c r="CX55" s="58">
        <f t="shared" si="49"/>
        <v>0</v>
      </c>
      <c r="CY55" s="58">
        <f t="shared" si="49"/>
        <v>0</v>
      </c>
      <c r="CZ55" s="58">
        <f t="shared" si="49"/>
        <v>0</v>
      </c>
      <c r="DA55" s="58">
        <f t="shared" si="49"/>
        <v>0</v>
      </c>
      <c r="DB55" s="58">
        <f t="shared" si="49"/>
        <v>0</v>
      </c>
      <c r="DC55" s="58">
        <f t="shared" si="49"/>
        <v>0</v>
      </c>
      <c r="DD55" s="58">
        <f t="shared" si="49"/>
        <v>0</v>
      </c>
      <c r="DE55" s="58">
        <f t="shared" si="49"/>
        <v>0</v>
      </c>
      <c r="DF55" s="58">
        <f t="shared" si="49"/>
        <v>0</v>
      </c>
      <c r="DG55" s="58">
        <f t="shared" si="49"/>
        <v>0</v>
      </c>
      <c r="DH55" s="58"/>
      <c r="DI55" s="55">
        <f t="shared" si="41"/>
        <v>0</v>
      </c>
      <c r="DJ55" s="53"/>
      <c r="DK55" s="56">
        <f t="shared" si="42"/>
        <v>0</v>
      </c>
      <c r="DL55" s="56">
        <f t="shared" si="42"/>
        <v>0</v>
      </c>
      <c r="DM55" s="56">
        <f t="shared" si="42"/>
        <v>0</v>
      </c>
      <c r="DN55" s="56">
        <f t="shared" si="42"/>
        <v>0</v>
      </c>
      <c r="DO55" s="56">
        <f t="shared" si="42"/>
        <v>0</v>
      </c>
      <c r="DP55" s="56">
        <f t="shared" si="42"/>
        <v>0</v>
      </c>
      <c r="DQ55" s="56">
        <f t="shared" si="43"/>
        <v>0</v>
      </c>
      <c r="DR55" s="56">
        <f t="shared" si="44"/>
        <v>0</v>
      </c>
      <c r="DS55" s="56">
        <f t="shared" si="44"/>
        <v>0</v>
      </c>
      <c r="DT55" s="56">
        <f t="shared" si="44"/>
        <v>0</v>
      </c>
      <c r="DU55" s="55">
        <f t="shared" si="45"/>
        <v>0</v>
      </c>
    </row>
    <row r="56" spans="1:125" s="52" customFormat="1">
      <c r="A56" s="59"/>
      <c r="B56" s="59"/>
      <c r="C56" s="61"/>
      <c r="D56" s="61"/>
      <c r="E56" s="61"/>
      <c r="F56" s="59"/>
      <c r="G56" s="60"/>
      <c r="H56" s="57"/>
      <c r="I56" s="57"/>
      <c r="J56" s="57">
        <f t="shared" si="38"/>
        <v>0</v>
      </c>
      <c r="K56" s="59"/>
      <c r="L56" s="54"/>
      <c r="M56" s="58">
        <f t="shared" ref="M56:BX59" si="50">IF(AND($F56&gt;=M$3,$F56&lt;N$3),$J56,0)</f>
        <v>0</v>
      </c>
      <c r="N56" s="58">
        <f t="shared" si="50"/>
        <v>0</v>
      </c>
      <c r="O56" s="58">
        <f t="shared" si="50"/>
        <v>0</v>
      </c>
      <c r="P56" s="58">
        <f t="shared" si="50"/>
        <v>0</v>
      </c>
      <c r="Q56" s="58">
        <f t="shared" si="50"/>
        <v>0</v>
      </c>
      <c r="R56" s="58">
        <f t="shared" si="50"/>
        <v>0</v>
      </c>
      <c r="S56" s="58">
        <f t="shared" si="50"/>
        <v>0</v>
      </c>
      <c r="T56" s="58">
        <f t="shared" si="50"/>
        <v>0</v>
      </c>
      <c r="U56" s="58">
        <f t="shared" si="50"/>
        <v>0</v>
      </c>
      <c r="V56" s="58">
        <f t="shared" si="50"/>
        <v>0</v>
      </c>
      <c r="W56" s="58">
        <f t="shared" si="50"/>
        <v>0</v>
      </c>
      <c r="X56" s="58">
        <f t="shared" si="50"/>
        <v>0</v>
      </c>
      <c r="Y56" s="58">
        <f t="shared" si="50"/>
        <v>0</v>
      </c>
      <c r="Z56" s="58">
        <f t="shared" si="50"/>
        <v>0</v>
      </c>
      <c r="AA56" s="58">
        <f t="shared" si="50"/>
        <v>0</v>
      </c>
      <c r="AB56" s="58">
        <f t="shared" si="50"/>
        <v>0</v>
      </c>
      <c r="AC56" s="58">
        <f t="shared" si="50"/>
        <v>0</v>
      </c>
      <c r="AD56" s="58">
        <f t="shared" si="50"/>
        <v>0</v>
      </c>
      <c r="AE56" s="58">
        <f t="shared" si="50"/>
        <v>0</v>
      </c>
      <c r="AF56" s="58">
        <f t="shared" si="50"/>
        <v>0</v>
      </c>
      <c r="AG56" s="58">
        <f t="shared" si="50"/>
        <v>0</v>
      </c>
      <c r="AH56" s="58">
        <f t="shared" si="50"/>
        <v>0</v>
      </c>
      <c r="AI56" s="58">
        <f t="shared" si="50"/>
        <v>0</v>
      </c>
      <c r="AJ56" s="58">
        <f t="shared" si="50"/>
        <v>0</v>
      </c>
      <c r="AK56" s="58">
        <f t="shared" si="50"/>
        <v>0</v>
      </c>
      <c r="AL56" s="58">
        <f t="shared" si="50"/>
        <v>0</v>
      </c>
      <c r="AM56" s="58">
        <f t="shared" si="50"/>
        <v>0</v>
      </c>
      <c r="AN56" s="58">
        <f t="shared" si="50"/>
        <v>0</v>
      </c>
      <c r="AO56" s="58">
        <f t="shared" si="50"/>
        <v>0</v>
      </c>
      <c r="AP56" s="58">
        <f t="shared" si="50"/>
        <v>0</v>
      </c>
      <c r="AQ56" s="58">
        <f t="shared" si="50"/>
        <v>0</v>
      </c>
      <c r="AR56" s="58">
        <f t="shared" si="50"/>
        <v>0</v>
      </c>
      <c r="AS56" s="58">
        <f t="shared" si="50"/>
        <v>0</v>
      </c>
      <c r="AT56" s="58">
        <f t="shared" si="50"/>
        <v>0</v>
      </c>
      <c r="AU56" s="58">
        <f t="shared" si="50"/>
        <v>0</v>
      </c>
      <c r="AV56" s="58">
        <f t="shared" si="50"/>
        <v>0</v>
      </c>
      <c r="AW56" s="58">
        <f t="shared" si="50"/>
        <v>0</v>
      </c>
      <c r="AX56" s="58">
        <f t="shared" si="50"/>
        <v>0</v>
      </c>
      <c r="AY56" s="58">
        <f t="shared" si="50"/>
        <v>0</v>
      </c>
      <c r="AZ56" s="58">
        <f t="shared" si="50"/>
        <v>0</v>
      </c>
      <c r="BA56" s="58">
        <f t="shared" si="50"/>
        <v>0</v>
      </c>
      <c r="BB56" s="58">
        <f t="shared" si="50"/>
        <v>0</v>
      </c>
      <c r="BC56" s="58">
        <f t="shared" si="50"/>
        <v>0</v>
      </c>
      <c r="BD56" s="58">
        <f t="shared" si="50"/>
        <v>0</v>
      </c>
      <c r="BE56" s="58">
        <f t="shared" si="50"/>
        <v>0</v>
      </c>
      <c r="BF56" s="58">
        <f t="shared" si="50"/>
        <v>0</v>
      </c>
      <c r="BG56" s="58">
        <f t="shared" si="50"/>
        <v>0</v>
      </c>
      <c r="BH56" s="58">
        <f t="shared" si="50"/>
        <v>0</v>
      </c>
      <c r="BI56" s="58">
        <f t="shared" si="50"/>
        <v>0</v>
      </c>
      <c r="BJ56" s="58">
        <f t="shared" si="50"/>
        <v>0</v>
      </c>
      <c r="BK56" s="58">
        <f t="shared" si="50"/>
        <v>0</v>
      </c>
      <c r="BL56" s="58">
        <f t="shared" si="50"/>
        <v>0</v>
      </c>
      <c r="BM56" s="58">
        <f t="shared" si="50"/>
        <v>0</v>
      </c>
      <c r="BN56" s="58">
        <f t="shared" si="50"/>
        <v>0</v>
      </c>
      <c r="BO56" s="58">
        <f t="shared" si="50"/>
        <v>0</v>
      </c>
      <c r="BP56" s="58">
        <f t="shared" si="50"/>
        <v>0</v>
      </c>
      <c r="BQ56" s="58">
        <f t="shared" si="50"/>
        <v>0</v>
      </c>
      <c r="BR56" s="58">
        <f t="shared" si="50"/>
        <v>0</v>
      </c>
      <c r="BS56" s="58">
        <f t="shared" si="50"/>
        <v>0</v>
      </c>
      <c r="BT56" s="58">
        <f t="shared" si="50"/>
        <v>0</v>
      </c>
      <c r="BU56" s="58">
        <f t="shared" si="50"/>
        <v>0</v>
      </c>
      <c r="BV56" s="58">
        <f t="shared" si="50"/>
        <v>0</v>
      </c>
      <c r="BW56" s="58">
        <f t="shared" si="50"/>
        <v>0</v>
      </c>
      <c r="BX56" s="58">
        <f t="shared" si="50"/>
        <v>0</v>
      </c>
      <c r="BY56" s="58">
        <f t="shared" ref="BY56:DG60" si="51">IF(AND($F56&gt;=BY$3,$F56&lt;BZ$3),$J56,0)</f>
        <v>0</v>
      </c>
      <c r="BZ56" s="58">
        <f t="shared" si="51"/>
        <v>0</v>
      </c>
      <c r="CA56" s="58">
        <f t="shared" si="51"/>
        <v>0</v>
      </c>
      <c r="CB56" s="58">
        <f t="shared" si="51"/>
        <v>0</v>
      </c>
      <c r="CC56" s="58">
        <f t="shared" si="51"/>
        <v>0</v>
      </c>
      <c r="CD56" s="58">
        <f t="shared" si="51"/>
        <v>0</v>
      </c>
      <c r="CE56" s="58">
        <f t="shared" si="51"/>
        <v>0</v>
      </c>
      <c r="CF56" s="58">
        <f t="shared" si="51"/>
        <v>0</v>
      </c>
      <c r="CG56" s="58">
        <f t="shared" si="51"/>
        <v>0</v>
      </c>
      <c r="CH56" s="58">
        <f t="shared" si="51"/>
        <v>0</v>
      </c>
      <c r="CI56" s="58">
        <f t="shared" si="51"/>
        <v>0</v>
      </c>
      <c r="CJ56" s="58">
        <f t="shared" si="51"/>
        <v>0</v>
      </c>
      <c r="CK56" s="58">
        <f t="shared" si="51"/>
        <v>0</v>
      </c>
      <c r="CL56" s="58">
        <f t="shared" si="51"/>
        <v>0</v>
      </c>
      <c r="CM56" s="58">
        <f t="shared" si="51"/>
        <v>0</v>
      </c>
      <c r="CN56" s="58">
        <f t="shared" si="51"/>
        <v>0</v>
      </c>
      <c r="CO56" s="58">
        <f t="shared" si="51"/>
        <v>0</v>
      </c>
      <c r="CP56" s="58">
        <f t="shared" si="51"/>
        <v>0</v>
      </c>
      <c r="CQ56" s="58">
        <f t="shared" si="51"/>
        <v>0</v>
      </c>
      <c r="CR56" s="58">
        <f t="shared" si="51"/>
        <v>0</v>
      </c>
      <c r="CS56" s="58">
        <f t="shared" si="51"/>
        <v>0</v>
      </c>
      <c r="CT56" s="58">
        <f t="shared" si="51"/>
        <v>0</v>
      </c>
      <c r="CU56" s="58">
        <f t="shared" si="51"/>
        <v>0</v>
      </c>
      <c r="CV56" s="58">
        <f t="shared" si="51"/>
        <v>0</v>
      </c>
      <c r="CW56" s="58">
        <f t="shared" si="51"/>
        <v>0</v>
      </c>
      <c r="CX56" s="58">
        <f t="shared" si="51"/>
        <v>0</v>
      </c>
      <c r="CY56" s="58">
        <f t="shared" si="51"/>
        <v>0</v>
      </c>
      <c r="CZ56" s="58">
        <f t="shared" si="51"/>
        <v>0</v>
      </c>
      <c r="DA56" s="58">
        <f t="shared" si="51"/>
        <v>0</v>
      </c>
      <c r="DB56" s="58">
        <f t="shared" si="51"/>
        <v>0</v>
      </c>
      <c r="DC56" s="58">
        <f t="shared" si="51"/>
        <v>0</v>
      </c>
      <c r="DD56" s="58">
        <f t="shared" si="51"/>
        <v>0</v>
      </c>
      <c r="DE56" s="58">
        <f t="shared" si="51"/>
        <v>0</v>
      </c>
      <c r="DF56" s="58">
        <f t="shared" si="51"/>
        <v>0</v>
      </c>
      <c r="DG56" s="58">
        <f t="shared" si="51"/>
        <v>0</v>
      </c>
      <c r="DH56" s="58"/>
      <c r="DI56" s="55">
        <f t="shared" si="41"/>
        <v>0</v>
      </c>
      <c r="DJ56" s="53"/>
      <c r="DK56" s="56">
        <f t="shared" si="42"/>
        <v>0</v>
      </c>
      <c r="DL56" s="56">
        <f t="shared" si="42"/>
        <v>0</v>
      </c>
      <c r="DM56" s="56">
        <f t="shared" si="42"/>
        <v>0</v>
      </c>
      <c r="DN56" s="56">
        <f t="shared" si="42"/>
        <v>0</v>
      </c>
      <c r="DO56" s="56">
        <f t="shared" si="42"/>
        <v>0</v>
      </c>
      <c r="DP56" s="56">
        <f t="shared" si="42"/>
        <v>0</v>
      </c>
      <c r="DQ56" s="56">
        <f t="shared" si="43"/>
        <v>0</v>
      </c>
      <c r="DR56" s="56">
        <f t="shared" si="44"/>
        <v>0</v>
      </c>
      <c r="DS56" s="56">
        <f t="shared" si="44"/>
        <v>0</v>
      </c>
      <c r="DT56" s="56">
        <f t="shared" si="44"/>
        <v>0</v>
      </c>
      <c r="DU56" s="55">
        <f t="shared" si="45"/>
        <v>0</v>
      </c>
    </row>
    <row r="57" spans="1:125" s="52" customFormat="1">
      <c r="A57" s="59"/>
      <c r="B57" s="59"/>
      <c r="C57" s="61"/>
      <c r="D57" s="61"/>
      <c r="E57" s="61"/>
      <c r="F57" s="63"/>
      <c r="G57" s="60"/>
      <c r="H57" s="57"/>
      <c r="I57" s="57"/>
      <c r="J57" s="57">
        <f t="shared" si="38"/>
        <v>0</v>
      </c>
      <c r="K57" s="59"/>
      <c r="L57" s="54"/>
      <c r="M57" s="58">
        <f t="shared" si="50"/>
        <v>0</v>
      </c>
      <c r="N57" s="58">
        <f t="shared" si="50"/>
        <v>0</v>
      </c>
      <c r="O57" s="58">
        <f t="shared" si="50"/>
        <v>0</v>
      </c>
      <c r="P57" s="58">
        <f t="shared" si="50"/>
        <v>0</v>
      </c>
      <c r="Q57" s="58">
        <f t="shared" si="50"/>
        <v>0</v>
      </c>
      <c r="R57" s="58">
        <f t="shared" si="50"/>
        <v>0</v>
      </c>
      <c r="S57" s="58">
        <f t="shared" si="50"/>
        <v>0</v>
      </c>
      <c r="T57" s="58">
        <f t="shared" si="50"/>
        <v>0</v>
      </c>
      <c r="U57" s="58">
        <f t="shared" si="50"/>
        <v>0</v>
      </c>
      <c r="V57" s="58">
        <f t="shared" si="50"/>
        <v>0</v>
      </c>
      <c r="W57" s="58">
        <f t="shared" si="50"/>
        <v>0</v>
      </c>
      <c r="X57" s="58">
        <f t="shared" si="50"/>
        <v>0</v>
      </c>
      <c r="Y57" s="58">
        <f t="shared" si="50"/>
        <v>0</v>
      </c>
      <c r="Z57" s="58">
        <f t="shared" si="50"/>
        <v>0</v>
      </c>
      <c r="AA57" s="58">
        <f t="shared" si="50"/>
        <v>0</v>
      </c>
      <c r="AB57" s="58">
        <f t="shared" si="50"/>
        <v>0</v>
      </c>
      <c r="AC57" s="58">
        <f t="shared" si="50"/>
        <v>0</v>
      </c>
      <c r="AD57" s="58">
        <f t="shared" si="50"/>
        <v>0</v>
      </c>
      <c r="AE57" s="58">
        <f t="shared" si="50"/>
        <v>0</v>
      </c>
      <c r="AF57" s="58">
        <f t="shared" si="50"/>
        <v>0</v>
      </c>
      <c r="AG57" s="58">
        <f t="shared" si="50"/>
        <v>0</v>
      </c>
      <c r="AH57" s="58">
        <f t="shared" si="50"/>
        <v>0</v>
      </c>
      <c r="AI57" s="58">
        <f t="shared" si="50"/>
        <v>0</v>
      </c>
      <c r="AJ57" s="58">
        <f t="shared" si="50"/>
        <v>0</v>
      </c>
      <c r="AK57" s="58">
        <f t="shared" si="50"/>
        <v>0</v>
      </c>
      <c r="AL57" s="58">
        <f t="shared" si="50"/>
        <v>0</v>
      </c>
      <c r="AM57" s="58">
        <f t="shared" si="50"/>
        <v>0</v>
      </c>
      <c r="AN57" s="58">
        <f t="shared" si="50"/>
        <v>0</v>
      </c>
      <c r="AO57" s="58">
        <f t="shared" si="50"/>
        <v>0</v>
      </c>
      <c r="AP57" s="58">
        <f t="shared" si="50"/>
        <v>0</v>
      </c>
      <c r="AQ57" s="58">
        <f t="shared" si="50"/>
        <v>0</v>
      </c>
      <c r="AR57" s="58">
        <f t="shared" si="50"/>
        <v>0</v>
      </c>
      <c r="AS57" s="58">
        <f t="shared" si="50"/>
        <v>0</v>
      </c>
      <c r="AT57" s="58">
        <f t="shared" si="50"/>
        <v>0</v>
      </c>
      <c r="AU57" s="58">
        <f t="shared" si="50"/>
        <v>0</v>
      </c>
      <c r="AV57" s="58">
        <f t="shared" si="50"/>
        <v>0</v>
      </c>
      <c r="AW57" s="58">
        <f t="shared" si="50"/>
        <v>0</v>
      </c>
      <c r="AX57" s="58">
        <f t="shared" si="50"/>
        <v>0</v>
      </c>
      <c r="AY57" s="58">
        <f t="shared" si="50"/>
        <v>0</v>
      </c>
      <c r="AZ57" s="58">
        <f t="shared" si="50"/>
        <v>0</v>
      </c>
      <c r="BA57" s="58">
        <f t="shared" si="50"/>
        <v>0</v>
      </c>
      <c r="BB57" s="58">
        <f t="shared" si="50"/>
        <v>0</v>
      </c>
      <c r="BC57" s="58">
        <f t="shared" si="50"/>
        <v>0</v>
      </c>
      <c r="BD57" s="58">
        <f t="shared" si="50"/>
        <v>0</v>
      </c>
      <c r="BE57" s="58">
        <f t="shared" si="50"/>
        <v>0</v>
      </c>
      <c r="BF57" s="58">
        <f t="shared" si="50"/>
        <v>0</v>
      </c>
      <c r="BG57" s="58">
        <f t="shared" si="50"/>
        <v>0</v>
      </c>
      <c r="BH57" s="58">
        <f t="shared" si="50"/>
        <v>0</v>
      </c>
      <c r="BI57" s="58">
        <f t="shared" si="50"/>
        <v>0</v>
      </c>
      <c r="BJ57" s="58">
        <f t="shared" si="50"/>
        <v>0</v>
      </c>
      <c r="BK57" s="58">
        <f t="shared" si="50"/>
        <v>0</v>
      </c>
      <c r="BL57" s="58">
        <f t="shared" si="50"/>
        <v>0</v>
      </c>
      <c r="BM57" s="58">
        <f t="shared" si="50"/>
        <v>0</v>
      </c>
      <c r="BN57" s="58">
        <f t="shared" si="50"/>
        <v>0</v>
      </c>
      <c r="BO57" s="58">
        <f t="shared" si="50"/>
        <v>0</v>
      </c>
      <c r="BP57" s="58">
        <f t="shared" si="50"/>
        <v>0</v>
      </c>
      <c r="BQ57" s="58">
        <f t="shared" si="50"/>
        <v>0</v>
      </c>
      <c r="BR57" s="58">
        <f t="shared" si="50"/>
        <v>0</v>
      </c>
      <c r="BS57" s="58">
        <f t="shared" si="50"/>
        <v>0</v>
      </c>
      <c r="BT57" s="58">
        <f t="shared" si="50"/>
        <v>0</v>
      </c>
      <c r="BU57" s="58">
        <f t="shared" si="50"/>
        <v>0</v>
      </c>
      <c r="BV57" s="58">
        <f t="shared" si="50"/>
        <v>0</v>
      </c>
      <c r="BW57" s="58">
        <f t="shared" si="50"/>
        <v>0</v>
      </c>
      <c r="BX57" s="58">
        <f t="shared" si="50"/>
        <v>0</v>
      </c>
      <c r="BY57" s="58">
        <f t="shared" si="51"/>
        <v>0</v>
      </c>
      <c r="BZ57" s="58">
        <f t="shared" si="51"/>
        <v>0</v>
      </c>
      <c r="CA57" s="58">
        <f t="shared" si="51"/>
        <v>0</v>
      </c>
      <c r="CB57" s="58">
        <f t="shared" si="51"/>
        <v>0</v>
      </c>
      <c r="CC57" s="58">
        <f t="shared" si="51"/>
        <v>0</v>
      </c>
      <c r="CD57" s="58">
        <f t="shared" si="51"/>
        <v>0</v>
      </c>
      <c r="CE57" s="58">
        <f t="shared" si="51"/>
        <v>0</v>
      </c>
      <c r="CF57" s="58">
        <f t="shared" si="51"/>
        <v>0</v>
      </c>
      <c r="CG57" s="58">
        <f t="shared" si="51"/>
        <v>0</v>
      </c>
      <c r="CH57" s="58">
        <f t="shared" si="51"/>
        <v>0</v>
      </c>
      <c r="CI57" s="58">
        <f t="shared" si="51"/>
        <v>0</v>
      </c>
      <c r="CJ57" s="58">
        <f t="shared" si="51"/>
        <v>0</v>
      </c>
      <c r="CK57" s="58">
        <f t="shared" si="51"/>
        <v>0</v>
      </c>
      <c r="CL57" s="58">
        <f t="shared" si="51"/>
        <v>0</v>
      </c>
      <c r="CM57" s="58">
        <f t="shared" si="51"/>
        <v>0</v>
      </c>
      <c r="CN57" s="58">
        <f t="shared" si="51"/>
        <v>0</v>
      </c>
      <c r="CO57" s="58">
        <f t="shared" si="51"/>
        <v>0</v>
      </c>
      <c r="CP57" s="58">
        <f t="shared" si="51"/>
        <v>0</v>
      </c>
      <c r="CQ57" s="58">
        <f t="shared" si="51"/>
        <v>0</v>
      </c>
      <c r="CR57" s="58">
        <f t="shared" si="51"/>
        <v>0</v>
      </c>
      <c r="CS57" s="58">
        <f t="shared" si="51"/>
        <v>0</v>
      </c>
      <c r="CT57" s="58">
        <f t="shared" si="51"/>
        <v>0</v>
      </c>
      <c r="CU57" s="58">
        <f t="shared" si="51"/>
        <v>0</v>
      </c>
      <c r="CV57" s="58">
        <f t="shared" si="51"/>
        <v>0</v>
      </c>
      <c r="CW57" s="58">
        <f t="shared" si="51"/>
        <v>0</v>
      </c>
      <c r="CX57" s="58">
        <f t="shared" si="51"/>
        <v>0</v>
      </c>
      <c r="CY57" s="58">
        <f t="shared" si="51"/>
        <v>0</v>
      </c>
      <c r="CZ57" s="58">
        <f t="shared" si="51"/>
        <v>0</v>
      </c>
      <c r="DA57" s="58">
        <f t="shared" si="51"/>
        <v>0</v>
      </c>
      <c r="DB57" s="58">
        <f t="shared" si="51"/>
        <v>0</v>
      </c>
      <c r="DC57" s="58">
        <f t="shared" si="51"/>
        <v>0</v>
      </c>
      <c r="DD57" s="58">
        <f t="shared" si="51"/>
        <v>0</v>
      </c>
      <c r="DE57" s="58">
        <f t="shared" si="51"/>
        <v>0</v>
      </c>
      <c r="DF57" s="58">
        <f t="shared" si="51"/>
        <v>0</v>
      </c>
      <c r="DG57" s="58">
        <f t="shared" si="51"/>
        <v>0</v>
      </c>
      <c r="DH57" s="58"/>
      <c r="DI57" s="55">
        <f t="shared" si="41"/>
        <v>0</v>
      </c>
      <c r="DJ57" s="53"/>
      <c r="DK57" s="56">
        <f t="shared" si="42"/>
        <v>0</v>
      </c>
      <c r="DL57" s="56">
        <f t="shared" si="42"/>
        <v>0</v>
      </c>
      <c r="DM57" s="56">
        <f t="shared" si="42"/>
        <v>0</v>
      </c>
      <c r="DN57" s="56">
        <f t="shared" si="42"/>
        <v>0</v>
      </c>
      <c r="DO57" s="56">
        <f t="shared" si="42"/>
        <v>0</v>
      </c>
      <c r="DP57" s="56">
        <f t="shared" si="42"/>
        <v>0</v>
      </c>
      <c r="DQ57" s="56">
        <f t="shared" si="43"/>
        <v>0</v>
      </c>
      <c r="DR57" s="56">
        <f t="shared" si="44"/>
        <v>0</v>
      </c>
      <c r="DS57" s="56">
        <f t="shared" si="44"/>
        <v>0</v>
      </c>
      <c r="DT57" s="56">
        <f t="shared" si="44"/>
        <v>0</v>
      </c>
      <c r="DU57" s="55">
        <f t="shared" si="45"/>
        <v>0</v>
      </c>
    </row>
    <row r="58" spans="1:125" s="52" customFormat="1">
      <c r="A58" s="59"/>
      <c r="B58" s="59"/>
      <c r="C58" s="61"/>
      <c r="D58" s="61"/>
      <c r="E58" s="61"/>
      <c r="F58" s="59"/>
      <c r="G58" s="60"/>
      <c r="H58" s="57"/>
      <c r="I58" s="57"/>
      <c r="J58" s="57">
        <f t="shared" si="38"/>
        <v>0</v>
      </c>
      <c r="K58" s="59"/>
      <c r="L58" s="54"/>
      <c r="M58" s="58">
        <f t="shared" si="50"/>
        <v>0</v>
      </c>
      <c r="N58" s="58">
        <f t="shared" si="50"/>
        <v>0</v>
      </c>
      <c r="O58" s="58">
        <f t="shared" si="50"/>
        <v>0</v>
      </c>
      <c r="P58" s="58">
        <f t="shared" si="50"/>
        <v>0</v>
      </c>
      <c r="Q58" s="58">
        <f t="shared" si="50"/>
        <v>0</v>
      </c>
      <c r="R58" s="58">
        <f t="shared" si="50"/>
        <v>0</v>
      </c>
      <c r="S58" s="58">
        <f t="shared" si="50"/>
        <v>0</v>
      </c>
      <c r="T58" s="58">
        <f t="shared" si="50"/>
        <v>0</v>
      </c>
      <c r="U58" s="58">
        <f t="shared" si="50"/>
        <v>0</v>
      </c>
      <c r="V58" s="58">
        <f t="shared" si="50"/>
        <v>0</v>
      </c>
      <c r="W58" s="58">
        <f t="shared" si="50"/>
        <v>0</v>
      </c>
      <c r="X58" s="58">
        <f t="shared" si="50"/>
        <v>0</v>
      </c>
      <c r="Y58" s="58">
        <f t="shared" si="50"/>
        <v>0</v>
      </c>
      <c r="Z58" s="58">
        <f t="shared" si="50"/>
        <v>0</v>
      </c>
      <c r="AA58" s="58">
        <f t="shared" si="50"/>
        <v>0</v>
      </c>
      <c r="AB58" s="58">
        <f t="shared" si="50"/>
        <v>0</v>
      </c>
      <c r="AC58" s="58">
        <f t="shared" si="50"/>
        <v>0</v>
      </c>
      <c r="AD58" s="58">
        <f t="shared" si="50"/>
        <v>0</v>
      </c>
      <c r="AE58" s="58">
        <f t="shared" si="50"/>
        <v>0</v>
      </c>
      <c r="AF58" s="58">
        <f t="shared" si="50"/>
        <v>0</v>
      </c>
      <c r="AG58" s="58">
        <f t="shared" si="50"/>
        <v>0</v>
      </c>
      <c r="AH58" s="58">
        <f t="shared" si="50"/>
        <v>0</v>
      </c>
      <c r="AI58" s="58">
        <f t="shared" si="50"/>
        <v>0</v>
      </c>
      <c r="AJ58" s="58">
        <f t="shared" si="50"/>
        <v>0</v>
      </c>
      <c r="AK58" s="58">
        <f t="shared" si="50"/>
        <v>0</v>
      </c>
      <c r="AL58" s="58">
        <f t="shared" si="50"/>
        <v>0</v>
      </c>
      <c r="AM58" s="58">
        <f t="shared" si="50"/>
        <v>0</v>
      </c>
      <c r="AN58" s="58">
        <f t="shared" si="50"/>
        <v>0</v>
      </c>
      <c r="AO58" s="58">
        <f t="shared" si="50"/>
        <v>0</v>
      </c>
      <c r="AP58" s="58">
        <f t="shared" si="50"/>
        <v>0</v>
      </c>
      <c r="AQ58" s="58">
        <f t="shared" si="50"/>
        <v>0</v>
      </c>
      <c r="AR58" s="58">
        <f t="shared" si="50"/>
        <v>0</v>
      </c>
      <c r="AS58" s="58">
        <f t="shared" si="50"/>
        <v>0</v>
      </c>
      <c r="AT58" s="58">
        <f t="shared" si="50"/>
        <v>0</v>
      </c>
      <c r="AU58" s="58">
        <f t="shared" si="50"/>
        <v>0</v>
      </c>
      <c r="AV58" s="58">
        <f t="shared" si="50"/>
        <v>0</v>
      </c>
      <c r="AW58" s="58">
        <f t="shared" si="50"/>
        <v>0</v>
      </c>
      <c r="AX58" s="58">
        <f t="shared" si="50"/>
        <v>0</v>
      </c>
      <c r="AY58" s="58">
        <f t="shared" si="50"/>
        <v>0</v>
      </c>
      <c r="AZ58" s="58">
        <f t="shared" si="50"/>
        <v>0</v>
      </c>
      <c r="BA58" s="58">
        <f t="shared" si="50"/>
        <v>0</v>
      </c>
      <c r="BB58" s="58">
        <f t="shared" si="50"/>
        <v>0</v>
      </c>
      <c r="BC58" s="58">
        <f t="shared" si="50"/>
        <v>0</v>
      </c>
      <c r="BD58" s="58">
        <f t="shared" si="50"/>
        <v>0</v>
      </c>
      <c r="BE58" s="58">
        <f t="shared" si="50"/>
        <v>0</v>
      </c>
      <c r="BF58" s="58">
        <f t="shared" si="50"/>
        <v>0</v>
      </c>
      <c r="BG58" s="58">
        <f t="shared" si="50"/>
        <v>0</v>
      </c>
      <c r="BH58" s="58">
        <f t="shared" si="50"/>
        <v>0</v>
      </c>
      <c r="BI58" s="58">
        <f t="shared" si="50"/>
        <v>0</v>
      </c>
      <c r="BJ58" s="58">
        <f t="shared" si="50"/>
        <v>0</v>
      </c>
      <c r="BK58" s="58">
        <f t="shared" si="50"/>
        <v>0</v>
      </c>
      <c r="BL58" s="58">
        <f t="shared" si="50"/>
        <v>0</v>
      </c>
      <c r="BM58" s="58">
        <f t="shared" si="50"/>
        <v>0</v>
      </c>
      <c r="BN58" s="58">
        <f t="shared" si="50"/>
        <v>0</v>
      </c>
      <c r="BO58" s="58">
        <f t="shared" si="50"/>
        <v>0</v>
      </c>
      <c r="BP58" s="58">
        <f t="shared" si="50"/>
        <v>0</v>
      </c>
      <c r="BQ58" s="58">
        <f t="shared" si="50"/>
        <v>0</v>
      </c>
      <c r="BR58" s="58">
        <f t="shared" si="50"/>
        <v>0</v>
      </c>
      <c r="BS58" s="58">
        <f t="shared" si="50"/>
        <v>0</v>
      </c>
      <c r="BT58" s="58">
        <f t="shared" si="50"/>
        <v>0</v>
      </c>
      <c r="BU58" s="58">
        <f t="shared" si="50"/>
        <v>0</v>
      </c>
      <c r="BV58" s="58">
        <f t="shared" si="50"/>
        <v>0</v>
      </c>
      <c r="BW58" s="58">
        <f t="shared" si="50"/>
        <v>0</v>
      </c>
      <c r="BX58" s="58">
        <f t="shared" si="50"/>
        <v>0</v>
      </c>
      <c r="BY58" s="58">
        <f t="shared" si="51"/>
        <v>0</v>
      </c>
      <c r="BZ58" s="58">
        <f t="shared" si="51"/>
        <v>0</v>
      </c>
      <c r="CA58" s="58">
        <f t="shared" si="51"/>
        <v>0</v>
      </c>
      <c r="CB58" s="58">
        <f t="shared" si="51"/>
        <v>0</v>
      </c>
      <c r="CC58" s="58">
        <f t="shared" si="51"/>
        <v>0</v>
      </c>
      <c r="CD58" s="58">
        <f t="shared" si="51"/>
        <v>0</v>
      </c>
      <c r="CE58" s="58">
        <f t="shared" si="51"/>
        <v>0</v>
      </c>
      <c r="CF58" s="58">
        <f t="shared" si="51"/>
        <v>0</v>
      </c>
      <c r="CG58" s="58">
        <f t="shared" si="51"/>
        <v>0</v>
      </c>
      <c r="CH58" s="58">
        <f t="shared" si="51"/>
        <v>0</v>
      </c>
      <c r="CI58" s="58">
        <f t="shared" si="51"/>
        <v>0</v>
      </c>
      <c r="CJ58" s="58">
        <f t="shared" si="51"/>
        <v>0</v>
      </c>
      <c r="CK58" s="58">
        <f t="shared" si="51"/>
        <v>0</v>
      </c>
      <c r="CL58" s="58">
        <f t="shared" si="51"/>
        <v>0</v>
      </c>
      <c r="CM58" s="58">
        <f t="shared" si="51"/>
        <v>0</v>
      </c>
      <c r="CN58" s="58">
        <f t="shared" si="51"/>
        <v>0</v>
      </c>
      <c r="CO58" s="58">
        <f t="shared" si="51"/>
        <v>0</v>
      </c>
      <c r="CP58" s="58">
        <f t="shared" si="51"/>
        <v>0</v>
      </c>
      <c r="CQ58" s="58">
        <f t="shared" si="51"/>
        <v>0</v>
      </c>
      <c r="CR58" s="58">
        <f t="shared" si="51"/>
        <v>0</v>
      </c>
      <c r="CS58" s="58">
        <f t="shared" si="51"/>
        <v>0</v>
      </c>
      <c r="CT58" s="58">
        <f t="shared" si="51"/>
        <v>0</v>
      </c>
      <c r="CU58" s="58">
        <f t="shared" si="51"/>
        <v>0</v>
      </c>
      <c r="CV58" s="58">
        <f t="shared" si="51"/>
        <v>0</v>
      </c>
      <c r="CW58" s="58">
        <f t="shared" si="51"/>
        <v>0</v>
      </c>
      <c r="CX58" s="58">
        <f t="shared" si="51"/>
        <v>0</v>
      </c>
      <c r="CY58" s="58">
        <f t="shared" si="51"/>
        <v>0</v>
      </c>
      <c r="CZ58" s="58">
        <f t="shared" si="51"/>
        <v>0</v>
      </c>
      <c r="DA58" s="58">
        <f t="shared" si="51"/>
        <v>0</v>
      </c>
      <c r="DB58" s="58">
        <f t="shared" si="51"/>
        <v>0</v>
      </c>
      <c r="DC58" s="58">
        <f t="shared" si="51"/>
        <v>0</v>
      </c>
      <c r="DD58" s="58">
        <f t="shared" si="51"/>
        <v>0</v>
      </c>
      <c r="DE58" s="58">
        <f t="shared" si="51"/>
        <v>0</v>
      </c>
      <c r="DF58" s="58">
        <f t="shared" si="51"/>
        <v>0</v>
      </c>
      <c r="DG58" s="58">
        <f t="shared" si="51"/>
        <v>0</v>
      </c>
      <c r="DH58" s="58"/>
      <c r="DI58" s="55">
        <f t="shared" si="41"/>
        <v>0</v>
      </c>
      <c r="DJ58" s="53"/>
      <c r="DK58" s="56">
        <f t="shared" si="42"/>
        <v>0</v>
      </c>
      <c r="DL58" s="56">
        <f t="shared" si="42"/>
        <v>0</v>
      </c>
      <c r="DM58" s="56">
        <f t="shared" si="42"/>
        <v>0</v>
      </c>
      <c r="DN58" s="56">
        <f t="shared" si="42"/>
        <v>0</v>
      </c>
      <c r="DO58" s="56">
        <f t="shared" si="42"/>
        <v>0</v>
      </c>
      <c r="DP58" s="56">
        <f t="shared" si="42"/>
        <v>0</v>
      </c>
      <c r="DQ58" s="56">
        <f t="shared" si="43"/>
        <v>0</v>
      </c>
      <c r="DR58" s="56">
        <f t="shared" si="44"/>
        <v>0</v>
      </c>
      <c r="DS58" s="56">
        <f t="shared" si="44"/>
        <v>0</v>
      </c>
      <c r="DT58" s="56">
        <f t="shared" si="44"/>
        <v>0</v>
      </c>
      <c r="DU58" s="55">
        <f t="shared" si="45"/>
        <v>0</v>
      </c>
    </row>
    <row r="59" spans="1:125" s="52" customFormat="1">
      <c r="A59" s="59"/>
      <c r="B59" s="59"/>
      <c r="C59" s="61"/>
      <c r="D59" s="61"/>
      <c r="E59" s="61"/>
      <c r="F59" s="59"/>
      <c r="G59" s="60"/>
      <c r="H59" s="57"/>
      <c r="I59" s="57"/>
      <c r="J59" s="57">
        <f t="shared" si="38"/>
        <v>0</v>
      </c>
      <c r="K59" s="59"/>
      <c r="L59" s="54"/>
      <c r="M59" s="58">
        <f t="shared" si="50"/>
        <v>0</v>
      </c>
      <c r="N59" s="58">
        <f t="shared" si="50"/>
        <v>0</v>
      </c>
      <c r="O59" s="58">
        <f t="shared" si="50"/>
        <v>0</v>
      </c>
      <c r="P59" s="58">
        <f t="shared" si="50"/>
        <v>0</v>
      </c>
      <c r="Q59" s="58">
        <f t="shared" si="50"/>
        <v>0</v>
      </c>
      <c r="R59" s="58">
        <f t="shared" si="50"/>
        <v>0</v>
      </c>
      <c r="S59" s="58">
        <f t="shared" si="50"/>
        <v>0</v>
      </c>
      <c r="T59" s="58">
        <f t="shared" si="50"/>
        <v>0</v>
      </c>
      <c r="U59" s="58">
        <f t="shared" si="50"/>
        <v>0</v>
      </c>
      <c r="V59" s="58">
        <f t="shared" si="50"/>
        <v>0</v>
      </c>
      <c r="W59" s="58">
        <f t="shared" si="50"/>
        <v>0</v>
      </c>
      <c r="X59" s="58">
        <f t="shared" si="50"/>
        <v>0</v>
      </c>
      <c r="Y59" s="58">
        <f t="shared" si="50"/>
        <v>0</v>
      </c>
      <c r="Z59" s="58">
        <f t="shared" si="50"/>
        <v>0</v>
      </c>
      <c r="AA59" s="58">
        <f t="shared" si="50"/>
        <v>0</v>
      </c>
      <c r="AB59" s="58">
        <f t="shared" si="50"/>
        <v>0</v>
      </c>
      <c r="AC59" s="58">
        <f t="shared" si="50"/>
        <v>0</v>
      </c>
      <c r="AD59" s="58">
        <f t="shared" si="50"/>
        <v>0</v>
      </c>
      <c r="AE59" s="58">
        <f t="shared" si="50"/>
        <v>0</v>
      </c>
      <c r="AF59" s="58">
        <f t="shared" si="50"/>
        <v>0</v>
      </c>
      <c r="AG59" s="58">
        <f t="shared" si="50"/>
        <v>0</v>
      </c>
      <c r="AH59" s="58">
        <f t="shared" si="50"/>
        <v>0</v>
      </c>
      <c r="AI59" s="58">
        <f t="shared" si="50"/>
        <v>0</v>
      </c>
      <c r="AJ59" s="58">
        <f t="shared" si="50"/>
        <v>0</v>
      </c>
      <c r="AK59" s="58">
        <f t="shared" si="50"/>
        <v>0</v>
      </c>
      <c r="AL59" s="58">
        <f t="shared" si="50"/>
        <v>0</v>
      </c>
      <c r="AM59" s="58">
        <f t="shared" si="50"/>
        <v>0</v>
      </c>
      <c r="AN59" s="58">
        <f t="shared" si="50"/>
        <v>0</v>
      </c>
      <c r="AO59" s="58">
        <f t="shared" si="50"/>
        <v>0</v>
      </c>
      <c r="AP59" s="58">
        <f t="shared" si="50"/>
        <v>0</v>
      </c>
      <c r="AQ59" s="58">
        <f t="shared" si="50"/>
        <v>0</v>
      </c>
      <c r="AR59" s="58">
        <f t="shared" si="50"/>
        <v>0</v>
      </c>
      <c r="AS59" s="58">
        <f t="shared" si="50"/>
        <v>0</v>
      </c>
      <c r="AT59" s="58">
        <f t="shared" si="50"/>
        <v>0</v>
      </c>
      <c r="AU59" s="58">
        <f t="shared" si="50"/>
        <v>0</v>
      </c>
      <c r="AV59" s="58">
        <f t="shared" si="50"/>
        <v>0</v>
      </c>
      <c r="AW59" s="58">
        <f t="shared" si="50"/>
        <v>0</v>
      </c>
      <c r="AX59" s="58">
        <f t="shared" si="50"/>
        <v>0</v>
      </c>
      <c r="AY59" s="58">
        <f t="shared" si="50"/>
        <v>0</v>
      </c>
      <c r="AZ59" s="58">
        <f t="shared" si="50"/>
        <v>0</v>
      </c>
      <c r="BA59" s="58">
        <f t="shared" si="50"/>
        <v>0</v>
      </c>
      <c r="BB59" s="58">
        <f t="shared" si="50"/>
        <v>0</v>
      </c>
      <c r="BC59" s="58">
        <f t="shared" si="50"/>
        <v>0</v>
      </c>
      <c r="BD59" s="58">
        <f t="shared" si="50"/>
        <v>0</v>
      </c>
      <c r="BE59" s="58">
        <f t="shared" si="50"/>
        <v>0</v>
      </c>
      <c r="BF59" s="58">
        <f t="shared" si="50"/>
        <v>0</v>
      </c>
      <c r="BG59" s="58">
        <f t="shared" si="50"/>
        <v>0</v>
      </c>
      <c r="BH59" s="58">
        <f t="shared" si="50"/>
        <v>0</v>
      </c>
      <c r="BI59" s="58">
        <f t="shared" si="50"/>
        <v>0</v>
      </c>
      <c r="BJ59" s="58">
        <f t="shared" si="50"/>
        <v>0</v>
      </c>
      <c r="BK59" s="58">
        <f t="shared" si="50"/>
        <v>0</v>
      </c>
      <c r="BL59" s="58">
        <f t="shared" si="50"/>
        <v>0</v>
      </c>
      <c r="BM59" s="58">
        <f t="shared" si="50"/>
        <v>0</v>
      </c>
      <c r="BN59" s="58">
        <f t="shared" si="50"/>
        <v>0</v>
      </c>
      <c r="BO59" s="58">
        <f t="shared" si="50"/>
        <v>0</v>
      </c>
      <c r="BP59" s="58">
        <f t="shared" si="50"/>
        <v>0</v>
      </c>
      <c r="BQ59" s="58">
        <f t="shared" si="50"/>
        <v>0</v>
      </c>
      <c r="BR59" s="58">
        <f t="shared" si="50"/>
        <v>0</v>
      </c>
      <c r="BS59" s="58">
        <f t="shared" si="50"/>
        <v>0</v>
      </c>
      <c r="BT59" s="58">
        <f t="shared" si="50"/>
        <v>0</v>
      </c>
      <c r="BU59" s="58">
        <f t="shared" si="50"/>
        <v>0</v>
      </c>
      <c r="BV59" s="58">
        <f t="shared" si="50"/>
        <v>0</v>
      </c>
      <c r="BW59" s="58">
        <f t="shared" si="50"/>
        <v>0</v>
      </c>
      <c r="BX59" s="58">
        <f t="shared" ref="BX59" si="52">IF(AND($F59&gt;=BX$3,$F59&lt;BY$3),$J59,0)</f>
        <v>0</v>
      </c>
      <c r="BY59" s="58">
        <f t="shared" si="51"/>
        <v>0</v>
      </c>
      <c r="BZ59" s="58">
        <f t="shared" si="51"/>
        <v>0</v>
      </c>
      <c r="CA59" s="58">
        <f t="shared" si="51"/>
        <v>0</v>
      </c>
      <c r="CB59" s="58">
        <f t="shared" si="51"/>
        <v>0</v>
      </c>
      <c r="CC59" s="58">
        <f t="shared" si="51"/>
        <v>0</v>
      </c>
      <c r="CD59" s="58">
        <f t="shared" si="51"/>
        <v>0</v>
      </c>
      <c r="CE59" s="58">
        <f t="shared" si="51"/>
        <v>0</v>
      </c>
      <c r="CF59" s="58">
        <f t="shared" si="51"/>
        <v>0</v>
      </c>
      <c r="CG59" s="58">
        <f t="shared" si="51"/>
        <v>0</v>
      </c>
      <c r="CH59" s="58">
        <f t="shared" si="51"/>
        <v>0</v>
      </c>
      <c r="CI59" s="58">
        <f t="shared" si="51"/>
        <v>0</v>
      </c>
      <c r="CJ59" s="58">
        <f t="shared" si="51"/>
        <v>0</v>
      </c>
      <c r="CK59" s="58">
        <f t="shared" si="51"/>
        <v>0</v>
      </c>
      <c r="CL59" s="58">
        <f t="shared" si="51"/>
        <v>0</v>
      </c>
      <c r="CM59" s="58">
        <f t="shared" si="51"/>
        <v>0</v>
      </c>
      <c r="CN59" s="58">
        <f t="shared" si="51"/>
        <v>0</v>
      </c>
      <c r="CO59" s="58">
        <f t="shared" si="51"/>
        <v>0</v>
      </c>
      <c r="CP59" s="58">
        <f t="shared" si="51"/>
        <v>0</v>
      </c>
      <c r="CQ59" s="58">
        <f t="shared" si="51"/>
        <v>0</v>
      </c>
      <c r="CR59" s="58">
        <f t="shared" si="51"/>
        <v>0</v>
      </c>
      <c r="CS59" s="58">
        <f t="shared" si="51"/>
        <v>0</v>
      </c>
      <c r="CT59" s="58">
        <f t="shared" si="51"/>
        <v>0</v>
      </c>
      <c r="CU59" s="58">
        <f t="shared" si="51"/>
        <v>0</v>
      </c>
      <c r="CV59" s="58">
        <f t="shared" si="51"/>
        <v>0</v>
      </c>
      <c r="CW59" s="58">
        <f t="shared" si="51"/>
        <v>0</v>
      </c>
      <c r="CX59" s="58">
        <f t="shared" si="51"/>
        <v>0</v>
      </c>
      <c r="CY59" s="58">
        <f t="shared" si="51"/>
        <v>0</v>
      </c>
      <c r="CZ59" s="58">
        <f t="shared" si="51"/>
        <v>0</v>
      </c>
      <c r="DA59" s="58">
        <f t="shared" si="51"/>
        <v>0</v>
      </c>
      <c r="DB59" s="58">
        <f t="shared" si="51"/>
        <v>0</v>
      </c>
      <c r="DC59" s="58">
        <f t="shared" si="51"/>
        <v>0</v>
      </c>
      <c r="DD59" s="58">
        <f t="shared" si="51"/>
        <v>0</v>
      </c>
      <c r="DE59" s="58">
        <f t="shared" si="51"/>
        <v>0</v>
      </c>
      <c r="DF59" s="58">
        <f t="shared" si="51"/>
        <v>0</v>
      </c>
      <c r="DG59" s="58">
        <f t="shared" si="51"/>
        <v>0</v>
      </c>
      <c r="DH59" s="58"/>
      <c r="DI59" s="55">
        <f t="shared" si="41"/>
        <v>0</v>
      </c>
      <c r="DJ59" s="53"/>
      <c r="DK59" s="56">
        <f t="shared" si="42"/>
        <v>0</v>
      </c>
      <c r="DL59" s="56">
        <f t="shared" si="42"/>
        <v>0</v>
      </c>
      <c r="DM59" s="56">
        <f t="shared" si="42"/>
        <v>0</v>
      </c>
      <c r="DN59" s="56">
        <f t="shared" si="42"/>
        <v>0</v>
      </c>
      <c r="DO59" s="56">
        <f t="shared" si="42"/>
        <v>0</v>
      </c>
      <c r="DP59" s="56">
        <f t="shared" si="42"/>
        <v>0</v>
      </c>
      <c r="DQ59" s="56">
        <f t="shared" si="43"/>
        <v>0</v>
      </c>
      <c r="DR59" s="56">
        <f t="shared" si="44"/>
        <v>0</v>
      </c>
      <c r="DS59" s="56">
        <f t="shared" si="44"/>
        <v>0</v>
      </c>
      <c r="DT59" s="56">
        <f t="shared" si="44"/>
        <v>0</v>
      </c>
      <c r="DU59" s="55">
        <f t="shared" si="45"/>
        <v>0</v>
      </c>
    </row>
    <row r="60" spans="1:125" s="52" customFormat="1">
      <c r="A60" s="59"/>
      <c r="B60" s="59"/>
      <c r="C60" s="61"/>
      <c r="D60" s="61"/>
      <c r="E60" s="61"/>
      <c r="F60" s="59"/>
      <c r="G60" s="60"/>
      <c r="H60" s="57"/>
      <c r="I60" s="57"/>
      <c r="J60" s="57">
        <f t="shared" si="38"/>
        <v>0</v>
      </c>
      <c r="K60" s="59"/>
      <c r="L60" s="54"/>
      <c r="M60" s="58">
        <f t="shared" ref="M60:BX60" si="53">IF(AND($F60&gt;=M$3,$F60&lt;N$3),$J60,0)</f>
        <v>0</v>
      </c>
      <c r="N60" s="58">
        <f t="shared" si="53"/>
        <v>0</v>
      </c>
      <c r="O60" s="58">
        <f t="shared" si="53"/>
        <v>0</v>
      </c>
      <c r="P60" s="58">
        <f t="shared" si="53"/>
        <v>0</v>
      </c>
      <c r="Q60" s="58">
        <f t="shared" si="53"/>
        <v>0</v>
      </c>
      <c r="R60" s="58">
        <f t="shared" si="53"/>
        <v>0</v>
      </c>
      <c r="S60" s="58">
        <f t="shared" si="53"/>
        <v>0</v>
      </c>
      <c r="T60" s="58">
        <f t="shared" si="53"/>
        <v>0</v>
      </c>
      <c r="U60" s="58">
        <f t="shared" si="53"/>
        <v>0</v>
      </c>
      <c r="V60" s="58">
        <f t="shared" si="53"/>
        <v>0</v>
      </c>
      <c r="W60" s="58">
        <f t="shared" si="53"/>
        <v>0</v>
      </c>
      <c r="X60" s="58">
        <f t="shared" si="53"/>
        <v>0</v>
      </c>
      <c r="Y60" s="58">
        <f t="shared" si="53"/>
        <v>0</v>
      </c>
      <c r="Z60" s="58">
        <f t="shared" si="53"/>
        <v>0</v>
      </c>
      <c r="AA60" s="58">
        <f t="shared" si="53"/>
        <v>0</v>
      </c>
      <c r="AB60" s="58">
        <f t="shared" si="53"/>
        <v>0</v>
      </c>
      <c r="AC60" s="58">
        <f t="shared" si="53"/>
        <v>0</v>
      </c>
      <c r="AD60" s="58">
        <f t="shared" si="53"/>
        <v>0</v>
      </c>
      <c r="AE60" s="58">
        <f t="shared" si="53"/>
        <v>0</v>
      </c>
      <c r="AF60" s="58">
        <f t="shared" si="53"/>
        <v>0</v>
      </c>
      <c r="AG60" s="58">
        <f t="shared" si="53"/>
        <v>0</v>
      </c>
      <c r="AH60" s="58">
        <f t="shared" si="53"/>
        <v>0</v>
      </c>
      <c r="AI60" s="58">
        <f t="shared" si="53"/>
        <v>0</v>
      </c>
      <c r="AJ60" s="58">
        <f t="shared" si="53"/>
        <v>0</v>
      </c>
      <c r="AK60" s="58">
        <f t="shared" si="53"/>
        <v>0</v>
      </c>
      <c r="AL60" s="58">
        <f t="shared" si="53"/>
        <v>0</v>
      </c>
      <c r="AM60" s="58">
        <f t="shared" si="53"/>
        <v>0</v>
      </c>
      <c r="AN60" s="58">
        <f t="shared" si="53"/>
        <v>0</v>
      </c>
      <c r="AO60" s="58">
        <f t="shared" si="53"/>
        <v>0</v>
      </c>
      <c r="AP60" s="58">
        <f t="shared" si="53"/>
        <v>0</v>
      </c>
      <c r="AQ60" s="58">
        <f t="shared" si="53"/>
        <v>0</v>
      </c>
      <c r="AR60" s="58">
        <f t="shared" si="53"/>
        <v>0</v>
      </c>
      <c r="AS60" s="58">
        <f t="shared" si="53"/>
        <v>0</v>
      </c>
      <c r="AT60" s="58">
        <f t="shared" si="53"/>
        <v>0</v>
      </c>
      <c r="AU60" s="58">
        <f t="shared" si="53"/>
        <v>0</v>
      </c>
      <c r="AV60" s="58">
        <f t="shared" si="53"/>
        <v>0</v>
      </c>
      <c r="AW60" s="58">
        <f t="shared" si="53"/>
        <v>0</v>
      </c>
      <c r="AX60" s="58">
        <f t="shared" si="53"/>
        <v>0</v>
      </c>
      <c r="AY60" s="58">
        <f t="shared" si="53"/>
        <v>0</v>
      </c>
      <c r="AZ60" s="58">
        <f t="shared" si="53"/>
        <v>0</v>
      </c>
      <c r="BA60" s="58">
        <f t="shared" si="53"/>
        <v>0</v>
      </c>
      <c r="BB60" s="58">
        <f t="shared" si="53"/>
        <v>0</v>
      </c>
      <c r="BC60" s="58">
        <f t="shared" si="53"/>
        <v>0</v>
      </c>
      <c r="BD60" s="58">
        <f t="shared" si="53"/>
        <v>0</v>
      </c>
      <c r="BE60" s="58">
        <f t="shared" si="53"/>
        <v>0</v>
      </c>
      <c r="BF60" s="58">
        <f t="shared" si="53"/>
        <v>0</v>
      </c>
      <c r="BG60" s="58">
        <f t="shared" si="53"/>
        <v>0</v>
      </c>
      <c r="BH60" s="58">
        <f t="shared" si="53"/>
        <v>0</v>
      </c>
      <c r="BI60" s="58">
        <f t="shared" si="53"/>
        <v>0</v>
      </c>
      <c r="BJ60" s="58">
        <f t="shared" si="53"/>
        <v>0</v>
      </c>
      <c r="BK60" s="58">
        <f t="shared" si="53"/>
        <v>0</v>
      </c>
      <c r="BL60" s="58">
        <f t="shared" si="53"/>
        <v>0</v>
      </c>
      <c r="BM60" s="58">
        <f t="shared" si="53"/>
        <v>0</v>
      </c>
      <c r="BN60" s="58">
        <f t="shared" si="53"/>
        <v>0</v>
      </c>
      <c r="BO60" s="58">
        <f t="shared" si="53"/>
        <v>0</v>
      </c>
      <c r="BP60" s="58">
        <f t="shared" si="53"/>
        <v>0</v>
      </c>
      <c r="BQ60" s="58">
        <f t="shared" si="53"/>
        <v>0</v>
      </c>
      <c r="BR60" s="58">
        <f t="shared" si="53"/>
        <v>0</v>
      </c>
      <c r="BS60" s="58">
        <f t="shared" si="53"/>
        <v>0</v>
      </c>
      <c r="BT60" s="58">
        <f t="shared" si="53"/>
        <v>0</v>
      </c>
      <c r="BU60" s="58">
        <f t="shared" si="53"/>
        <v>0</v>
      </c>
      <c r="BV60" s="58">
        <f t="shared" si="53"/>
        <v>0</v>
      </c>
      <c r="BW60" s="58">
        <f t="shared" si="53"/>
        <v>0</v>
      </c>
      <c r="BX60" s="58">
        <f t="shared" si="53"/>
        <v>0</v>
      </c>
      <c r="BY60" s="58">
        <f t="shared" si="51"/>
        <v>0</v>
      </c>
      <c r="BZ60" s="58">
        <f t="shared" si="51"/>
        <v>0</v>
      </c>
      <c r="CA60" s="58">
        <f t="shared" si="51"/>
        <v>0</v>
      </c>
      <c r="CB60" s="58">
        <f t="shared" si="51"/>
        <v>0</v>
      </c>
      <c r="CC60" s="58">
        <f t="shared" si="51"/>
        <v>0</v>
      </c>
      <c r="CD60" s="58">
        <f t="shared" si="51"/>
        <v>0</v>
      </c>
      <c r="CE60" s="58">
        <f t="shared" si="51"/>
        <v>0</v>
      </c>
      <c r="CF60" s="58">
        <f t="shared" si="51"/>
        <v>0</v>
      </c>
      <c r="CG60" s="58">
        <f t="shared" si="51"/>
        <v>0</v>
      </c>
      <c r="CH60" s="58">
        <f t="shared" si="51"/>
        <v>0</v>
      </c>
      <c r="CI60" s="58">
        <f t="shared" si="51"/>
        <v>0</v>
      </c>
      <c r="CJ60" s="58">
        <f t="shared" si="51"/>
        <v>0</v>
      </c>
      <c r="CK60" s="58">
        <f t="shared" si="51"/>
        <v>0</v>
      </c>
      <c r="CL60" s="58">
        <f t="shared" si="51"/>
        <v>0</v>
      </c>
      <c r="CM60" s="58">
        <f t="shared" si="51"/>
        <v>0</v>
      </c>
      <c r="CN60" s="58">
        <f t="shared" si="51"/>
        <v>0</v>
      </c>
      <c r="CO60" s="58">
        <f t="shared" si="51"/>
        <v>0</v>
      </c>
      <c r="CP60" s="58">
        <f t="shared" si="51"/>
        <v>0</v>
      </c>
      <c r="CQ60" s="58">
        <f t="shared" si="51"/>
        <v>0</v>
      </c>
      <c r="CR60" s="58">
        <f t="shared" si="51"/>
        <v>0</v>
      </c>
      <c r="CS60" s="58">
        <f t="shared" si="51"/>
        <v>0</v>
      </c>
      <c r="CT60" s="58">
        <f t="shared" si="51"/>
        <v>0</v>
      </c>
      <c r="CU60" s="58">
        <f t="shared" si="51"/>
        <v>0</v>
      </c>
      <c r="CV60" s="58">
        <f t="shared" si="51"/>
        <v>0</v>
      </c>
      <c r="CW60" s="58">
        <f t="shared" si="51"/>
        <v>0</v>
      </c>
      <c r="CX60" s="58">
        <f t="shared" si="51"/>
        <v>0</v>
      </c>
      <c r="CY60" s="58">
        <f t="shared" si="51"/>
        <v>0</v>
      </c>
      <c r="CZ60" s="58">
        <f t="shared" si="51"/>
        <v>0</v>
      </c>
      <c r="DA60" s="58">
        <f t="shared" si="51"/>
        <v>0</v>
      </c>
      <c r="DB60" s="58">
        <f t="shared" si="51"/>
        <v>0</v>
      </c>
      <c r="DC60" s="58">
        <f t="shared" si="51"/>
        <v>0</v>
      </c>
      <c r="DD60" s="58">
        <f t="shared" si="51"/>
        <v>0</v>
      </c>
      <c r="DE60" s="58">
        <f t="shared" si="51"/>
        <v>0</v>
      </c>
      <c r="DF60" s="58">
        <f t="shared" si="51"/>
        <v>0</v>
      </c>
      <c r="DG60" s="58">
        <f t="shared" si="51"/>
        <v>0</v>
      </c>
      <c r="DH60" s="58"/>
      <c r="DI60" s="55">
        <f t="shared" si="41"/>
        <v>0</v>
      </c>
      <c r="DJ60" s="53"/>
      <c r="DK60" s="56">
        <f t="shared" si="42"/>
        <v>0</v>
      </c>
      <c r="DL60" s="56">
        <f t="shared" si="42"/>
        <v>0</v>
      </c>
      <c r="DM60" s="56">
        <f t="shared" si="42"/>
        <v>0</v>
      </c>
      <c r="DN60" s="56">
        <f t="shared" si="42"/>
        <v>0</v>
      </c>
      <c r="DO60" s="56">
        <f t="shared" si="42"/>
        <v>0</v>
      </c>
      <c r="DP60" s="56">
        <f t="shared" si="42"/>
        <v>0</v>
      </c>
      <c r="DQ60" s="56">
        <f t="shared" si="43"/>
        <v>0</v>
      </c>
      <c r="DR60" s="56">
        <f t="shared" si="44"/>
        <v>0</v>
      </c>
      <c r="DS60" s="56">
        <f t="shared" si="44"/>
        <v>0</v>
      </c>
      <c r="DT60" s="56">
        <f t="shared" si="44"/>
        <v>0</v>
      </c>
      <c r="DU60" s="55">
        <f t="shared" si="45"/>
        <v>0</v>
      </c>
    </row>
    <row r="61" spans="1:125" s="52" customFormat="1">
      <c r="A61" s="59"/>
      <c r="B61" s="59"/>
      <c r="C61" s="61"/>
      <c r="D61" s="61"/>
      <c r="E61" s="61"/>
      <c r="F61" s="59"/>
      <c r="G61" s="60"/>
      <c r="H61" s="57"/>
      <c r="I61" s="57"/>
      <c r="J61" s="57">
        <f t="shared" ref="J61:J62" si="54">G61*(H61+I61)</f>
        <v>0</v>
      </c>
      <c r="K61" s="59"/>
      <c r="L61" s="54"/>
      <c r="M61" s="58">
        <f t="shared" ref="M61:M62" si="55">IF(AND($F61&gt;=M$3,$F61&lt;N$3),$J61,0)</f>
        <v>0</v>
      </c>
      <c r="N61" s="58">
        <f t="shared" ref="N61:N62" si="56">IF(AND($F61&gt;=N$3,$F61&lt;O$3),$J61,0)</f>
        <v>0</v>
      </c>
      <c r="O61" s="58">
        <f t="shared" ref="O61:O62" si="57">IF(AND($F61&gt;=O$3,$F61&lt;P$3),$J61,0)</f>
        <v>0</v>
      </c>
      <c r="P61" s="58">
        <f t="shared" ref="P61:P62" si="58">IF(AND($F61&gt;=P$3,$F61&lt;Q$3),$J61,0)</f>
        <v>0</v>
      </c>
      <c r="Q61" s="58">
        <f t="shared" ref="Q61:Q62" si="59">IF(AND($F61&gt;=Q$3,$F61&lt;R$3),$J61,0)</f>
        <v>0</v>
      </c>
      <c r="R61" s="58">
        <f t="shared" ref="R61:R62" si="60">IF(AND($F61&gt;=R$3,$F61&lt;S$3),$J61,0)</f>
        <v>0</v>
      </c>
      <c r="S61" s="58">
        <f t="shared" ref="S61:S62" si="61">IF(AND($F61&gt;=S$3,$F61&lt;T$3),$J61,0)</f>
        <v>0</v>
      </c>
      <c r="T61" s="58">
        <f t="shared" ref="T61:T62" si="62">IF(AND($F61&gt;=T$3,$F61&lt;U$3),$J61,0)</f>
        <v>0</v>
      </c>
      <c r="U61" s="58">
        <f t="shared" ref="U61:U62" si="63">IF(AND($F61&gt;=U$3,$F61&lt;V$3),$J61,0)</f>
        <v>0</v>
      </c>
      <c r="V61" s="58">
        <f t="shared" ref="V61:V62" si="64">IF(AND($F61&gt;=V$3,$F61&lt;W$3),$J61,0)</f>
        <v>0</v>
      </c>
      <c r="W61" s="58">
        <f t="shared" ref="W61:W62" si="65">IF(AND($F61&gt;=W$3,$F61&lt;X$3),$J61,0)</f>
        <v>0</v>
      </c>
      <c r="X61" s="58">
        <f t="shared" ref="X61:X62" si="66">IF(AND($F61&gt;=X$3,$F61&lt;Y$3),$J61,0)</f>
        <v>0</v>
      </c>
      <c r="Y61" s="58">
        <f t="shared" ref="Y61:Y62" si="67">IF(AND($F61&gt;=Y$3,$F61&lt;Z$3),$J61,0)</f>
        <v>0</v>
      </c>
      <c r="Z61" s="58">
        <f t="shared" ref="Z61:Z62" si="68">IF(AND($F61&gt;=Z$3,$F61&lt;AA$3),$J61,0)</f>
        <v>0</v>
      </c>
      <c r="AA61" s="58">
        <f t="shared" ref="AA61:AA62" si="69">IF(AND($F61&gt;=AA$3,$F61&lt;AB$3),$J61,0)</f>
        <v>0</v>
      </c>
      <c r="AB61" s="58">
        <f t="shared" ref="AB61:AB62" si="70">IF(AND($F61&gt;=AB$3,$F61&lt;AC$3),$J61,0)</f>
        <v>0</v>
      </c>
      <c r="AC61" s="58">
        <f t="shared" ref="AC61:AC62" si="71">IF(AND($F61&gt;=AC$3,$F61&lt;AD$3),$J61,0)</f>
        <v>0</v>
      </c>
      <c r="AD61" s="58">
        <f t="shared" ref="AD61:AD62" si="72">IF(AND($F61&gt;=AD$3,$F61&lt;AE$3),$J61,0)</f>
        <v>0</v>
      </c>
      <c r="AE61" s="58">
        <f t="shared" ref="AE61:AE62" si="73">IF(AND($F61&gt;=AE$3,$F61&lt;AF$3),$J61,0)</f>
        <v>0</v>
      </c>
      <c r="AF61" s="58">
        <f t="shared" ref="AF61:AF62" si="74">IF(AND($F61&gt;=AF$3,$F61&lt;AG$3),$J61,0)</f>
        <v>0</v>
      </c>
      <c r="AG61" s="58">
        <f t="shared" ref="AG61:AG62" si="75">IF(AND($F61&gt;=AG$3,$F61&lt;AH$3),$J61,0)</f>
        <v>0</v>
      </c>
      <c r="AH61" s="58">
        <f t="shared" ref="AH61:AH62" si="76">IF(AND($F61&gt;=AH$3,$F61&lt;AI$3),$J61,0)</f>
        <v>0</v>
      </c>
      <c r="AI61" s="58">
        <f t="shared" ref="AI61:AI62" si="77">IF(AND($F61&gt;=AI$3,$F61&lt;AJ$3),$J61,0)</f>
        <v>0</v>
      </c>
      <c r="AJ61" s="58">
        <f t="shared" ref="AJ61:AJ62" si="78">IF(AND($F61&gt;=AJ$3,$F61&lt;AK$3),$J61,0)</f>
        <v>0</v>
      </c>
      <c r="AK61" s="58">
        <f t="shared" ref="AK61:AK62" si="79">IF(AND($F61&gt;=AK$3,$F61&lt;AL$3),$J61,0)</f>
        <v>0</v>
      </c>
      <c r="AL61" s="58">
        <f t="shared" ref="AL61:AL62" si="80">IF(AND($F61&gt;=AL$3,$F61&lt;AM$3),$J61,0)</f>
        <v>0</v>
      </c>
      <c r="AM61" s="58">
        <f t="shared" ref="AM61:AM62" si="81">IF(AND($F61&gt;=AM$3,$F61&lt;AN$3),$J61,0)</f>
        <v>0</v>
      </c>
      <c r="AN61" s="58">
        <f t="shared" ref="AN61:AN62" si="82">IF(AND($F61&gt;=AN$3,$F61&lt;AO$3),$J61,0)</f>
        <v>0</v>
      </c>
      <c r="AO61" s="58">
        <f t="shared" ref="AO61:AO62" si="83">IF(AND($F61&gt;=AO$3,$F61&lt;AP$3),$J61,0)</f>
        <v>0</v>
      </c>
      <c r="AP61" s="58">
        <f t="shared" ref="AP61:AP62" si="84">IF(AND($F61&gt;=AP$3,$F61&lt;AQ$3),$J61,0)</f>
        <v>0</v>
      </c>
      <c r="AQ61" s="58">
        <f t="shared" ref="AQ61:AQ62" si="85">IF(AND($F61&gt;=AQ$3,$F61&lt;AR$3),$J61,0)</f>
        <v>0</v>
      </c>
      <c r="AR61" s="58">
        <f t="shared" ref="AR61:AR62" si="86">IF(AND($F61&gt;=AR$3,$F61&lt;AS$3),$J61,0)</f>
        <v>0</v>
      </c>
      <c r="AS61" s="58">
        <f t="shared" ref="AS61:AS62" si="87">IF(AND($F61&gt;=AS$3,$F61&lt;AT$3),$J61,0)</f>
        <v>0</v>
      </c>
      <c r="AT61" s="58">
        <f t="shared" ref="AT61:AT62" si="88">IF(AND($F61&gt;=AT$3,$F61&lt;AU$3),$J61,0)</f>
        <v>0</v>
      </c>
      <c r="AU61" s="58">
        <f t="shared" ref="AU61:AU62" si="89">IF(AND($F61&gt;=AU$3,$F61&lt;AV$3),$J61,0)</f>
        <v>0</v>
      </c>
      <c r="AV61" s="58">
        <f t="shared" ref="AV61:AV62" si="90">IF(AND($F61&gt;=AV$3,$F61&lt;AW$3),$J61,0)</f>
        <v>0</v>
      </c>
      <c r="AW61" s="58">
        <f t="shared" ref="AW61:AW62" si="91">IF(AND($F61&gt;=AW$3,$F61&lt;AX$3),$J61,0)</f>
        <v>0</v>
      </c>
      <c r="AX61" s="58">
        <f t="shared" ref="AX61:AX62" si="92">IF(AND($F61&gt;=AX$3,$F61&lt;AY$3),$J61,0)</f>
        <v>0</v>
      </c>
      <c r="AY61" s="58">
        <f t="shared" ref="AY61:AY62" si="93">IF(AND($F61&gt;=AY$3,$F61&lt;AZ$3),$J61,0)</f>
        <v>0</v>
      </c>
      <c r="AZ61" s="58">
        <f t="shared" ref="AZ61:AZ62" si="94">IF(AND($F61&gt;=AZ$3,$F61&lt;BA$3),$J61,0)</f>
        <v>0</v>
      </c>
      <c r="BA61" s="58">
        <f t="shared" ref="BA61:BA62" si="95">IF(AND($F61&gt;=BA$3,$F61&lt;BB$3),$J61,0)</f>
        <v>0</v>
      </c>
      <c r="BB61" s="58">
        <f t="shared" ref="BB61:BB62" si="96">IF(AND($F61&gt;=BB$3,$F61&lt;BC$3),$J61,0)</f>
        <v>0</v>
      </c>
      <c r="BC61" s="58">
        <f t="shared" ref="BC61:BC62" si="97">IF(AND($F61&gt;=BC$3,$F61&lt;BD$3),$J61,0)</f>
        <v>0</v>
      </c>
      <c r="BD61" s="58">
        <f t="shared" ref="BD61:BD62" si="98">IF(AND($F61&gt;=BD$3,$F61&lt;BE$3),$J61,0)</f>
        <v>0</v>
      </c>
      <c r="BE61" s="58">
        <f t="shared" ref="BE61:BE62" si="99">IF(AND($F61&gt;=BE$3,$F61&lt;BF$3),$J61,0)</f>
        <v>0</v>
      </c>
      <c r="BF61" s="58">
        <f t="shared" ref="BF61:BF62" si="100">IF(AND($F61&gt;=BF$3,$F61&lt;BG$3),$J61,0)</f>
        <v>0</v>
      </c>
      <c r="BG61" s="58">
        <f t="shared" ref="BG61:BG62" si="101">IF(AND($F61&gt;=BG$3,$F61&lt;BH$3),$J61,0)</f>
        <v>0</v>
      </c>
      <c r="BH61" s="58">
        <f t="shared" ref="BH61:BH62" si="102">IF(AND($F61&gt;=BH$3,$F61&lt;BI$3),$J61,0)</f>
        <v>0</v>
      </c>
      <c r="BI61" s="58">
        <f t="shared" ref="BI61:BI62" si="103">IF(AND($F61&gt;=BI$3,$F61&lt;BJ$3),$J61,0)</f>
        <v>0</v>
      </c>
      <c r="BJ61" s="58">
        <f t="shared" ref="BJ61:BJ62" si="104">IF(AND($F61&gt;=BJ$3,$F61&lt;BK$3),$J61,0)</f>
        <v>0</v>
      </c>
      <c r="BK61" s="58">
        <f t="shared" ref="BK61:BK62" si="105">IF(AND($F61&gt;=BK$3,$F61&lt;BL$3),$J61,0)</f>
        <v>0</v>
      </c>
      <c r="BL61" s="58">
        <f t="shared" ref="BL61:BL62" si="106">IF(AND($F61&gt;=BL$3,$F61&lt;BM$3),$J61,0)</f>
        <v>0</v>
      </c>
      <c r="BM61" s="58">
        <f t="shared" ref="BM61:BM62" si="107">IF(AND($F61&gt;=BM$3,$F61&lt;BN$3),$J61,0)</f>
        <v>0</v>
      </c>
      <c r="BN61" s="58">
        <f t="shared" ref="BN61:BN62" si="108">IF(AND($F61&gt;=BN$3,$F61&lt;BO$3),$J61,0)</f>
        <v>0</v>
      </c>
      <c r="BO61" s="58">
        <f t="shared" ref="BO61:BO62" si="109">IF(AND($F61&gt;=BO$3,$F61&lt;BP$3),$J61,0)</f>
        <v>0</v>
      </c>
      <c r="BP61" s="58">
        <f t="shared" ref="BP61:BP62" si="110">IF(AND($F61&gt;=BP$3,$F61&lt;BQ$3),$J61,0)</f>
        <v>0</v>
      </c>
      <c r="BQ61" s="58">
        <f t="shared" ref="BQ61:BQ62" si="111">IF(AND($F61&gt;=BQ$3,$F61&lt;BR$3),$J61,0)</f>
        <v>0</v>
      </c>
      <c r="BR61" s="58">
        <f t="shared" ref="BR61:BR62" si="112">IF(AND($F61&gt;=BR$3,$F61&lt;BS$3),$J61,0)</f>
        <v>0</v>
      </c>
      <c r="BS61" s="58">
        <f t="shared" ref="BS61:BS62" si="113">IF(AND($F61&gt;=BS$3,$F61&lt;BT$3),$J61,0)</f>
        <v>0</v>
      </c>
      <c r="BT61" s="58">
        <f t="shared" ref="BT61:BT62" si="114">IF(AND($F61&gt;=BT$3,$F61&lt;BU$3),$J61,0)</f>
        <v>0</v>
      </c>
      <c r="BU61" s="58">
        <f t="shared" ref="BU61:BU62" si="115">IF(AND($F61&gt;=BU$3,$F61&lt;BV$3),$J61,0)</f>
        <v>0</v>
      </c>
      <c r="BV61" s="58">
        <f t="shared" ref="BV61:BV62" si="116">IF(AND($F61&gt;=BV$3,$F61&lt;BW$3),$J61,0)</f>
        <v>0</v>
      </c>
      <c r="BW61" s="58">
        <f t="shared" ref="BW61:BW62" si="117">IF(AND($F61&gt;=BW$3,$F61&lt;BX$3),$J61,0)</f>
        <v>0</v>
      </c>
      <c r="BX61" s="58">
        <f t="shared" ref="BX61:BX62" si="118">IF(AND($F61&gt;=BX$3,$F61&lt;BY$3),$J61,0)</f>
        <v>0</v>
      </c>
      <c r="BY61" s="58">
        <f t="shared" ref="BY61:BY62" si="119">IF(AND($F61&gt;=BY$3,$F61&lt;BZ$3),$J61,0)</f>
        <v>0</v>
      </c>
      <c r="BZ61" s="58">
        <f t="shared" ref="BZ61:BZ62" si="120">IF(AND($F61&gt;=BZ$3,$F61&lt;CA$3),$J61,0)</f>
        <v>0</v>
      </c>
      <c r="CA61" s="58">
        <f t="shared" ref="CA61:CA62" si="121">IF(AND($F61&gt;=CA$3,$F61&lt;CB$3),$J61,0)</f>
        <v>0</v>
      </c>
      <c r="CB61" s="58">
        <f t="shared" ref="CB61:CB62" si="122">IF(AND($F61&gt;=CB$3,$F61&lt;CC$3),$J61,0)</f>
        <v>0</v>
      </c>
      <c r="CC61" s="58">
        <f t="shared" ref="CC61:CC62" si="123">IF(AND($F61&gt;=CC$3,$F61&lt;CD$3),$J61,0)</f>
        <v>0</v>
      </c>
      <c r="CD61" s="58">
        <f t="shared" ref="CD61:CD62" si="124">IF(AND($F61&gt;=CD$3,$F61&lt;CE$3),$J61,0)</f>
        <v>0</v>
      </c>
      <c r="CE61" s="58">
        <f t="shared" ref="CE61:CE62" si="125">IF(AND($F61&gt;=CE$3,$F61&lt;CF$3),$J61,0)</f>
        <v>0</v>
      </c>
      <c r="CF61" s="58">
        <f t="shared" ref="CF61:CF62" si="126">IF(AND($F61&gt;=CF$3,$F61&lt;CG$3),$J61,0)</f>
        <v>0</v>
      </c>
      <c r="CG61" s="58">
        <f t="shared" ref="CG61:CG62" si="127">IF(AND($F61&gt;=CG$3,$F61&lt;CH$3),$J61,0)</f>
        <v>0</v>
      </c>
      <c r="CH61" s="58">
        <f t="shared" ref="CH61:CH62" si="128">IF(AND($F61&gt;=CH$3,$F61&lt;CI$3),$J61,0)</f>
        <v>0</v>
      </c>
      <c r="CI61" s="58">
        <f t="shared" ref="CI61:CI62" si="129">IF(AND($F61&gt;=CI$3,$F61&lt;CJ$3),$J61,0)</f>
        <v>0</v>
      </c>
      <c r="CJ61" s="58">
        <f t="shared" ref="CJ61:CJ62" si="130">IF(AND($F61&gt;=CJ$3,$F61&lt;CK$3),$J61,0)</f>
        <v>0</v>
      </c>
      <c r="CK61" s="58">
        <f t="shared" ref="CK61:CK62" si="131">IF(AND($F61&gt;=CK$3,$F61&lt;CL$3),$J61,0)</f>
        <v>0</v>
      </c>
      <c r="CL61" s="58">
        <f t="shared" ref="CL61:CL62" si="132">IF(AND($F61&gt;=CL$3,$F61&lt;CM$3),$J61,0)</f>
        <v>0</v>
      </c>
      <c r="CM61" s="58">
        <f t="shared" ref="CM61:CM62" si="133">IF(AND($F61&gt;=CM$3,$F61&lt;CN$3),$J61,0)</f>
        <v>0</v>
      </c>
      <c r="CN61" s="58">
        <f t="shared" ref="CN61:CN62" si="134">IF(AND($F61&gt;=CN$3,$F61&lt;CO$3),$J61,0)</f>
        <v>0</v>
      </c>
      <c r="CO61" s="58">
        <f t="shared" ref="CO61:CO62" si="135">IF(AND($F61&gt;=CO$3,$F61&lt;CP$3),$J61,0)</f>
        <v>0</v>
      </c>
      <c r="CP61" s="58">
        <f t="shared" ref="CP61:CP62" si="136">IF(AND($F61&gt;=CP$3,$F61&lt;CQ$3),$J61,0)</f>
        <v>0</v>
      </c>
      <c r="CQ61" s="58">
        <f t="shared" ref="CQ61:CQ62" si="137">IF(AND($F61&gt;=CQ$3,$F61&lt;CR$3),$J61,0)</f>
        <v>0</v>
      </c>
      <c r="CR61" s="58">
        <f t="shared" ref="CR61:CR62" si="138">IF(AND($F61&gt;=CR$3,$F61&lt;CS$3),$J61,0)</f>
        <v>0</v>
      </c>
      <c r="CS61" s="58">
        <f t="shared" ref="CS61:CS62" si="139">IF(AND($F61&gt;=CS$3,$F61&lt;CT$3),$J61,0)</f>
        <v>0</v>
      </c>
      <c r="CT61" s="58">
        <f t="shared" ref="CT61:CT62" si="140">IF(AND($F61&gt;=CT$3,$F61&lt;CU$3),$J61,0)</f>
        <v>0</v>
      </c>
      <c r="CU61" s="58">
        <f t="shared" ref="CU61:CU62" si="141">IF(AND($F61&gt;=CU$3,$F61&lt;CV$3),$J61,0)</f>
        <v>0</v>
      </c>
      <c r="CV61" s="58">
        <f t="shared" ref="CV61:CV62" si="142">IF(AND($F61&gt;=CV$3,$F61&lt;CW$3),$J61,0)</f>
        <v>0</v>
      </c>
      <c r="CW61" s="58">
        <f t="shared" ref="CW61:CW62" si="143">IF(AND($F61&gt;=CW$3,$F61&lt;CX$3),$J61,0)</f>
        <v>0</v>
      </c>
      <c r="CX61" s="58">
        <f t="shared" ref="CX61:CX62" si="144">IF(AND($F61&gt;=CX$3,$F61&lt;CY$3),$J61,0)</f>
        <v>0</v>
      </c>
      <c r="CY61" s="58">
        <f t="shared" ref="CY61:CY62" si="145">IF(AND($F61&gt;=CY$3,$F61&lt;CZ$3),$J61,0)</f>
        <v>0</v>
      </c>
      <c r="CZ61" s="58">
        <f t="shared" ref="CZ61:CZ62" si="146">IF(AND($F61&gt;=CZ$3,$F61&lt;DA$3),$J61,0)</f>
        <v>0</v>
      </c>
      <c r="DA61" s="58">
        <f t="shared" ref="DA61:DA62" si="147">IF(AND($F61&gt;=DA$3,$F61&lt;DB$3),$J61,0)</f>
        <v>0</v>
      </c>
      <c r="DB61" s="58">
        <f t="shared" ref="DB61:DB62" si="148">IF(AND($F61&gt;=DB$3,$F61&lt;DC$3),$J61,0)</f>
        <v>0</v>
      </c>
      <c r="DC61" s="58">
        <f t="shared" ref="DC61:DC62" si="149">IF(AND($F61&gt;=DC$3,$F61&lt;DD$3),$J61,0)</f>
        <v>0</v>
      </c>
      <c r="DD61" s="58">
        <f t="shared" ref="DD61:DD62" si="150">IF(AND($F61&gt;=DD$3,$F61&lt;DE$3),$J61,0)</f>
        <v>0</v>
      </c>
      <c r="DE61" s="58">
        <f t="shared" ref="DE61:DE62" si="151">IF(AND($F61&gt;=DE$3,$F61&lt;DF$3),$J61,0)</f>
        <v>0</v>
      </c>
      <c r="DF61" s="58">
        <f t="shared" ref="DF61:DF62" si="152">IF(AND($F61&gt;=DF$3,$F61&lt;DG$3),$J61,0)</f>
        <v>0</v>
      </c>
      <c r="DG61" s="58">
        <f t="shared" ref="DG61:DG62" si="153">IF(AND($F61&gt;=DG$3,$F61&lt;DH$3),$J61,0)</f>
        <v>0</v>
      </c>
      <c r="DH61" s="58"/>
      <c r="DI61" s="55">
        <f t="shared" ref="DI61:DI62" si="154">SUM(M61:DG61)</f>
        <v>0</v>
      </c>
      <c r="DJ61" s="53"/>
      <c r="DK61" s="56">
        <f t="shared" si="42"/>
        <v>0</v>
      </c>
      <c r="DL61" s="56">
        <f t="shared" si="42"/>
        <v>0</v>
      </c>
      <c r="DM61" s="56">
        <f t="shared" si="42"/>
        <v>0</v>
      </c>
      <c r="DN61" s="56">
        <f t="shared" si="42"/>
        <v>0</v>
      </c>
      <c r="DO61" s="56">
        <f t="shared" si="42"/>
        <v>0</v>
      </c>
      <c r="DP61" s="56">
        <f t="shared" si="42"/>
        <v>0</v>
      </c>
      <c r="DQ61" s="56">
        <f t="shared" ref="DQ61:DQ62" si="155">SUM(DK61:DP61)</f>
        <v>0</v>
      </c>
      <c r="DR61" s="56">
        <f t="shared" si="44"/>
        <v>0</v>
      </c>
      <c r="DS61" s="56">
        <f t="shared" si="44"/>
        <v>0</v>
      </c>
      <c r="DT61" s="56">
        <f t="shared" si="44"/>
        <v>0</v>
      </c>
      <c r="DU61" s="55">
        <f t="shared" ref="DU61:DU62" si="156">SUM(DQ61:DT61)</f>
        <v>0</v>
      </c>
    </row>
    <row r="62" spans="1:125" s="52" customFormat="1">
      <c r="A62" s="59"/>
      <c r="B62" s="59"/>
      <c r="C62" s="61"/>
      <c r="D62" s="61"/>
      <c r="E62" s="61"/>
      <c r="F62" s="59"/>
      <c r="G62" s="60"/>
      <c r="H62" s="57"/>
      <c r="I62" s="57"/>
      <c r="J62" s="57">
        <f t="shared" si="54"/>
        <v>0</v>
      </c>
      <c r="K62" s="59"/>
      <c r="L62" s="54"/>
      <c r="M62" s="58">
        <f t="shared" si="55"/>
        <v>0</v>
      </c>
      <c r="N62" s="58">
        <f t="shared" si="56"/>
        <v>0</v>
      </c>
      <c r="O62" s="58">
        <f t="shared" si="57"/>
        <v>0</v>
      </c>
      <c r="P62" s="58">
        <f t="shared" si="58"/>
        <v>0</v>
      </c>
      <c r="Q62" s="58">
        <f t="shared" si="59"/>
        <v>0</v>
      </c>
      <c r="R62" s="58">
        <f t="shared" si="60"/>
        <v>0</v>
      </c>
      <c r="S62" s="58">
        <f t="shared" si="61"/>
        <v>0</v>
      </c>
      <c r="T62" s="58">
        <f t="shared" si="62"/>
        <v>0</v>
      </c>
      <c r="U62" s="58">
        <f t="shared" si="63"/>
        <v>0</v>
      </c>
      <c r="V62" s="58">
        <f t="shared" si="64"/>
        <v>0</v>
      </c>
      <c r="W62" s="58">
        <f t="shared" si="65"/>
        <v>0</v>
      </c>
      <c r="X62" s="58">
        <f t="shared" si="66"/>
        <v>0</v>
      </c>
      <c r="Y62" s="58">
        <f t="shared" si="67"/>
        <v>0</v>
      </c>
      <c r="Z62" s="58">
        <f t="shared" si="68"/>
        <v>0</v>
      </c>
      <c r="AA62" s="58">
        <f t="shared" si="69"/>
        <v>0</v>
      </c>
      <c r="AB62" s="58">
        <f t="shared" si="70"/>
        <v>0</v>
      </c>
      <c r="AC62" s="58">
        <f t="shared" si="71"/>
        <v>0</v>
      </c>
      <c r="AD62" s="58">
        <f t="shared" si="72"/>
        <v>0</v>
      </c>
      <c r="AE62" s="58">
        <f t="shared" si="73"/>
        <v>0</v>
      </c>
      <c r="AF62" s="58">
        <f t="shared" si="74"/>
        <v>0</v>
      </c>
      <c r="AG62" s="58">
        <f t="shared" si="75"/>
        <v>0</v>
      </c>
      <c r="AH62" s="58">
        <f t="shared" si="76"/>
        <v>0</v>
      </c>
      <c r="AI62" s="58">
        <f t="shared" si="77"/>
        <v>0</v>
      </c>
      <c r="AJ62" s="58">
        <f t="shared" si="78"/>
        <v>0</v>
      </c>
      <c r="AK62" s="58">
        <f t="shared" si="79"/>
        <v>0</v>
      </c>
      <c r="AL62" s="58">
        <f t="shared" si="80"/>
        <v>0</v>
      </c>
      <c r="AM62" s="58">
        <f t="shared" si="81"/>
        <v>0</v>
      </c>
      <c r="AN62" s="58">
        <f t="shared" si="82"/>
        <v>0</v>
      </c>
      <c r="AO62" s="58">
        <f t="shared" si="83"/>
        <v>0</v>
      </c>
      <c r="AP62" s="58">
        <f t="shared" si="84"/>
        <v>0</v>
      </c>
      <c r="AQ62" s="58">
        <f t="shared" si="85"/>
        <v>0</v>
      </c>
      <c r="AR62" s="58">
        <f t="shared" si="86"/>
        <v>0</v>
      </c>
      <c r="AS62" s="58">
        <f t="shared" si="87"/>
        <v>0</v>
      </c>
      <c r="AT62" s="58">
        <f t="shared" si="88"/>
        <v>0</v>
      </c>
      <c r="AU62" s="58">
        <f t="shared" si="89"/>
        <v>0</v>
      </c>
      <c r="AV62" s="58">
        <f t="shared" si="90"/>
        <v>0</v>
      </c>
      <c r="AW62" s="58">
        <f t="shared" si="91"/>
        <v>0</v>
      </c>
      <c r="AX62" s="58">
        <f t="shared" si="92"/>
        <v>0</v>
      </c>
      <c r="AY62" s="58">
        <f t="shared" si="93"/>
        <v>0</v>
      </c>
      <c r="AZ62" s="58">
        <f t="shared" si="94"/>
        <v>0</v>
      </c>
      <c r="BA62" s="58">
        <f t="shared" si="95"/>
        <v>0</v>
      </c>
      <c r="BB62" s="58">
        <f t="shared" si="96"/>
        <v>0</v>
      </c>
      <c r="BC62" s="58">
        <f t="shared" si="97"/>
        <v>0</v>
      </c>
      <c r="BD62" s="58">
        <f t="shared" si="98"/>
        <v>0</v>
      </c>
      <c r="BE62" s="58">
        <f t="shared" si="99"/>
        <v>0</v>
      </c>
      <c r="BF62" s="58">
        <f t="shared" si="100"/>
        <v>0</v>
      </c>
      <c r="BG62" s="58">
        <f t="shared" si="101"/>
        <v>0</v>
      </c>
      <c r="BH62" s="58">
        <f t="shared" si="102"/>
        <v>0</v>
      </c>
      <c r="BI62" s="58">
        <f t="shared" si="103"/>
        <v>0</v>
      </c>
      <c r="BJ62" s="58">
        <f t="shared" si="104"/>
        <v>0</v>
      </c>
      <c r="BK62" s="58">
        <f t="shared" si="105"/>
        <v>0</v>
      </c>
      <c r="BL62" s="58">
        <f t="shared" si="106"/>
        <v>0</v>
      </c>
      <c r="BM62" s="58">
        <f t="shared" si="107"/>
        <v>0</v>
      </c>
      <c r="BN62" s="58">
        <f t="shared" si="108"/>
        <v>0</v>
      </c>
      <c r="BO62" s="58">
        <f t="shared" si="109"/>
        <v>0</v>
      </c>
      <c r="BP62" s="58">
        <f t="shared" si="110"/>
        <v>0</v>
      </c>
      <c r="BQ62" s="58">
        <f t="shared" si="111"/>
        <v>0</v>
      </c>
      <c r="BR62" s="58">
        <f t="shared" si="112"/>
        <v>0</v>
      </c>
      <c r="BS62" s="58">
        <f t="shared" si="113"/>
        <v>0</v>
      </c>
      <c r="BT62" s="58">
        <f t="shared" si="114"/>
        <v>0</v>
      </c>
      <c r="BU62" s="58">
        <f t="shared" si="115"/>
        <v>0</v>
      </c>
      <c r="BV62" s="58">
        <f t="shared" si="116"/>
        <v>0</v>
      </c>
      <c r="BW62" s="58">
        <f t="shared" si="117"/>
        <v>0</v>
      </c>
      <c r="BX62" s="58">
        <f t="shared" si="118"/>
        <v>0</v>
      </c>
      <c r="BY62" s="58">
        <f t="shared" si="119"/>
        <v>0</v>
      </c>
      <c r="BZ62" s="58">
        <f t="shared" si="120"/>
        <v>0</v>
      </c>
      <c r="CA62" s="58">
        <f t="shared" si="121"/>
        <v>0</v>
      </c>
      <c r="CB62" s="58">
        <f t="shared" si="122"/>
        <v>0</v>
      </c>
      <c r="CC62" s="58">
        <f t="shared" si="123"/>
        <v>0</v>
      </c>
      <c r="CD62" s="58">
        <f t="shared" si="124"/>
        <v>0</v>
      </c>
      <c r="CE62" s="58">
        <f t="shared" si="125"/>
        <v>0</v>
      </c>
      <c r="CF62" s="58">
        <f t="shared" si="126"/>
        <v>0</v>
      </c>
      <c r="CG62" s="58">
        <f t="shared" si="127"/>
        <v>0</v>
      </c>
      <c r="CH62" s="58">
        <f t="shared" si="128"/>
        <v>0</v>
      </c>
      <c r="CI62" s="58">
        <f t="shared" si="129"/>
        <v>0</v>
      </c>
      <c r="CJ62" s="58">
        <f t="shared" si="130"/>
        <v>0</v>
      </c>
      <c r="CK62" s="58">
        <f t="shared" si="131"/>
        <v>0</v>
      </c>
      <c r="CL62" s="58">
        <f t="shared" si="132"/>
        <v>0</v>
      </c>
      <c r="CM62" s="58">
        <f t="shared" si="133"/>
        <v>0</v>
      </c>
      <c r="CN62" s="58">
        <f t="shared" si="134"/>
        <v>0</v>
      </c>
      <c r="CO62" s="58">
        <f t="shared" si="135"/>
        <v>0</v>
      </c>
      <c r="CP62" s="58">
        <f t="shared" si="136"/>
        <v>0</v>
      </c>
      <c r="CQ62" s="58">
        <f t="shared" si="137"/>
        <v>0</v>
      </c>
      <c r="CR62" s="58">
        <f t="shared" si="138"/>
        <v>0</v>
      </c>
      <c r="CS62" s="58">
        <f t="shared" si="139"/>
        <v>0</v>
      </c>
      <c r="CT62" s="58">
        <f t="shared" si="140"/>
        <v>0</v>
      </c>
      <c r="CU62" s="58">
        <f t="shared" si="141"/>
        <v>0</v>
      </c>
      <c r="CV62" s="58">
        <f t="shared" si="142"/>
        <v>0</v>
      </c>
      <c r="CW62" s="58">
        <f t="shared" si="143"/>
        <v>0</v>
      </c>
      <c r="CX62" s="58">
        <f t="shared" si="144"/>
        <v>0</v>
      </c>
      <c r="CY62" s="58">
        <f t="shared" si="145"/>
        <v>0</v>
      </c>
      <c r="CZ62" s="58">
        <f t="shared" si="146"/>
        <v>0</v>
      </c>
      <c r="DA62" s="58">
        <f t="shared" si="147"/>
        <v>0</v>
      </c>
      <c r="DB62" s="58">
        <f t="shared" si="148"/>
        <v>0</v>
      </c>
      <c r="DC62" s="58">
        <f t="shared" si="149"/>
        <v>0</v>
      </c>
      <c r="DD62" s="58">
        <f t="shared" si="150"/>
        <v>0</v>
      </c>
      <c r="DE62" s="58">
        <f t="shared" si="151"/>
        <v>0</v>
      </c>
      <c r="DF62" s="58">
        <f t="shared" si="152"/>
        <v>0</v>
      </c>
      <c r="DG62" s="58">
        <f t="shared" si="153"/>
        <v>0</v>
      </c>
      <c r="DH62" s="58"/>
      <c r="DI62" s="55">
        <f t="shared" si="154"/>
        <v>0</v>
      </c>
      <c r="DJ62" s="53"/>
      <c r="DK62" s="56">
        <f t="shared" si="42"/>
        <v>0</v>
      </c>
      <c r="DL62" s="56">
        <f t="shared" si="42"/>
        <v>0</v>
      </c>
      <c r="DM62" s="56">
        <f t="shared" si="42"/>
        <v>0</v>
      </c>
      <c r="DN62" s="56">
        <f t="shared" si="42"/>
        <v>0</v>
      </c>
      <c r="DO62" s="56">
        <f t="shared" si="42"/>
        <v>0</v>
      </c>
      <c r="DP62" s="56">
        <f t="shared" si="42"/>
        <v>0</v>
      </c>
      <c r="DQ62" s="56">
        <f t="shared" si="155"/>
        <v>0</v>
      </c>
      <c r="DR62" s="56">
        <f t="shared" si="44"/>
        <v>0</v>
      </c>
      <c r="DS62" s="56">
        <f t="shared" si="44"/>
        <v>0</v>
      </c>
      <c r="DT62" s="56">
        <f t="shared" si="44"/>
        <v>0</v>
      </c>
      <c r="DU62" s="55">
        <f t="shared" si="156"/>
        <v>0</v>
      </c>
    </row>
    <row r="63" spans="1:125" s="47" customFormat="1">
      <c r="A63" s="418" t="s">
        <v>401</v>
      </c>
      <c r="B63" s="418"/>
      <c r="C63" s="418"/>
      <c r="D63" s="418"/>
      <c r="E63" s="418"/>
      <c r="F63" s="418"/>
      <c r="G63" s="418"/>
      <c r="H63" s="418"/>
      <c r="I63" s="418"/>
      <c r="J63" s="48">
        <f>SUMIF($B$48:$B$62,"HW",J$48:J$62)</f>
        <v>0</v>
      </c>
      <c r="K63" s="51"/>
      <c r="L63" s="50"/>
      <c r="M63" s="48">
        <f t="shared" ref="M63:BX63" si="157">SUMIF($B$5:$B$41,"HW",M$5:M$41)</f>
        <v>0</v>
      </c>
      <c r="N63" s="48">
        <f t="shared" si="157"/>
        <v>0</v>
      </c>
      <c r="O63" s="48">
        <f t="shared" si="157"/>
        <v>0</v>
      </c>
      <c r="P63" s="48">
        <f t="shared" si="157"/>
        <v>0</v>
      </c>
      <c r="Q63" s="48">
        <f t="shared" si="157"/>
        <v>0</v>
      </c>
      <c r="R63" s="48">
        <f t="shared" si="157"/>
        <v>0</v>
      </c>
      <c r="S63" s="48">
        <f t="shared" si="157"/>
        <v>0</v>
      </c>
      <c r="T63" s="48">
        <f t="shared" si="157"/>
        <v>0</v>
      </c>
      <c r="U63" s="48">
        <f t="shared" si="157"/>
        <v>0</v>
      </c>
      <c r="V63" s="48">
        <f t="shared" si="157"/>
        <v>0</v>
      </c>
      <c r="W63" s="48">
        <f t="shared" si="157"/>
        <v>0</v>
      </c>
      <c r="X63" s="48">
        <f t="shared" si="157"/>
        <v>0</v>
      </c>
      <c r="Y63" s="48">
        <f t="shared" si="157"/>
        <v>0</v>
      </c>
      <c r="Z63" s="48">
        <f t="shared" si="157"/>
        <v>0</v>
      </c>
      <c r="AA63" s="48">
        <f t="shared" si="157"/>
        <v>0</v>
      </c>
      <c r="AB63" s="48">
        <f t="shared" si="157"/>
        <v>0</v>
      </c>
      <c r="AC63" s="48">
        <f t="shared" si="157"/>
        <v>0</v>
      </c>
      <c r="AD63" s="48">
        <f t="shared" si="157"/>
        <v>0</v>
      </c>
      <c r="AE63" s="48">
        <f t="shared" si="157"/>
        <v>0</v>
      </c>
      <c r="AF63" s="48">
        <f t="shared" si="157"/>
        <v>0</v>
      </c>
      <c r="AG63" s="48">
        <f t="shared" si="157"/>
        <v>0</v>
      </c>
      <c r="AH63" s="48">
        <f t="shared" si="157"/>
        <v>0</v>
      </c>
      <c r="AI63" s="48">
        <f t="shared" si="157"/>
        <v>0</v>
      </c>
      <c r="AJ63" s="48">
        <f t="shared" si="157"/>
        <v>0</v>
      </c>
      <c r="AK63" s="48">
        <f t="shared" si="157"/>
        <v>0</v>
      </c>
      <c r="AL63" s="48">
        <f t="shared" si="157"/>
        <v>0</v>
      </c>
      <c r="AM63" s="48">
        <f t="shared" si="157"/>
        <v>0</v>
      </c>
      <c r="AN63" s="48">
        <f t="shared" si="157"/>
        <v>0</v>
      </c>
      <c r="AO63" s="48">
        <f t="shared" si="157"/>
        <v>0</v>
      </c>
      <c r="AP63" s="48">
        <f t="shared" si="157"/>
        <v>0</v>
      </c>
      <c r="AQ63" s="48">
        <f t="shared" si="157"/>
        <v>0</v>
      </c>
      <c r="AR63" s="48">
        <f t="shared" si="157"/>
        <v>0</v>
      </c>
      <c r="AS63" s="48">
        <f t="shared" si="157"/>
        <v>0</v>
      </c>
      <c r="AT63" s="48">
        <f t="shared" si="157"/>
        <v>0</v>
      </c>
      <c r="AU63" s="48">
        <f t="shared" si="157"/>
        <v>0</v>
      </c>
      <c r="AV63" s="48">
        <f t="shared" si="157"/>
        <v>0</v>
      </c>
      <c r="AW63" s="48">
        <f t="shared" si="157"/>
        <v>0</v>
      </c>
      <c r="AX63" s="48">
        <f t="shared" si="157"/>
        <v>0</v>
      </c>
      <c r="AY63" s="48">
        <f t="shared" si="157"/>
        <v>0</v>
      </c>
      <c r="AZ63" s="48">
        <f t="shared" si="157"/>
        <v>0</v>
      </c>
      <c r="BA63" s="48">
        <f t="shared" si="157"/>
        <v>0</v>
      </c>
      <c r="BB63" s="48">
        <f t="shared" si="157"/>
        <v>0</v>
      </c>
      <c r="BC63" s="48">
        <f t="shared" si="157"/>
        <v>0</v>
      </c>
      <c r="BD63" s="48">
        <f t="shared" si="157"/>
        <v>0</v>
      </c>
      <c r="BE63" s="48">
        <f t="shared" si="157"/>
        <v>0</v>
      </c>
      <c r="BF63" s="48">
        <f t="shared" si="157"/>
        <v>0</v>
      </c>
      <c r="BG63" s="48">
        <f t="shared" si="157"/>
        <v>0</v>
      </c>
      <c r="BH63" s="48">
        <f t="shared" si="157"/>
        <v>0</v>
      </c>
      <c r="BI63" s="48">
        <f t="shared" si="157"/>
        <v>0</v>
      </c>
      <c r="BJ63" s="48">
        <f t="shared" si="157"/>
        <v>0</v>
      </c>
      <c r="BK63" s="48">
        <f t="shared" si="157"/>
        <v>0</v>
      </c>
      <c r="BL63" s="48">
        <f t="shared" si="157"/>
        <v>0</v>
      </c>
      <c r="BM63" s="48">
        <f t="shared" si="157"/>
        <v>0</v>
      </c>
      <c r="BN63" s="48">
        <f t="shared" si="157"/>
        <v>0</v>
      </c>
      <c r="BO63" s="48">
        <f t="shared" si="157"/>
        <v>0</v>
      </c>
      <c r="BP63" s="48">
        <f t="shared" si="157"/>
        <v>0</v>
      </c>
      <c r="BQ63" s="48">
        <f t="shared" si="157"/>
        <v>0</v>
      </c>
      <c r="BR63" s="48">
        <f t="shared" si="157"/>
        <v>0</v>
      </c>
      <c r="BS63" s="48">
        <f t="shared" si="157"/>
        <v>0</v>
      </c>
      <c r="BT63" s="48">
        <f t="shared" si="157"/>
        <v>0</v>
      </c>
      <c r="BU63" s="48">
        <f t="shared" si="157"/>
        <v>0</v>
      </c>
      <c r="BV63" s="48">
        <f t="shared" si="157"/>
        <v>0</v>
      </c>
      <c r="BW63" s="48">
        <f t="shared" si="157"/>
        <v>0</v>
      </c>
      <c r="BX63" s="48">
        <f t="shared" si="157"/>
        <v>0</v>
      </c>
      <c r="BY63" s="48">
        <f t="shared" ref="BY63:DI63" si="158">SUMIF($B$5:$B$41,"HW",BY$5:BY$41)</f>
        <v>0</v>
      </c>
      <c r="BZ63" s="48">
        <f t="shared" si="158"/>
        <v>0</v>
      </c>
      <c r="CA63" s="48">
        <f t="shared" si="158"/>
        <v>0</v>
      </c>
      <c r="CB63" s="48">
        <f t="shared" si="158"/>
        <v>0</v>
      </c>
      <c r="CC63" s="48">
        <f t="shared" si="158"/>
        <v>0</v>
      </c>
      <c r="CD63" s="48">
        <f t="shared" si="158"/>
        <v>0</v>
      </c>
      <c r="CE63" s="48">
        <f t="shared" si="158"/>
        <v>0</v>
      </c>
      <c r="CF63" s="48">
        <f t="shared" si="158"/>
        <v>0</v>
      </c>
      <c r="CG63" s="48">
        <f t="shared" si="158"/>
        <v>0</v>
      </c>
      <c r="CH63" s="48">
        <f t="shared" si="158"/>
        <v>0</v>
      </c>
      <c r="CI63" s="48">
        <f t="shared" si="158"/>
        <v>0</v>
      </c>
      <c r="CJ63" s="48">
        <f t="shared" si="158"/>
        <v>0</v>
      </c>
      <c r="CK63" s="48">
        <f t="shared" si="158"/>
        <v>0</v>
      </c>
      <c r="CL63" s="48">
        <f t="shared" si="158"/>
        <v>0</v>
      </c>
      <c r="CM63" s="48">
        <f t="shared" si="158"/>
        <v>0</v>
      </c>
      <c r="CN63" s="48">
        <f t="shared" si="158"/>
        <v>0</v>
      </c>
      <c r="CO63" s="48">
        <f t="shared" si="158"/>
        <v>0</v>
      </c>
      <c r="CP63" s="48">
        <f t="shared" si="158"/>
        <v>0</v>
      </c>
      <c r="CQ63" s="48">
        <f t="shared" si="158"/>
        <v>0</v>
      </c>
      <c r="CR63" s="48">
        <f t="shared" si="158"/>
        <v>0</v>
      </c>
      <c r="CS63" s="48">
        <f t="shared" si="158"/>
        <v>0</v>
      </c>
      <c r="CT63" s="48">
        <f t="shared" si="158"/>
        <v>0</v>
      </c>
      <c r="CU63" s="48">
        <f t="shared" si="158"/>
        <v>0</v>
      </c>
      <c r="CV63" s="48">
        <f t="shared" si="158"/>
        <v>0</v>
      </c>
      <c r="CW63" s="48">
        <f t="shared" si="158"/>
        <v>0</v>
      </c>
      <c r="CX63" s="48">
        <f t="shared" si="158"/>
        <v>0</v>
      </c>
      <c r="CY63" s="48">
        <f t="shared" si="158"/>
        <v>0</v>
      </c>
      <c r="CZ63" s="48">
        <f t="shared" si="158"/>
        <v>0</v>
      </c>
      <c r="DA63" s="48">
        <f t="shared" si="158"/>
        <v>0</v>
      </c>
      <c r="DB63" s="48">
        <f t="shared" si="158"/>
        <v>0</v>
      </c>
      <c r="DC63" s="48">
        <f t="shared" si="158"/>
        <v>0</v>
      </c>
      <c r="DD63" s="48">
        <f t="shared" si="158"/>
        <v>0</v>
      </c>
      <c r="DE63" s="48">
        <f t="shared" si="158"/>
        <v>0</v>
      </c>
      <c r="DF63" s="48">
        <f t="shared" si="158"/>
        <v>0</v>
      </c>
      <c r="DG63" s="48">
        <f t="shared" si="158"/>
        <v>0</v>
      </c>
      <c r="DH63" s="48">
        <f t="shared" si="158"/>
        <v>0</v>
      </c>
      <c r="DI63" s="48">
        <f t="shared" si="158"/>
        <v>0</v>
      </c>
      <c r="DJ63" s="49"/>
      <c r="DK63" s="48">
        <f t="shared" ref="DK63:DT63" si="159">SUMIF($B$48:$B$62,"HW",DK$48:DK$62)</f>
        <v>0</v>
      </c>
      <c r="DL63" s="48">
        <f t="shared" si="159"/>
        <v>0</v>
      </c>
      <c r="DM63" s="48">
        <f t="shared" si="159"/>
        <v>0</v>
      </c>
      <c r="DN63" s="48">
        <f t="shared" si="159"/>
        <v>0</v>
      </c>
      <c r="DO63" s="48">
        <f t="shared" si="159"/>
        <v>0</v>
      </c>
      <c r="DP63" s="48">
        <f t="shared" si="159"/>
        <v>0</v>
      </c>
      <c r="DQ63" s="48">
        <f t="shared" si="159"/>
        <v>0</v>
      </c>
      <c r="DR63" s="48">
        <f t="shared" si="159"/>
        <v>0</v>
      </c>
      <c r="DS63" s="48">
        <f t="shared" si="159"/>
        <v>0</v>
      </c>
      <c r="DT63" s="48">
        <f t="shared" si="159"/>
        <v>0</v>
      </c>
      <c r="DU63" s="48">
        <f>SUMIF($B$48:$B$62,"HW",DU$48:DU$62)</f>
        <v>0</v>
      </c>
    </row>
    <row r="64" spans="1:125" s="47" customFormat="1">
      <c r="A64" s="418" t="s">
        <v>402</v>
      </c>
      <c r="B64" s="418"/>
      <c r="C64" s="418"/>
      <c r="D64" s="418"/>
      <c r="E64" s="418"/>
      <c r="F64" s="418"/>
      <c r="G64" s="418"/>
      <c r="H64" s="418"/>
      <c r="I64" s="418"/>
      <c r="J64" s="48">
        <f>SUMIF($B$48:$B$62,"SW",J$48:J$62)</f>
        <v>0</v>
      </c>
      <c r="K64" s="51"/>
      <c r="L64" s="50"/>
      <c r="M64" s="48">
        <f t="shared" ref="M64:BX64" si="160">SUMIF($B$5:$B$41,"SW",M$5:M$41)</f>
        <v>0</v>
      </c>
      <c r="N64" s="48">
        <f t="shared" si="160"/>
        <v>0</v>
      </c>
      <c r="O64" s="48">
        <f t="shared" si="160"/>
        <v>0</v>
      </c>
      <c r="P64" s="48">
        <f t="shared" si="160"/>
        <v>0</v>
      </c>
      <c r="Q64" s="48">
        <f t="shared" si="160"/>
        <v>0</v>
      </c>
      <c r="R64" s="48">
        <f t="shared" si="160"/>
        <v>0</v>
      </c>
      <c r="S64" s="48">
        <f t="shared" si="160"/>
        <v>0</v>
      </c>
      <c r="T64" s="48">
        <f t="shared" si="160"/>
        <v>0</v>
      </c>
      <c r="U64" s="48">
        <f t="shared" si="160"/>
        <v>0</v>
      </c>
      <c r="V64" s="48">
        <f t="shared" si="160"/>
        <v>0</v>
      </c>
      <c r="W64" s="48">
        <f t="shared" si="160"/>
        <v>0</v>
      </c>
      <c r="X64" s="48">
        <f t="shared" si="160"/>
        <v>0</v>
      </c>
      <c r="Y64" s="48">
        <f t="shared" si="160"/>
        <v>0</v>
      </c>
      <c r="Z64" s="48">
        <f t="shared" si="160"/>
        <v>0</v>
      </c>
      <c r="AA64" s="48">
        <f t="shared" si="160"/>
        <v>0</v>
      </c>
      <c r="AB64" s="48">
        <f t="shared" si="160"/>
        <v>0</v>
      </c>
      <c r="AC64" s="48">
        <f t="shared" si="160"/>
        <v>0</v>
      </c>
      <c r="AD64" s="48">
        <f t="shared" si="160"/>
        <v>0</v>
      </c>
      <c r="AE64" s="48">
        <f t="shared" si="160"/>
        <v>0</v>
      </c>
      <c r="AF64" s="48">
        <f t="shared" si="160"/>
        <v>0</v>
      </c>
      <c r="AG64" s="48">
        <f t="shared" si="160"/>
        <v>0</v>
      </c>
      <c r="AH64" s="48">
        <f t="shared" si="160"/>
        <v>0</v>
      </c>
      <c r="AI64" s="48">
        <f t="shared" si="160"/>
        <v>0</v>
      </c>
      <c r="AJ64" s="48">
        <f t="shared" si="160"/>
        <v>0</v>
      </c>
      <c r="AK64" s="48">
        <f t="shared" si="160"/>
        <v>0</v>
      </c>
      <c r="AL64" s="48">
        <f t="shared" si="160"/>
        <v>0</v>
      </c>
      <c r="AM64" s="48">
        <f t="shared" si="160"/>
        <v>0</v>
      </c>
      <c r="AN64" s="48">
        <f t="shared" si="160"/>
        <v>0</v>
      </c>
      <c r="AO64" s="48">
        <f t="shared" si="160"/>
        <v>0</v>
      </c>
      <c r="AP64" s="48">
        <f t="shared" si="160"/>
        <v>0</v>
      </c>
      <c r="AQ64" s="48">
        <f t="shared" si="160"/>
        <v>0</v>
      </c>
      <c r="AR64" s="48">
        <f t="shared" si="160"/>
        <v>0</v>
      </c>
      <c r="AS64" s="48">
        <f t="shared" si="160"/>
        <v>0</v>
      </c>
      <c r="AT64" s="48">
        <f t="shared" si="160"/>
        <v>0</v>
      </c>
      <c r="AU64" s="48">
        <f t="shared" si="160"/>
        <v>0</v>
      </c>
      <c r="AV64" s="48">
        <f t="shared" si="160"/>
        <v>0</v>
      </c>
      <c r="AW64" s="48">
        <f t="shared" si="160"/>
        <v>0</v>
      </c>
      <c r="AX64" s="48">
        <f t="shared" si="160"/>
        <v>0</v>
      </c>
      <c r="AY64" s="48">
        <f t="shared" si="160"/>
        <v>0</v>
      </c>
      <c r="AZ64" s="48">
        <f t="shared" si="160"/>
        <v>0</v>
      </c>
      <c r="BA64" s="48">
        <f t="shared" si="160"/>
        <v>0</v>
      </c>
      <c r="BB64" s="48">
        <f t="shared" si="160"/>
        <v>0</v>
      </c>
      <c r="BC64" s="48">
        <f t="shared" si="160"/>
        <v>0</v>
      </c>
      <c r="BD64" s="48">
        <f t="shared" si="160"/>
        <v>0</v>
      </c>
      <c r="BE64" s="48">
        <f t="shared" si="160"/>
        <v>0</v>
      </c>
      <c r="BF64" s="48">
        <f t="shared" si="160"/>
        <v>0</v>
      </c>
      <c r="BG64" s="48">
        <f t="shared" si="160"/>
        <v>0</v>
      </c>
      <c r="BH64" s="48">
        <f t="shared" si="160"/>
        <v>0</v>
      </c>
      <c r="BI64" s="48">
        <f t="shared" si="160"/>
        <v>0</v>
      </c>
      <c r="BJ64" s="48">
        <f t="shared" si="160"/>
        <v>0</v>
      </c>
      <c r="BK64" s="48">
        <f t="shared" si="160"/>
        <v>0</v>
      </c>
      <c r="BL64" s="48">
        <f t="shared" si="160"/>
        <v>0</v>
      </c>
      <c r="BM64" s="48">
        <f t="shared" si="160"/>
        <v>0</v>
      </c>
      <c r="BN64" s="48">
        <f t="shared" si="160"/>
        <v>0</v>
      </c>
      <c r="BO64" s="48">
        <f t="shared" si="160"/>
        <v>0</v>
      </c>
      <c r="BP64" s="48">
        <f t="shared" si="160"/>
        <v>0</v>
      </c>
      <c r="BQ64" s="48">
        <f t="shared" si="160"/>
        <v>0</v>
      </c>
      <c r="BR64" s="48">
        <f t="shared" si="160"/>
        <v>0</v>
      </c>
      <c r="BS64" s="48">
        <f t="shared" si="160"/>
        <v>0</v>
      </c>
      <c r="BT64" s="48">
        <f t="shared" si="160"/>
        <v>0</v>
      </c>
      <c r="BU64" s="48">
        <f t="shared" si="160"/>
        <v>0</v>
      </c>
      <c r="BV64" s="48">
        <f t="shared" si="160"/>
        <v>0</v>
      </c>
      <c r="BW64" s="48">
        <f t="shared" si="160"/>
        <v>0</v>
      </c>
      <c r="BX64" s="48">
        <f t="shared" si="160"/>
        <v>0</v>
      </c>
      <c r="BY64" s="48">
        <f t="shared" ref="BY64:DG64" si="161">SUMIF($B$5:$B$41,"SW",BY$5:BY$41)</f>
        <v>0</v>
      </c>
      <c r="BZ64" s="48">
        <f t="shared" si="161"/>
        <v>0</v>
      </c>
      <c r="CA64" s="48">
        <f t="shared" si="161"/>
        <v>0</v>
      </c>
      <c r="CB64" s="48">
        <f t="shared" si="161"/>
        <v>0</v>
      </c>
      <c r="CC64" s="48">
        <f t="shared" si="161"/>
        <v>0</v>
      </c>
      <c r="CD64" s="48">
        <f t="shared" si="161"/>
        <v>0</v>
      </c>
      <c r="CE64" s="48">
        <f t="shared" si="161"/>
        <v>0</v>
      </c>
      <c r="CF64" s="48">
        <f t="shared" si="161"/>
        <v>0</v>
      </c>
      <c r="CG64" s="48">
        <f t="shared" si="161"/>
        <v>0</v>
      </c>
      <c r="CH64" s="48">
        <f t="shared" si="161"/>
        <v>0</v>
      </c>
      <c r="CI64" s="48">
        <f t="shared" si="161"/>
        <v>0</v>
      </c>
      <c r="CJ64" s="48">
        <f t="shared" si="161"/>
        <v>0</v>
      </c>
      <c r="CK64" s="48">
        <f t="shared" si="161"/>
        <v>0</v>
      </c>
      <c r="CL64" s="48">
        <f t="shared" si="161"/>
        <v>0</v>
      </c>
      <c r="CM64" s="48">
        <f t="shared" si="161"/>
        <v>0</v>
      </c>
      <c r="CN64" s="48">
        <f t="shared" si="161"/>
        <v>0</v>
      </c>
      <c r="CO64" s="48">
        <f t="shared" si="161"/>
        <v>0</v>
      </c>
      <c r="CP64" s="48">
        <f t="shared" si="161"/>
        <v>0</v>
      </c>
      <c r="CQ64" s="48">
        <f t="shared" si="161"/>
        <v>0</v>
      </c>
      <c r="CR64" s="48">
        <f t="shared" si="161"/>
        <v>0</v>
      </c>
      <c r="CS64" s="48">
        <f t="shared" si="161"/>
        <v>0</v>
      </c>
      <c r="CT64" s="48">
        <f t="shared" si="161"/>
        <v>0</v>
      </c>
      <c r="CU64" s="48">
        <f t="shared" si="161"/>
        <v>0</v>
      </c>
      <c r="CV64" s="48">
        <f t="shared" si="161"/>
        <v>0</v>
      </c>
      <c r="CW64" s="48">
        <f t="shared" si="161"/>
        <v>0</v>
      </c>
      <c r="CX64" s="48">
        <f t="shared" si="161"/>
        <v>0</v>
      </c>
      <c r="CY64" s="48">
        <f t="shared" si="161"/>
        <v>0</v>
      </c>
      <c r="CZ64" s="48">
        <f t="shared" si="161"/>
        <v>0</v>
      </c>
      <c r="DA64" s="48">
        <f t="shared" si="161"/>
        <v>0</v>
      </c>
      <c r="DB64" s="48">
        <f t="shared" si="161"/>
        <v>0</v>
      </c>
      <c r="DC64" s="48">
        <f t="shared" si="161"/>
        <v>0</v>
      </c>
      <c r="DD64" s="48">
        <f t="shared" si="161"/>
        <v>0</v>
      </c>
      <c r="DE64" s="48">
        <f t="shared" si="161"/>
        <v>0</v>
      </c>
      <c r="DF64" s="48">
        <f t="shared" si="161"/>
        <v>0</v>
      </c>
      <c r="DG64" s="48">
        <f t="shared" si="161"/>
        <v>0</v>
      </c>
      <c r="DH64" s="48"/>
      <c r="DI64" s="48">
        <f>SUMIF($B$5:$B$41,"SW",DI$5:DI$41)</f>
        <v>0</v>
      </c>
      <c r="DJ64" s="49"/>
      <c r="DK64" s="48">
        <f t="shared" ref="DK64:DT64" si="162">SUMIF($B$48:$B$62,"SW",DK$48:DK$62)</f>
        <v>0</v>
      </c>
      <c r="DL64" s="48">
        <f t="shared" si="162"/>
        <v>0</v>
      </c>
      <c r="DM64" s="48">
        <f t="shared" si="162"/>
        <v>0</v>
      </c>
      <c r="DN64" s="48">
        <f t="shared" si="162"/>
        <v>0</v>
      </c>
      <c r="DO64" s="48">
        <f t="shared" si="162"/>
        <v>0</v>
      </c>
      <c r="DP64" s="48">
        <f t="shared" si="162"/>
        <v>0</v>
      </c>
      <c r="DQ64" s="48">
        <f t="shared" si="162"/>
        <v>0</v>
      </c>
      <c r="DR64" s="48">
        <f t="shared" si="162"/>
        <v>0</v>
      </c>
      <c r="DS64" s="48">
        <f t="shared" si="162"/>
        <v>0</v>
      </c>
      <c r="DT64" s="48">
        <f t="shared" si="162"/>
        <v>0</v>
      </c>
      <c r="DU64" s="48">
        <f>SUMIF($B$48:$B$62,"SW",DU$48:DU$62)</f>
        <v>0</v>
      </c>
    </row>
    <row r="65" spans="1:125" s="47" customFormat="1">
      <c r="A65" s="425" t="s">
        <v>403</v>
      </c>
      <c r="B65" s="426"/>
      <c r="C65" s="426"/>
      <c r="D65" s="426"/>
      <c r="E65" s="426"/>
      <c r="F65" s="426"/>
      <c r="G65" s="426"/>
      <c r="H65" s="426"/>
      <c r="I65" s="427"/>
      <c r="J65" s="48">
        <f>SUMIF($B$48:$B$62,"Service",J$48:J$62)</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63">SUMIF($B$48:$B$62,"Service",DK$48:DK$62)</f>
        <v>0</v>
      </c>
      <c r="DL65" s="48">
        <f t="shared" si="163"/>
        <v>0</v>
      </c>
      <c r="DM65" s="48">
        <f t="shared" si="163"/>
        <v>0</v>
      </c>
      <c r="DN65" s="48">
        <f t="shared" si="163"/>
        <v>0</v>
      </c>
      <c r="DO65" s="48">
        <f t="shared" si="163"/>
        <v>0</v>
      </c>
      <c r="DP65" s="48">
        <f t="shared" si="163"/>
        <v>0</v>
      </c>
      <c r="DQ65" s="48">
        <f t="shared" si="163"/>
        <v>0</v>
      </c>
      <c r="DR65" s="48">
        <f t="shared" si="163"/>
        <v>0</v>
      </c>
      <c r="DS65" s="48">
        <f t="shared" si="163"/>
        <v>0</v>
      </c>
      <c r="DT65" s="48">
        <f t="shared" si="163"/>
        <v>0</v>
      </c>
      <c r="DU65" s="48">
        <f>SUMIF($B$48:$B$62,"Service",DU$48:DU$62)</f>
        <v>0</v>
      </c>
    </row>
    <row r="66" spans="1:125" s="47" customFormat="1">
      <c r="A66" s="418" t="s">
        <v>405</v>
      </c>
      <c r="B66" s="418"/>
      <c r="C66" s="418"/>
      <c r="D66" s="418"/>
      <c r="E66" s="418"/>
      <c r="F66" s="418"/>
      <c r="G66" s="418"/>
      <c r="H66" s="418"/>
      <c r="I66" s="418"/>
      <c r="J66" s="48">
        <f>SUM(J63:J64)</f>
        <v>0</v>
      </c>
      <c r="K66" s="51"/>
      <c r="L66" s="50"/>
      <c r="M66" s="48">
        <f t="shared" ref="M66:BX66" si="164">SUM(M63:M64)</f>
        <v>0</v>
      </c>
      <c r="N66" s="48">
        <f t="shared" si="164"/>
        <v>0</v>
      </c>
      <c r="O66" s="48">
        <f t="shared" si="164"/>
        <v>0</v>
      </c>
      <c r="P66" s="48">
        <f t="shared" si="164"/>
        <v>0</v>
      </c>
      <c r="Q66" s="48">
        <f t="shared" si="164"/>
        <v>0</v>
      </c>
      <c r="R66" s="48">
        <f t="shared" si="164"/>
        <v>0</v>
      </c>
      <c r="S66" s="48">
        <f t="shared" si="164"/>
        <v>0</v>
      </c>
      <c r="T66" s="48">
        <f t="shared" si="164"/>
        <v>0</v>
      </c>
      <c r="U66" s="48">
        <f t="shared" si="164"/>
        <v>0</v>
      </c>
      <c r="V66" s="48">
        <f t="shared" si="164"/>
        <v>0</v>
      </c>
      <c r="W66" s="48">
        <f t="shared" si="164"/>
        <v>0</v>
      </c>
      <c r="X66" s="48">
        <f t="shared" si="164"/>
        <v>0</v>
      </c>
      <c r="Y66" s="48">
        <f t="shared" si="164"/>
        <v>0</v>
      </c>
      <c r="Z66" s="48">
        <f t="shared" si="164"/>
        <v>0</v>
      </c>
      <c r="AA66" s="48">
        <f t="shared" si="164"/>
        <v>0</v>
      </c>
      <c r="AB66" s="48">
        <f t="shared" si="164"/>
        <v>0</v>
      </c>
      <c r="AC66" s="48">
        <f t="shared" si="164"/>
        <v>0</v>
      </c>
      <c r="AD66" s="48">
        <f t="shared" si="164"/>
        <v>0</v>
      </c>
      <c r="AE66" s="48">
        <f t="shared" si="164"/>
        <v>0</v>
      </c>
      <c r="AF66" s="48">
        <f t="shared" si="164"/>
        <v>0</v>
      </c>
      <c r="AG66" s="48">
        <f t="shared" si="164"/>
        <v>0</v>
      </c>
      <c r="AH66" s="48">
        <f t="shared" si="164"/>
        <v>0</v>
      </c>
      <c r="AI66" s="48">
        <f t="shared" si="164"/>
        <v>0</v>
      </c>
      <c r="AJ66" s="48">
        <f t="shared" si="164"/>
        <v>0</v>
      </c>
      <c r="AK66" s="48">
        <f t="shared" si="164"/>
        <v>0</v>
      </c>
      <c r="AL66" s="48">
        <f t="shared" si="164"/>
        <v>0</v>
      </c>
      <c r="AM66" s="48">
        <f t="shared" si="164"/>
        <v>0</v>
      </c>
      <c r="AN66" s="48">
        <f t="shared" si="164"/>
        <v>0</v>
      </c>
      <c r="AO66" s="48">
        <f t="shared" si="164"/>
        <v>0</v>
      </c>
      <c r="AP66" s="48">
        <f t="shared" si="164"/>
        <v>0</v>
      </c>
      <c r="AQ66" s="48">
        <f t="shared" si="164"/>
        <v>0</v>
      </c>
      <c r="AR66" s="48">
        <f t="shared" si="164"/>
        <v>0</v>
      </c>
      <c r="AS66" s="48">
        <f t="shared" si="164"/>
        <v>0</v>
      </c>
      <c r="AT66" s="48">
        <f t="shared" si="164"/>
        <v>0</v>
      </c>
      <c r="AU66" s="48">
        <f t="shared" si="164"/>
        <v>0</v>
      </c>
      <c r="AV66" s="48">
        <f t="shared" si="164"/>
        <v>0</v>
      </c>
      <c r="AW66" s="48">
        <f t="shared" si="164"/>
        <v>0</v>
      </c>
      <c r="AX66" s="48">
        <f t="shared" si="164"/>
        <v>0</v>
      </c>
      <c r="AY66" s="48">
        <f t="shared" si="164"/>
        <v>0</v>
      </c>
      <c r="AZ66" s="48">
        <f t="shared" si="164"/>
        <v>0</v>
      </c>
      <c r="BA66" s="48">
        <f t="shared" si="164"/>
        <v>0</v>
      </c>
      <c r="BB66" s="48">
        <f t="shared" si="164"/>
        <v>0</v>
      </c>
      <c r="BC66" s="48">
        <f t="shared" si="164"/>
        <v>0</v>
      </c>
      <c r="BD66" s="48">
        <f t="shared" si="164"/>
        <v>0</v>
      </c>
      <c r="BE66" s="48">
        <f t="shared" si="164"/>
        <v>0</v>
      </c>
      <c r="BF66" s="48">
        <f t="shared" si="164"/>
        <v>0</v>
      </c>
      <c r="BG66" s="48">
        <f t="shared" si="164"/>
        <v>0</v>
      </c>
      <c r="BH66" s="48">
        <f t="shared" si="164"/>
        <v>0</v>
      </c>
      <c r="BI66" s="48">
        <f t="shared" si="164"/>
        <v>0</v>
      </c>
      <c r="BJ66" s="48">
        <f t="shared" si="164"/>
        <v>0</v>
      </c>
      <c r="BK66" s="48">
        <f t="shared" si="164"/>
        <v>0</v>
      </c>
      <c r="BL66" s="48">
        <f t="shared" si="164"/>
        <v>0</v>
      </c>
      <c r="BM66" s="48">
        <f t="shared" si="164"/>
        <v>0</v>
      </c>
      <c r="BN66" s="48">
        <f t="shared" si="164"/>
        <v>0</v>
      </c>
      <c r="BO66" s="48">
        <f t="shared" si="164"/>
        <v>0</v>
      </c>
      <c r="BP66" s="48">
        <f t="shared" si="164"/>
        <v>0</v>
      </c>
      <c r="BQ66" s="48">
        <f t="shared" si="164"/>
        <v>0</v>
      </c>
      <c r="BR66" s="48">
        <f t="shared" si="164"/>
        <v>0</v>
      </c>
      <c r="BS66" s="48">
        <f t="shared" si="164"/>
        <v>0</v>
      </c>
      <c r="BT66" s="48">
        <f t="shared" si="164"/>
        <v>0</v>
      </c>
      <c r="BU66" s="48">
        <f t="shared" si="164"/>
        <v>0</v>
      </c>
      <c r="BV66" s="48">
        <f t="shared" si="164"/>
        <v>0</v>
      </c>
      <c r="BW66" s="48">
        <f t="shared" si="164"/>
        <v>0</v>
      </c>
      <c r="BX66" s="48">
        <f t="shared" si="164"/>
        <v>0</v>
      </c>
      <c r="BY66" s="48">
        <f t="shared" ref="BY66:DG66" si="165">SUM(BY63:BY64)</f>
        <v>0</v>
      </c>
      <c r="BZ66" s="48">
        <f t="shared" si="165"/>
        <v>0</v>
      </c>
      <c r="CA66" s="48">
        <f t="shared" si="165"/>
        <v>0</v>
      </c>
      <c r="CB66" s="48">
        <f t="shared" si="165"/>
        <v>0</v>
      </c>
      <c r="CC66" s="48">
        <f t="shared" si="165"/>
        <v>0</v>
      </c>
      <c r="CD66" s="48">
        <f t="shared" si="165"/>
        <v>0</v>
      </c>
      <c r="CE66" s="48">
        <f t="shared" si="165"/>
        <v>0</v>
      </c>
      <c r="CF66" s="48">
        <f t="shared" si="165"/>
        <v>0</v>
      </c>
      <c r="CG66" s="48">
        <f t="shared" si="165"/>
        <v>0</v>
      </c>
      <c r="CH66" s="48">
        <f t="shared" si="165"/>
        <v>0</v>
      </c>
      <c r="CI66" s="48">
        <f t="shared" si="165"/>
        <v>0</v>
      </c>
      <c r="CJ66" s="48">
        <f t="shared" si="165"/>
        <v>0</v>
      </c>
      <c r="CK66" s="48">
        <f t="shared" si="165"/>
        <v>0</v>
      </c>
      <c r="CL66" s="48">
        <f t="shared" si="165"/>
        <v>0</v>
      </c>
      <c r="CM66" s="48">
        <f t="shared" si="165"/>
        <v>0</v>
      </c>
      <c r="CN66" s="48">
        <f t="shared" si="165"/>
        <v>0</v>
      </c>
      <c r="CO66" s="48">
        <f t="shared" si="165"/>
        <v>0</v>
      </c>
      <c r="CP66" s="48">
        <f t="shared" si="165"/>
        <v>0</v>
      </c>
      <c r="CQ66" s="48">
        <f t="shared" si="165"/>
        <v>0</v>
      </c>
      <c r="CR66" s="48">
        <f t="shared" si="165"/>
        <v>0</v>
      </c>
      <c r="CS66" s="48">
        <f t="shared" si="165"/>
        <v>0</v>
      </c>
      <c r="CT66" s="48">
        <f t="shared" si="165"/>
        <v>0</v>
      </c>
      <c r="CU66" s="48">
        <f t="shared" si="165"/>
        <v>0</v>
      </c>
      <c r="CV66" s="48">
        <f t="shared" si="165"/>
        <v>0</v>
      </c>
      <c r="CW66" s="48">
        <f t="shared" si="165"/>
        <v>0</v>
      </c>
      <c r="CX66" s="48">
        <f t="shared" si="165"/>
        <v>0</v>
      </c>
      <c r="CY66" s="48">
        <f t="shared" si="165"/>
        <v>0</v>
      </c>
      <c r="CZ66" s="48">
        <f t="shared" si="165"/>
        <v>0</v>
      </c>
      <c r="DA66" s="48">
        <f t="shared" si="165"/>
        <v>0</v>
      </c>
      <c r="DB66" s="48">
        <f t="shared" si="165"/>
        <v>0</v>
      </c>
      <c r="DC66" s="48">
        <f t="shared" si="165"/>
        <v>0</v>
      </c>
      <c r="DD66" s="48">
        <f t="shared" si="165"/>
        <v>0</v>
      </c>
      <c r="DE66" s="48">
        <f t="shared" si="165"/>
        <v>0</v>
      </c>
      <c r="DF66" s="48">
        <f t="shared" si="165"/>
        <v>0</v>
      </c>
      <c r="DG66" s="48">
        <f t="shared" si="165"/>
        <v>0</v>
      </c>
      <c r="DH66" s="48"/>
      <c r="DI66" s="48">
        <f>SUM(DI63:DI64)</f>
        <v>0</v>
      </c>
      <c r="DJ66" s="49"/>
      <c r="DK66" s="48">
        <f t="shared" ref="DK66:DU66" si="166">SUM(DK63:DK64)</f>
        <v>0</v>
      </c>
      <c r="DL66" s="48">
        <f t="shared" si="166"/>
        <v>0</v>
      </c>
      <c r="DM66" s="48">
        <f t="shared" si="166"/>
        <v>0</v>
      </c>
      <c r="DN66" s="48">
        <f t="shared" si="166"/>
        <v>0</v>
      </c>
      <c r="DO66" s="48">
        <f t="shared" si="166"/>
        <v>0</v>
      </c>
      <c r="DP66" s="48">
        <f t="shared" si="166"/>
        <v>0</v>
      </c>
      <c r="DQ66" s="48">
        <f t="shared" si="166"/>
        <v>0</v>
      </c>
      <c r="DR66" s="48">
        <f t="shared" si="166"/>
        <v>0</v>
      </c>
      <c r="DS66" s="48">
        <f t="shared" si="166"/>
        <v>0</v>
      </c>
      <c r="DT66" s="48">
        <f t="shared" si="166"/>
        <v>0</v>
      </c>
      <c r="DU66" s="48">
        <f t="shared" si="166"/>
        <v>0</v>
      </c>
    </row>
    <row r="67" spans="1:125" s="224" customFormat="1" ht="15.75">
      <c r="A67" s="225" t="s">
        <v>386</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67">IF(AND($F68&gt;=N$3,$F68&lt;O$3),$J68,0)</f>
        <v>0</v>
      </c>
      <c r="O68" s="58">
        <f t="shared" si="167"/>
        <v>0</v>
      </c>
      <c r="P68" s="58">
        <f t="shared" si="167"/>
        <v>0</v>
      </c>
      <c r="Q68" s="58">
        <f t="shared" si="167"/>
        <v>0</v>
      </c>
      <c r="R68" s="58">
        <f t="shared" si="167"/>
        <v>0</v>
      </c>
      <c r="S68" s="58">
        <f t="shared" si="167"/>
        <v>0</v>
      </c>
      <c r="T68" s="58">
        <f t="shared" si="167"/>
        <v>0</v>
      </c>
      <c r="U68" s="58">
        <f t="shared" si="167"/>
        <v>0</v>
      </c>
      <c r="V68" s="58">
        <f t="shared" si="167"/>
        <v>0</v>
      </c>
      <c r="W68" s="58">
        <f t="shared" si="167"/>
        <v>0</v>
      </c>
      <c r="X68" s="58">
        <f t="shared" si="167"/>
        <v>0</v>
      </c>
      <c r="Y68" s="58">
        <f t="shared" si="167"/>
        <v>0</v>
      </c>
      <c r="Z68" s="58">
        <f t="shared" si="167"/>
        <v>0</v>
      </c>
      <c r="AA68" s="58">
        <f t="shared" si="167"/>
        <v>0</v>
      </c>
      <c r="AB68" s="58">
        <f t="shared" si="167"/>
        <v>0</v>
      </c>
      <c r="AC68" s="58">
        <f t="shared" si="167"/>
        <v>0</v>
      </c>
      <c r="AD68" s="58">
        <f t="shared" ref="AD68:AS82" si="168">IF(AND($F68&gt;=AD$3,$F68&lt;AE$3),$J68,0)</f>
        <v>0</v>
      </c>
      <c r="AE68" s="58">
        <f t="shared" si="168"/>
        <v>0</v>
      </c>
      <c r="AF68" s="58">
        <f t="shared" si="168"/>
        <v>0</v>
      </c>
      <c r="AG68" s="58">
        <f t="shared" si="168"/>
        <v>0</v>
      </c>
      <c r="AH68" s="58">
        <f t="shared" si="168"/>
        <v>0</v>
      </c>
      <c r="AI68" s="58">
        <f t="shared" si="168"/>
        <v>0</v>
      </c>
      <c r="AJ68" s="58">
        <f t="shared" si="168"/>
        <v>0</v>
      </c>
      <c r="AK68" s="58">
        <f t="shared" si="168"/>
        <v>0</v>
      </c>
      <c r="AL68" s="58">
        <f t="shared" si="168"/>
        <v>0</v>
      </c>
      <c r="AM68" s="58">
        <f t="shared" si="168"/>
        <v>0</v>
      </c>
      <c r="AN68" s="58">
        <f t="shared" si="168"/>
        <v>0</v>
      </c>
      <c r="AO68" s="58">
        <f t="shared" si="168"/>
        <v>0</v>
      </c>
      <c r="AP68" s="58">
        <f t="shared" si="168"/>
        <v>0</v>
      </c>
      <c r="AQ68" s="58">
        <f t="shared" si="168"/>
        <v>0</v>
      </c>
      <c r="AR68" s="58">
        <f t="shared" si="168"/>
        <v>0</v>
      </c>
      <c r="AS68" s="58">
        <f t="shared" si="168"/>
        <v>0</v>
      </c>
      <c r="AT68" s="58">
        <f t="shared" ref="AT68:BI82" si="169">IF(AND($F68&gt;=AT$3,$F68&lt;AU$3),$J68,0)</f>
        <v>0</v>
      </c>
      <c r="AU68" s="58">
        <f t="shared" si="169"/>
        <v>0</v>
      </c>
      <c r="AV68" s="58">
        <f t="shared" si="169"/>
        <v>0</v>
      </c>
      <c r="AW68" s="58">
        <f t="shared" si="169"/>
        <v>0</v>
      </c>
      <c r="AX68" s="58">
        <f t="shared" si="169"/>
        <v>0</v>
      </c>
      <c r="AY68" s="58">
        <f t="shared" si="169"/>
        <v>0</v>
      </c>
      <c r="AZ68" s="58">
        <f t="shared" si="169"/>
        <v>0</v>
      </c>
      <c r="BA68" s="58">
        <f t="shared" si="169"/>
        <v>0</v>
      </c>
      <c r="BB68" s="58">
        <f t="shared" si="169"/>
        <v>0</v>
      </c>
      <c r="BC68" s="58">
        <f t="shared" si="169"/>
        <v>0</v>
      </c>
      <c r="BD68" s="58">
        <f t="shared" si="169"/>
        <v>0</v>
      </c>
      <c r="BE68" s="58">
        <f t="shared" si="169"/>
        <v>0</v>
      </c>
      <c r="BF68" s="58">
        <f t="shared" si="169"/>
        <v>0</v>
      </c>
      <c r="BG68" s="58">
        <f t="shared" si="169"/>
        <v>0</v>
      </c>
      <c r="BH68" s="58">
        <f t="shared" si="169"/>
        <v>0</v>
      </c>
      <c r="BI68" s="58">
        <f t="shared" si="169"/>
        <v>0</v>
      </c>
      <c r="BJ68" s="58">
        <f t="shared" ref="BJ68:DG73" si="170">IF(AND($F68&gt;=BJ$3,$F68&lt;BK$3),$J68,0)</f>
        <v>0</v>
      </c>
      <c r="BK68" s="58">
        <f t="shared" si="170"/>
        <v>0</v>
      </c>
      <c r="BL68" s="58">
        <f t="shared" si="170"/>
        <v>0</v>
      </c>
      <c r="BM68" s="58">
        <f t="shared" si="170"/>
        <v>0</v>
      </c>
      <c r="BN68" s="58">
        <f t="shared" si="170"/>
        <v>0</v>
      </c>
      <c r="BO68" s="58">
        <f t="shared" si="170"/>
        <v>0</v>
      </c>
      <c r="BP68" s="58">
        <f t="shared" si="170"/>
        <v>0</v>
      </c>
      <c r="BQ68" s="58">
        <f t="shared" si="170"/>
        <v>0</v>
      </c>
      <c r="BR68" s="58">
        <f t="shared" si="170"/>
        <v>0</v>
      </c>
      <c r="BS68" s="58">
        <f t="shared" si="170"/>
        <v>0</v>
      </c>
      <c r="BT68" s="58">
        <f t="shared" si="170"/>
        <v>0</v>
      </c>
      <c r="BU68" s="58">
        <f t="shared" si="170"/>
        <v>0</v>
      </c>
      <c r="BV68" s="58">
        <f t="shared" si="170"/>
        <v>0</v>
      </c>
      <c r="BW68" s="58">
        <f t="shared" si="170"/>
        <v>0</v>
      </c>
      <c r="BX68" s="58">
        <f t="shared" si="170"/>
        <v>0</v>
      </c>
      <c r="BY68" s="58">
        <f t="shared" si="170"/>
        <v>0</v>
      </c>
      <c r="BZ68" s="58">
        <f t="shared" si="170"/>
        <v>0</v>
      </c>
      <c r="CA68" s="58">
        <f t="shared" si="170"/>
        <v>0</v>
      </c>
      <c r="CB68" s="58">
        <f t="shared" si="170"/>
        <v>0</v>
      </c>
      <c r="CC68" s="58">
        <f t="shared" si="170"/>
        <v>0</v>
      </c>
      <c r="CD68" s="58">
        <f t="shared" si="170"/>
        <v>0</v>
      </c>
      <c r="CE68" s="58">
        <f t="shared" si="170"/>
        <v>0</v>
      </c>
      <c r="CF68" s="58">
        <f t="shared" si="170"/>
        <v>0</v>
      </c>
      <c r="CG68" s="58">
        <f t="shared" si="170"/>
        <v>0</v>
      </c>
      <c r="CH68" s="58">
        <f t="shared" si="170"/>
        <v>0</v>
      </c>
      <c r="CI68" s="58">
        <f t="shared" si="170"/>
        <v>0</v>
      </c>
      <c r="CJ68" s="58">
        <f t="shared" si="170"/>
        <v>0</v>
      </c>
      <c r="CK68" s="58">
        <f t="shared" si="170"/>
        <v>0</v>
      </c>
      <c r="CL68" s="58">
        <f t="shared" si="170"/>
        <v>0</v>
      </c>
      <c r="CM68" s="58">
        <f t="shared" si="170"/>
        <v>0</v>
      </c>
      <c r="CN68" s="58">
        <f t="shared" si="170"/>
        <v>0</v>
      </c>
      <c r="CO68" s="58">
        <f t="shared" si="170"/>
        <v>0</v>
      </c>
      <c r="CP68" s="58">
        <f t="shared" si="170"/>
        <v>0</v>
      </c>
      <c r="CQ68" s="58">
        <f t="shared" si="170"/>
        <v>0</v>
      </c>
      <c r="CR68" s="58">
        <f t="shared" si="170"/>
        <v>0</v>
      </c>
      <c r="CS68" s="58">
        <f t="shared" si="170"/>
        <v>0</v>
      </c>
      <c r="CT68" s="58">
        <f t="shared" si="170"/>
        <v>0</v>
      </c>
      <c r="CU68" s="58">
        <f t="shared" si="170"/>
        <v>0</v>
      </c>
      <c r="CV68" s="58">
        <f t="shared" si="170"/>
        <v>0</v>
      </c>
      <c r="CW68" s="58">
        <f t="shared" si="170"/>
        <v>0</v>
      </c>
      <c r="CX68" s="58">
        <f t="shared" si="170"/>
        <v>0</v>
      </c>
      <c r="CY68" s="58">
        <f t="shared" si="170"/>
        <v>0</v>
      </c>
      <c r="CZ68" s="58">
        <f t="shared" si="170"/>
        <v>0</v>
      </c>
      <c r="DA68" s="58">
        <f t="shared" si="170"/>
        <v>0</v>
      </c>
      <c r="DB68" s="58">
        <f t="shared" si="170"/>
        <v>0</v>
      </c>
      <c r="DC68" s="58">
        <f t="shared" si="170"/>
        <v>0</v>
      </c>
      <c r="DD68" s="58">
        <f t="shared" si="170"/>
        <v>0</v>
      </c>
      <c r="DE68" s="58">
        <f t="shared" si="170"/>
        <v>0</v>
      </c>
      <c r="DF68" s="58">
        <f t="shared" si="170"/>
        <v>0</v>
      </c>
      <c r="DG68" s="58">
        <f t="shared" si="170"/>
        <v>0</v>
      </c>
      <c r="DH68" s="58"/>
      <c r="DI68" s="55">
        <f t="shared" ref="DI68:DI80" si="171">SUM(M68:DG68)</f>
        <v>0</v>
      </c>
      <c r="DJ68" s="62"/>
      <c r="DK68" s="56">
        <f t="shared" ref="DK68:DT82" si="172">IF(AND($F68&gt;=DK$1,$F68&lt;=DK$2),$J68,0)</f>
        <v>0</v>
      </c>
      <c r="DL68" s="56">
        <f t="shared" si="172"/>
        <v>0</v>
      </c>
      <c r="DM68" s="56">
        <f t="shared" si="172"/>
        <v>0</v>
      </c>
      <c r="DN68" s="56">
        <f t="shared" si="172"/>
        <v>0</v>
      </c>
      <c r="DO68" s="56">
        <f t="shared" si="172"/>
        <v>0</v>
      </c>
      <c r="DP68" s="56">
        <f t="shared" si="172"/>
        <v>0</v>
      </c>
      <c r="DQ68" s="56">
        <f>SUM(DK68:DP68)</f>
        <v>0</v>
      </c>
      <c r="DR68" s="56">
        <f t="shared" si="172"/>
        <v>0</v>
      </c>
      <c r="DS68" s="56">
        <f t="shared" si="172"/>
        <v>0</v>
      </c>
      <c r="DT68" s="56">
        <f t="shared" si="172"/>
        <v>0</v>
      </c>
      <c r="DU68" s="55">
        <f>SUM(DQ68:DT68)</f>
        <v>0</v>
      </c>
    </row>
    <row r="69" spans="1:125" s="52" customFormat="1">
      <c r="A69" s="59"/>
      <c r="B69" s="59"/>
      <c r="C69" s="61"/>
      <c r="D69" s="64"/>
      <c r="E69" s="61"/>
      <c r="F69" s="63"/>
      <c r="G69" s="60"/>
      <c r="H69" s="57"/>
      <c r="I69" s="57"/>
      <c r="J69" s="57">
        <f t="shared" ref="J69:J80" si="173">G69*(H69+I69)</f>
        <v>0</v>
      </c>
      <c r="K69" s="59"/>
      <c r="L69" s="54"/>
      <c r="M69" s="58">
        <f t="shared" ref="M69:AB82" si="174">IF(AND($F69&gt;=M$3,$F69&lt;N$3),$J69,0)</f>
        <v>0</v>
      </c>
      <c r="N69" s="58">
        <f t="shared" si="167"/>
        <v>0</v>
      </c>
      <c r="O69" s="58">
        <f t="shared" si="167"/>
        <v>0</v>
      </c>
      <c r="P69" s="58">
        <f t="shared" si="167"/>
        <v>0</v>
      </c>
      <c r="Q69" s="58">
        <f t="shared" si="167"/>
        <v>0</v>
      </c>
      <c r="R69" s="58">
        <f t="shared" si="167"/>
        <v>0</v>
      </c>
      <c r="S69" s="58">
        <f t="shared" si="167"/>
        <v>0</v>
      </c>
      <c r="T69" s="58">
        <f t="shared" si="167"/>
        <v>0</v>
      </c>
      <c r="U69" s="58">
        <f t="shared" si="167"/>
        <v>0</v>
      </c>
      <c r="V69" s="58">
        <f t="shared" si="167"/>
        <v>0</v>
      </c>
      <c r="W69" s="58">
        <f t="shared" si="167"/>
        <v>0</v>
      </c>
      <c r="X69" s="58">
        <f t="shared" si="167"/>
        <v>0</v>
      </c>
      <c r="Y69" s="58">
        <f t="shared" si="167"/>
        <v>0</v>
      </c>
      <c r="Z69" s="58">
        <f t="shared" si="167"/>
        <v>0</v>
      </c>
      <c r="AA69" s="58">
        <f t="shared" si="167"/>
        <v>0</v>
      </c>
      <c r="AB69" s="58">
        <f t="shared" si="167"/>
        <v>0</v>
      </c>
      <c r="AC69" s="58">
        <f t="shared" si="167"/>
        <v>0</v>
      </c>
      <c r="AD69" s="58">
        <f t="shared" si="168"/>
        <v>0</v>
      </c>
      <c r="AE69" s="58">
        <f t="shared" si="168"/>
        <v>0</v>
      </c>
      <c r="AF69" s="58">
        <f t="shared" si="168"/>
        <v>0</v>
      </c>
      <c r="AG69" s="58">
        <f t="shared" si="168"/>
        <v>0</v>
      </c>
      <c r="AH69" s="58">
        <f t="shared" si="168"/>
        <v>0</v>
      </c>
      <c r="AI69" s="58">
        <f t="shared" si="168"/>
        <v>0</v>
      </c>
      <c r="AJ69" s="58">
        <f t="shared" si="168"/>
        <v>0</v>
      </c>
      <c r="AK69" s="58">
        <f t="shared" si="168"/>
        <v>0</v>
      </c>
      <c r="AL69" s="58">
        <f t="shared" si="168"/>
        <v>0</v>
      </c>
      <c r="AM69" s="58">
        <f t="shared" si="168"/>
        <v>0</v>
      </c>
      <c r="AN69" s="58">
        <f t="shared" si="168"/>
        <v>0</v>
      </c>
      <c r="AO69" s="58">
        <f t="shared" si="168"/>
        <v>0</v>
      </c>
      <c r="AP69" s="58">
        <f t="shared" si="168"/>
        <v>0</v>
      </c>
      <c r="AQ69" s="58">
        <f t="shared" si="168"/>
        <v>0</v>
      </c>
      <c r="AR69" s="58">
        <f t="shared" si="168"/>
        <v>0</v>
      </c>
      <c r="AS69" s="58">
        <f t="shared" si="168"/>
        <v>0</v>
      </c>
      <c r="AT69" s="58">
        <f t="shared" si="169"/>
        <v>0</v>
      </c>
      <c r="AU69" s="58">
        <f t="shared" si="169"/>
        <v>0</v>
      </c>
      <c r="AV69" s="58">
        <f t="shared" si="169"/>
        <v>0</v>
      </c>
      <c r="AW69" s="58">
        <f t="shared" si="169"/>
        <v>0</v>
      </c>
      <c r="AX69" s="58">
        <f t="shared" si="169"/>
        <v>0</v>
      </c>
      <c r="AY69" s="58">
        <f t="shared" si="169"/>
        <v>0</v>
      </c>
      <c r="AZ69" s="58">
        <f t="shared" si="169"/>
        <v>0</v>
      </c>
      <c r="BA69" s="58">
        <f t="shared" si="169"/>
        <v>0</v>
      </c>
      <c r="BB69" s="58">
        <f t="shared" si="169"/>
        <v>0</v>
      </c>
      <c r="BC69" s="58">
        <f t="shared" si="169"/>
        <v>0</v>
      </c>
      <c r="BD69" s="58">
        <f t="shared" si="169"/>
        <v>0</v>
      </c>
      <c r="BE69" s="58">
        <f t="shared" si="169"/>
        <v>0</v>
      </c>
      <c r="BF69" s="58">
        <f t="shared" si="169"/>
        <v>0</v>
      </c>
      <c r="BG69" s="58">
        <f t="shared" si="169"/>
        <v>0</v>
      </c>
      <c r="BH69" s="58">
        <f t="shared" si="169"/>
        <v>0</v>
      </c>
      <c r="BI69" s="58">
        <f t="shared" si="169"/>
        <v>0</v>
      </c>
      <c r="BJ69" s="58">
        <f t="shared" si="170"/>
        <v>0</v>
      </c>
      <c r="BK69" s="58">
        <f t="shared" si="170"/>
        <v>0</v>
      </c>
      <c r="BL69" s="58">
        <f t="shared" si="170"/>
        <v>0</v>
      </c>
      <c r="BM69" s="58">
        <f t="shared" si="170"/>
        <v>0</v>
      </c>
      <c r="BN69" s="58">
        <f t="shared" si="170"/>
        <v>0</v>
      </c>
      <c r="BO69" s="58">
        <f t="shared" si="170"/>
        <v>0</v>
      </c>
      <c r="BP69" s="58">
        <f t="shared" si="170"/>
        <v>0</v>
      </c>
      <c r="BQ69" s="58">
        <f t="shared" si="170"/>
        <v>0</v>
      </c>
      <c r="BR69" s="58">
        <f t="shared" si="170"/>
        <v>0</v>
      </c>
      <c r="BS69" s="58">
        <f t="shared" si="170"/>
        <v>0</v>
      </c>
      <c r="BT69" s="58">
        <f t="shared" si="170"/>
        <v>0</v>
      </c>
      <c r="BU69" s="58">
        <f t="shared" si="170"/>
        <v>0</v>
      </c>
      <c r="BV69" s="58">
        <f t="shared" si="170"/>
        <v>0</v>
      </c>
      <c r="BW69" s="58">
        <f t="shared" si="170"/>
        <v>0</v>
      </c>
      <c r="BX69" s="58">
        <f t="shared" si="170"/>
        <v>0</v>
      </c>
      <c r="BY69" s="58">
        <f t="shared" si="170"/>
        <v>0</v>
      </c>
      <c r="BZ69" s="58">
        <f t="shared" si="170"/>
        <v>0</v>
      </c>
      <c r="CA69" s="58">
        <f t="shared" si="170"/>
        <v>0</v>
      </c>
      <c r="CB69" s="58">
        <f t="shared" si="170"/>
        <v>0</v>
      </c>
      <c r="CC69" s="58">
        <f t="shared" si="170"/>
        <v>0</v>
      </c>
      <c r="CD69" s="58">
        <f t="shared" si="170"/>
        <v>0</v>
      </c>
      <c r="CE69" s="58">
        <f t="shared" si="170"/>
        <v>0</v>
      </c>
      <c r="CF69" s="58">
        <f t="shared" si="170"/>
        <v>0</v>
      </c>
      <c r="CG69" s="58">
        <f t="shared" si="170"/>
        <v>0</v>
      </c>
      <c r="CH69" s="58">
        <f t="shared" si="170"/>
        <v>0</v>
      </c>
      <c r="CI69" s="58">
        <f t="shared" si="170"/>
        <v>0</v>
      </c>
      <c r="CJ69" s="58">
        <f t="shared" si="170"/>
        <v>0</v>
      </c>
      <c r="CK69" s="58">
        <f t="shared" si="170"/>
        <v>0</v>
      </c>
      <c r="CL69" s="58">
        <f t="shared" si="170"/>
        <v>0</v>
      </c>
      <c r="CM69" s="58">
        <f t="shared" si="170"/>
        <v>0</v>
      </c>
      <c r="CN69" s="58">
        <f t="shared" si="170"/>
        <v>0</v>
      </c>
      <c r="CO69" s="58">
        <f t="shared" si="170"/>
        <v>0</v>
      </c>
      <c r="CP69" s="58">
        <f t="shared" si="170"/>
        <v>0</v>
      </c>
      <c r="CQ69" s="58">
        <f t="shared" si="170"/>
        <v>0</v>
      </c>
      <c r="CR69" s="58">
        <f t="shared" si="170"/>
        <v>0</v>
      </c>
      <c r="CS69" s="58">
        <f t="shared" si="170"/>
        <v>0</v>
      </c>
      <c r="CT69" s="58">
        <f t="shared" si="170"/>
        <v>0</v>
      </c>
      <c r="CU69" s="58">
        <f t="shared" si="170"/>
        <v>0</v>
      </c>
      <c r="CV69" s="58">
        <f t="shared" si="170"/>
        <v>0</v>
      </c>
      <c r="CW69" s="58">
        <f t="shared" si="170"/>
        <v>0</v>
      </c>
      <c r="CX69" s="58">
        <f t="shared" si="170"/>
        <v>0</v>
      </c>
      <c r="CY69" s="58">
        <f t="shared" si="170"/>
        <v>0</v>
      </c>
      <c r="CZ69" s="58">
        <f t="shared" si="170"/>
        <v>0</v>
      </c>
      <c r="DA69" s="58">
        <f t="shared" si="170"/>
        <v>0</v>
      </c>
      <c r="DB69" s="58">
        <f t="shared" si="170"/>
        <v>0</v>
      </c>
      <c r="DC69" s="58">
        <f t="shared" si="170"/>
        <v>0</v>
      </c>
      <c r="DD69" s="58">
        <f t="shared" si="170"/>
        <v>0</v>
      </c>
      <c r="DE69" s="58">
        <f t="shared" si="170"/>
        <v>0</v>
      </c>
      <c r="DF69" s="58">
        <f t="shared" si="170"/>
        <v>0</v>
      </c>
      <c r="DG69" s="58">
        <f t="shared" si="170"/>
        <v>0</v>
      </c>
      <c r="DH69" s="58"/>
      <c r="DI69" s="55">
        <f t="shared" si="171"/>
        <v>0</v>
      </c>
      <c r="DJ69" s="62"/>
      <c r="DK69" s="56">
        <f t="shared" si="172"/>
        <v>0</v>
      </c>
      <c r="DL69" s="56">
        <f t="shared" si="172"/>
        <v>0</v>
      </c>
      <c r="DM69" s="56">
        <f t="shared" si="172"/>
        <v>0</v>
      </c>
      <c r="DN69" s="56">
        <f t="shared" si="172"/>
        <v>0</v>
      </c>
      <c r="DO69" s="56">
        <f t="shared" si="172"/>
        <v>0</v>
      </c>
      <c r="DP69" s="56">
        <f t="shared" si="172"/>
        <v>0</v>
      </c>
      <c r="DQ69" s="56">
        <f t="shared" ref="DQ69:DQ80" si="175">SUM(DK69:DP69)</f>
        <v>0</v>
      </c>
      <c r="DR69" s="56">
        <f t="shared" si="172"/>
        <v>0</v>
      </c>
      <c r="DS69" s="56">
        <f t="shared" si="172"/>
        <v>0</v>
      </c>
      <c r="DT69" s="56">
        <f t="shared" si="172"/>
        <v>0</v>
      </c>
      <c r="DU69" s="55">
        <f t="shared" ref="DU69:DU80" si="176">SUM(DQ69:DT69)</f>
        <v>0</v>
      </c>
    </row>
    <row r="70" spans="1:125" s="52" customFormat="1">
      <c r="A70" s="59"/>
      <c r="B70" s="59"/>
      <c r="C70" s="61"/>
      <c r="D70" s="61"/>
      <c r="E70" s="61"/>
      <c r="F70" s="63"/>
      <c r="G70" s="60"/>
      <c r="H70" s="57"/>
      <c r="I70" s="57"/>
      <c r="J70" s="57">
        <f t="shared" si="173"/>
        <v>0</v>
      </c>
      <c r="K70" s="59"/>
      <c r="L70" s="54"/>
      <c r="M70" s="58">
        <f t="shared" si="174"/>
        <v>0</v>
      </c>
      <c r="N70" s="58">
        <f t="shared" si="167"/>
        <v>0</v>
      </c>
      <c r="O70" s="58">
        <f t="shared" si="167"/>
        <v>0</v>
      </c>
      <c r="P70" s="58">
        <f t="shared" si="167"/>
        <v>0</v>
      </c>
      <c r="Q70" s="58">
        <f t="shared" si="167"/>
        <v>0</v>
      </c>
      <c r="R70" s="58">
        <f t="shared" si="167"/>
        <v>0</v>
      </c>
      <c r="S70" s="58">
        <f t="shared" si="167"/>
        <v>0</v>
      </c>
      <c r="T70" s="58">
        <f t="shared" si="167"/>
        <v>0</v>
      </c>
      <c r="U70" s="58">
        <f t="shared" si="167"/>
        <v>0</v>
      </c>
      <c r="V70" s="58">
        <f t="shared" si="167"/>
        <v>0</v>
      </c>
      <c r="W70" s="58">
        <f t="shared" si="167"/>
        <v>0</v>
      </c>
      <c r="X70" s="58">
        <f t="shared" si="167"/>
        <v>0</v>
      </c>
      <c r="Y70" s="58">
        <f t="shared" si="167"/>
        <v>0</v>
      </c>
      <c r="Z70" s="58">
        <f t="shared" si="167"/>
        <v>0</v>
      </c>
      <c r="AA70" s="58">
        <f t="shared" si="167"/>
        <v>0</v>
      </c>
      <c r="AB70" s="58">
        <f t="shared" si="167"/>
        <v>0</v>
      </c>
      <c r="AC70" s="58">
        <f t="shared" si="167"/>
        <v>0</v>
      </c>
      <c r="AD70" s="58">
        <f t="shared" si="168"/>
        <v>0</v>
      </c>
      <c r="AE70" s="58">
        <f t="shared" si="168"/>
        <v>0</v>
      </c>
      <c r="AF70" s="58">
        <f t="shared" si="168"/>
        <v>0</v>
      </c>
      <c r="AG70" s="58">
        <f t="shared" si="168"/>
        <v>0</v>
      </c>
      <c r="AH70" s="58">
        <f t="shared" si="168"/>
        <v>0</v>
      </c>
      <c r="AI70" s="58">
        <f t="shared" si="168"/>
        <v>0</v>
      </c>
      <c r="AJ70" s="58">
        <f t="shared" si="168"/>
        <v>0</v>
      </c>
      <c r="AK70" s="58">
        <f t="shared" si="168"/>
        <v>0</v>
      </c>
      <c r="AL70" s="58">
        <f t="shared" si="168"/>
        <v>0</v>
      </c>
      <c r="AM70" s="58">
        <f t="shared" si="168"/>
        <v>0</v>
      </c>
      <c r="AN70" s="58">
        <f t="shared" si="168"/>
        <v>0</v>
      </c>
      <c r="AO70" s="58">
        <f t="shared" si="168"/>
        <v>0</v>
      </c>
      <c r="AP70" s="58">
        <f t="shared" si="168"/>
        <v>0</v>
      </c>
      <c r="AQ70" s="58">
        <f t="shared" si="168"/>
        <v>0</v>
      </c>
      <c r="AR70" s="58">
        <f t="shared" si="168"/>
        <v>0</v>
      </c>
      <c r="AS70" s="58">
        <f t="shared" si="168"/>
        <v>0</v>
      </c>
      <c r="AT70" s="58">
        <f t="shared" si="169"/>
        <v>0</v>
      </c>
      <c r="AU70" s="58">
        <f t="shared" si="169"/>
        <v>0</v>
      </c>
      <c r="AV70" s="58">
        <f t="shared" si="169"/>
        <v>0</v>
      </c>
      <c r="AW70" s="58">
        <f t="shared" si="169"/>
        <v>0</v>
      </c>
      <c r="AX70" s="58">
        <f t="shared" si="169"/>
        <v>0</v>
      </c>
      <c r="AY70" s="58">
        <f t="shared" si="169"/>
        <v>0</v>
      </c>
      <c r="AZ70" s="58">
        <f t="shared" si="169"/>
        <v>0</v>
      </c>
      <c r="BA70" s="58">
        <f t="shared" si="169"/>
        <v>0</v>
      </c>
      <c r="BB70" s="58">
        <f t="shared" si="169"/>
        <v>0</v>
      </c>
      <c r="BC70" s="58">
        <f t="shared" si="169"/>
        <v>0</v>
      </c>
      <c r="BD70" s="58">
        <f t="shared" si="169"/>
        <v>0</v>
      </c>
      <c r="BE70" s="58">
        <f t="shared" si="169"/>
        <v>0</v>
      </c>
      <c r="BF70" s="58">
        <f t="shared" si="169"/>
        <v>0</v>
      </c>
      <c r="BG70" s="58">
        <f t="shared" si="169"/>
        <v>0</v>
      </c>
      <c r="BH70" s="58">
        <f t="shared" si="169"/>
        <v>0</v>
      </c>
      <c r="BI70" s="58">
        <f t="shared" si="169"/>
        <v>0</v>
      </c>
      <c r="BJ70" s="58">
        <f t="shared" si="170"/>
        <v>0</v>
      </c>
      <c r="BK70" s="58">
        <f t="shared" si="170"/>
        <v>0</v>
      </c>
      <c r="BL70" s="58">
        <f t="shared" si="170"/>
        <v>0</v>
      </c>
      <c r="BM70" s="58">
        <f t="shared" si="170"/>
        <v>0</v>
      </c>
      <c r="BN70" s="58">
        <f t="shared" si="170"/>
        <v>0</v>
      </c>
      <c r="BO70" s="58">
        <f t="shared" si="170"/>
        <v>0</v>
      </c>
      <c r="BP70" s="58">
        <f t="shared" si="170"/>
        <v>0</v>
      </c>
      <c r="BQ70" s="58">
        <f t="shared" si="170"/>
        <v>0</v>
      </c>
      <c r="BR70" s="58">
        <f t="shared" si="170"/>
        <v>0</v>
      </c>
      <c r="BS70" s="58">
        <f t="shared" si="170"/>
        <v>0</v>
      </c>
      <c r="BT70" s="58">
        <f t="shared" si="170"/>
        <v>0</v>
      </c>
      <c r="BU70" s="58">
        <f t="shared" si="170"/>
        <v>0</v>
      </c>
      <c r="BV70" s="58">
        <f t="shared" si="170"/>
        <v>0</v>
      </c>
      <c r="BW70" s="58">
        <f t="shared" si="170"/>
        <v>0</v>
      </c>
      <c r="BX70" s="58">
        <f t="shared" si="170"/>
        <v>0</v>
      </c>
      <c r="BY70" s="58">
        <f t="shared" si="170"/>
        <v>0</v>
      </c>
      <c r="BZ70" s="58">
        <f t="shared" si="170"/>
        <v>0</v>
      </c>
      <c r="CA70" s="58">
        <f t="shared" si="170"/>
        <v>0</v>
      </c>
      <c r="CB70" s="58">
        <f t="shared" si="170"/>
        <v>0</v>
      </c>
      <c r="CC70" s="58">
        <f t="shared" si="170"/>
        <v>0</v>
      </c>
      <c r="CD70" s="58">
        <f t="shared" si="170"/>
        <v>0</v>
      </c>
      <c r="CE70" s="58">
        <f t="shared" si="170"/>
        <v>0</v>
      </c>
      <c r="CF70" s="58">
        <f t="shared" si="170"/>
        <v>0</v>
      </c>
      <c r="CG70" s="58">
        <f t="shared" si="170"/>
        <v>0</v>
      </c>
      <c r="CH70" s="58">
        <f t="shared" si="170"/>
        <v>0</v>
      </c>
      <c r="CI70" s="58">
        <f t="shared" si="170"/>
        <v>0</v>
      </c>
      <c r="CJ70" s="58">
        <f t="shared" si="170"/>
        <v>0</v>
      </c>
      <c r="CK70" s="58">
        <f t="shared" si="170"/>
        <v>0</v>
      </c>
      <c r="CL70" s="58">
        <f t="shared" si="170"/>
        <v>0</v>
      </c>
      <c r="CM70" s="58">
        <f t="shared" si="170"/>
        <v>0</v>
      </c>
      <c r="CN70" s="58">
        <f t="shared" si="170"/>
        <v>0</v>
      </c>
      <c r="CO70" s="58">
        <f t="shared" si="170"/>
        <v>0</v>
      </c>
      <c r="CP70" s="58">
        <f t="shared" si="170"/>
        <v>0</v>
      </c>
      <c r="CQ70" s="58">
        <f t="shared" si="170"/>
        <v>0</v>
      </c>
      <c r="CR70" s="58">
        <f t="shared" si="170"/>
        <v>0</v>
      </c>
      <c r="CS70" s="58">
        <f t="shared" si="170"/>
        <v>0</v>
      </c>
      <c r="CT70" s="58">
        <f t="shared" si="170"/>
        <v>0</v>
      </c>
      <c r="CU70" s="58">
        <f t="shared" si="170"/>
        <v>0</v>
      </c>
      <c r="CV70" s="58">
        <f t="shared" si="170"/>
        <v>0</v>
      </c>
      <c r="CW70" s="58">
        <f t="shared" si="170"/>
        <v>0</v>
      </c>
      <c r="CX70" s="58">
        <f t="shared" si="170"/>
        <v>0</v>
      </c>
      <c r="CY70" s="58">
        <f t="shared" si="170"/>
        <v>0</v>
      </c>
      <c r="CZ70" s="58">
        <f t="shared" si="170"/>
        <v>0</v>
      </c>
      <c r="DA70" s="58">
        <f t="shared" si="170"/>
        <v>0</v>
      </c>
      <c r="DB70" s="58">
        <f t="shared" si="170"/>
        <v>0</v>
      </c>
      <c r="DC70" s="58">
        <f t="shared" si="170"/>
        <v>0</v>
      </c>
      <c r="DD70" s="58">
        <f t="shared" si="170"/>
        <v>0</v>
      </c>
      <c r="DE70" s="58">
        <f t="shared" si="170"/>
        <v>0</v>
      </c>
      <c r="DF70" s="58">
        <f t="shared" si="170"/>
        <v>0</v>
      </c>
      <c r="DG70" s="58">
        <f t="shared" si="170"/>
        <v>0</v>
      </c>
      <c r="DH70" s="58"/>
      <c r="DI70" s="55">
        <f t="shared" si="171"/>
        <v>0</v>
      </c>
      <c r="DJ70" s="62"/>
      <c r="DK70" s="56">
        <f t="shared" si="172"/>
        <v>0</v>
      </c>
      <c r="DL70" s="56">
        <f t="shared" si="172"/>
        <v>0</v>
      </c>
      <c r="DM70" s="56">
        <f t="shared" si="172"/>
        <v>0</v>
      </c>
      <c r="DN70" s="56">
        <f t="shared" si="172"/>
        <v>0</v>
      </c>
      <c r="DO70" s="56">
        <f t="shared" si="172"/>
        <v>0</v>
      </c>
      <c r="DP70" s="56">
        <f t="shared" si="172"/>
        <v>0</v>
      </c>
      <c r="DQ70" s="56">
        <f t="shared" si="175"/>
        <v>0</v>
      </c>
      <c r="DR70" s="56">
        <f t="shared" si="172"/>
        <v>0</v>
      </c>
      <c r="DS70" s="56">
        <f t="shared" si="172"/>
        <v>0</v>
      </c>
      <c r="DT70" s="56">
        <f t="shared" si="172"/>
        <v>0</v>
      </c>
      <c r="DU70" s="55">
        <f t="shared" si="176"/>
        <v>0</v>
      </c>
    </row>
    <row r="71" spans="1:125" s="52" customFormat="1">
      <c r="A71" s="59"/>
      <c r="B71" s="59"/>
      <c r="C71" s="61"/>
      <c r="D71" s="61"/>
      <c r="E71" s="61"/>
      <c r="F71" s="63"/>
      <c r="G71" s="60"/>
      <c r="H71" s="57"/>
      <c r="I71" s="57"/>
      <c r="J71" s="57">
        <f t="shared" si="173"/>
        <v>0</v>
      </c>
      <c r="K71" s="59"/>
      <c r="L71" s="54"/>
      <c r="M71" s="58">
        <f t="shared" si="174"/>
        <v>0</v>
      </c>
      <c r="N71" s="58">
        <f t="shared" si="167"/>
        <v>0</v>
      </c>
      <c r="O71" s="58">
        <f t="shared" si="167"/>
        <v>0</v>
      </c>
      <c r="P71" s="58">
        <f t="shared" si="167"/>
        <v>0</v>
      </c>
      <c r="Q71" s="58">
        <f t="shared" si="167"/>
        <v>0</v>
      </c>
      <c r="R71" s="58">
        <f t="shared" si="167"/>
        <v>0</v>
      </c>
      <c r="S71" s="58">
        <f t="shared" si="167"/>
        <v>0</v>
      </c>
      <c r="T71" s="58">
        <f t="shared" si="167"/>
        <v>0</v>
      </c>
      <c r="U71" s="58">
        <f t="shared" si="167"/>
        <v>0</v>
      </c>
      <c r="V71" s="58">
        <f t="shared" si="167"/>
        <v>0</v>
      </c>
      <c r="W71" s="58">
        <f t="shared" si="167"/>
        <v>0</v>
      </c>
      <c r="X71" s="58">
        <f t="shared" si="167"/>
        <v>0</v>
      </c>
      <c r="Y71" s="58">
        <f t="shared" si="167"/>
        <v>0</v>
      </c>
      <c r="Z71" s="58">
        <f t="shared" si="167"/>
        <v>0</v>
      </c>
      <c r="AA71" s="58">
        <f t="shared" si="167"/>
        <v>0</v>
      </c>
      <c r="AB71" s="58">
        <f t="shared" si="167"/>
        <v>0</v>
      </c>
      <c r="AC71" s="58">
        <f t="shared" si="167"/>
        <v>0</v>
      </c>
      <c r="AD71" s="58">
        <f t="shared" si="168"/>
        <v>0</v>
      </c>
      <c r="AE71" s="58">
        <f t="shared" si="168"/>
        <v>0</v>
      </c>
      <c r="AF71" s="58">
        <f t="shared" si="168"/>
        <v>0</v>
      </c>
      <c r="AG71" s="58">
        <f t="shared" si="168"/>
        <v>0</v>
      </c>
      <c r="AH71" s="58">
        <f t="shared" si="168"/>
        <v>0</v>
      </c>
      <c r="AI71" s="58">
        <f t="shared" si="168"/>
        <v>0</v>
      </c>
      <c r="AJ71" s="58">
        <f t="shared" si="168"/>
        <v>0</v>
      </c>
      <c r="AK71" s="58">
        <f t="shared" si="168"/>
        <v>0</v>
      </c>
      <c r="AL71" s="58">
        <f t="shared" si="168"/>
        <v>0</v>
      </c>
      <c r="AM71" s="58">
        <f t="shared" si="168"/>
        <v>0</v>
      </c>
      <c r="AN71" s="58">
        <f t="shared" si="168"/>
        <v>0</v>
      </c>
      <c r="AO71" s="58">
        <f t="shared" si="168"/>
        <v>0</v>
      </c>
      <c r="AP71" s="58">
        <f t="shared" si="168"/>
        <v>0</v>
      </c>
      <c r="AQ71" s="58">
        <f t="shared" si="168"/>
        <v>0</v>
      </c>
      <c r="AR71" s="58">
        <f t="shared" si="168"/>
        <v>0</v>
      </c>
      <c r="AS71" s="58">
        <f t="shared" si="168"/>
        <v>0</v>
      </c>
      <c r="AT71" s="58">
        <f t="shared" si="169"/>
        <v>0</v>
      </c>
      <c r="AU71" s="58">
        <f t="shared" si="169"/>
        <v>0</v>
      </c>
      <c r="AV71" s="58">
        <f t="shared" si="169"/>
        <v>0</v>
      </c>
      <c r="AW71" s="58">
        <f t="shared" si="169"/>
        <v>0</v>
      </c>
      <c r="AX71" s="58">
        <f t="shared" si="169"/>
        <v>0</v>
      </c>
      <c r="AY71" s="58">
        <f t="shared" si="169"/>
        <v>0</v>
      </c>
      <c r="AZ71" s="58">
        <f t="shared" si="169"/>
        <v>0</v>
      </c>
      <c r="BA71" s="58">
        <f t="shared" si="169"/>
        <v>0</v>
      </c>
      <c r="BB71" s="58">
        <f t="shared" si="169"/>
        <v>0</v>
      </c>
      <c r="BC71" s="58">
        <f t="shared" si="169"/>
        <v>0</v>
      </c>
      <c r="BD71" s="58">
        <f t="shared" si="169"/>
        <v>0</v>
      </c>
      <c r="BE71" s="58">
        <f t="shared" si="169"/>
        <v>0</v>
      </c>
      <c r="BF71" s="58">
        <f t="shared" si="169"/>
        <v>0</v>
      </c>
      <c r="BG71" s="58">
        <f t="shared" si="169"/>
        <v>0</v>
      </c>
      <c r="BH71" s="58">
        <f t="shared" si="169"/>
        <v>0</v>
      </c>
      <c r="BI71" s="58">
        <f t="shared" si="169"/>
        <v>0</v>
      </c>
      <c r="BJ71" s="58">
        <f t="shared" si="170"/>
        <v>0</v>
      </c>
      <c r="BK71" s="58">
        <f t="shared" si="170"/>
        <v>0</v>
      </c>
      <c r="BL71" s="58">
        <f t="shared" si="170"/>
        <v>0</v>
      </c>
      <c r="BM71" s="58">
        <f t="shared" si="170"/>
        <v>0</v>
      </c>
      <c r="BN71" s="58">
        <f t="shared" si="170"/>
        <v>0</v>
      </c>
      <c r="BO71" s="58">
        <f t="shared" si="170"/>
        <v>0</v>
      </c>
      <c r="BP71" s="58">
        <f t="shared" si="170"/>
        <v>0</v>
      </c>
      <c r="BQ71" s="58">
        <f t="shared" si="170"/>
        <v>0</v>
      </c>
      <c r="BR71" s="58">
        <f t="shared" si="170"/>
        <v>0</v>
      </c>
      <c r="BS71" s="58">
        <f t="shared" si="170"/>
        <v>0</v>
      </c>
      <c r="BT71" s="58">
        <f t="shared" si="170"/>
        <v>0</v>
      </c>
      <c r="BU71" s="58">
        <f t="shared" si="170"/>
        <v>0</v>
      </c>
      <c r="BV71" s="58">
        <f t="shared" si="170"/>
        <v>0</v>
      </c>
      <c r="BW71" s="58">
        <f t="shared" si="170"/>
        <v>0</v>
      </c>
      <c r="BX71" s="58">
        <f t="shared" si="170"/>
        <v>0</v>
      </c>
      <c r="BY71" s="58">
        <f t="shared" si="170"/>
        <v>0</v>
      </c>
      <c r="BZ71" s="58">
        <f t="shared" si="170"/>
        <v>0</v>
      </c>
      <c r="CA71" s="58">
        <f t="shared" si="170"/>
        <v>0</v>
      </c>
      <c r="CB71" s="58">
        <f t="shared" si="170"/>
        <v>0</v>
      </c>
      <c r="CC71" s="58">
        <f t="shared" si="170"/>
        <v>0</v>
      </c>
      <c r="CD71" s="58">
        <f t="shared" si="170"/>
        <v>0</v>
      </c>
      <c r="CE71" s="58">
        <f t="shared" si="170"/>
        <v>0</v>
      </c>
      <c r="CF71" s="58">
        <f t="shared" si="170"/>
        <v>0</v>
      </c>
      <c r="CG71" s="58">
        <f t="shared" si="170"/>
        <v>0</v>
      </c>
      <c r="CH71" s="58">
        <f t="shared" si="170"/>
        <v>0</v>
      </c>
      <c r="CI71" s="58">
        <f t="shared" si="170"/>
        <v>0</v>
      </c>
      <c r="CJ71" s="58">
        <f t="shared" si="170"/>
        <v>0</v>
      </c>
      <c r="CK71" s="58">
        <f t="shared" si="170"/>
        <v>0</v>
      </c>
      <c r="CL71" s="58">
        <f t="shared" si="170"/>
        <v>0</v>
      </c>
      <c r="CM71" s="58">
        <f t="shared" si="170"/>
        <v>0</v>
      </c>
      <c r="CN71" s="58">
        <f t="shared" si="170"/>
        <v>0</v>
      </c>
      <c r="CO71" s="58">
        <f t="shared" si="170"/>
        <v>0</v>
      </c>
      <c r="CP71" s="58">
        <f t="shared" si="170"/>
        <v>0</v>
      </c>
      <c r="CQ71" s="58">
        <f t="shared" si="170"/>
        <v>0</v>
      </c>
      <c r="CR71" s="58">
        <f t="shared" si="170"/>
        <v>0</v>
      </c>
      <c r="CS71" s="58">
        <f t="shared" si="170"/>
        <v>0</v>
      </c>
      <c r="CT71" s="58">
        <f t="shared" si="170"/>
        <v>0</v>
      </c>
      <c r="CU71" s="58">
        <f t="shared" si="170"/>
        <v>0</v>
      </c>
      <c r="CV71" s="58">
        <f t="shared" si="170"/>
        <v>0</v>
      </c>
      <c r="CW71" s="58">
        <f t="shared" si="170"/>
        <v>0</v>
      </c>
      <c r="CX71" s="58">
        <f t="shared" si="170"/>
        <v>0</v>
      </c>
      <c r="CY71" s="58">
        <f t="shared" si="170"/>
        <v>0</v>
      </c>
      <c r="CZ71" s="58">
        <f t="shared" si="170"/>
        <v>0</v>
      </c>
      <c r="DA71" s="58">
        <f t="shared" si="170"/>
        <v>0</v>
      </c>
      <c r="DB71" s="58">
        <f t="shared" si="170"/>
        <v>0</v>
      </c>
      <c r="DC71" s="58">
        <f t="shared" si="170"/>
        <v>0</v>
      </c>
      <c r="DD71" s="58">
        <f t="shared" si="170"/>
        <v>0</v>
      </c>
      <c r="DE71" s="58">
        <f t="shared" si="170"/>
        <v>0</v>
      </c>
      <c r="DF71" s="58">
        <f t="shared" si="170"/>
        <v>0</v>
      </c>
      <c r="DG71" s="58">
        <f t="shared" si="170"/>
        <v>0</v>
      </c>
      <c r="DH71" s="58"/>
      <c r="DI71" s="55">
        <f t="shared" si="171"/>
        <v>0</v>
      </c>
      <c r="DJ71" s="62"/>
      <c r="DK71" s="56">
        <f t="shared" si="172"/>
        <v>0</v>
      </c>
      <c r="DL71" s="56">
        <f t="shared" si="172"/>
        <v>0</v>
      </c>
      <c r="DM71" s="56">
        <f t="shared" si="172"/>
        <v>0</v>
      </c>
      <c r="DN71" s="56">
        <f t="shared" si="172"/>
        <v>0</v>
      </c>
      <c r="DO71" s="56">
        <f t="shared" si="172"/>
        <v>0</v>
      </c>
      <c r="DP71" s="56">
        <f t="shared" si="172"/>
        <v>0</v>
      </c>
      <c r="DQ71" s="56">
        <f t="shared" si="175"/>
        <v>0</v>
      </c>
      <c r="DR71" s="56">
        <f t="shared" si="172"/>
        <v>0</v>
      </c>
      <c r="DS71" s="56">
        <f t="shared" si="172"/>
        <v>0</v>
      </c>
      <c r="DT71" s="56">
        <f t="shared" si="172"/>
        <v>0</v>
      </c>
      <c r="DU71" s="55">
        <f t="shared" si="176"/>
        <v>0</v>
      </c>
    </row>
    <row r="72" spans="1:125" s="52" customFormat="1">
      <c r="A72" s="59"/>
      <c r="B72" s="59"/>
      <c r="C72" s="61"/>
      <c r="D72" s="61"/>
      <c r="E72" s="61"/>
      <c r="F72" s="63"/>
      <c r="G72" s="60"/>
      <c r="H72" s="57"/>
      <c r="I72" s="57"/>
      <c r="J72" s="57">
        <f t="shared" si="173"/>
        <v>0</v>
      </c>
      <c r="K72" s="59"/>
      <c r="L72" s="54"/>
      <c r="M72" s="58">
        <f t="shared" si="174"/>
        <v>0</v>
      </c>
      <c r="N72" s="58">
        <f t="shared" si="167"/>
        <v>0</v>
      </c>
      <c r="O72" s="58">
        <f t="shared" si="167"/>
        <v>0</v>
      </c>
      <c r="P72" s="58">
        <f t="shared" si="167"/>
        <v>0</v>
      </c>
      <c r="Q72" s="58">
        <f t="shared" si="167"/>
        <v>0</v>
      </c>
      <c r="R72" s="58">
        <f t="shared" si="167"/>
        <v>0</v>
      </c>
      <c r="S72" s="58">
        <f t="shared" si="167"/>
        <v>0</v>
      </c>
      <c r="T72" s="58">
        <f t="shared" si="167"/>
        <v>0</v>
      </c>
      <c r="U72" s="58">
        <f t="shared" si="167"/>
        <v>0</v>
      </c>
      <c r="V72" s="58">
        <f t="shared" si="167"/>
        <v>0</v>
      </c>
      <c r="W72" s="58">
        <f t="shared" si="167"/>
        <v>0</v>
      </c>
      <c r="X72" s="58">
        <f t="shared" si="167"/>
        <v>0</v>
      </c>
      <c r="Y72" s="58">
        <f t="shared" si="167"/>
        <v>0</v>
      </c>
      <c r="Z72" s="58">
        <f t="shared" si="167"/>
        <v>0</v>
      </c>
      <c r="AA72" s="58">
        <f t="shared" si="167"/>
        <v>0</v>
      </c>
      <c r="AB72" s="58">
        <f t="shared" si="167"/>
        <v>0</v>
      </c>
      <c r="AC72" s="58">
        <f t="shared" si="167"/>
        <v>0</v>
      </c>
      <c r="AD72" s="58">
        <f t="shared" si="168"/>
        <v>0</v>
      </c>
      <c r="AE72" s="58">
        <f t="shared" si="168"/>
        <v>0</v>
      </c>
      <c r="AF72" s="58">
        <f t="shared" si="168"/>
        <v>0</v>
      </c>
      <c r="AG72" s="58">
        <f t="shared" si="168"/>
        <v>0</v>
      </c>
      <c r="AH72" s="58">
        <f t="shared" si="168"/>
        <v>0</v>
      </c>
      <c r="AI72" s="58">
        <f t="shared" si="168"/>
        <v>0</v>
      </c>
      <c r="AJ72" s="58">
        <f t="shared" si="168"/>
        <v>0</v>
      </c>
      <c r="AK72" s="58">
        <f t="shared" si="168"/>
        <v>0</v>
      </c>
      <c r="AL72" s="58">
        <f t="shared" si="168"/>
        <v>0</v>
      </c>
      <c r="AM72" s="58">
        <f t="shared" si="168"/>
        <v>0</v>
      </c>
      <c r="AN72" s="58">
        <f t="shared" si="168"/>
        <v>0</v>
      </c>
      <c r="AO72" s="58">
        <f t="shared" si="168"/>
        <v>0</v>
      </c>
      <c r="AP72" s="58">
        <f t="shared" si="168"/>
        <v>0</v>
      </c>
      <c r="AQ72" s="58">
        <f t="shared" si="168"/>
        <v>0</v>
      </c>
      <c r="AR72" s="58">
        <f t="shared" si="168"/>
        <v>0</v>
      </c>
      <c r="AS72" s="58">
        <f t="shared" si="168"/>
        <v>0</v>
      </c>
      <c r="AT72" s="58">
        <f t="shared" si="169"/>
        <v>0</v>
      </c>
      <c r="AU72" s="58">
        <f t="shared" si="169"/>
        <v>0</v>
      </c>
      <c r="AV72" s="58">
        <f t="shared" si="169"/>
        <v>0</v>
      </c>
      <c r="AW72" s="58">
        <f t="shared" si="169"/>
        <v>0</v>
      </c>
      <c r="AX72" s="58">
        <f t="shared" si="169"/>
        <v>0</v>
      </c>
      <c r="AY72" s="58">
        <f t="shared" si="169"/>
        <v>0</v>
      </c>
      <c r="AZ72" s="58">
        <f t="shared" si="169"/>
        <v>0</v>
      </c>
      <c r="BA72" s="58">
        <f t="shared" si="169"/>
        <v>0</v>
      </c>
      <c r="BB72" s="58">
        <f t="shared" si="169"/>
        <v>0</v>
      </c>
      <c r="BC72" s="58">
        <f t="shared" si="169"/>
        <v>0</v>
      </c>
      <c r="BD72" s="58">
        <f t="shared" si="169"/>
        <v>0</v>
      </c>
      <c r="BE72" s="58">
        <f t="shared" si="169"/>
        <v>0</v>
      </c>
      <c r="BF72" s="58">
        <f t="shared" si="169"/>
        <v>0</v>
      </c>
      <c r="BG72" s="58">
        <f t="shared" si="169"/>
        <v>0</v>
      </c>
      <c r="BH72" s="58">
        <f t="shared" si="169"/>
        <v>0</v>
      </c>
      <c r="BI72" s="58">
        <f t="shared" si="169"/>
        <v>0</v>
      </c>
      <c r="BJ72" s="58">
        <f t="shared" si="170"/>
        <v>0</v>
      </c>
      <c r="BK72" s="58">
        <f t="shared" si="170"/>
        <v>0</v>
      </c>
      <c r="BL72" s="58">
        <f t="shared" si="170"/>
        <v>0</v>
      </c>
      <c r="BM72" s="58">
        <f t="shared" si="170"/>
        <v>0</v>
      </c>
      <c r="BN72" s="58">
        <f t="shared" si="170"/>
        <v>0</v>
      </c>
      <c r="BO72" s="58">
        <f t="shared" si="170"/>
        <v>0</v>
      </c>
      <c r="BP72" s="58">
        <f t="shared" si="170"/>
        <v>0</v>
      </c>
      <c r="BQ72" s="58">
        <f t="shared" si="170"/>
        <v>0</v>
      </c>
      <c r="BR72" s="58">
        <f t="shared" si="170"/>
        <v>0</v>
      </c>
      <c r="BS72" s="58">
        <f t="shared" si="170"/>
        <v>0</v>
      </c>
      <c r="BT72" s="58">
        <f t="shared" si="170"/>
        <v>0</v>
      </c>
      <c r="BU72" s="58">
        <f t="shared" si="170"/>
        <v>0</v>
      </c>
      <c r="BV72" s="58">
        <f t="shared" si="170"/>
        <v>0</v>
      </c>
      <c r="BW72" s="58">
        <f t="shared" si="170"/>
        <v>0</v>
      </c>
      <c r="BX72" s="58">
        <f t="shared" si="170"/>
        <v>0</v>
      </c>
      <c r="BY72" s="58">
        <f t="shared" si="170"/>
        <v>0</v>
      </c>
      <c r="BZ72" s="58">
        <f t="shared" si="170"/>
        <v>0</v>
      </c>
      <c r="CA72" s="58">
        <f t="shared" si="170"/>
        <v>0</v>
      </c>
      <c r="CB72" s="58">
        <f t="shared" si="170"/>
        <v>0</v>
      </c>
      <c r="CC72" s="58">
        <f t="shared" si="170"/>
        <v>0</v>
      </c>
      <c r="CD72" s="58">
        <f t="shared" si="170"/>
        <v>0</v>
      </c>
      <c r="CE72" s="58">
        <f t="shared" si="170"/>
        <v>0</v>
      </c>
      <c r="CF72" s="58">
        <f t="shared" si="170"/>
        <v>0</v>
      </c>
      <c r="CG72" s="58">
        <f t="shared" si="170"/>
        <v>0</v>
      </c>
      <c r="CH72" s="58">
        <f t="shared" si="170"/>
        <v>0</v>
      </c>
      <c r="CI72" s="58">
        <f t="shared" si="170"/>
        <v>0</v>
      </c>
      <c r="CJ72" s="58">
        <f t="shared" si="170"/>
        <v>0</v>
      </c>
      <c r="CK72" s="58">
        <f t="shared" si="170"/>
        <v>0</v>
      </c>
      <c r="CL72" s="58">
        <f t="shared" si="170"/>
        <v>0</v>
      </c>
      <c r="CM72" s="58">
        <f t="shared" si="170"/>
        <v>0</v>
      </c>
      <c r="CN72" s="58">
        <f t="shared" si="170"/>
        <v>0</v>
      </c>
      <c r="CO72" s="58">
        <f t="shared" si="170"/>
        <v>0</v>
      </c>
      <c r="CP72" s="58">
        <f t="shared" si="170"/>
        <v>0</v>
      </c>
      <c r="CQ72" s="58">
        <f t="shared" si="170"/>
        <v>0</v>
      </c>
      <c r="CR72" s="58">
        <f t="shared" si="170"/>
        <v>0</v>
      </c>
      <c r="CS72" s="58">
        <f t="shared" si="170"/>
        <v>0</v>
      </c>
      <c r="CT72" s="58">
        <f t="shared" si="170"/>
        <v>0</v>
      </c>
      <c r="CU72" s="58">
        <f t="shared" si="170"/>
        <v>0</v>
      </c>
      <c r="CV72" s="58">
        <f t="shared" si="170"/>
        <v>0</v>
      </c>
      <c r="CW72" s="58">
        <f t="shared" si="170"/>
        <v>0</v>
      </c>
      <c r="CX72" s="58">
        <f t="shared" si="170"/>
        <v>0</v>
      </c>
      <c r="CY72" s="58">
        <f t="shared" si="170"/>
        <v>0</v>
      </c>
      <c r="CZ72" s="58">
        <f t="shared" si="170"/>
        <v>0</v>
      </c>
      <c r="DA72" s="58">
        <f t="shared" si="170"/>
        <v>0</v>
      </c>
      <c r="DB72" s="58">
        <f t="shared" si="170"/>
        <v>0</v>
      </c>
      <c r="DC72" s="58">
        <f t="shared" si="170"/>
        <v>0</v>
      </c>
      <c r="DD72" s="58">
        <f t="shared" si="170"/>
        <v>0</v>
      </c>
      <c r="DE72" s="58">
        <f t="shared" si="170"/>
        <v>0</v>
      </c>
      <c r="DF72" s="58">
        <f t="shared" si="170"/>
        <v>0</v>
      </c>
      <c r="DG72" s="58">
        <f t="shared" si="170"/>
        <v>0</v>
      </c>
      <c r="DH72" s="58"/>
      <c r="DI72" s="55">
        <f t="shared" si="171"/>
        <v>0</v>
      </c>
      <c r="DJ72" s="62"/>
      <c r="DK72" s="56">
        <f t="shared" si="172"/>
        <v>0</v>
      </c>
      <c r="DL72" s="56">
        <f t="shared" si="172"/>
        <v>0</v>
      </c>
      <c r="DM72" s="56">
        <f t="shared" si="172"/>
        <v>0</v>
      </c>
      <c r="DN72" s="56">
        <f t="shared" si="172"/>
        <v>0</v>
      </c>
      <c r="DO72" s="56">
        <f t="shared" si="172"/>
        <v>0</v>
      </c>
      <c r="DP72" s="56">
        <f t="shared" si="172"/>
        <v>0</v>
      </c>
      <c r="DQ72" s="56">
        <f t="shared" si="175"/>
        <v>0</v>
      </c>
      <c r="DR72" s="56">
        <f t="shared" si="172"/>
        <v>0</v>
      </c>
      <c r="DS72" s="56">
        <f t="shared" si="172"/>
        <v>0</v>
      </c>
      <c r="DT72" s="56">
        <f t="shared" si="172"/>
        <v>0</v>
      </c>
      <c r="DU72" s="55">
        <f t="shared" si="176"/>
        <v>0</v>
      </c>
    </row>
    <row r="73" spans="1:125" s="52" customFormat="1">
      <c r="A73" s="59"/>
      <c r="B73" s="59"/>
      <c r="C73" s="61"/>
      <c r="D73" s="61"/>
      <c r="E73" s="61"/>
      <c r="F73" s="63"/>
      <c r="G73" s="60"/>
      <c r="H73" s="57"/>
      <c r="I73" s="57"/>
      <c r="J73" s="57">
        <f t="shared" si="173"/>
        <v>0</v>
      </c>
      <c r="K73" s="59"/>
      <c r="L73" s="54"/>
      <c r="M73" s="58">
        <f t="shared" si="174"/>
        <v>0</v>
      </c>
      <c r="N73" s="58">
        <f t="shared" si="167"/>
        <v>0</v>
      </c>
      <c r="O73" s="58">
        <f t="shared" si="167"/>
        <v>0</v>
      </c>
      <c r="P73" s="58">
        <f t="shared" si="167"/>
        <v>0</v>
      </c>
      <c r="Q73" s="58">
        <f t="shared" si="167"/>
        <v>0</v>
      </c>
      <c r="R73" s="58">
        <f t="shared" si="167"/>
        <v>0</v>
      </c>
      <c r="S73" s="58">
        <f t="shared" si="167"/>
        <v>0</v>
      </c>
      <c r="T73" s="58">
        <f t="shared" si="167"/>
        <v>0</v>
      </c>
      <c r="U73" s="58">
        <f t="shared" si="167"/>
        <v>0</v>
      </c>
      <c r="V73" s="58">
        <f t="shared" si="167"/>
        <v>0</v>
      </c>
      <c r="W73" s="58">
        <f t="shared" si="167"/>
        <v>0</v>
      </c>
      <c r="X73" s="58">
        <f t="shared" si="167"/>
        <v>0</v>
      </c>
      <c r="Y73" s="58">
        <f t="shared" si="167"/>
        <v>0</v>
      </c>
      <c r="Z73" s="58">
        <f t="shared" si="167"/>
        <v>0</v>
      </c>
      <c r="AA73" s="58">
        <f t="shared" si="167"/>
        <v>0</v>
      </c>
      <c r="AB73" s="58">
        <f t="shared" si="167"/>
        <v>0</v>
      </c>
      <c r="AC73" s="58">
        <f t="shared" si="167"/>
        <v>0</v>
      </c>
      <c r="AD73" s="58">
        <f t="shared" si="168"/>
        <v>0</v>
      </c>
      <c r="AE73" s="58">
        <f t="shared" si="168"/>
        <v>0</v>
      </c>
      <c r="AF73" s="58">
        <f t="shared" si="168"/>
        <v>0</v>
      </c>
      <c r="AG73" s="58">
        <f t="shared" si="168"/>
        <v>0</v>
      </c>
      <c r="AH73" s="58">
        <f t="shared" si="168"/>
        <v>0</v>
      </c>
      <c r="AI73" s="58">
        <f t="shared" si="168"/>
        <v>0</v>
      </c>
      <c r="AJ73" s="58">
        <f t="shared" si="168"/>
        <v>0</v>
      </c>
      <c r="AK73" s="58">
        <f t="shared" si="168"/>
        <v>0</v>
      </c>
      <c r="AL73" s="58">
        <f t="shared" si="168"/>
        <v>0</v>
      </c>
      <c r="AM73" s="58">
        <f t="shared" si="168"/>
        <v>0</v>
      </c>
      <c r="AN73" s="58">
        <f t="shared" si="168"/>
        <v>0</v>
      </c>
      <c r="AO73" s="58">
        <f t="shared" si="168"/>
        <v>0</v>
      </c>
      <c r="AP73" s="58">
        <f t="shared" si="168"/>
        <v>0</v>
      </c>
      <c r="AQ73" s="58">
        <f t="shared" si="168"/>
        <v>0</v>
      </c>
      <c r="AR73" s="58">
        <f t="shared" si="168"/>
        <v>0</v>
      </c>
      <c r="AS73" s="58">
        <f t="shared" si="168"/>
        <v>0</v>
      </c>
      <c r="AT73" s="58">
        <f t="shared" si="169"/>
        <v>0</v>
      </c>
      <c r="AU73" s="58">
        <f t="shared" si="169"/>
        <v>0</v>
      </c>
      <c r="AV73" s="58">
        <f t="shared" si="169"/>
        <v>0</v>
      </c>
      <c r="AW73" s="58">
        <f t="shared" si="169"/>
        <v>0</v>
      </c>
      <c r="AX73" s="58">
        <f t="shared" si="169"/>
        <v>0</v>
      </c>
      <c r="AY73" s="58">
        <f t="shared" si="169"/>
        <v>0</v>
      </c>
      <c r="AZ73" s="58">
        <f t="shared" si="169"/>
        <v>0</v>
      </c>
      <c r="BA73" s="58">
        <f t="shared" si="169"/>
        <v>0</v>
      </c>
      <c r="BB73" s="58">
        <f t="shared" si="169"/>
        <v>0</v>
      </c>
      <c r="BC73" s="58">
        <f t="shared" si="169"/>
        <v>0</v>
      </c>
      <c r="BD73" s="58">
        <f t="shared" si="169"/>
        <v>0</v>
      </c>
      <c r="BE73" s="58">
        <f t="shared" si="169"/>
        <v>0</v>
      </c>
      <c r="BF73" s="58">
        <f t="shared" si="169"/>
        <v>0</v>
      </c>
      <c r="BG73" s="58">
        <f t="shared" si="169"/>
        <v>0</v>
      </c>
      <c r="BH73" s="58">
        <f t="shared" si="169"/>
        <v>0</v>
      </c>
      <c r="BI73" s="58">
        <f t="shared" si="169"/>
        <v>0</v>
      </c>
      <c r="BJ73" s="58">
        <f t="shared" si="170"/>
        <v>0</v>
      </c>
      <c r="BK73" s="58">
        <f t="shared" si="170"/>
        <v>0</v>
      </c>
      <c r="BL73" s="58">
        <f t="shared" si="170"/>
        <v>0</v>
      </c>
      <c r="BM73" s="58">
        <f t="shared" si="170"/>
        <v>0</v>
      </c>
      <c r="BN73" s="58">
        <f t="shared" si="170"/>
        <v>0</v>
      </c>
      <c r="BO73" s="58">
        <f t="shared" ref="BO73:CD82" si="177">IF(AND($F73&gt;=BO$3,$F73&lt;BP$3),$J73,0)</f>
        <v>0</v>
      </c>
      <c r="BP73" s="58">
        <f t="shared" si="177"/>
        <v>0</v>
      </c>
      <c r="BQ73" s="58">
        <f t="shared" si="177"/>
        <v>0</v>
      </c>
      <c r="BR73" s="58">
        <f t="shared" si="177"/>
        <v>0</v>
      </c>
      <c r="BS73" s="58">
        <f t="shared" si="177"/>
        <v>0</v>
      </c>
      <c r="BT73" s="58">
        <f t="shared" si="177"/>
        <v>0</v>
      </c>
      <c r="BU73" s="58">
        <f t="shared" si="177"/>
        <v>0</v>
      </c>
      <c r="BV73" s="58">
        <f t="shared" si="177"/>
        <v>0</v>
      </c>
      <c r="BW73" s="58">
        <f t="shared" si="177"/>
        <v>0</v>
      </c>
      <c r="BX73" s="58">
        <f t="shared" si="177"/>
        <v>0</v>
      </c>
      <c r="BY73" s="58">
        <f t="shared" si="177"/>
        <v>0</v>
      </c>
      <c r="BZ73" s="58">
        <f t="shared" si="177"/>
        <v>0</v>
      </c>
      <c r="CA73" s="58">
        <f t="shared" si="177"/>
        <v>0</v>
      </c>
      <c r="CB73" s="58">
        <f t="shared" si="177"/>
        <v>0</v>
      </c>
      <c r="CC73" s="58">
        <f t="shared" si="177"/>
        <v>0</v>
      </c>
      <c r="CD73" s="58">
        <f t="shared" si="177"/>
        <v>0</v>
      </c>
      <c r="CE73" s="58">
        <f t="shared" ref="CE73:CT82" si="178">IF(AND($F73&gt;=CE$3,$F73&lt;CF$3),$J73,0)</f>
        <v>0</v>
      </c>
      <c r="CF73" s="58">
        <f t="shared" si="178"/>
        <v>0</v>
      </c>
      <c r="CG73" s="58">
        <f t="shared" si="178"/>
        <v>0</v>
      </c>
      <c r="CH73" s="58">
        <f t="shared" si="178"/>
        <v>0</v>
      </c>
      <c r="CI73" s="58">
        <f t="shared" si="178"/>
        <v>0</v>
      </c>
      <c r="CJ73" s="58">
        <f t="shared" si="178"/>
        <v>0</v>
      </c>
      <c r="CK73" s="58">
        <f t="shared" si="178"/>
        <v>0</v>
      </c>
      <c r="CL73" s="58">
        <f t="shared" si="178"/>
        <v>0</v>
      </c>
      <c r="CM73" s="58">
        <f t="shared" si="178"/>
        <v>0</v>
      </c>
      <c r="CN73" s="58">
        <f t="shared" si="178"/>
        <v>0</v>
      </c>
      <c r="CO73" s="58">
        <f t="shared" si="178"/>
        <v>0</v>
      </c>
      <c r="CP73" s="58">
        <f t="shared" si="178"/>
        <v>0</v>
      </c>
      <c r="CQ73" s="58">
        <f t="shared" si="178"/>
        <v>0</v>
      </c>
      <c r="CR73" s="58">
        <f t="shared" si="178"/>
        <v>0</v>
      </c>
      <c r="CS73" s="58">
        <f t="shared" si="178"/>
        <v>0</v>
      </c>
      <c r="CT73" s="58">
        <f t="shared" si="178"/>
        <v>0</v>
      </c>
      <c r="CU73" s="58">
        <f t="shared" ref="CU73:DG82" si="179">IF(AND($F73&gt;=CU$3,$F73&lt;CV$3),$J73,0)</f>
        <v>0</v>
      </c>
      <c r="CV73" s="58">
        <f t="shared" si="179"/>
        <v>0</v>
      </c>
      <c r="CW73" s="58">
        <f t="shared" si="179"/>
        <v>0</v>
      </c>
      <c r="CX73" s="58">
        <f t="shared" si="179"/>
        <v>0</v>
      </c>
      <c r="CY73" s="58">
        <f t="shared" si="179"/>
        <v>0</v>
      </c>
      <c r="CZ73" s="58">
        <f t="shared" si="179"/>
        <v>0</v>
      </c>
      <c r="DA73" s="58">
        <f t="shared" si="179"/>
        <v>0</v>
      </c>
      <c r="DB73" s="58">
        <f t="shared" si="179"/>
        <v>0</v>
      </c>
      <c r="DC73" s="58">
        <f t="shared" si="179"/>
        <v>0</v>
      </c>
      <c r="DD73" s="58">
        <f t="shared" si="179"/>
        <v>0</v>
      </c>
      <c r="DE73" s="58">
        <f t="shared" si="179"/>
        <v>0</v>
      </c>
      <c r="DF73" s="58">
        <f t="shared" si="179"/>
        <v>0</v>
      </c>
      <c r="DG73" s="58">
        <f t="shared" si="179"/>
        <v>0</v>
      </c>
      <c r="DH73" s="58"/>
      <c r="DI73" s="55">
        <f t="shared" si="171"/>
        <v>0</v>
      </c>
      <c r="DJ73" s="62"/>
      <c r="DK73" s="56">
        <f t="shared" si="172"/>
        <v>0</v>
      </c>
      <c r="DL73" s="56">
        <f t="shared" si="172"/>
        <v>0</v>
      </c>
      <c r="DM73" s="56">
        <f t="shared" si="172"/>
        <v>0</v>
      </c>
      <c r="DN73" s="56">
        <f t="shared" si="172"/>
        <v>0</v>
      </c>
      <c r="DO73" s="56">
        <f t="shared" si="172"/>
        <v>0</v>
      </c>
      <c r="DP73" s="56">
        <f t="shared" si="172"/>
        <v>0</v>
      </c>
      <c r="DQ73" s="56">
        <f t="shared" si="175"/>
        <v>0</v>
      </c>
      <c r="DR73" s="56">
        <f t="shared" si="172"/>
        <v>0</v>
      </c>
      <c r="DS73" s="56">
        <f t="shared" si="172"/>
        <v>0</v>
      </c>
      <c r="DT73" s="56">
        <f t="shared" si="172"/>
        <v>0</v>
      </c>
      <c r="DU73" s="55">
        <f t="shared" si="176"/>
        <v>0</v>
      </c>
    </row>
    <row r="74" spans="1:125" s="52" customFormat="1">
      <c r="A74" s="59"/>
      <c r="B74" s="59"/>
      <c r="C74" s="61"/>
      <c r="D74" s="61"/>
      <c r="E74" s="61"/>
      <c r="F74" s="59"/>
      <c r="G74" s="60"/>
      <c r="H74" s="57"/>
      <c r="I74" s="57"/>
      <c r="J74" s="57">
        <f t="shared" si="173"/>
        <v>0</v>
      </c>
      <c r="K74" s="59"/>
      <c r="L74" s="54"/>
      <c r="M74" s="58">
        <f t="shared" si="174"/>
        <v>0</v>
      </c>
      <c r="N74" s="58">
        <f t="shared" si="167"/>
        <v>0</v>
      </c>
      <c r="O74" s="58">
        <f t="shared" si="167"/>
        <v>0</v>
      </c>
      <c r="P74" s="58">
        <f t="shared" si="167"/>
        <v>0</v>
      </c>
      <c r="Q74" s="58">
        <f t="shared" si="167"/>
        <v>0</v>
      </c>
      <c r="R74" s="58">
        <f t="shared" si="167"/>
        <v>0</v>
      </c>
      <c r="S74" s="58">
        <f t="shared" si="167"/>
        <v>0</v>
      </c>
      <c r="T74" s="58">
        <f t="shared" si="167"/>
        <v>0</v>
      </c>
      <c r="U74" s="58">
        <f t="shared" si="167"/>
        <v>0</v>
      </c>
      <c r="V74" s="58">
        <f t="shared" si="167"/>
        <v>0</v>
      </c>
      <c r="W74" s="58">
        <f t="shared" si="167"/>
        <v>0</v>
      </c>
      <c r="X74" s="58">
        <f t="shared" si="167"/>
        <v>0</v>
      </c>
      <c r="Y74" s="58">
        <f t="shared" si="167"/>
        <v>0</v>
      </c>
      <c r="Z74" s="58">
        <f t="shared" si="167"/>
        <v>0</v>
      </c>
      <c r="AA74" s="58">
        <f t="shared" si="167"/>
        <v>0</v>
      </c>
      <c r="AB74" s="58">
        <f t="shared" si="167"/>
        <v>0</v>
      </c>
      <c r="AC74" s="58">
        <f t="shared" si="167"/>
        <v>0</v>
      </c>
      <c r="AD74" s="58">
        <f t="shared" si="168"/>
        <v>0</v>
      </c>
      <c r="AE74" s="58">
        <f t="shared" si="168"/>
        <v>0</v>
      </c>
      <c r="AF74" s="58">
        <f t="shared" si="168"/>
        <v>0</v>
      </c>
      <c r="AG74" s="58">
        <f t="shared" si="168"/>
        <v>0</v>
      </c>
      <c r="AH74" s="58">
        <f t="shared" si="168"/>
        <v>0</v>
      </c>
      <c r="AI74" s="58">
        <f t="shared" si="168"/>
        <v>0</v>
      </c>
      <c r="AJ74" s="58">
        <f t="shared" si="168"/>
        <v>0</v>
      </c>
      <c r="AK74" s="58">
        <f t="shared" si="168"/>
        <v>0</v>
      </c>
      <c r="AL74" s="58">
        <f t="shared" si="168"/>
        <v>0</v>
      </c>
      <c r="AM74" s="58">
        <f t="shared" si="168"/>
        <v>0</v>
      </c>
      <c r="AN74" s="58">
        <f t="shared" si="168"/>
        <v>0</v>
      </c>
      <c r="AO74" s="58">
        <f t="shared" si="168"/>
        <v>0</v>
      </c>
      <c r="AP74" s="58">
        <f t="shared" si="168"/>
        <v>0</v>
      </c>
      <c r="AQ74" s="58">
        <f t="shared" si="168"/>
        <v>0</v>
      </c>
      <c r="AR74" s="58">
        <f t="shared" si="168"/>
        <v>0</v>
      </c>
      <c r="AS74" s="58">
        <f t="shared" si="168"/>
        <v>0</v>
      </c>
      <c r="AT74" s="58">
        <f t="shared" si="169"/>
        <v>0</v>
      </c>
      <c r="AU74" s="58">
        <f t="shared" si="169"/>
        <v>0</v>
      </c>
      <c r="AV74" s="58">
        <f t="shared" si="169"/>
        <v>0</v>
      </c>
      <c r="AW74" s="58">
        <f t="shared" si="169"/>
        <v>0</v>
      </c>
      <c r="AX74" s="58">
        <f t="shared" si="169"/>
        <v>0</v>
      </c>
      <c r="AY74" s="58">
        <f t="shared" si="169"/>
        <v>0</v>
      </c>
      <c r="AZ74" s="58">
        <f t="shared" si="169"/>
        <v>0</v>
      </c>
      <c r="BA74" s="58">
        <f t="shared" si="169"/>
        <v>0</v>
      </c>
      <c r="BB74" s="58">
        <f t="shared" si="169"/>
        <v>0</v>
      </c>
      <c r="BC74" s="58">
        <f t="shared" si="169"/>
        <v>0</v>
      </c>
      <c r="BD74" s="58">
        <f t="shared" si="169"/>
        <v>0</v>
      </c>
      <c r="BE74" s="58">
        <f t="shared" si="169"/>
        <v>0</v>
      </c>
      <c r="BF74" s="58">
        <f t="shared" si="169"/>
        <v>0</v>
      </c>
      <c r="BG74" s="58">
        <f t="shared" si="169"/>
        <v>0</v>
      </c>
      <c r="BH74" s="58">
        <f t="shared" si="169"/>
        <v>0</v>
      </c>
      <c r="BI74" s="58">
        <f t="shared" si="169"/>
        <v>0</v>
      </c>
      <c r="BJ74" s="58">
        <f t="shared" ref="BJ74:BY82" si="180">IF(AND($F74&gt;=BJ$3,$F74&lt;BK$3),$J74,0)</f>
        <v>0</v>
      </c>
      <c r="BK74" s="58">
        <f t="shared" si="180"/>
        <v>0</v>
      </c>
      <c r="BL74" s="58">
        <f t="shared" si="180"/>
        <v>0</v>
      </c>
      <c r="BM74" s="58">
        <f t="shared" si="180"/>
        <v>0</v>
      </c>
      <c r="BN74" s="58">
        <f t="shared" si="180"/>
        <v>0</v>
      </c>
      <c r="BO74" s="58">
        <f t="shared" si="180"/>
        <v>0</v>
      </c>
      <c r="BP74" s="58">
        <f t="shared" si="180"/>
        <v>0</v>
      </c>
      <c r="BQ74" s="58">
        <f t="shared" si="180"/>
        <v>0</v>
      </c>
      <c r="BR74" s="58">
        <f t="shared" si="180"/>
        <v>0</v>
      </c>
      <c r="BS74" s="58">
        <f t="shared" si="180"/>
        <v>0</v>
      </c>
      <c r="BT74" s="58">
        <f t="shared" si="180"/>
        <v>0</v>
      </c>
      <c r="BU74" s="58">
        <f t="shared" si="180"/>
        <v>0</v>
      </c>
      <c r="BV74" s="58">
        <f t="shared" si="180"/>
        <v>0</v>
      </c>
      <c r="BW74" s="58">
        <f t="shared" si="180"/>
        <v>0</v>
      </c>
      <c r="BX74" s="58">
        <f t="shared" si="180"/>
        <v>0</v>
      </c>
      <c r="BY74" s="58">
        <f t="shared" si="180"/>
        <v>0</v>
      </c>
      <c r="BZ74" s="58">
        <f t="shared" si="177"/>
        <v>0</v>
      </c>
      <c r="CA74" s="58">
        <f t="shared" si="177"/>
        <v>0</v>
      </c>
      <c r="CB74" s="58">
        <f t="shared" si="177"/>
        <v>0</v>
      </c>
      <c r="CC74" s="58">
        <f t="shared" si="177"/>
        <v>0</v>
      </c>
      <c r="CD74" s="58">
        <f t="shared" si="177"/>
        <v>0</v>
      </c>
      <c r="CE74" s="58">
        <f t="shared" si="178"/>
        <v>0</v>
      </c>
      <c r="CF74" s="58">
        <f t="shared" si="178"/>
        <v>0</v>
      </c>
      <c r="CG74" s="58">
        <f t="shared" si="178"/>
        <v>0</v>
      </c>
      <c r="CH74" s="58">
        <f t="shared" si="178"/>
        <v>0</v>
      </c>
      <c r="CI74" s="58">
        <f t="shared" si="178"/>
        <v>0</v>
      </c>
      <c r="CJ74" s="58">
        <f t="shared" si="178"/>
        <v>0</v>
      </c>
      <c r="CK74" s="58">
        <f t="shared" si="178"/>
        <v>0</v>
      </c>
      <c r="CL74" s="58">
        <f t="shared" si="178"/>
        <v>0</v>
      </c>
      <c r="CM74" s="58">
        <f t="shared" si="178"/>
        <v>0</v>
      </c>
      <c r="CN74" s="58">
        <f t="shared" si="178"/>
        <v>0</v>
      </c>
      <c r="CO74" s="58">
        <f t="shared" si="178"/>
        <v>0</v>
      </c>
      <c r="CP74" s="58">
        <f t="shared" si="178"/>
        <v>0</v>
      </c>
      <c r="CQ74" s="58">
        <f t="shared" si="178"/>
        <v>0</v>
      </c>
      <c r="CR74" s="58">
        <f t="shared" si="178"/>
        <v>0</v>
      </c>
      <c r="CS74" s="58">
        <f t="shared" si="178"/>
        <v>0</v>
      </c>
      <c r="CT74" s="58">
        <f t="shared" si="178"/>
        <v>0</v>
      </c>
      <c r="CU74" s="58">
        <f t="shared" si="179"/>
        <v>0</v>
      </c>
      <c r="CV74" s="58">
        <f t="shared" si="179"/>
        <v>0</v>
      </c>
      <c r="CW74" s="58">
        <f t="shared" si="179"/>
        <v>0</v>
      </c>
      <c r="CX74" s="58">
        <f t="shared" si="179"/>
        <v>0</v>
      </c>
      <c r="CY74" s="58">
        <f t="shared" si="179"/>
        <v>0</v>
      </c>
      <c r="CZ74" s="58">
        <f t="shared" si="179"/>
        <v>0</v>
      </c>
      <c r="DA74" s="58">
        <f t="shared" si="179"/>
        <v>0</v>
      </c>
      <c r="DB74" s="58">
        <f t="shared" si="179"/>
        <v>0</v>
      </c>
      <c r="DC74" s="58">
        <f t="shared" si="179"/>
        <v>0</v>
      </c>
      <c r="DD74" s="58">
        <f t="shared" si="179"/>
        <v>0</v>
      </c>
      <c r="DE74" s="58">
        <f t="shared" si="179"/>
        <v>0</v>
      </c>
      <c r="DF74" s="58">
        <f t="shared" si="179"/>
        <v>0</v>
      </c>
      <c r="DG74" s="58">
        <f t="shared" si="179"/>
        <v>0</v>
      </c>
      <c r="DH74" s="58"/>
      <c r="DI74" s="55">
        <f t="shared" si="171"/>
        <v>0</v>
      </c>
      <c r="DJ74" s="53"/>
      <c r="DK74" s="56">
        <f t="shared" si="172"/>
        <v>0</v>
      </c>
      <c r="DL74" s="56">
        <f t="shared" si="172"/>
        <v>0</v>
      </c>
      <c r="DM74" s="56">
        <f t="shared" si="172"/>
        <v>0</v>
      </c>
      <c r="DN74" s="56">
        <f t="shared" si="172"/>
        <v>0</v>
      </c>
      <c r="DO74" s="56">
        <f t="shared" si="172"/>
        <v>0</v>
      </c>
      <c r="DP74" s="56">
        <f t="shared" si="172"/>
        <v>0</v>
      </c>
      <c r="DQ74" s="56">
        <f t="shared" si="175"/>
        <v>0</v>
      </c>
      <c r="DR74" s="56">
        <f t="shared" si="172"/>
        <v>0</v>
      </c>
      <c r="DS74" s="56">
        <f t="shared" si="172"/>
        <v>0</v>
      </c>
      <c r="DT74" s="56">
        <f t="shared" si="172"/>
        <v>0</v>
      </c>
      <c r="DU74" s="55">
        <f t="shared" si="176"/>
        <v>0</v>
      </c>
    </row>
    <row r="75" spans="1:125" s="52" customFormat="1">
      <c r="A75" s="59"/>
      <c r="B75" s="59"/>
      <c r="C75" s="61"/>
      <c r="D75" s="61"/>
      <c r="E75" s="61"/>
      <c r="F75" s="59"/>
      <c r="G75" s="60"/>
      <c r="H75" s="57"/>
      <c r="I75" s="57"/>
      <c r="J75" s="57">
        <f t="shared" si="173"/>
        <v>0</v>
      </c>
      <c r="K75" s="59"/>
      <c r="L75" s="54"/>
      <c r="M75" s="58">
        <f t="shared" si="174"/>
        <v>0</v>
      </c>
      <c r="N75" s="58">
        <f t="shared" si="167"/>
        <v>0</v>
      </c>
      <c r="O75" s="58">
        <f t="shared" si="167"/>
        <v>0</v>
      </c>
      <c r="P75" s="58">
        <f t="shared" si="167"/>
        <v>0</v>
      </c>
      <c r="Q75" s="58">
        <f t="shared" si="167"/>
        <v>0</v>
      </c>
      <c r="R75" s="58">
        <f t="shared" si="167"/>
        <v>0</v>
      </c>
      <c r="S75" s="58">
        <f t="shared" si="167"/>
        <v>0</v>
      </c>
      <c r="T75" s="58">
        <f t="shared" si="167"/>
        <v>0</v>
      </c>
      <c r="U75" s="58">
        <f t="shared" si="167"/>
        <v>0</v>
      </c>
      <c r="V75" s="58">
        <f t="shared" si="167"/>
        <v>0</v>
      </c>
      <c r="W75" s="58">
        <f t="shared" si="167"/>
        <v>0</v>
      </c>
      <c r="X75" s="58">
        <f t="shared" si="167"/>
        <v>0</v>
      </c>
      <c r="Y75" s="58">
        <f t="shared" si="167"/>
        <v>0</v>
      </c>
      <c r="Z75" s="58">
        <f t="shared" si="167"/>
        <v>0</v>
      </c>
      <c r="AA75" s="58">
        <f t="shared" si="167"/>
        <v>0</v>
      </c>
      <c r="AB75" s="58">
        <f t="shared" si="167"/>
        <v>0</v>
      </c>
      <c r="AC75" s="58">
        <f t="shared" si="167"/>
        <v>0</v>
      </c>
      <c r="AD75" s="58">
        <f t="shared" si="168"/>
        <v>0</v>
      </c>
      <c r="AE75" s="58">
        <f t="shared" si="168"/>
        <v>0</v>
      </c>
      <c r="AF75" s="58">
        <f t="shared" si="168"/>
        <v>0</v>
      </c>
      <c r="AG75" s="58">
        <f t="shared" si="168"/>
        <v>0</v>
      </c>
      <c r="AH75" s="58">
        <f t="shared" si="168"/>
        <v>0</v>
      </c>
      <c r="AI75" s="58">
        <f t="shared" si="168"/>
        <v>0</v>
      </c>
      <c r="AJ75" s="58">
        <f t="shared" si="168"/>
        <v>0</v>
      </c>
      <c r="AK75" s="58">
        <f t="shared" si="168"/>
        <v>0</v>
      </c>
      <c r="AL75" s="58">
        <f t="shared" si="168"/>
        <v>0</v>
      </c>
      <c r="AM75" s="58">
        <f t="shared" si="168"/>
        <v>0</v>
      </c>
      <c r="AN75" s="58">
        <f t="shared" si="168"/>
        <v>0</v>
      </c>
      <c r="AO75" s="58">
        <f t="shared" si="168"/>
        <v>0</v>
      </c>
      <c r="AP75" s="58">
        <f t="shared" si="168"/>
        <v>0</v>
      </c>
      <c r="AQ75" s="58">
        <f t="shared" si="168"/>
        <v>0</v>
      </c>
      <c r="AR75" s="58">
        <f t="shared" si="168"/>
        <v>0</v>
      </c>
      <c r="AS75" s="58">
        <f t="shared" si="168"/>
        <v>0</v>
      </c>
      <c r="AT75" s="58">
        <f t="shared" si="169"/>
        <v>0</v>
      </c>
      <c r="AU75" s="58">
        <f t="shared" si="169"/>
        <v>0</v>
      </c>
      <c r="AV75" s="58">
        <f t="shared" si="169"/>
        <v>0</v>
      </c>
      <c r="AW75" s="58">
        <f t="shared" si="169"/>
        <v>0</v>
      </c>
      <c r="AX75" s="58">
        <f t="shared" si="169"/>
        <v>0</v>
      </c>
      <c r="AY75" s="58">
        <f t="shared" si="169"/>
        <v>0</v>
      </c>
      <c r="AZ75" s="58">
        <f t="shared" si="169"/>
        <v>0</v>
      </c>
      <c r="BA75" s="58">
        <f t="shared" si="169"/>
        <v>0</v>
      </c>
      <c r="BB75" s="58">
        <f t="shared" si="169"/>
        <v>0</v>
      </c>
      <c r="BC75" s="58">
        <f t="shared" si="169"/>
        <v>0</v>
      </c>
      <c r="BD75" s="58">
        <f t="shared" si="169"/>
        <v>0</v>
      </c>
      <c r="BE75" s="58">
        <f t="shared" si="169"/>
        <v>0</v>
      </c>
      <c r="BF75" s="58">
        <f t="shared" si="169"/>
        <v>0</v>
      </c>
      <c r="BG75" s="58">
        <f t="shared" si="169"/>
        <v>0</v>
      </c>
      <c r="BH75" s="58">
        <f t="shared" si="169"/>
        <v>0</v>
      </c>
      <c r="BI75" s="58">
        <f t="shared" si="169"/>
        <v>0</v>
      </c>
      <c r="BJ75" s="58">
        <f t="shared" si="180"/>
        <v>0</v>
      </c>
      <c r="BK75" s="58">
        <f t="shared" si="180"/>
        <v>0</v>
      </c>
      <c r="BL75" s="58">
        <f t="shared" si="180"/>
        <v>0</v>
      </c>
      <c r="BM75" s="58">
        <f t="shared" si="180"/>
        <v>0</v>
      </c>
      <c r="BN75" s="58">
        <f t="shared" si="180"/>
        <v>0</v>
      </c>
      <c r="BO75" s="58">
        <f t="shared" si="180"/>
        <v>0</v>
      </c>
      <c r="BP75" s="58">
        <f t="shared" si="180"/>
        <v>0</v>
      </c>
      <c r="BQ75" s="58">
        <f t="shared" si="180"/>
        <v>0</v>
      </c>
      <c r="BR75" s="58">
        <f t="shared" si="180"/>
        <v>0</v>
      </c>
      <c r="BS75" s="58">
        <f t="shared" si="180"/>
        <v>0</v>
      </c>
      <c r="BT75" s="58">
        <f t="shared" si="180"/>
        <v>0</v>
      </c>
      <c r="BU75" s="58">
        <f t="shared" si="180"/>
        <v>0</v>
      </c>
      <c r="BV75" s="58">
        <f t="shared" si="180"/>
        <v>0</v>
      </c>
      <c r="BW75" s="58">
        <f t="shared" si="180"/>
        <v>0</v>
      </c>
      <c r="BX75" s="58">
        <f t="shared" si="180"/>
        <v>0</v>
      </c>
      <c r="BY75" s="58">
        <f t="shared" si="180"/>
        <v>0</v>
      </c>
      <c r="BZ75" s="58">
        <f t="shared" si="177"/>
        <v>0</v>
      </c>
      <c r="CA75" s="58">
        <f t="shared" si="177"/>
        <v>0</v>
      </c>
      <c r="CB75" s="58">
        <f t="shared" si="177"/>
        <v>0</v>
      </c>
      <c r="CC75" s="58">
        <f t="shared" si="177"/>
        <v>0</v>
      </c>
      <c r="CD75" s="58">
        <f t="shared" si="177"/>
        <v>0</v>
      </c>
      <c r="CE75" s="58">
        <f t="shared" si="178"/>
        <v>0</v>
      </c>
      <c r="CF75" s="58">
        <f t="shared" si="178"/>
        <v>0</v>
      </c>
      <c r="CG75" s="58">
        <f t="shared" si="178"/>
        <v>0</v>
      </c>
      <c r="CH75" s="58">
        <f t="shared" si="178"/>
        <v>0</v>
      </c>
      <c r="CI75" s="58">
        <f t="shared" si="178"/>
        <v>0</v>
      </c>
      <c r="CJ75" s="58">
        <f t="shared" si="178"/>
        <v>0</v>
      </c>
      <c r="CK75" s="58">
        <f t="shared" si="178"/>
        <v>0</v>
      </c>
      <c r="CL75" s="58">
        <f t="shared" si="178"/>
        <v>0</v>
      </c>
      <c r="CM75" s="58">
        <f t="shared" si="178"/>
        <v>0</v>
      </c>
      <c r="CN75" s="58">
        <f t="shared" si="178"/>
        <v>0</v>
      </c>
      <c r="CO75" s="58">
        <f t="shared" si="178"/>
        <v>0</v>
      </c>
      <c r="CP75" s="58">
        <f t="shared" si="178"/>
        <v>0</v>
      </c>
      <c r="CQ75" s="58">
        <f t="shared" si="178"/>
        <v>0</v>
      </c>
      <c r="CR75" s="58">
        <f t="shared" si="178"/>
        <v>0</v>
      </c>
      <c r="CS75" s="58">
        <f t="shared" si="178"/>
        <v>0</v>
      </c>
      <c r="CT75" s="58">
        <f t="shared" si="178"/>
        <v>0</v>
      </c>
      <c r="CU75" s="58">
        <f t="shared" si="179"/>
        <v>0</v>
      </c>
      <c r="CV75" s="58">
        <f t="shared" si="179"/>
        <v>0</v>
      </c>
      <c r="CW75" s="58">
        <f t="shared" si="179"/>
        <v>0</v>
      </c>
      <c r="CX75" s="58">
        <f t="shared" si="179"/>
        <v>0</v>
      </c>
      <c r="CY75" s="58">
        <f t="shared" si="179"/>
        <v>0</v>
      </c>
      <c r="CZ75" s="58">
        <f t="shared" si="179"/>
        <v>0</v>
      </c>
      <c r="DA75" s="58">
        <f t="shared" si="179"/>
        <v>0</v>
      </c>
      <c r="DB75" s="58">
        <f t="shared" si="179"/>
        <v>0</v>
      </c>
      <c r="DC75" s="58">
        <f t="shared" si="179"/>
        <v>0</v>
      </c>
      <c r="DD75" s="58">
        <f t="shared" si="179"/>
        <v>0</v>
      </c>
      <c r="DE75" s="58">
        <f t="shared" si="179"/>
        <v>0</v>
      </c>
      <c r="DF75" s="58">
        <f t="shared" si="179"/>
        <v>0</v>
      </c>
      <c r="DG75" s="58">
        <f t="shared" si="179"/>
        <v>0</v>
      </c>
      <c r="DH75" s="58"/>
      <c r="DI75" s="55">
        <f t="shared" si="171"/>
        <v>0</v>
      </c>
      <c r="DJ75" s="53"/>
      <c r="DK75" s="56">
        <f t="shared" si="172"/>
        <v>0</v>
      </c>
      <c r="DL75" s="56">
        <f t="shared" si="172"/>
        <v>0</v>
      </c>
      <c r="DM75" s="56">
        <f t="shared" si="172"/>
        <v>0</v>
      </c>
      <c r="DN75" s="56">
        <f t="shared" si="172"/>
        <v>0</v>
      </c>
      <c r="DO75" s="56">
        <f t="shared" si="172"/>
        <v>0</v>
      </c>
      <c r="DP75" s="56">
        <f t="shared" si="172"/>
        <v>0</v>
      </c>
      <c r="DQ75" s="56">
        <f t="shared" si="175"/>
        <v>0</v>
      </c>
      <c r="DR75" s="56">
        <f t="shared" si="172"/>
        <v>0</v>
      </c>
      <c r="DS75" s="56">
        <f t="shared" si="172"/>
        <v>0</v>
      </c>
      <c r="DT75" s="56">
        <f t="shared" si="172"/>
        <v>0</v>
      </c>
      <c r="DU75" s="55">
        <f t="shared" si="176"/>
        <v>0</v>
      </c>
    </row>
    <row r="76" spans="1:125" s="52" customFormat="1">
      <c r="A76" s="59"/>
      <c r="B76" s="59"/>
      <c r="C76" s="61"/>
      <c r="D76" s="61"/>
      <c r="E76" s="61"/>
      <c r="F76" s="59"/>
      <c r="G76" s="60"/>
      <c r="H76" s="57"/>
      <c r="I76" s="57"/>
      <c r="J76" s="57">
        <f t="shared" si="173"/>
        <v>0</v>
      </c>
      <c r="K76" s="59"/>
      <c r="L76" s="54"/>
      <c r="M76" s="58">
        <f t="shared" si="174"/>
        <v>0</v>
      </c>
      <c r="N76" s="58">
        <f t="shared" si="167"/>
        <v>0</v>
      </c>
      <c r="O76" s="58">
        <f t="shared" si="167"/>
        <v>0</v>
      </c>
      <c r="P76" s="58">
        <f t="shared" si="167"/>
        <v>0</v>
      </c>
      <c r="Q76" s="58">
        <f t="shared" si="167"/>
        <v>0</v>
      </c>
      <c r="R76" s="58">
        <f t="shared" si="167"/>
        <v>0</v>
      </c>
      <c r="S76" s="58">
        <f t="shared" si="167"/>
        <v>0</v>
      </c>
      <c r="T76" s="58">
        <f t="shared" si="167"/>
        <v>0</v>
      </c>
      <c r="U76" s="58">
        <f t="shared" si="167"/>
        <v>0</v>
      </c>
      <c r="V76" s="58">
        <f t="shared" si="167"/>
        <v>0</v>
      </c>
      <c r="W76" s="58">
        <f t="shared" si="167"/>
        <v>0</v>
      </c>
      <c r="X76" s="58">
        <f t="shared" si="167"/>
        <v>0</v>
      </c>
      <c r="Y76" s="58">
        <f t="shared" si="167"/>
        <v>0</v>
      </c>
      <c r="Z76" s="58">
        <f t="shared" si="167"/>
        <v>0</v>
      </c>
      <c r="AA76" s="58">
        <f t="shared" si="167"/>
        <v>0</v>
      </c>
      <c r="AB76" s="58">
        <f t="shared" si="167"/>
        <v>0</v>
      </c>
      <c r="AC76" s="58">
        <f t="shared" si="167"/>
        <v>0</v>
      </c>
      <c r="AD76" s="58">
        <f t="shared" si="168"/>
        <v>0</v>
      </c>
      <c r="AE76" s="58">
        <f t="shared" si="168"/>
        <v>0</v>
      </c>
      <c r="AF76" s="58">
        <f t="shared" si="168"/>
        <v>0</v>
      </c>
      <c r="AG76" s="58">
        <f t="shared" si="168"/>
        <v>0</v>
      </c>
      <c r="AH76" s="58">
        <f t="shared" si="168"/>
        <v>0</v>
      </c>
      <c r="AI76" s="58">
        <f t="shared" si="168"/>
        <v>0</v>
      </c>
      <c r="AJ76" s="58">
        <f t="shared" si="168"/>
        <v>0</v>
      </c>
      <c r="AK76" s="58">
        <f t="shared" si="168"/>
        <v>0</v>
      </c>
      <c r="AL76" s="58">
        <f t="shared" si="168"/>
        <v>0</v>
      </c>
      <c r="AM76" s="58">
        <f t="shared" si="168"/>
        <v>0</v>
      </c>
      <c r="AN76" s="58">
        <f t="shared" si="168"/>
        <v>0</v>
      </c>
      <c r="AO76" s="58">
        <f t="shared" si="168"/>
        <v>0</v>
      </c>
      <c r="AP76" s="58">
        <f t="shared" si="168"/>
        <v>0</v>
      </c>
      <c r="AQ76" s="58">
        <f t="shared" si="168"/>
        <v>0</v>
      </c>
      <c r="AR76" s="58">
        <f t="shared" si="168"/>
        <v>0</v>
      </c>
      <c r="AS76" s="58">
        <f t="shared" si="168"/>
        <v>0</v>
      </c>
      <c r="AT76" s="58">
        <f t="shared" si="169"/>
        <v>0</v>
      </c>
      <c r="AU76" s="58">
        <f t="shared" si="169"/>
        <v>0</v>
      </c>
      <c r="AV76" s="58">
        <f t="shared" si="169"/>
        <v>0</v>
      </c>
      <c r="AW76" s="58">
        <f t="shared" si="169"/>
        <v>0</v>
      </c>
      <c r="AX76" s="58">
        <f t="shared" si="169"/>
        <v>0</v>
      </c>
      <c r="AY76" s="58">
        <f t="shared" si="169"/>
        <v>0</v>
      </c>
      <c r="AZ76" s="58">
        <f t="shared" si="169"/>
        <v>0</v>
      </c>
      <c r="BA76" s="58">
        <f t="shared" si="169"/>
        <v>0</v>
      </c>
      <c r="BB76" s="58">
        <f t="shared" si="169"/>
        <v>0</v>
      </c>
      <c r="BC76" s="58">
        <f t="shared" si="169"/>
        <v>0</v>
      </c>
      <c r="BD76" s="58">
        <f t="shared" si="169"/>
        <v>0</v>
      </c>
      <c r="BE76" s="58">
        <f t="shared" si="169"/>
        <v>0</v>
      </c>
      <c r="BF76" s="58">
        <f t="shared" si="169"/>
        <v>0</v>
      </c>
      <c r="BG76" s="58">
        <f t="shared" si="169"/>
        <v>0</v>
      </c>
      <c r="BH76" s="58">
        <f t="shared" si="169"/>
        <v>0</v>
      </c>
      <c r="BI76" s="58">
        <f t="shared" si="169"/>
        <v>0</v>
      </c>
      <c r="BJ76" s="58">
        <f t="shared" si="180"/>
        <v>0</v>
      </c>
      <c r="BK76" s="58">
        <f t="shared" si="180"/>
        <v>0</v>
      </c>
      <c r="BL76" s="58">
        <f t="shared" si="180"/>
        <v>0</v>
      </c>
      <c r="BM76" s="58">
        <f t="shared" si="180"/>
        <v>0</v>
      </c>
      <c r="BN76" s="58">
        <f t="shared" si="180"/>
        <v>0</v>
      </c>
      <c r="BO76" s="58">
        <f t="shared" si="180"/>
        <v>0</v>
      </c>
      <c r="BP76" s="58">
        <f t="shared" si="180"/>
        <v>0</v>
      </c>
      <c r="BQ76" s="58">
        <f t="shared" si="180"/>
        <v>0</v>
      </c>
      <c r="BR76" s="58">
        <f t="shared" si="180"/>
        <v>0</v>
      </c>
      <c r="BS76" s="58">
        <f t="shared" si="180"/>
        <v>0</v>
      </c>
      <c r="BT76" s="58">
        <f t="shared" si="180"/>
        <v>0</v>
      </c>
      <c r="BU76" s="58">
        <f t="shared" si="180"/>
        <v>0</v>
      </c>
      <c r="BV76" s="58">
        <f t="shared" si="180"/>
        <v>0</v>
      </c>
      <c r="BW76" s="58">
        <f t="shared" si="180"/>
        <v>0</v>
      </c>
      <c r="BX76" s="58">
        <f t="shared" si="180"/>
        <v>0</v>
      </c>
      <c r="BY76" s="58">
        <f t="shared" si="180"/>
        <v>0</v>
      </c>
      <c r="BZ76" s="58">
        <f t="shared" si="177"/>
        <v>0</v>
      </c>
      <c r="CA76" s="58">
        <f t="shared" si="177"/>
        <v>0</v>
      </c>
      <c r="CB76" s="58">
        <f t="shared" si="177"/>
        <v>0</v>
      </c>
      <c r="CC76" s="58">
        <f t="shared" si="177"/>
        <v>0</v>
      </c>
      <c r="CD76" s="58">
        <f t="shared" si="177"/>
        <v>0</v>
      </c>
      <c r="CE76" s="58">
        <f t="shared" si="178"/>
        <v>0</v>
      </c>
      <c r="CF76" s="58">
        <f t="shared" si="178"/>
        <v>0</v>
      </c>
      <c r="CG76" s="58">
        <f t="shared" si="178"/>
        <v>0</v>
      </c>
      <c r="CH76" s="58">
        <f t="shared" si="178"/>
        <v>0</v>
      </c>
      <c r="CI76" s="58">
        <f t="shared" si="178"/>
        <v>0</v>
      </c>
      <c r="CJ76" s="58">
        <f t="shared" si="178"/>
        <v>0</v>
      </c>
      <c r="CK76" s="58">
        <f t="shared" si="178"/>
        <v>0</v>
      </c>
      <c r="CL76" s="58">
        <f t="shared" si="178"/>
        <v>0</v>
      </c>
      <c r="CM76" s="58">
        <f t="shared" si="178"/>
        <v>0</v>
      </c>
      <c r="CN76" s="58">
        <f t="shared" si="178"/>
        <v>0</v>
      </c>
      <c r="CO76" s="58">
        <f t="shared" si="178"/>
        <v>0</v>
      </c>
      <c r="CP76" s="58">
        <f t="shared" si="178"/>
        <v>0</v>
      </c>
      <c r="CQ76" s="58">
        <f t="shared" si="178"/>
        <v>0</v>
      </c>
      <c r="CR76" s="58">
        <f t="shared" si="178"/>
        <v>0</v>
      </c>
      <c r="CS76" s="58">
        <f t="shared" si="178"/>
        <v>0</v>
      </c>
      <c r="CT76" s="58">
        <f t="shared" si="178"/>
        <v>0</v>
      </c>
      <c r="CU76" s="58">
        <f t="shared" si="179"/>
        <v>0</v>
      </c>
      <c r="CV76" s="58">
        <f t="shared" si="179"/>
        <v>0</v>
      </c>
      <c r="CW76" s="58">
        <f t="shared" si="179"/>
        <v>0</v>
      </c>
      <c r="CX76" s="58">
        <f t="shared" si="179"/>
        <v>0</v>
      </c>
      <c r="CY76" s="58">
        <f t="shared" si="179"/>
        <v>0</v>
      </c>
      <c r="CZ76" s="58">
        <f t="shared" si="179"/>
        <v>0</v>
      </c>
      <c r="DA76" s="58">
        <f t="shared" si="179"/>
        <v>0</v>
      </c>
      <c r="DB76" s="58">
        <f t="shared" si="179"/>
        <v>0</v>
      </c>
      <c r="DC76" s="58">
        <f t="shared" si="179"/>
        <v>0</v>
      </c>
      <c r="DD76" s="58">
        <f t="shared" si="179"/>
        <v>0</v>
      </c>
      <c r="DE76" s="58">
        <f t="shared" si="179"/>
        <v>0</v>
      </c>
      <c r="DF76" s="58">
        <f t="shared" si="179"/>
        <v>0</v>
      </c>
      <c r="DG76" s="58">
        <f t="shared" si="179"/>
        <v>0</v>
      </c>
      <c r="DH76" s="58"/>
      <c r="DI76" s="55">
        <f t="shared" si="171"/>
        <v>0</v>
      </c>
      <c r="DJ76" s="53"/>
      <c r="DK76" s="56">
        <f t="shared" si="172"/>
        <v>0</v>
      </c>
      <c r="DL76" s="56">
        <f t="shared" si="172"/>
        <v>0</v>
      </c>
      <c r="DM76" s="56">
        <f t="shared" si="172"/>
        <v>0</v>
      </c>
      <c r="DN76" s="56">
        <f t="shared" si="172"/>
        <v>0</v>
      </c>
      <c r="DO76" s="56">
        <f t="shared" si="172"/>
        <v>0</v>
      </c>
      <c r="DP76" s="56">
        <f t="shared" si="172"/>
        <v>0</v>
      </c>
      <c r="DQ76" s="56">
        <f t="shared" si="175"/>
        <v>0</v>
      </c>
      <c r="DR76" s="56">
        <f t="shared" si="172"/>
        <v>0</v>
      </c>
      <c r="DS76" s="56">
        <f t="shared" si="172"/>
        <v>0</v>
      </c>
      <c r="DT76" s="56">
        <f t="shared" si="172"/>
        <v>0</v>
      </c>
      <c r="DU76" s="55">
        <f t="shared" si="176"/>
        <v>0</v>
      </c>
    </row>
    <row r="77" spans="1:125" s="52" customFormat="1">
      <c r="A77" s="59"/>
      <c r="B77" s="59"/>
      <c r="C77" s="61"/>
      <c r="D77" s="61"/>
      <c r="E77" s="61"/>
      <c r="F77" s="63"/>
      <c r="G77" s="60"/>
      <c r="H77" s="57"/>
      <c r="I77" s="57"/>
      <c r="J77" s="57">
        <f t="shared" si="173"/>
        <v>0</v>
      </c>
      <c r="K77" s="59"/>
      <c r="L77" s="54"/>
      <c r="M77" s="58">
        <f t="shared" si="174"/>
        <v>0</v>
      </c>
      <c r="N77" s="58">
        <f t="shared" si="167"/>
        <v>0</v>
      </c>
      <c r="O77" s="58">
        <f t="shared" si="167"/>
        <v>0</v>
      </c>
      <c r="P77" s="58">
        <f t="shared" si="167"/>
        <v>0</v>
      </c>
      <c r="Q77" s="58">
        <f t="shared" si="167"/>
        <v>0</v>
      </c>
      <c r="R77" s="58">
        <f t="shared" si="167"/>
        <v>0</v>
      </c>
      <c r="S77" s="58">
        <f t="shared" si="167"/>
        <v>0</v>
      </c>
      <c r="T77" s="58">
        <f t="shared" si="167"/>
        <v>0</v>
      </c>
      <c r="U77" s="58">
        <f t="shared" si="167"/>
        <v>0</v>
      </c>
      <c r="V77" s="58">
        <f t="shared" si="167"/>
        <v>0</v>
      </c>
      <c r="W77" s="58">
        <f t="shared" si="167"/>
        <v>0</v>
      </c>
      <c r="X77" s="58">
        <f t="shared" si="167"/>
        <v>0</v>
      </c>
      <c r="Y77" s="58">
        <f t="shared" si="167"/>
        <v>0</v>
      </c>
      <c r="Z77" s="58">
        <f t="shared" si="167"/>
        <v>0</v>
      </c>
      <c r="AA77" s="58">
        <f t="shared" si="167"/>
        <v>0</v>
      </c>
      <c r="AB77" s="58">
        <f t="shared" si="167"/>
        <v>0</v>
      </c>
      <c r="AC77" s="58">
        <f t="shared" si="167"/>
        <v>0</v>
      </c>
      <c r="AD77" s="58">
        <f t="shared" si="168"/>
        <v>0</v>
      </c>
      <c r="AE77" s="58">
        <f t="shared" si="168"/>
        <v>0</v>
      </c>
      <c r="AF77" s="58">
        <f t="shared" si="168"/>
        <v>0</v>
      </c>
      <c r="AG77" s="58">
        <f t="shared" si="168"/>
        <v>0</v>
      </c>
      <c r="AH77" s="58">
        <f t="shared" si="168"/>
        <v>0</v>
      </c>
      <c r="AI77" s="58">
        <f t="shared" si="168"/>
        <v>0</v>
      </c>
      <c r="AJ77" s="58">
        <f t="shared" si="168"/>
        <v>0</v>
      </c>
      <c r="AK77" s="58">
        <f t="shared" si="168"/>
        <v>0</v>
      </c>
      <c r="AL77" s="58">
        <f t="shared" si="168"/>
        <v>0</v>
      </c>
      <c r="AM77" s="58">
        <f t="shared" si="168"/>
        <v>0</v>
      </c>
      <c r="AN77" s="58">
        <f t="shared" si="168"/>
        <v>0</v>
      </c>
      <c r="AO77" s="58">
        <f t="shared" si="168"/>
        <v>0</v>
      </c>
      <c r="AP77" s="58">
        <f t="shared" si="168"/>
        <v>0</v>
      </c>
      <c r="AQ77" s="58">
        <f t="shared" si="168"/>
        <v>0</v>
      </c>
      <c r="AR77" s="58">
        <f t="shared" si="168"/>
        <v>0</v>
      </c>
      <c r="AS77" s="58">
        <f t="shared" si="168"/>
        <v>0</v>
      </c>
      <c r="AT77" s="58">
        <f t="shared" si="169"/>
        <v>0</v>
      </c>
      <c r="AU77" s="58">
        <f t="shared" si="169"/>
        <v>0</v>
      </c>
      <c r="AV77" s="58">
        <f t="shared" si="169"/>
        <v>0</v>
      </c>
      <c r="AW77" s="58">
        <f t="shared" si="169"/>
        <v>0</v>
      </c>
      <c r="AX77" s="58">
        <f t="shared" si="169"/>
        <v>0</v>
      </c>
      <c r="AY77" s="58">
        <f t="shared" si="169"/>
        <v>0</v>
      </c>
      <c r="AZ77" s="58">
        <f t="shared" si="169"/>
        <v>0</v>
      </c>
      <c r="BA77" s="58">
        <f t="shared" si="169"/>
        <v>0</v>
      </c>
      <c r="BB77" s="58">
        <f t="shared" si="169"/>
        <v>0</v>
      </c>
      <c r="BC77" s="58">
        <f t="shared" si="169"/>
        <v>0</v>
      </c>
      <c r="BD77" s="58">
        <f t="shared" si="169"/>
        <v>0</v>
      </c>
      <c r="BE77" s="58">
        <f t="shared" si="169"/>
        <v>0</v>
      </c>
      <c r="BF77" s="58">
        <f t="shared" si="169"/>
        <v>0</v>
      </c>
      <c r="BG77" s="58">
        <f t="shared" si="169"/>
        <v>0</v>
      </c>
      <c r="BH77" s="58">
        <f t="shared" si="169"/>
        <v>0</v>
      </c>
      <c r="BI77" s="58">
        <f t="shared" si="169"/>
        <v>0</v>
      </c>
      <c r="BJ77" s="58">
        <f t="shared" si="180"/>
        <v>0</v>
      </c>
      <c r="BK77" s="58">
        <f t="shared" si="180"/>
        <v>0</v>
      </c>
      <c r="BL77" s="58">
        <f t="shared" si="180"/>
        <v>0</v>
      </c>
      <c r="BM77" s="58">
        <f t="shared" si="180"/>
        <v>0</v>
      </c>
      <c r="BN77" s="58">
        <f t="shared" si="180"/>
        <v>0</v>
      </c>
      <c r="BO77" s="58">
        <f t="shared" si="180"/>
        <v>0</v>
      </c>
      <c r="BP77" s="58">
        <f t="shared" si="180"/>
        <v>0</v>
      </c>
      <c r="BQ77" s="58">
        <f t="shared" si="180"/>
        <v>0</v>
      </c>
      <c r="BR77" s="58">
        <f t="shared" si="180"/>
        <v>0</v>
      </c>
      <c r="BS77" s="58">
        <f t="shared" si="180"/>
        <v>0</v>
      </c>
      <c r="BT77" s="58">
        <f t="shared" si="180"/>
        <v>0</v>
      </c>
      <c r="BU77" s="58">
        <f t="shared" si="180"/>
        <v>0</v>
      </c>
      <c r="BV77" s="58">
        <f t="shared" si="180"/>
        <v>0</v>
      </c>
      <c r="BW77" s="58">
        <f t="shared" si="180"/>
        <v>0</v>
      </c>
      <c r="BX77" s="58">
        <f t="shared" si="180"/>
        <v>0</v>
      </c>
      <c r="BY77" s="58">
        <f t="shared" si="180"/>
        <v>0</v>
      </c>
      <c r="BZ77" s="58">
        <f t="shared" si="177"/>
        <v>0</v>
      </c>
      <c r="CA77" s="58">
        <f t="shared" si="177"/>
        <v>0</v>
      </c>
      <c r="CB77" s="58">
        <f t="shared" si="177"/>
        <v>0</v>
      </c>
      <c r="CC77" s="58">
        <f t="shared" si="177"/>
        <v>0</v>
      </c>
      <c r="CD77" s="58">
        <f t="shared" si="177"/>
        <v>0</v>
      </c>
      <c r="CE77" s="58">
        <f t="shared" si="178"/>
        <v>0</v>
      </c>
      <c r="CF77" s="58">
        <f t="shared" si="178"/>
        <v>0</v>
      </c>
      <c r="CG77" s="58">
        <f t="shared" si="178"/>
        <v>0</v>
      </c>
      <c r="CH77" s="58">
        <f t="shared" si="178"/>
        <v>0</v>
      </c>
      <c r="CI77" s="58">
        <f t="shared" si="178"/>
        <v>0</v>
      </c>
      <c r="CJ77" s="58">
        <f t="shared" si="178"/>
        <v>0</v>
      </c>
      <c r="CK77" s="58">
        <f t="shared" si="178"/>
        <v>0</v>
      </c>
      <c r="CL77" s="58">
        <f t="shared" si="178"/>
        <v>0</v>
      </c>
      <c r="CM77" s="58">
        <f t="shared" si="178"/>
        <v>0</v>
      </c>
      <c r="CN77" s="58">
        <f t="shared" si="178"/>
        <v>0</v>
      </c>
      <c r="CO77" s="58">
        <f t="shared" si="178"/>
        <v>0</v>
      </c>
      <c r="CP77" s="58">
        <f t="shared" si="178"/>
        <v>0</v>
      </c>
      <c r="CQ77" s="58">
        <f t="shared" si="178"/>
        <v>0</v>
      </c>
      <c r="CR77" s="58">
        <f t="shared" si="178"/>
        <v>0</v>
      </c>
      <c r="CS77" s="58">
        <f t="shared" si="178"/>
        <v>0</v>
      </c>
      <c r="CT77" s="58">
        <f t="shared" si="178"/>
        <v>0</v>
      </c>
      <c r="CU77" s="58">
        <f t="shared" si="179"/>
        <v>0</v>
      </c>
      <c r="CV77" s="58">
        <f t="shared" si="179"/>
        <v>0</v>
      </c>
      <c r="CW77" s="58">
        <f t="shared" si="179"/>
        <v>0</v>
      </c>
      <c r="CX77" s="58">
        <f t="shared" si="179"/>
        <v>0</v>
      </c>
      <c r="CY77" s="58">
        <f t="shared" si="179"/>
        <v>0</v>
      </c>
      <c r="CZ77" s="58">
        <f t="shared" si="179"/>
        <v>0</v>
      </c>
      <c r="DA77" s="58">
        <f t="shared" si="179"/>
        <v>0</v>
      </c>
      <c r="DB77" s="58">
        <f t="shared" si="179"/>
        <v>0</v>
      </c>
      <c r="DC77" s="58">
        <f t="shared" si="179"/>
        <v>0</v>
      </c>
      <c r="DD77" s="58">
        <f t="shared" si="179"/>
        <v>0</v>
      </c>
      <c r="DE77" s="58">
        <f t="shared" si="179"/>
        <v>0</v>
      </c>
      <c r="DF77" s="58">
        <f t="shared" si="179"/>
        <v>0</v>
      </c>
      <c r="DG77" s="58">
        <f t="shared" si="179"/>
        <v>0</v>
      </c>
      <c r="DH77" s="58"/>
      <c r="DI77" s="55">
        <f t="shared" si="171"/>
        <v>0</v>
      </c>
      <c r="DJ77" s="53"/>
      <c r="DK77" s="56">
        <f t="shared" si="172"/>
        <v>0</v>
      </c>
      <c r="DL77" s="56">
        <f t="shared" si="172"/>
        <v>0</v>
      </c>
      <c r="DM77" s="56">
        <f t="shared" si="172"/>
        <v>0</v>
      </c>
      <c r="DN77" s="56">
        <f t="shared" si="172"/>
        <v>0</v>
      </c>
      <c r="DO77" s="56">
        <f t="shared" si="172"/>
        <v>0</v>
      </c>
      <c r="DP77" s="56">
        <f t="shared" si="172"/>
        <v>0</v>
      </c>
      <c r="DQ77" s="56">
        <f t="shared" si="175"/>
        <v>0</v>
      </c>
      <c r="DR77" s="56">
        <f t="shared" si="172"/>
        <v>0</v>
      </c>
      <c r="DS77" s="56">
        <f t="shared" si="172"/>
        <v>0</v>
      </c>
      <c r="DT77" s="56">
        <f t="shared" si="172"/>
        <v>0</v>
      </c>
      <c r="DU77" s="55">
        <f t="shared" si="176"/>
        <v>0</v>
      </c>
    </row>
    <row r="78" spans="1:125" s="52" customFormat="1">
      <c r="A78" s="59"/>
      <c r="B78" s="59"/>
      <c r="C78" s="61"/>
      <c r="D78" s="61"/>
      <c r="E78" s="61"/>
      <c r="F78" s="59"/>
      <c r="G78" s="60"/>
      <c r="H78" s="57"/>
      <c r="I78" s="57"/>
      <c r="J78" s="57">
        <f t="shared" si="173"/>
        <v>0</v>
      </c>
      <c r="K78" s="59"/>
      <c r="L78" s="54"/>
      <c r="M78" s="58">
        <f t="shared" si="174"/>
        <v>0</v>
      </c>
      <c r="N78" s="58">
        <f t="shared" si="167"/>
        <v>0</v>
      </c>
      <c r="O78" s="58">
        <f t="shared" si="167"/>
        <v>0</v>
      </c>
      <c r="P78" s="58">
        <f t="shared" si="167"/>
        <v>0</v>
      </c>
      <c r="Q78" s="58">
        <f t="shared" si="167"/>
        <v>0</v>
      </c>
      <c r="R78" s="58">
        <f t="shared" si="167"/>
        <v>0</v>
      </c>
      <c r="S78" s="58">
        <f t="shared" si="167"/>
        <v>0</v>
      </c>
      <c r="T78" s="58">
        <f t="shared" si="167"/>
        <v>0</v>
      </c>
      <c r="U78" s="58">
        <f t="shared" si="167"/>
        <v>0</v>
      </c>
      <c r="V78" s="58">
        <f t="shared" si="167"/>
        <v>0</v>
      </c>
      <c r="W78" s="58">
        <f t="shared" si="167"/>
        <v>0</v>
      </c>
      <c r="X78" s="58">
        <f t="shared" si="167"/>
        <v>0</v>
      </c>
      <c r="Y78" s="58">
        <f t="shared" si="167"/>
        <v>0</v>
      </c>
      <c r="Z78" s="58">
        <f t="shared" si="167"/>
        <v>0</v>
      </c>
      <c r="AA78" s="58">
        <f t="shared" si="167"/>
        <v>0</v>
      </c>
      <c r="AB78" s="58">
        <f t="shared" si="167"/>
        <v>0</v>
      </c>
      <c r="AC78" s="58">
        <f t="shared" si="167"/>
        <v>0</v>
      </c>
      <c r="AD78" s="58">
        <f t="shared" si="168"/>
        <v>0</v>
      </c>
      <c r="AE78" s="58">
        <f t="shared" si="168"/>
        <v>0</v>
      </c>
      <c r="AF78" s="58">
        <f t="shared" si="168"/>
        <v>0</v>
      </c>
      <c r="AG78" s="58">
        <f t="shared" si="168"/>
        <v>0</v>
      </c>
      <c r="AH78" s="58">
        <f t="shared" si="168"/>
        <v>0</v>
      </c>
      <c r="AI78" s="58">
        <f t="shared" si="168"/>
        <v>0</v>
      </c>
      <c r="AJ78" s="58">
        <f t="shared" si="168"/>
        <v>0</v>
      </c>
      <c r="AK78" s="58">
        <f t="shared" si="168"/>
        <v>0</v>
      </c>
      <c r="AL78" s="58">
        <f t="shared" si="168"/>
        <v>0</v>
      </c>
      <c r="AM78" s="58">
        <f t="shared" si="168"/>
        <v>0</v>
      </c>
      <c r="AN78" s="58">
        <f t="shared" si="168"/>
        <v>0</v>
      </c>
      <c r="AO78" s="58">
        <f t="shared" si="168"/>
        <v>0</v>
      </c>
      <c r="AP78" s="58">
        <f t="shared" si="168"/>
        <v>0</v>
      </c>
      <c r="AQ78" s="58">
        <f t="shared" si="168"/>
        <v>0</v>
      </c>
      <c r="AR78" s="58">
        <f t="shared" si="168"/>
        <v>0</v>
      </c>
      <c r="AS78" s="58">
        <f t="shared" si="168"/>
        <v>0</v>
      </c>
      <c r="AT78" s="58">
        <f t="shared" si="169"/>
        <v>0</v>
      </c>
      <c r="AU78" s="58">
        <f t="shared" si="169"/>
        <v>0</v>
      </c>
      <c r="AV78" s="58">
        <f t="shared" si="169"/>
        <v>0</v>
      </c>
      <c r="AW78" s="58">
        <f t="shared" si="169"/>
        <v>0</v>
      </c>
      <c r="AX78" s="58">
        <f t="shared" si="169"/>
        <v>0</v>
      </c>
      <c r="AY78" s="58">
        <f t="shared" si="169"/>
        <v>0</v>
      </c>
      <c r="AZ78" s="58">
        <f t="shared" si="169"/>
        <v>0</v>
      </c>
      <c r="BA78" s="58">
        <f t="shared" si="169"/>
        <v>0</v>
      </c>
      <c r="BB78" s="58">
        <f t="shared" si="169"/>
        <v>0</v>
      </c>
      <c r="BC78" s="58">
        <f t="shared" si="169"/>
        <v>0</v>
      </c>
      <c r="BD78" s="58">
        <f t="shared" si="169"/>
        <v>0</v>
      </c>
      <c r="BE78" s="58">
        <f t="shared" si="169"/>
        <v>0</v>
      </c>
      <c r="BF78" s="58">
        <f t="shared" si="169"/>
        <v>0</v>
      </c>
      <c r="BG78" s="58">
        <f t="shared" si="169"/>
        <v>0</v>
      </c>
      <c r="BH78" s="58">
        <f t="shared" si="169"/>
        <v>0</v>
      </c>
      <c r="BI78" s="58">
        <f t="shared" si="169"/>
        <v>0</v>
      </c>
      <c r="BJ78" s="58">
        <f t="shared" si="180"/>
        <v>0</v>
      </c>
      <c r="BK78" s="58">
        <f t="shared" si="180"/>
        <v>0</v>
      </c>
      <c r="BL78" s="58">
        <f t="shared" si="180"/>
        <v>0</v>
      </c>
      <c r="BM78" s="58">
        <f t="shared" si="180"/>
        <v>0</v>
      </c>
      <c r="BN78" s="58">
        <f t="shared" si="180"/>
        <v>0</v>
      </c>
      <c r="BO78" s="58">
        <f t="shared" si="180"/>
        <v>0</v>
      </c>
      <c r="BP78" s="58">
        <f t="shared" si="180"/>
        <v>0</v>
      </c>
      <c r="BQ78" s="58">
        <f t="shared" si="180"/>
        <v>0</v>
      </c>
      <c r="BR78" s="58">
        <f t="shared" si="180"/>
        <v>0</v>
      </c>
      <c r="BS78" s="58">
        <f t="shared" si="180"/>
        <v>0</v>
      </c>
      <c r="BT78" s="58">
        <f t="shared" si="180"/>
        <v>0</v>
      </c>
      <c r="BU78" s="58">
        <f t="shared" si="180"/>
        <v>0</v>
      </c>
      <c r="BV78" s="58">
        <f t="shared" si="180"/>
        <v>0</v>
      </c>
      <c r="BW78" s="58">
        <f t="shared" si="180"/>
        <v>0</v>
      </c>
      <c r="BX78" s="58">
        <f t="shared" si="180"/>
        <v>0</v>
      </c>
      <c r="BY78" s="58">
        <f t="shared" si="180"/>
        <v>0</v>
      </c>
      <c r="BZ78" s="58">
        <f t="shared" si="177"/>
        <v>0</v>
      </c>
      <c r="CA78" s="58">
        <f t="shared" si="177"/>
        <v>0</v>
      </c>
      <c r="CB78" s="58">
        <f t="shared" si="177"/>
        <v>0</v>
      </c>
      <c r="CC78" s="58">
        <f t="shared" si="177"/>
        <v>0</v>
      </c>
      <c r="CD78" s="58">
        <f t="shared" si="177"/>
        <v>0</v>
      </c>
      <c r="CE78" s="58">
        <f t="shared" si="178"/>
        <v>0</v>
      </c>
      <c r="CF78" s="58">
        <f t="shared" si="178"/>
        <v>0</v>
      </c>
      <c r="CG78" s="58">
        <f t="shared" si="178"/>
        <v>0</v>
      </c>
      <c r="CH78" s="58">
        <f t="shared" si="178"/>
        <v>0</v>
      </c>
      <c r="CI78" s="58">
        <f t="shared" si="178"/>
        <v>0</v>
      </c>
      <c r="CJ78" s="58">
        <f t="shared" si="178"/>
        <v>0</v>
      </c>
      <c r="CK78" s="58">
        <f t="shared" si="178"/>
        <v>0</v>
      </c>
      <c r="CL78" s="58">
        <f t="shared" si="178"/>
        <v>0</v>
      </c>
      <c r="CM78" s="58">
        <f t="shared" si="178"/>
        <v>0</v>
      </c>
      <c r="CN78" s="58">
        <f t="shared" si="178"/>
        <v>0</v>
      </c>
      <c r="CO78" s="58">
        <f t="shared" si="178"/>
        <v>0</v>
      </c>
      <c r="CP78" s="58">
        <f t="shared" si="178"/>
        <v>0</v>
      </c>
      <c r="CQ78" s="58">
        <f t="shared" si="178"/>
        <v>0</v>
      </c>
      <c r="CR78" s="58">
        <f t="shared" si="178"/>
        <v>0</v>
      </c>
      <c r="CS78" s="58">
        <f t="shared" si="178"/>
        <v>0</v>
      </c>
      <c r="CT78" s="58">
        <f t="shared" si="178"/>
        <v>0</v>
      </c>
      <c r="CU78" s="58">
        <f t="shared" si="179"/>
        <v>0</v>
      </c>
      <c r="CV78" s="58">
        <f t="shared" si="179"/>
        <v>0</v>
      </c>
      <c r="CW78" s="58">
        <f t="shared" si="179"/>
        <v>0</v>
      </c>
      <c r="CX78" s="58">
        <f t="shared" si="179"/>
        <v>0</v>
      </c>
      <c r="CY78" s="58">
        <f t="shared" si="179"/>
        <v>0</v>
      </c>
      <c r="CZ78" s="58">
        <f t="shared" si="179"/>
        <v>0</v>
      </c>
      <c r="DA78" s="58">
        <f t="shared" si="179"/>
        <v>0</v>
      </c>
      <c r="DB78" s="58">
        <f t="shared" si="179"/>
        <v>0</v>
      </c>
      <c r="DC78" s="58">
        <f t="shared" si="179"/>
        <v>0</v>
      </c>
      <c r="DD78" s="58">
        <f t="shared" si="179"/>
        <v>0</v>
      </c>
      <c r="DE78" s="58">
        <f t="shared" si="179"/>
        <v>0</v>
      </c>
      <c r="DF78" s="58">
        <f t="shared" si="179"/>
        <v>0</v>
      </c>
      <c r="DG78" s="58">
        <f t="shared" si="179"/>
        <v>0</v>
      </c>
      <c r="DH78" s="58"/>
      <c r="DI78" s="55">
        <f t="shared" si="171"/>
        <v>0</v>
      </c>
      <c r="DJ78" s="53"/>
      <c r="DK78" s="56">
        <f t="shared" si="172"/>
        <v>0</v>
      </c>
      <c r="DL78" s="56">
        <f t="shared" si="172"/>
        <v>0</v>
      </c>
      <c r="DM78" s="56">
        <f t="shared" si="172"/>
        <v>0</v>
      </c>
      <c r="DN78" s="56">
        <f t="shared" si="172"/>
        <v>0</v>
      </c>
      <c r="DO78" s="56">
        <f t="shared" si="172"/>
        <v>0</v>
      </c>
      <c r="DP78" s="56">
        <f t="shared" si="172"/>
        <v>0</v>
      </c>
      <c r="DQ78" s="56">
        <f t="shared" si="175"/>
        <v>0</v>
      </c>
      <c r="DR78" s="56">
        <f t="shared" si="172"/>
        <v>0</v>
      </c>
      <c r="DS78" s="56">
        <f t="shared" si="172"/>
        <v>0</v>
      </c>
      <c r="DT78" s="56">
        <f t="shared" si="172"/>
        <v>0</v>
      </c>
      <c r="DU78" s="55">
        <f t="shared" si="176"/>
        <v>0</v>
      </c>
    </row>
    <row r="79" spans="1:125" s="52" customFormat="1">
      <c r="A79" s="59"/>
      <c r="B79" s="59"/>
      <c r="C79" s="61"/>
      <c r="D79" s="61"/>
      <c r="E79" s="61"/>
      <c r="F79" s="59"/>
      <c r="G79" s="60"/>
      <c r="H79" s="57"/>
      <c r="I79" s="57"/>
      <c r="J79" s="57">
        <f t="shared" si="173"/>
        <v>0</v>
      </c>
      <c r="K79" s="59"/>
      <c r="L79" s="54"/>
      <c r="M79" s="58">
        <f t="shared" si="174"/>
        <v>0</v>
      </c>
      <c r="N79" s="58">
        <f t="shared" si="167"/>
        <v>0</v>
      </c>
      <c r="O79" s="58">
        <f t="shared" si="167"/>
        <v>0</v>
      </c>
      <c r="P79" s="58">
        <f t="shared" si="167"/>
        <v>0</v>
      </c>
      <c r="Q79" s="58">
        <f t="shared" si="167"/>
        <v>0</v>
      </c>
      <c r="R79" s="58">
        <f t="shared" si="167"/>
        <v>0</v>
      </c>
      <c r="S79" s="58">
        <f t="shared" si="167"/>
        <v>0</v>
      </c>
      <c r="T79" s="58">
        <f t="shared" si="167"/>
        <v>0</v>
      </c>
      <c r="U79" s="58">
        <f t="shared" si="167"/>
        <v>0</v>
      </c>
      <c r="V79" s="58">
        <f t="shared" si="167"/>
        <v>0</v>
      </c>
      <c r="W79" s="58">
        <f t="shared" si="167"/>
        <v>0</v>
      </c>
      <c r="X79" s="58">
        <f t="shared" si="167"/>
        <v>0</v>
      </c>
      <c r="Y79" s="58">
        <f t="shared" si="167"/>
        <v>0</v>
      </c>
      <c r="Z79" s="58">
        <f t="shared" si="167"/>
        <v>0</v>
      </c>
      <c r="AA79" s="58">
        <f t="shared" si="167"/>
        <v>0</v>
      </c>
      <c r="AB79" s="58">
        <f t="shared" si="167"/>
        <v>0</v>
      </c>
      <c r="AC79" s="58">
        <f t="shared" si="167"/>
        <v>0</v>
      </c>
      <c r="AD79" s="58">
        <f t="shared" si="168"/>
        <v>0</v>
      </c>
      <c r="AE79" s="58">
        <f t="shared" si="168"/>
        <v>0</v>
      </c>
      <c r="AF79" s="58">
        <f t="shared" si="168"/>
        <v>0</v>
      </c>
      <c r="AG79" s="58">
        <f t="shared" si="168"/>
        <v>0</v>
      </c>
      <c r="AH79" s="58">
        <f t="shared" si="168"/>
        <v>0</v>
      </c>
      <c r="AI79" s="58">
        <f t="shared" si="168"/>
        <v>0</v>
      </c>
      <c r="AJ79" s="58">
        <f t="shared" si="168"/>
        <v>0</v>
      </c>
      <c r="AK79" s="58">
        <f t="shared" si="168"/>
        <v>0</v>
      </c>
      <c r="AL79" s="58">
        <f t="shared" si="168"/>
        <v>0</v>
      </c>
      <c r="AM79" s="58">
        <f t="shared" si="168"/>
        <v>0</v>
      </c>
      <c r="AN79" s="58">
        <f t="shared" si="168"/>
        <v>0</v>
      </c>
      <c r="AO79" s="58">
        <f t="shared" si="168"/>
        <v>0</v>
      </c>
      <c r="AP79" s="58">
        <f t="shared" si="168"/>
        <v>0</v>
      </c>
      <c r="AQ79" s="58">
        <f t="shared" si="168"/>
        <v>0</v>
      </c>
      <c r="AR79" s="58">
        <f t="shared" si="168"/>
        <v>0</v>
      </c>
      <c r="AS79" s="58">
        <f t="shared" si="168"/>
        <v>0</v>
      </c>
      <c r="AT79" s="58">
        <f t="shared" si="169"/>
        <v>0</v>
      </c>
      <c r="AU79" s="58">
        <f t="shared" si="169"/>
        <v>0</v>
      </c>
      <c r="AV79" s="58">
        <f t="shared" si="169"/>
        <v>0</v>
      </c>
      <c r="AW79" s="58">
        <f t="shared" si="169"/>
        <v>0</v>
      </c>
      <c r="AX79" s="58">
        <f t="shared" si="169"/>
        <v>0</v>
      </c>
      <c r="AY79" s="58">
        <f t="shared" si="169"/>
        <v>0</v>
      </c>
      <c r="AZ79" s="58">
        <f t="shared" si="169"/>
        <v>0</v>
      </c>
      <c r="BA79" s="58">
        <f t="shared" si="169"/>
        <v>0</v>
      </c>
      <c r="BB79" s="58">
        <f t="shared" si="169"/>
        <v>0</v>
      </c>
      <c r="BC79" s="58">
        <f t="shared" si="169"/>
        <v>0</v>
      </c>
      <c r="BD79" s="58">
        <f t="shared" si="169"/>
        <v>0</v>
      </c>
      <c r="BE79" s="58">
        <f t="shared" si="169"/>
        <v>0</v>
      </c>
      <c r="BF79" s="58">
        <f t="shared" si="169"/>
        <v>0</v>
      </c>
      <c r="BG79" s="58">
        <f t="shared" si="169"/>
        <v>0</v>
      </c>
      <c r="BH79" s="58">
        <f t="shared" si="169"/>
        <v>0</v>
      </c>
      <c r="BI79" s="58">
        <f t="shared" si="169"/>
        <v>0</v>
      </c>
      <c r="BJ79" s="58">
        <f t="shared" si="180"/>
        <v>0</v>
      </c>
      <c r="BK79" s="58">
        <f t="shared" si="180"/>
        <v>0</v>
      </c>
      <c r="BL79" s="58">
        <f t="shared" si="180"/>
        <v>0</v>
      </c>
      <c r="BM79" s="58">
        <f t="shared" si="180"/>
        <v>0</v>
      </c>
      <c r="BN79" s="58">
        <f t="shared" si="180"/>
        <v>0</v>
      </c>
      <c r="BO79" s="58">
        <f t="shared" si="180"/>
        <v>0</v>
      </c>
      <c r="BP79" s="58">
        <f t="shared" si="180"/>
        <v>0</v>
      </c>
      <c r="BQ79" s="58">
        <f t="shared" si="180"/>
        <v>0</v>
      </c>
      <c r="BR79" s="58">
        <f t="shared" si="180"/>
        <v>0</v>
      </c>
      <c r="BS79" s="58">
        <f t="shared" si="180"/>
        <v>0</v>
      </c>
      <c r="BT79" s="58">
        <f t="shared" si="180"/>
        <v>0</v>
      </c>
      <c r="BU79" s="58">
        <f t="shared" si="180"/>
        <v>0</v>
      </c>
      <c r="BV79" s="58">
        <f t="shared" si="180"/>
        <v>0</v>
      </c>
      <c r="BW79" s="58">
        <f t="shared" si="180"/>
        <v>0</v>
      </c>
      <c r="BX79" s="58">
        <f t="shared" si="180"/>
        <v>0</v>
      </c>
      <c r="BY79" s="58">
        <f t="shared" si="180"/>
        <v>0</v>
      </c>
      <c r="BZ79" s="58">
        <f t="shared" si="177"/>
        <v>0</v>
      </c>
      <c r="CA79" s="58">
        <f t="shared" si="177"/>
        <v>0</v>
      </c>
      <c r="CB79" s="58">
        <f t="shared" si="177"/>
        <v>0</v>
      </c>
      <c r="CC79" s="58">
        <f t="shared" si="177"/>
        <v>0</v>
      </c>
      <c r="CD79" s="58">
        <f t="shared" si="177"/>
        <v>0</v>
      </c>
      <c r="CE79" s="58">
        <f t="shared" si="178"/>
        <v>0</v>
      </c>
      <c r="CF79" s="58">
        <f t="shared" si="178"/>
        <v>0</v>
      </c>
      <c r="CG79" s="58">
        <f t="shared" si="178"/>
        <v>0</v>
      </c>
      <c r="CH79" s="58">
        <f t="shared" si="178"/>
        <v>0</v>
      </c>
      <c r="CI79" s="58">
        <f t="shared" si="178"/>
        <v>0</v>
      </c>
      <c r="CJ79" s="58">
        <f t="shared" si="178"/>
        <v>0</v>
      </c>
      <c r="CK79" s="58">
        <f t="shared" si="178"/>
        <v>0</v>
      </c>
      <c r="CL79" s="58">
        <f t="shared" si="178"/>
        <v>0</v>
      </c>
      <c r="CM79" s="58">
        <f t="shared" si="178"/>
        <v>0</v>
      </c>
      <c r="CN79" s="58">
        <f t="shared" si="178"/>
        <v>0</v>
      </c>
      <c r="CO79" s="58">
        <f t="shared" si="178"/>
        <v>0</v>
      </c>
      <c r="CP79" s="58">
        <f t="shared" si="178"/>
        <v>0</v>
      </c>
      <c r="CQ79" s="58">
        <f t="shared" si="178"/>
        <v>0</v>
      </c>
      <c r="CR79" s="58">
        <f t="shared" si="178"/>
        <v>0</v>
      </c>
      <c r="CS79" s="58">
        <f t="shared" si="178"/>
        <v>0</v>
      </c>
      <c r="CT79" s="58">
        <f t="shared" si="178"/>
        <v>0</v>
      </c>
      <c r="CU79" s="58">
        <f t="shared" si="179"/>
        <v>0</v>
      </c>
      <c r="CV79" s="58">
        <f t="shared" si="179"/>
        <v>0</v>
      </c>
      <c r="CW79" s="58">
        <f t="shared" si="179"/>
        <v>0</v>
      </c>
      <c r="CX79" s="58">
        <f t="shared" si="179"/>
        <v>0</v>
      </c>
      <c r="CY79" s="58">
        <f t="shared" si="179"/>
        <v>0</v>
      </c>
      <c r="CZ79" s="58">
        <f t="shared" si="179"/>
        <v>0</v>
      </c>
      <c r="DA79" s="58">
        <f t="shared" si="179"/>
        <v>0</v>
      </c>
      <c r="DB79" s="58">
        <f t="shared" si="179"/>
        <v>0</v>
      </c>
      <c r="DC79" s="58">
        <f t="shared" si="179"/>
        <v>0</v>
      </c>
      <c r="DD79" s="58">
        <f t="shared" si="179"/>
        <v>0</v>
      </c>
      <c r="DE79" s="58">
        <f t="shared" si="179"/>
        <v>0</v>
      </c>
      <c r="DF79" s="58">
        <f t="shared" si="179"/>
        <v>0</v>
      </c>
      <c r="DG79" s="58">
        <f t="shared" si="179"/>
        <v>0</v>
      </c>
      <c r="DH79" s="58"/>
      <c r="DI79" s="55">
        <f t="shared" si="171"/>
        <v>0</v>
      </c>
      <c r="DJ79" s="53"/>
      <c r="DK79" s="56">
        <f t="shared" si="172"/>
        <v>0</v>
      </c>
      <c r="DL79" s="56">
        <f t="shared" si="172"/>
        <v>0</v>
      </c>
      <c r="DM79" s="56">
        <f t="shared" si="172"/>
        <v>0</v>
      </c>
      <c r="DN79" s="56">
        <f t="shared" si="172"/>
        <v>0</v>
      </c>
      <c r="DO79" s="56">
        <f t="shared" si="172"/>
        <v>0</v>
      </c>
      <c r="DP79" s="56">
        <f t="shared" si="172"/>
        <v>0</v>
      </c>
      <c r="DQ79" s="56">
        <f t="shared" si="175"/>
        <v>0</v>
      </c>
      <c r="DR79" s="56">
        <f t="shared" si="172"/>
        <v>0</v>
      </c>
      <c r="DS79" s="56">
        <f t="shared" si="172"/>
        <v>0</v>
      </c>
      <c r="DT79" s="56">
        <f t="shared" si="172"/>
        <v>0</v>
      </c>
      <c r="DU79" s="55">
        <f t="shared" si="176"/>
        <v>0</v>
      </c>
    </row>
    <row r="80" spans="1:125" s="52" customFormat="1">
      <c r="A80" s="59"/>
      <c r="B80" s="59"/>
      <c r="C80" s="61"/>
      <c r="D80" s="61"/>
      <c r="E80" s="61"/>
      <c r="F80" s="59"/>
      <c r="G80" s="60"/>
      <c r="H80" s="57"/>
      <c r="I80" s="57"/>
      <c r="J80" s="57">
        <f t="shared" si="173"/>
        <v>0</v>
      </c>
      <c r="K80" s="59"/>
      <c r="L80" s="54"/>
      <c r="M80" s="58">
        <f t="shared" si="174"/>
        <v>0</v>
      </c>
      <c r="N80" s="58">
        <f t="shared" si="167"/>
        <v>0</v>
      </c>
      <c r="O80" s="58">
        <f t="shared" si="167"/>
        <v>0</v>
      </c>
      <c r="P80" s="58">
        <f t="shared" si="167"/>
        <v>0</v>
      </c>
      <c r="Q80" s="58">
        <f t="shared" si="167"/>
        <v>0</v>
      </c>
      <c r="R80" s="58">
        <f t="shared" si="167"/>
        <v>0</v>
      </c>
      <c r="S80" s="58">
        <f t="shared" si="167"/>
        <v>0</v>
      </c>
      <c r="T80" s="58">
        <f t="shared" si="167"/>
        <v>0</v>
      </c>
      <c r="U80" s="58">
        <f t="shared" si="167"/>
        <v>0</v>
      </c>
      <c r="V80" s="58">
        <f t="shared" si="167"/>
        <v>0</v>
      </c>
      <c r="W80" s="58">
        <f t="shared" si="167"/>
        <v>0</v>
      </c>
      <c r="X80" s="58">
        <f t="shared" si="167"/>
        <v>0</v>
      </c>
      <c r="Y80" s="58">
        <f t="shared" si="167"/>
        <v>0</v>
      </c>
      <c r="Z80" s="58">
        <f t="shared" si="167"/>
        <v>0</v>
      </c>
      <c r="AA80" s="58">
        <f t="shared" si="167"/>
        <v>0</v>
      </c>
      <c r="AB80" s="58">
        <f t="shared" si="167"/>
        <v>0</v>
      </c>
      <c r="AC80" s="58">
        <f t="shared" si="167"/>
        <v>0</v>
      </c>
      <c r="AD80" s="58">
        <f t="shared" si="168"/>
        <v>0</v>
      </c>
      <c r="AE80" s="58">
        <f t="shared" si="168"/>
        <v>0</v>
      </c>
      <c r="AF80" s="58">
        <f t="shared" si="168"/>
        <v>0</v>
      </c>
      <c r="AG80" s="58">
        <f t="shared" si="168"/>
        <v>0</v>
      </c>
      <c r="AH80" s="58">
        <f t="shared" si="168"/>
        <v>0</v>
      </c>
      <c r="AI80" s="58">
        <f t="shared" si="168"/>
        <v>0</v>
      </c>
      <c r="AJ80" s="58">
        <f t="shared" si="168"/>
        <v>0</v>
      </c>
      <c r="AK80" s="58">
        <f t="shared" si="168"/>
        <v>0</v>
      </c>
      <c r="AL80" s="58">
        <f t="shared" si="168"/>
        <v>0</v>
      </c>
      <c r="AM80" s="58">
        <f t="shared" si="168"/>
        <v>0</v>
      </c>
      <c r="AN80" s="58">
        <f t="shared" si="168"/>
        <v>0</v>
      </c>
      <c r="AO80" s="58">
        <f t="shared" si="168"/>
        <v>0</v>
      </c>
      <c r="AP80" s="58">
        <f t="shared" si="168"/>
        <v>0</v>
      </c>
      <c r="AQ80" s="58">
        <f t="shared" si="168"/>
        <v>0</v>
      </c>
      <c r="AR80" s="58">
        <f t="shared" si="168"/>
        <v>0</v>
      </c>
      <c r="AS80" s="58">
        <f t="shared" si="168"/>
        <v>0</v>
      </c>
      <c r="AT80" s="58">
        <f t="shared" si="169"/>
        <v>0</v>
      </c>
      <c r="AU80" s="58">
        <f t="shared" si="169"/>
        <v>0</v>
      </c>
      <c r="AV80" s="58">
        <f t="shared" si="169"/>
        <v>0</v>
      </c>
      <c r="AW80" s="58">
        <f t="shared" si="169"/>
        <v>0</v>
      </c>
      <c r="AX80" s="58">
        <f t="shared" si="169"/>
        <v>0</v>
      </c>
      <c r="AY80" s="58">
        <f t="shared" si="169"/>
        <v>0</v>
      </c>
      <c r="AZ80" s="58">
        <f t="shared" si="169"/>
        <v>0</v>
      </c>
      <c r="BA80" s="58">
        <f t="shared" si="169"/>
        <v>0</v>
      </c>
      <c r="BB80" s="58">
        <f t="shared" si="169"/>
        <v>0</v>
      </c>
      <c r="BC80" s="58">
        <f t="shared" si="169"/>
        <v>0</v>
      </c>
      <c r="BD80" s="58">
        <f t="shared" si="169"/>
        <v>0</v>
      </c>
      <c r="BE80" s="58">
        <f t="shared" si="169"/>
        <v>0</v>
      </c>
      <c r="BF80" s="58">
        <f t="shared" si="169"/>
        <v>0</v>
      </c>
      <c r="BG80" s="58">
        <f t="shared" si="169"/>
        <v>0</v>
      </c>
      <c r="BH80" s="58">
        <f t="shared" si="169"/>
        <v>0</v>
      </c>
      <c r="BI80" s="58">
        <f t="shared" si="169"/>
        <v>0</v>
      </c>
      <c r="BJ80" s="58">
        <f t="shared" si="180"/>
        <v>0</v>
      </c>
      <c r="BK80" s="58">
        <f t="shared" si="180"/>
        <v>0</v>
      </c>
      <c r="BL80" s="58">
        <f t="shared" si="180"/>
        <v>0</v>
      </c>
      <c r="BM80" s="58">
        <f t="shared" si="180"/>
        <v>0</v>
      </c>
      <c r="BN80" s="58">
        <f t="shared" si="180"/>
        <v>0</v>
      </c>
      <c r="BO80" s="58">
        <f t="shared" si="180"/>
        <v>0</v>
      </c>
      <c r="BP80" s="58">
        <f t="shared" si="180"/>
        <v>0</v>
      </c>
      <c r="BQ80" s="58">
        <f t="shared" si="180"/>
        <v>0</v>
      </c>
      <c r="BR80" s="58">
        <f t="shared" si="180"/>
        <v>0</v>
      </c>
      <c r="BS80" s="58">
        <f t="shared" si="180"/>
        <v>0</v>
      </c>
      <c r="BT80" s="58">
        <f t="shared" si="180"/>
        <v>0</v>
      </c>
      <c r="BU80" s="58">
        <f t="shared" si="180"/>
        <v>0</v>
      </c>
      <c r="BV80" s="58">
        <f t="shared" si="180"/>
        <v>0</v>
      </c>
      <c r="BW80" s="58">
        <f t="shared" si="180"/>
        <v>0</v>
      </c>
      <c r="BX80" s="58">
        <f t="shared" si="180"/>
        <v>0</v>
      </c>
      <c r="BY80" s="58">
        <f t="shared" si="180"/>
        <v>0</v>
      </c>
      <c r="BZ80" s="58">
        <f t="shared" si="177"/>
        <v>0</v>
      </c>
      <c r="CA80" s="58">
        <f t="shared" si="177"/>
        <v>0</v>
      </c>
      <c r="CB80" s="58">
        <f t="shared" si="177"/>
        <v>0</v>
      </c>
      <c r="CC80" s="58">
        <f t="shared" si="177"/>
        <v>0</v>
      </c>
      <c r="CD80" s="58">
        <f t="shared" si="177"/>
        <v>0</v>
      </c>
      <c r="CE80" s="58">
        <f t="shared" si="178"/>
        <v>0</v>
      </c>
      <c r="CF80" s="58">
        <f t="shared" si="178"/>
        <v>0</v>
      </c>
      <c r="CG80" s="58">
        <f t="shared" si="178"/>
        <v>0</v>
      </c>
      <c r="CH80" s="58">
        <f t="shared" si="178"/>
        <v>0</v>
      </c>
      <c r="CI80" s="58">
        <f t="shared" si="178"/>
        <v>0</v>
      </c>
      <c r="CJ80" s="58">
        <f t="shared" si="178"/>
        <v>0</v>
      </c>
      <c r="CK80" s="58">
        <f t="shared" si="178"/>
        <v>0</v>
      </c>
      <c r="CL80" s="58">
        <f t="shared" si="178"/>
        <v>0</v>
      </c>
      <c r="CM80" s="58">
        <f t="shared" si="178"/>
        <v>0</v>
      </c>
      <c r="CN80" s="58">
        <f t="shared" si="178"/>
        <v>0</v>
      </c>
      <c r="CO80" s="58">
        <f t="shared" si="178"/>
        <v>0</v>
      </c>
      <c r="CP80" s="58">
        <f t="shared" si="178"/>
        <v>0</v>
      </c>
      <c r="CQ80" s="58">
        <f t="shared" si="178"/>
        <v>0</v>
      </c>
      <c r="CR80" s="58">
        <f t="shared" si="178"/>
        <v>0</v>
      </c>
      <c r="CS80" s="58">
        <f t="shared" si="178"/>
        <v>0</v>
      </c>
      <c r="CT80" s="58">
        <f t="shared" si="178"/>
        <v>0</v>
      </c>
      <c r="CU80" s="58">
        <f t="shared" si="179"/>
        <v>0</v>
      </c>
      <c r="CV80" s="58">
        <f t="shared" si="179"/>
        <v>0</v>
      </c>
      <c r="CW80" s="58">
        <f t="shared" si="179"/>
        <v>0</v>
      </c>
      <c r="CX80" s="58">
        <f t="shared" si="179"/>
        <v>0</v>
      </c>
      <c r="CY80" s="58">
        <f t="shared" si="179"/>
        <v>0</v>
      </c>
      <c r="CZ80" s="58">
        <f t="shared" si="179"/>
        <v>0</v>
      </c>
      <c r="DA80" s="58">
        <f t="shared" si="179"/>
        <v>0</v>
      </c>
      <c r="DB80" s="58">
        <f t="shared" si="179"/>
        <v>0</v>
      </c>
      <c r="DC80" s="58">
        <f t="shared" si="179"/>
        <v>0</v>
      </c>
      <c r="DD80" s="58">
        <f t="shared" si="179"/>
        <v>0</v>
      </c>
      <c r="DE80" s="58">
        <f t="shared" si="179"/>
        <v>0</v>
      </c>
      <c r="DF80" s="58">
        <f t="shared" si="179"/>
        <v>0</v>
      </c>
      <c r="DG80" s="58">
        <f t="shared" si="179"/>
        <v>0</v>
      </c>
      <c r="DH80" s="58"/>
      <c r="DI80" s="55">
        <f t="shared" si="171"/>
        <v>0</v>
      </c>
      <c r="DJ80" s="53"/>
      <c r="DK80" s="56">
        <f t="shared" si="172"/>
        <v>0</v>
      </c>
      <c r="DL80" s="56">
        <f t="shared" si="172"/>
        <v>0</v>
      </c>
      <c r="DM80" s="56">
        <f t="shared" si="172"/>
        <v>0</v>
      </c>
      <c r="DN80" s="56">
        <f t="shared" si="172"/>
        <v>0</v>
      </c>
      <c r="DO80" s="56">
        <f t="shared" si="172"/>
        <v>0</v>
      </c>
      <c r="DP80" s="56">
        <f t="shared" si="172"/>
        <v>0</v>
      </c>
      <c r="DQ80" s="56">
        <f t="shared" si="175"/>
        <v>0</v>
      </c>
      <c r="DR80" s="56">
        <f t="shared" si="172"/>
        <v>0</v>
      </c>
      <c r="DS80" s="56">
        <f t="shared" si="172"/>
        <v>0</v>
      </c>
      <c r="DT80" s="56">
        <f t="shared" si="172"/>
        <v>0</v>
      </c>
      <c r="DU80" s="55">
        <f t="shared" si="176"/>
        <v>0</v>
      </c>
    </row>
    <row r="81" spans="1:125" s="52" customFormat="1">
      <c r="A81" s="59"/>
      <c r="B81" s="59"/>
      <c r="C81" s="61"/>
      <c r="D81" s="61"/>
      <c r="E81" s="61"/>
      <c r="F81" s="59"/>
      <c r="G81" s="60"/>
      <c r="H81" s="57"/>
      <c r="I81" s="57"/>
      <c r="J81" s="57">
        <f>G81*(H81+I81)</f>
        <v>0</v>
      </c>
      <c r="K81" s="59"/>
      <c r="L81" s="54"/>
      <c r="M81" s="58">
        <f t="shared" si="174"/>
        <v>0</v>
      </c>
      <c r="N81" s="58">
        <f t="shared" si="174"/>
        <v>0</v>
      </c>
      <c r="O81" s="58">
        <f t="shared" si="174"/>
        <v>0</v>
      </c>
      <c r="P81" s="58">
        <f t="shared" si="174"/>
        <v>0</v>
      </c>
      <c r="Q81" s="58">
        <f t="shared" si="174"/>
        <v>0</v>
      </c>
      <c r="R81" s="58">
        <f t="shared" si="174"/>
        <v>0</v>
      </c>
      <c r="S81" s="58">
        <f t="shared" si="174"/>
        <v>0</v>
      </c>
      <c r="T81" s="58">
        <f t="shared" si="174"/>
        <v>0</v>
      </c>
      <c r="U81" s="58">
        <f t="shared" si="174"/>
        <v>0</v>
      </c>
      <c r="V81" s="58">
        <f t="shared" si="174"/>
        <v>0</v>
      </c>
      <c r="W81" s="58">
        <f t="shared" si="174"/>
        <v>0</v>
      </c>
      <c r="X81" s="58">
        <f t="shared" si="174"/>
        <v>0</v>
      </c>
      <c r="Y81" s="58">
        <f t="shared" si="174"/>
        <v>0</v>
      </c>
      <c r="Z81" s="58">
        <f t="shared" si="174"/>
        <v>0</v>
      </c>
      <c r="AA81" s="58">
        <f t="shared" si="174"/>
        <v>0</v>
      </c>
      <c r="AB81" s="58">
        <f t="shared" si="174"/>
        <v>0</v>
      </c>
      <c r="AC81" s="58">
        <f t="shared" si="167"/>
        <v>0</v>
      </c>
      <c r="AD81" s="58">
        <f t="shared" si="168"/>
        <v>0</v>
      </c>
      <c r="AE81" s="58">
        <f t="shared" si="168"/>
        <v>0</v>
      </c>
      <c r="AF81" s="58">
        <f t="shared" si="168"/>
        <v>0</v>
      </c>
      <c r="AG81" s="58">
        <f t="shared" si="168"/>
        <v>0</v>
      </c>
      <c r="AH81" s="58">
        <f t="shared" si="168"/>
        <v>0</v>
      </c>
      <c r="AI81" s="58">
        <f t="shared" si="168"/>
        <v>0</v>
      </c>
      <c r="AJ81" s="58">
        <f t="shared" si="168"/>
        <v>0</v>
      </c>
      <c r="AK81" s="58">
        <f t="shared" si="168"/>
        <v>0</v>
      </c>
      <c r="AL81" s="58">
        <f t="shared" si="168"/>
        <v>0</v>
      </c>
      <c r="AM81" s="58">
        <f t="shared" si="168"/>
        <v>0</v>
      </c>
      <c r="AN81" s="58">
        <f t="shared" si="168"/>
        <v>0</v>
      </c>
      <c r="AO81" s="58">
        <f t="shared" si="168"/>
        <v>0</v>
      </c>
      <c r="AP81" s="58">
        <f t="shared" si="168"/>
        <v>0</v>
      </c>
      <c r="AQ81" s="58">
        <f t="shared" si="168"/>
        <v>0</v>
      </c>
      <c r="AR81" s="58">
        <f t="shared" si="168"/>
        <v>0</v>
      </c>
      <c r="AS81" s="58">
        <f t="shared" si="168"/>
        <v>0</v>
      </c>
      <c r="AT81" s="58">
        <f t="shared" si="169"/>
        <v>0</v>
      </c>
      <c r="AU81" s="58">
        <f t="shared" si="169"/>
        <v>0</v>
      </c>
      <c r="AV81" s="58">
        <f t="shared" si="169"/>
        <v>0</v>
      </c>
      <c r="AW81" s="58">
        <f t="shared" si="169"/>
        <v>0</v>
      </c>
      <c r="AX81" s="58">
        <f t="shared" si="169"/>
        <v>0</v>
      </c>
      <c r="AY81" s="58">
        <f t="shared" si="169"/>
        <v>0</v>
      </c>
      <c r="AZ81" s="58">
        <f t="shared" si="169"/>
        <v>0</v>
      </c>
      <c r="BA81" s="58">
        <f t="shared" si="169"/>
        <v>0</v>
      </c>
      <c r="BB81" s="58">
        <f t="shared" si="169"/>
        <v>0</v>
      </c>
      <c r="BC81" s="58">
        <f t="shared" si="169"/>
        <v>0</v>
      </c>
      <c r="BD81" s="58">
        <f t="shared" si="169"/>
        <v>0</v>
      </c>
      <c r="BE81" s="58">
        <f t="shared" si="169"/>
        <v>0</v>
      </c>
      <c r="BF81" s="58">
        <f t="shared" si="169"/>
        <v>0</v>
      </c>
      <c r="BG81" s="58">
        <f t="shared" si="169"/>
        <v>0</v>
      </c>
      <c r="BH81" s="58">
        <f t="shared" si="169"/>
        <v>0</v>
      </c>
      <c r="BI81" s="58">
        <f t="shared" si="169"/>
        <v>0</v>
      </c>
      <c r="BJ81" s="58">
        <f t="shared" si="180"/>
        <v>0</v>
      </c>
      <c r="BK81" s="58">
        <f t="shared" si="180"/>
        <v>0</v>
      </c>
      <c r="BL81" s="58">
        <f t="shared" si="180"/>
        <v>0</v>
      </c>
      <c r="BM81" s="58">
        <f t="shared" si="180"/>
        <v>0</v>
      </c>
      <c r="BN81" s="58">
        <f t="shared" si="180"/>
        <v>0</v>
      </c>
      <c r="BO81" s="58">
        <f t="shared" si="180"/>
        <v>0</v>
      </c>
      <c r="BP81" s="58">
        <f t="shared" si="180"/>
        <v>0</v>
      </c>
      <c r="BQ81" s="58">
        <f t="shared" si="180"/>
        <v>0</v>
      </c>
      <c r="BR81" s="58">
        <f t="shared" si="180"/>
        <v>0</v>
      </c>
      <c r="BS81" s="58">
        <f t="shared" si="180"/>
        <v>0</v>
      </c>
      <c r="BT81" s="58">
        <f t="shared" si="180"/>
        <v>0</v>
      </c>
      <c r="BU81" s="58">
        <f t="shared" si="180"/>
        <v>0</v>
      </c>
      <c r="BV81" s="58">
        <f t="shared" si="180"/>
        <v>0</v>
      </c>
      <c r="BW81" s="58">
        <f t="shared" si="180"/>
        <v>0</v>
      </c>
      <c r="BX81" s="58">
        <f t="shared" si="180"/>
        <v>0</v>
      </c>
      <c r="BY81" s="58">
        <f t="shared" si="180"/>
        <v>0</v>
      </c>
      <c r="BZ81" s="58">
        <f t="shared" si="177"/>
        <v>0</v>
      </c>
      <c r="CA81" s="58">
        <f t="shared" si="177"/>
        <v>0</v>
      </c>
      <c r="CB81" s="58">
        <f t="shared" si="177"/>
        <v>0</v>
      </c>
      <c r="CC81" s="58">
        <f t="shared" si="177"/>
        <v>0</v>
      </c>
      <c r="CD81" s="58">
        <f t="shared" si="177"/>
        <v>0</v>
      </c>
      <c r="CE81" s="58">
        <f t="shared" si="178"/>
        <v>0</v>
      </c>
      <c r="CF81" s="58">
        <f t="shared" si="178"/>
        <v>0</v>
      </c>
      <c r="CG81" s="58">
        <f t="shared" si="178"/>
        <v>0</v>
      </c>
      <c r="CH81" s="58">
        <f t="shared" si="178"/>
        <v>0</v>
      </c>
      <c r="CI81" s="58">
        <f t="shared" si="178"/>
        <v>0</v>
      </c>
      <c r="CJ81" s="58">
        <f t="shared" si="178"/>
        <v>0</v>
      </c>
      <c r="CK81" s="58">
        <f t="shared" si="178"/>
        <v>0</v>
      </c>
      <c r="CL81" s="58">
        <f t="shared" si="178"/>
        <v>0</v>
      </c>
      <c r="CM81" s="58">
        <f t="shared" si="178"/>
        <v>0</v>
      </c>
      <c r="CN81" s="58">
        <f t="shared" si="178"/>
        <v>0</v>
      </c>
      <c r="CO81" s="58">
        <f t="shared" si="178"/>
        <v>0</v>
      </c>
      <c r="CP81" s="58">
        <f t="shared" si="178"/>
        <v>0</v>
      </c>
      <c r="CQ81" s="58">
        <f t="shared" si="178"/>
        <v>0</v>
      </c>
      <c r="CR81" s="58">
        <f t="shared" si="178"/>
        <v>0</v>
      </c>
      <c r="CS81" s="58">
        <f t="shared" si="178"/>
        <v>0</v>
      </c>
      <c r="CT81" s="58">
        <f t="shared" si="178"/>
        <v>0</v>
      </c>
      <c r="CU81" s="58">
        <f t="shared" si="179"/>
        <v>0</v>
      </c>
      <c r="CV81" s="58">
        <f t="shared" si="179"/>
        <v>0</v>
      </c>
      <c r="CW81" s="58">
        <f t="shared" si="179"/>
        <v>0</v>
      </c>
      <c r="CX81" s="58">
        <f t="shared" si="179"/>
        <v>0</v>
      </c>
      <c r="CY81" s="58">
        <f t="shared" si="179"/>
        <v>0</v>
      </c>
      <c r="CZ81" s="58">
        <f t="shared" si="179"/>
        <v>0</v>
      </c>
      <c r="DA81" s="58">
        <f t="shared" si="179"/>
        <v>0</v>
      </c>
      <c r="DB81" s="58">
        <f t="shared" si="179"/>
        <v>0</v>
      </c>
      <c r="DC81" s="58">
        <f t="shared" si="179"/>
        <v>0</v>
      </c>
      <c r="DD81" s="58">
        <f t="shared" si="179"/>
        <v>0</v>
      </c>
      <c r="DE81" s="58">
        <f t="shared" si="179"/>
        <v>0</v>
      </c>
      <c r="DF81" s="58">
        <f t="shared" si="179"/>
        <v>0</v>
      </c>
      <c r="DG81" s="58">
        <f t="shared" si="179"/>
        <v>0</v>
      </c>
      <c r="DH81" s="58"/>
      <c r="DI81" s="55">
        <f>SUM(M81:DG81)</f>
        <v>0</v>
      </c>
      <c r="DJ81" s="53"/>
      <c r="DK81" s="56">
        <f t="shared" si="172"/>
        <v>0</v>
      </c>
      <c r="DL81" s="56">
        <f t="shared" si="172"/>
        <v>0</v>
      </c>
      <c r="DM81" s="56">
        <f t="shared" si="172"/>
        <v>0</v>
      </c>
      <c r="DN81" s="56">
        <f t="shared" si="172"/>
        <v>0</v>
      </c>
      <c r="DO81" s="56">
        <f t="shared" si="172"/>
        <v>0</v>
      </c>
      <c r="DP81" s="56">
        <f t="shared" si="172"/>
        <v>0</v>
      </c>
      <c r="DQ81" s="56">
        <f>SUM(DK81:DP81)</f>
        <v>0</v>
      </c>
      <c r="DR81" s="56">
        <f t="shared" si="172"/>
        <v>0</v>
      </c>
      <c r="DS81" s="56">
        <f t="shared" si="172"/>
        <v>0</v>
      </c>
      <c r="DT81" s="56">
        <f t="shared" si="172"/>
        <v>0</v>
      </c>
      <c r="DU81" s="55">
        <f>SUM(DQ81:DT81)</f>
        <v>0</v>
      </c>
    </row>
    <row r="82" spans="1:125" s="52" customFormat="1">
      <c r="A82" s="59"/>
      <c r="B82" s="59"/>
      <c r="C82" s="61"/>
      <c r="D82" s="61"/>
      <c r="E82" s="61"/>
      <c r="F82" s="59"/>
      <c r="G82" s="60"/>
      <c r="H82" s="57"/>
      <c r="I82" s="57"/>
      <c r="J82" s="57">
        <f>G82*(H82+I82)</f>
        <v>0</v>
      </c>
      <c r="K82" s="59"/>
      <c r="L82" s="54"/>
      <c r="M82" s="58">
        <f t="shared" si="174"/>
        <v>0</v>
      </c>
      <c r="N82" s="58">
        <f t="shared" si="174"/>
        <v>0</v>
      </c>
      <c r="O82" s="58">
        <f t="shared" si="174"/>
        <v>0</v>
      </c>
      <c r="P82" s="58">
        <f t="shared" si="174"/>
        <v>0</v>
      </c>
      <c r="Q82" s="58">
        <f t="shared" si="174"/>
        <v>0</v>
      </c>
      <c r="R82" s="58">
        <f t="shared" si="174"/>
        <v>0</v>
      </c>
      <c r="S82" s="58">
        <f t="shared" si="174"/>
        <v>0</v>
      </c>
      <c r="T82" s="58">
        <f t="shared" si="174"/>
        <v>0</v>
      </c>
      <c r="U82" s="58">
        <f t="shared" si="174"/>
        <v>0</v>
      </c>
      <c r="V82" s="58">
        <f t="shared" si="174"/>
        <v>0</v>
      </c>
      <c r="W82" s="58">
        <f t="shared" si="174"/>
        <v>0</v>
      </c>
      <c r="X82" s="58">
        <f t="shared" si="174"/>
        <v>0</v>
      </c>
      <c r="Y82" s="58">
        <f t="shared" si="174"/>
        <v>0</v>
      </c>
      <c r="Z82" s="58">
        <f t="shared" si="174"/>
        <v>0</v>
      </c>
      <c r="AA82" s="58">
        <f t="shared" si="174"/>
        <v>0</v>
      </c>
      <c r="AB82" s="58">
        <f t="shared" si="174"/>
        <v>0</v>
      </c>
      <c r="AC82" s="58">
        <f t="shared" si="167"/>
        <v>0</v>
      </c>
      <c r="AD82" s="58">
        <f t="shared" si="168"/>
        <v>0</v>
      </c>
      <c r="AE82" s="58">
        <f t="shared" si="168"/>
        <v>0</v>
      </c>
      <c r="AF82" s="58">
        <f t="shared" si="168"/>
        <v>0</v>
      </c>
      <c r="AG82" s="58">
        <f t="shared" si="168"/>
        <v>0</v>
      </c>
      <c r="AH82" s="58">
        <f t="shared" si="168"/>
        <v>0</v>
      </c>
      <c r="AI82" s="58">
        <f t="shared" si="168"/>
        <v>0</v>
      </c>
      <c r="AJ82" s="58">
        <f t="shared" si="168"/>
        <v>0</v>
      </c>
      <c r="AK82" s="58">
        <f t="shared" si="168"/>
        <v>0</v>
      </c>
      <c r="AL82" s="58">
        <f t="shared" si="168"/>
        <v>0</v>
      </c>
      <c r="AM82" s="58">
        <f t="shared" si="168"/>
        <v>0</v>
      </c>
      <c r="AN82" s="58">
        <f t="shared" si="168"/>
        <v>0</v>
      </c>
      <c r="AO82" s="58">
        <f t="shared" si="168"/>
        <v>0</v>
      </c>
      <c r="AP82" s="58">
        <f t="shared" si="168"/>
        <v>0</v>
      </c>
      <c r="AQ82" s="58">
        <f t="shared" si="168"/>
        <v>0</v>
      </c>
      <c r="AR82" s="58">
        <f t="shared" si="168"/>
        <v>0</v>
      </c>
      <c r="AS82" s="58">
        <f t="shared" si="168"/>
        <v>0</v>
      </c>
      <c r="AT82" s="58">
        <f t="shared" si="169"/>
        <v>0</v>
      </c>
      <c r="AU82" s="58">
        <f t="shared" si="169"/>
        <v>0</v>
      </c>
      <c r="AV82" s="58">
        <f t="shared" si="169"/>
        <v>0</v>
      </c>
      <c r="AW82" s="58">
        <f t="shared" si="169"/>
        <v>0</v>
      </c>
      <c r="AX82" s="58">
        <f t="shared" si="169"/>
        <v>0</v>
      </c>
      <c r="AY82" s="58">
        <f t="shared" si="169"/>
        <v>0</v>
      </c>
      <c r="AZ82" s="58">
        <f t="shared" si="169"/>
        <v>0</v>
      </c>
      <c r="BA82" s="58">
        <f t="shared" si="169"/>
        <v>0</v>
      </c>
      <c r="BB82" s="58">
        <f t="shared" si="169"/>
        <v>0</v>
      </c>
      <c r="BC82" s="58">
        <f t="shared" si="169"/>
        <v>0</v>
      </c>
      <c r="BD82" s="58">
        <f t="shared" si="169"/>
        <v>0</v>
      </c>
      <c r="BE82" s="58">
        <f t="shared" si="169"/>
        <v>0</v>
      </c>
      <c r="BF82" s="58">
        <f t="shared" si="169"/>
        <v>0</v>
      </c>
      <c r="BG82" s="58">
        <f t="shared" si="169"/>
        <v>0</v>
      </c>
      <c r="BH82" s="58">
        <f t="shared" si="169"/>
        <v>0</v>
      </c>
      <c r="BI82" s="58">
        <f t="shared" si="169"/>
        <v>0</v>
      </c>
      <c r="BJ82" s="58">
        <f t="shared" si="180"/>
        <v>0</v>
      </c>
      <c r="BK82" s="58">
        <f t="shared" si="180"/>
        <v>0</v>
      </c>
      <c r="BL82" s="58">
        <f t="shared" si="180"/>
        <v>0</v>
      </c>
      <c r="BM82" s="58">
        <f t="shared" si="180"/>
        <v>0</v>
      </c>
      <c r="BN82" s="58">
        <f t="shared" si="180"/>
        <v>0</v>
      </c>
      <c r="BO82" s="58">
        <f t="shared" si="180"/>
        <v>0</v>
      </c>
      <c r="BP82" s="58">
        <f t="shared" si="180"/>
        <v>0</v>
      </c>
      <c r="BQ82" s="58">
        <f t="shared" si="180"/>
        <v>0</v>
      </c>
      <c r="BR82" s="58">
        <f t="shared" si="180"/>
        <v>0</v>
      </c>
      <c r="BS82" s="58">
        <f t="shared" si="180"/>
        <v>0</v>
      </c>
      <c r="BT82" s="58">
        <f t="shared" si="180"/>
        <v>0</v>
      </c>
      <c r="BU82" s="58">
        <f t="shared" si="180"/>
        <v>0</v>
      </c>
      <c r="BV82" s="58">
        <f t="shared" si="180"/>
        <v>0</v>
      </c>
      <c r="BW82" s="58">
        <f t="shared" si="180"/>
        <v>0</v>
      </c>
      <c r="BX82" s="58">
        <f t="shared" si="180"/>
        <v>0</v>
      </c>
      <c r="BY82" s="58">
        <f t="shared" si="180"/>
        <v>0</v>
      </c>
      <c r="BZ82" s="58">
        <f t="shared" si="177"/>
        <v>0</v>
      </c>
      <c r="CA82" s="58">
        <f t="shared" si="177"/>
        <v>0</v>
      </c>
      <c r="CB82" s="58">
        <f t="shared" si="177"/>
        <v>0</v>
      </c>
      <c r="CC82" s="58">
        <f t="shared" si="177"/>
        <v>0</v>
      </c>
      <c r="CD82" s="58">
        <f t="shared" si="177"/>
        <v>0</v>
      </c>
      <c r="CE82" s="58">
        <f t="shared" si="178"/>
        <v>0</v>
      </c>
      <c r="CF82" s="58">
        <f t="shared" si="178"/>
        <v>0</v>
      </c>
      <c r="CG82" s="58">
        <f t="shared" si="178"/>
        <v>0</v>
      </c>
      <c r="CH82" s="58">
        <f t="shared" si="178"/>
        <v>0</v>
      </c>
      <c r="CI82" s="58">
        <f t="shared" si="178"/>
        <v>0</v>
      </c>
      <c r="CJ82" s="58">
        <f t="shared" si="178"/>
        <v>0</v>
      </c>
      <c r="CK82" s="58">
        <f t="shared" si="178"/>
        <v>0</v>
      </c>
      <c r="CL82" s="58">
        <f t="shared" si="178"/>
        <v>0</v>
      </c>
      <c r="CM82" s="58">
        <f t="shared" si="178"/>
        <v>0</v>
      </c>
      <c r="CN82" s="58">
        <f t="shared" si="178"/>
        <v>0</v>
      </c>
      <c r="CO82" s="58">
        <f t="shared" si="178"/>
        <v>0</v>
      </c>
      <c r="CP82" s="58">
        <f t="shared" si="178"/>
        <v>0</v>
      </c>
      <c r="CQ82" s="58">
        <f t="shared" si="178"/>
        <v>0</v>
      </c>
      <c r="CR82" s="58">
        <f t="shared" si="178"/>
        <v>0</v>
      </c>
      <c r="CS82" s="58">
        <f t="shared" si="178"/>
        <v>0</v>
      </c>
      <c r="CT82" s="58">
        <f t="shared" si="178"/>
        <v>0</v>
      </c>
      <c r="CU82" s="58">
        <f t="shared" si="179"/>
        <v>0</v>
      </c>
      <c r="CV82" s="58">
        <f t="shared" si="179"/>
        <v>0</v>
      </c>
      <c r="CW82" s="58">
        <f t="shared" si="179"/>
        <v>0</v>
      </c>
      <c r="CX82" s="58">
        <f t="shared" si="179"/>
        <v>0</v>
      </c>
      <c r="CY82" s="58">
        <f t="shared" si="179"/>
        <v>0</v>
      </c>
      <c r="CZ82" s="58">
        <f t="shared" si="179"/>
        <v>0</v>
      </c>
      <c r="DA82" s="58">
        <f t="shared" si="179"/>
        <v>0</v>
      </c>
      <c r="DB82" s="58">
        <f t="shared" si="179"/>
        <v>0</v>
      </c>
      <c r="DC82" s="58">
        <f t="shared" si="179"/>
        <v>0</v>
      </c>
      <c r="DD82" s="58">
        <f t="shared" si="179"/>
        <v>0</v>
      </c>
      <c r="DE82" s="58">
        <f t="shared" si="179"/>
        <v>0</v>
      </c>
      <c r="DF82" s="58">
        <f t="shared" si="179"/>
        <v>0</v>
      </c>
      <c r="DG82" s="58">
        <f t="shared" si="179"/>
        <v>0</v>
      </c>
      <c r="DH82" s="58"/>
      <c r="DI82" s="55">
        <f>SUM(M82:DG82)</f>
        <v>0</v>
      </c>
      <c r="DJ82" s="53"/>
      <c r="DK82" s="56">
        <f t="shared" si="172"/>
        <v>0</v>
      </c>
      <c r="DL82" s="56">
        <f t="shared" si="172"/>
        <v>0</v>
      </c>
      <c r="DM82" s="56">
        <f t="shared" si="172"/>
        <v>0</v>
      </c>
      <c r="DN82" s="56">
        <f t="shared" si="172"/>
        <v>0</v>
      </c>
      <c r="DO82" s="56">
        <f t="shared" si="172"/>
        <v>0</v>
      </c>
      <c r="DP82" s="56">
        <f t="shared" si="172"/>
        <v>0</v>
      </c>
      <c r="DQ82" s="56">
        <f>SUM(DK82:DP82)</f>
        <v>0</v>
      </c>
      <c r="DR82" s="56">
        <f t="shared" si="172"/>
        <v>0</v>
      </c>
      <c r="DS82" s="56">
        <f t="shared" si="172"/>
        <v>0</v>
      </c>
      <c r="DT82" s="56">
        <f t="shared" si="172"/>
        <v>0</v>
      </c>
      <c r="DU82" s="55">
        <f>SUM(DQ82:DT82)</f>
        <v>0</v>
      </c>
    </row>
    <row r="83" spans="1:125" s="47" customFormat="1">
      <c r="A83" s="418" t="s">
        <v>406</v>
      </c>
      <c r="B83" s="418"/>
      <c r="C83" s="418"/>
      <c r="D83" s="418"/>
      <c r="E83" s="418"/>
      <c r="F83" s="418"/>
      <c r="G83" s="418"/>
      <c r="H83" s="418"/>
      <c r="I83" s="418"/>
      <c r="J83" s="48">
        <f>SUMIF($B$68:$B$82,"HW",J$68:J$82)</f>
        <v>0</v>
      </c>
      <c r="K83" s="51"/>
      <c r="L83" s="50"/>
      <c r="M83" s="48">
        <f t="shared" ref="M83:BX83" si="181">SUMIF($B$5:$B$41,"HW",M$5:M$41)</f>
        <v>0</v>
      </c>
      <c r="N83" s="48">
        <f t="shared" si="181"/>
        <v>0</v>
      </c>
      <c r="O83" s="48">
        <f t="shared" si="181"/>
        <v>0</v>
      </c>
      <c r="P83" s="48">
        <f t="shared" si="181"/>
        <v>0</v>
      </c>
      <c r="Q83" s="48">
        <f t="shared" si="181"/>
        <v>0</v>
      </c>
      <c r="R83" s="48">
        <f t="shared" si="181"/>
        <v>0</v>
      </c>
      <c r="S83" s="48">
        <f t="shared" si="181"/>
        <v>0</v>
      </c>
      <c r="T83" s="48">
        <f t="shared" si="181"/>
        <v>0</v>
      </c>
      <c r="U83" s="48">
        <f t="shared" si="181"/>
        <v>0</v>
      </c>
      <c r="V83" s="48">
        <f t="shared" si="181"/>
        <v>0</v>
      </c>
      <c r="W83" s="48">
        <f t="shared" si="181"/>
        <v>0</v>
      </c>
      <c r="X83" s="48">
        <f t="shared" si="181"/>
        <v>0</v>
      </c>
      <c r="Y83" s="48">
        <f t="shared" si="181"/>
        <v>0</v>
      </c>
      <c r="Z83" s="48">
        <f t="shared" si="181"/>
        <v>0</v>
      </c>
      <c r="AA83" s="48">
        <f t="shared" si="181"/>
        <v>0</v>
      </c>
      <c r="AB83" s="48">
        <f t="shared" si="181"/>
        <v>0</v>
      </c>
      <c r="AC83" s="48">
        <f t="shared" si="181"/>
        <v>0</v>
      </c>
      <c r="AD83" s="48">
        <f t="shared" si="181"/>
        <v>0</v>
      </c>
      <c r="AE83" s="48">
        <f t="shared" si="181"/>
        <v>0</v>
      </c>
      <c r="AF83" s="48">
        <f t="shared" si="181"/>
        <v>0</v>
      </c>
      <c r="AG83" s="48">
        <f t="shared" si="181"/>
        <v>0</v>
      </c>
      <c r="AH83" s="48">
        <f t="shared" si="181"/>
        <v>0</v>
      </c>
      <c r="AI83" s="48">
        <f t="shared" si="181"/>
        <v>0</v>
      </c>
      <c r="AJ83" s="48">
        <f t="shared" si="181"/>
        <v>0</v>
      </c>
      <c r="AK83" s="48">
        <f t="shared" si="181"/>
        <v>0</v>
      </c>
      <c r="AL83" s="48">
        <f t="shared" si="181"/>
        <v>0</v>
      </c>
      <c r="AM83" s="48">
        <f t="shared" si="181"/>
        <v>0</v>
      </c>
      <c r="AN83" s="48">
        <f t="shared" si="181"/>
        <v>0</v>
      </c>
      <c r="AO83" s="48">
        <f t="shared" si="181"/>
        <v>0</v>
      </c>
      <c r="AP83" s="48">
        <f t="shared" si="181"/>
        <v>0</v>
      </c>
      <c r="AQ83" s="48">
        <f t="shared" si="181"/>
        <v>0</v>
      </c>
      <c r="AR83" s="48">
        <f t="shared" si="181"/>
        <v>0</v>
      </c>
      <c r="AS83" s="48">
        <f t="shared" si="181"/>
        <v>0</v>
      </c>
      <c r="AT83" s="48">
        <f t="shared" si="181"/>
        <v>0</v>
      </c>
      <c r="AU83" s="48">
        <f t="shared" si="181"/>
        <v>0</v>
      </c>
      <c r="AV83" s="48">
        <f t="shared" si="181"/>
        <v>0</v>
      </c>
      <c r="AW83" s="48">
        <f t="shared" si="181"/>
        <v>0</v>
      </c>
      <c r="AX83" s="48">
        <f t="shared" si="181"/>
        <v>0</v>
      </c>
      <c r="AY83" s="48">
        <f t="shared" si="181"/>
        <v>0</v>
      </c>
      <c r="AZ83" s="48">
        <f t="shared" si="181"/>
        <v>0</v>
      </c>
      <c r="BA83" s="48">
        <f t="shared" si="181"/>
        <v>0</v>
      </c>
      <c r="BB83" s="48">
        <f t="shared" si="181"/>
        <v>0</v>
      </c>
      <c r="BC83" s="48">
        <f t="shared" si="181"/>
        <v>0</v>
      </c>
      <c r="BD83" s="48">
        <f t="shared" si="181"/>
        <v>0</v>
      </c>
      <c r="BE83" s="48">
        <f t="shared" si="181"/>
        <v>0</v>
      </c>
      <c r="BF83" s="48">
        <f t="shared" si="181"/>
        <v>0</v>
      </c>
      <c r="BG83" s="48">
        <f t="shared" si="181"/>
        <v>0</v>
      </c>
      <c r="BH83" s="48">
        <f t="shared" si="181"/>
        <v>0</v>
      </c>
      <c r="BI83" s="48">
        <f t="shared" si="181"/>
        <v>0</v>
      </c>
      <c r="BJ83" s="48">
        <f t="shared" si="181"/>
        <v>0</v>
      </c>
      <c r="BK83" s="48">
        <f t="shared" si="181"/>
        <v>0</v>
      </c>
      <c r="BL83" s="48">
        <f t="shared" si="181"/>
        <v>0</v>
      </c>
      <c r="BM83" s="48">
        <f t="shared" si="181"/>
        <v>0</v>
      </c>
      <c r="BN83" s="48">
        <f t="shared" si="181"/>
        <v>0</v>
      </c>
      <c r="BO83" s="48">
        <f t="shared" si="181"/>
        <v>0</v>
      </c>
      <c r="BP83" s="48">
        <f t="shared" si="181"/>
        <v>0</v>
      </c>
      <c r="BQ83" s="48">
        <f t="shared" si="181"/>
        <v>0</v>
      </c>
      <c r="BR83" s="48">
        <f t="shared" si="181"/>
        <v>0</v>
      </c>
      <c r="BS83" s="48">
        <f t="shared" si="181"/>
        <v>0</v>
      </c>
      <c r="BT83" s="48">
        <f t="shared" si="181"/>
        <v>0</v>
      </c>
      <c r="BU83" s="48">
        <f t="shared" si="181"/>
        <v>0</v>
      </c>
      <c r="BV83" s="48">
        <f t="shared" si="181"/>
        <v>0</v>
      </c>
      <c r="BW83" s="48">
        <f t="shared" si="181"/>
        <v>0</v>
      </c>
      <c r="BX83" s="48">
        <f t="shared" si="181"/>
        <v>0</v>
      </c>
      <c r="BY83" s="48">
        <f t="shared" ref="BY83:DI83" si="182">SUMIF($B$5:$B$41,"HW",BY$5:BY$41)</f>
        <v>0</v>
      </c>
      <c r="BZ83" s="48">
        <f t="shared" si="182"/>
        <v>0</v>
      </c>
      <c r="CA83" s="48">
        <f t="shared" si="182"/>
        <v>0</v>
      </c>
      <c r="CB83" s="48">
        <f t="shared" si="182"/>
        <v>0</v>
      </c>
      <c r="CC83" s="48">
        <f t="shared" si="182"/>
        <v>0</v>
      </c>
      <c r="CD83" s="48">
        <f t="shared" si="182"/>
        <v>0</v>
      </c>
      <c r="CE83" s="48">
        <f t="shared" si="182"/>
        <v>0</v>
      </c>
      <c r="CF83" s="48">
        <f t="shared" si="182"/>
        <v>0</v>
      </c>
      <c r="CG83" s="48">
        <f t="shared" si="182"/>
        <v>0</v>
      </c>
      <c r="CH83" s="48">
        <f t="shared" si="182"/>
        <v>0</v>
      </c>
      <c r="CI83" s="48">
        <f t="shared" si="182"/>
        <v>0</v>
      </c>
      <c r="CJ83" s="48">
        <f t="shared" si="182"/>
        <v>0</v>
      </c>
      <c r="CK83" s="48">
        <f t="shared" si="182"/>
        <v>0</v>
      </c>
      <c r="CL83" s="48">
        <f t="shared" si="182"/>
        <v>0</v>
      </c>
      <c r="CM83" s="48">
        <f t="shared" si="182"/>
        <v>0</v>
      </c>
      <c r="CN83" s="48">
        <f t="shared" si="182"/>
        <v>0</v>
      </c>
      <c r="CO83" s="48">
        <f t="shared" si="182"/>
        <v>0</v>
      </c>
      <c r="CP83" s="48">
        <f t="shared" si="182"/>
        <v>0</v>
      </c>
      <c r="CQ83" s="48">
        <f t="shared" si="182"/>
        <v>0</v>
      </c>
      <c r="CR83" s="48">
        <f t="shared" si="182"/>
        <v>0</v>
      </c>
      <c r="CS83" s="48">
        <f t="shared" si="182"/>
        <v>0</v>
      </c>
      <c r="CT83" s="48">
        <f t="shared" si="182"/>
        <v>0</v>
      </c>
      <c r="CU83" s="48">
        <f t="shared" si="182"/>
        <v>0</v>
      </c>
      <c r="CV83" s="48">
        <f t="shared" si="182"/>
        <v>0</v>
      </c>
      <c r="CW83" s="48">
        <f t="shared" si="182"/>
        <v>0</v>
      </c>
      <c r="CX83" s="48">
        <f t="shared" si="182"/>
        <v>0</v>
      </c>
      <c r="CY83" s="48">
        <f t="shared" si="182"/>
        <v>0</v>
      </c>
      <c r="CZ83" s="48">
        <f t="shared" si="182"/>
        <v>0</v>
      </c>
      <c r="DA83" s="48">
        <f t="shared" si="182"/>
        <v>0</v>
      </c>
      <c r="DB83" s="48">
        <f t="shared" si="182"/>
        <v>0</v>
      </c>
      <c r="DC83" s="48">
        <f t="shared" si="182"/>
        <v>0</v>
      </c>
      <c r="DD83" s="48">
        <f t="shared" si="182"/>
        <v>0</v>
      </c>
      <c r="DE83" s="48">
        <f t="shared" si="182"/>
        <v>0</v>
      </c>
      <c r="DF83" s="48">
        <f t="shared" si="182"/>
        <v>0</v>
      </c>
      <c r="DG83" s="48">
        <f t="shared" si="182"/>
        <v>0</v>
      </c>
      <c r="DH83" s="48">
        <f t="shared" si="182"/>
        <v>0</v>
      </c>
      <c r="DI83" s="48">
        <f t="shared" si="182"/>
        <v>0</v>
      </c>
      <c r="DJ83" s="49"/>
      <c r="DK83" s="48">
        <f>SUMIF($B$68:$B$82,"HW",DK$68:DK$82)</f>
        <v>0</v>
      </c>
      <c r="DL83" s="48">
        <f t="shared" ref="DL83:DU83" si="183">SUMIF($B$68:$B$82,"HW",DL$68:DL$82)</f>
        <v>0</v>
      </c>
      <c r="DM83" s="48">
        <f t="shared" si="183"/>
        <v>0</v>
      </c>
      <c r="DN83" s="48">
        <f t="shared" si="183"/>
        <v>0</v>
      </c>
      <c r="DO83" s="48">
        <f t="shared" si="183"/>
        <v>0</v>
      </c>
      <c r="DP83" s="48">
        <f t="shared" si="183"/>
        <v>0</v>
      </c>
      <c r="DQ83" s="48">
        <f t="shared" si="183"/>
        <v>0</v>
      </c>
      <c r="DR83" s="48">
        <f t="shared" si="183"/>
        <v>0</v>
      </c>
      <c r="DS83" s="48">
        <f t="shared" si="183"/>
        <v>0</v>
      </c>
      <c r="DT83" s="48">
        <f t="shared" si="183"/>
        <v>0</v>
      </c>
      <c r="DU83" s="48">
        <f t="shared" si="183"/>
        <v>0</v>
      </c>
    </row>
    <row r="84" spans="1:125" s="47" customFormat="1">
      <c r="A84" s="418" t="s">
        <v>407</v>
      </c>
      <c r="B84" s="418"/>
      <c r="C84" s="418"/>
      <c r="D84" s="418"/>
      <c r="E84" s="418"/>
      <c r="F84" s="418"/>
      <c r="G84" s="418"/>
      <c r="H84" s="418"/>
      <c r="I84" s="418"/>
      <c r="J84" s="48">
        <f>SUMIF($B$68:$B$82,"SW",J$68:J$82)</f>
        <v>0</v>
      </c>
      <c r="K84" s="51"/>
      <c r="L84" s="50"/>
      <c r="M84" s="48">
        <f t="shared" ref="M84:BX84" si="184">SUMIF($B$5:$B$41,"SW",M$5:M$41)</f>
        <v>0</v>
      </c>
      <c r="N84" s="48">
        <f t="shared" si="184"/>
        <v>0</v>
      </c>
      <c r="O84" s="48">
        <f t="shared" si="184"/>
        <v>0</v>
      </c>
      <c r="P84" s="48">
        <f t="shared" si="184"/>
        <v>0</v>
      </c>
      <c r="Q84" s="48">
        <f t="shared" si="184"/>
        <v>0</v>
      </c>
      <c r="R84" s="48">
        <f t="shared" si="184"/>
        <v>0</v>
      </c>
      <c r="S84" s="48">
        <f t="shared" si="184"/>
        <v>0</v>
      </c>
      <c r="T84" s="48">
        <f t="shared" si="184"/>
        <v>0</v>
      </c>
      <c r="U84" s="48">
        <f t="shared" si="184"/>
        <v>0</v>
      </c>
      <c r="V84" s="48">
        <f t="shared" si="184"/>
        <v>0</v>
      </c>
      <c r="W84" s="48">
        <f t="shared" si="184"/>
        <v>0</v>
      </c>
      <c r="X84" s="48">
        <f t="shared" si="184"/>
        <v>0</v>
      </c>
      <c r="Y84" s="48">
        <f t="shared" si="184"/>
        <v>0</v>
      </c>
      <c r="Z84" s="48">
        <f t="shared" si="184"/>
        <v>0</v>
      </c>
      <c r="AA84" s="48">
        <f t="shared" si="184"/>
        <v>0</v>
      </c>
      <c r="AB84" s="48">
        <f t="shared" si="184"/>
        <v>0</v>
      </c>
      <c r="AC84" s="48">
        <f t="shared" si="184"/>
        <v>0</v>
      </c>
      <c r="AD84" s="48">
        <f t="shared" si="184"/>
        <v>0</v>
      </c>
      <c r="AE84" s="48">
        <f t="shared" si="184"/>
        <v>0</v>
      </c>
      <c r="AF84" s="48">
        <f t="shared" si="184"/>
        <v>0</v>
      </c>
      <c r="AG84" s="48">
        <f t="shared" si="184"/>
        <v>0</v>
      </c>
      <c r="AH84" s="48">
        <f t="shared" si="184"/>
        <v>0</v>
      </c>
      <c r="AI84" s="48">
        <f t="shared" si="184"/>
        <v>0</v>
      </c>
      <c r="AJ84" s="48">
        <f t="shared" si="184"/>
        <v>0</v>
      </c>
      <c r="AK84" s="48">
        <f t="shared" si="184"/>
        <v>0</v>
      </c>
      <c r="AL84" s="48">
        <f t="shared" si="184"/>
        <v>0</v>
      </c>
      <c r="AM84" s="48">
        <f t="shared" si="184"/>
        <v>0</v>
      </c>
      <c r="AN84" s="48">
        <f t="shared" si="184"/>
        <v>0</v>
      </c>
      <c r="AO84" s="48">
        <f t="shared" si="184"/>
        <v>0</v>
      </c>
      <c r="AP84" s="48">
        <f t="shared" si="184"/>
        <v>0</v>
      </c>
      <c r="AQ84" s="48">
        <f t="shared" si="184"/>
        <v>0</v>
      </c>
      <c r="AR84" s="48">
        <f t="shared" si="184"/>
        <v>0</v>
      </c>
      <c r="AS84" s="48">
        <f t="shared" si="184"/>
        <v>0</v>
      </c>
      <c r="AT84" s="48">
        <f t="shared" si="184"/>
        <v>0</v>
      </c>
      <c r="AU84" s="48">
        <f t="shared" si="184"/>
        <v>0</v>
      </c>
      <c r="AV84" s="48">
        <f t="shared" si="184"/>
        <v>0</v>
      </c>
      <c r="AW84" s="48">
        <f t="shared" si="184"/>
        <v>0</v>
      </c>
      <c r="AX84" s="48">
        <f t="shared" si="184"/>
        <v>0</v>
      </c>
      <c r="AY84" s="48">
        <f t="shared" si="184"/>
        <v>0</v>
      </c>
      <c r="AZ84" s="48">
        <f t="shared" si="184"/>
        <v>0</v>
      </c>
      <c r="BA84" s="48">
        <f t="shared" si="184"/>
        <v>0</v>
      </c>
      <c r="BB84" s="48">
        <f t="shared" si="184"/>
        <v>0</v>
      </c>
      <c r="BC84" s="48">
        <f t="shared" si="184"/>
        <v>0</v>
      </c>
      <c r="BD84" s="48">
        <f t="shared" si="184"/>
        <v>0</v>
      </c>
      <c r="BE84" s="48">
        <f t="shared" si="184"/>
        <v>0</v>
      </c>
      <c r="BF84" s="48">
        <f t="shared" si="184"/>
        <v>0</v>
      </c>
      <c r="BG84" s="48">
        <f t="shared" si="184"/>
        <v>0</v>
      </c>
      <c r="BH84" s="48">
        <f t="shared" si="184"/>
        <v>0</v>
      </c>
      <c r="BI84" s="48">
        <f t="shared" si="184"/>
        <v>0</v>
      </c>
      <c r="BJ84" s="48">
        <f t="shared" si="184"/>
        <v>0</v>
      </c>
      <c r="BK84" s="48">
        <f t="shared" si="184"/>
        <v>0</v>
      </c>
      <c r="BL84" s="48">
        <f t="shared" si="184"/>
        <v>0</v>
      </c>
      <c r="BM84" s="48">
        <f t="shared" si="184"/>
        <v>0</v>
      </c>
      <c r="BN84" s="48">
        <f t="shared" si="184"/>
        <v>0</v>
      </c>
      <c r="BO84" s="48">
        <f t="shared" si="184"/>
        <v>0</v>
      </c>
      <c r="BP84" s="48">
        <f t="shared" si="184"/>
        <v>0</v>
      </c>
      <c r="BQ84" s="48">
        <f t="shared" si="184"/>
        <v>0</v>
      </c>
      <c r="BR84" s="48">
        <f t="shared" si="184"/>
        <v>0</v>
      </c>
      <c r="BS84" s="48">
        <f t="shared" si="184"/>
        <v>0</v>
      </c>
      <c r="BT84" s="48">
        <f t="shared" si="184"/>
        <v>0</v>
      </c>
      <c r="BU84" s="48">
        <f t="shared" si="184"/>
        <v>0</v>
      </c>
      <c r="BV84" s="48">
        <f t="shared" si="184"/>
        <v>0</v>
      </c>
      <c r="BW84" s="48">
        <f t="shared" si="184"/>
        <v>0</v>
      </c>
      <c r="BX84" s="48">
        <f t="shared" si="184"/>
        <v>0</v>
      </c>
      <c r="BY84" s="48">
        <f t="shared" ref="BY84:DG84" si="185">SUMIF($B$5:$B$41,"SW",BY$5:BY$41)</f>
        <v>0</v>
      </c>
      <c r="BZ84" s="48">
        <f t="shared" si="185"/>
        <v>0</v>
      </c>
      <c r="CA84" s="48">
        <f t="shared" si="185"/>
        <v>0</v>
      </c>
      <c r="CB84" s="48">
        <f t="shared" si="185"/>
        <v>0</v>
      </c>
      <c r="CC84" s="48">
        <f t="shared" si="185"/>
        <v>0</v>
      </c>
      <c r="CD84" s="48">
        <f t="shared" si="185"/>
        <v>0</v>
      </c>
      <c r="CE84" s="48">
        <f t="shared" si="185"/>
        <v>0</v>
      </c>
      <c r="CF84" s="48">
        <f t="shared" si="185"/>
        <v>0</v>
      </c>
      <c r="CG84" s="48">
        <f t="shared" si="185"/>
        <v>0</v>
      </c>
      <c r="CH84" s="48">
        <f t="shared" si="185"/>
        <v>0</v>
      </c>
      <c r="CI84" s="48">
        <f t="shared" si="185"/>
        <v>0</v>
      </c>
      <c r="CJ84" s="48">
        <f t="shared" si="185"/>
        <v>0</v>
      </c>
      <c r="CK84" s="48">
        <f t="shared" si="185"/>
        <v>0</v>
      </c>
      <c r="CL84" s="48">
        <f t="shared" si="185"/>
        <v>0</v>
      </c>
      <c r="CM84" s="48">
        <f t="shared" si="185"/>
        <v>0</v>
      </c>
      <c r="CN84" s="48">
        <f t="shared" si="185"/>
        <v>0</v>
      </c>
      <c r="CO84" s="48">
        <f t="shared" si="185"/>
        <v>0</v>
      </c>
      <c r="CP84" s="48">
        <f t="shared" si="185"/>
        <v>0</v>
      </c>
      <c r="CQ84" s="48">
        <f t="shared" si="185"/>
        <v>0</v>
      </c>
      <c r="CR84" s="48">
        <f t="shared" si="185"/>
        <v>0</v>
      </c>
      <c r="CS84" s="48">
        <f t="shared" si="185"/>
        <v>0</v>
      </c>
      <c r="CT84" s="48">
        <f t="shared" si="185"/>
        <v>0</v>
      </c>
      <c r="CU84" s="48">
        <f t="shared" si="185"/>
        <v>0</v>
      </c>
      <c r="CV84" s="48">
        <f t="shared" si="185"/>
        <v>0</v>
      </c>
      <c r="CW84" s="48">
        <f t="shared" si="185"/>
        <v>0</v>
      </c>
      <c r="CX84" s="48">
        <f t="shared" si="185"/>
        <v>0</v>
      </c>
      <c r="CY84" s="48">
        <f t="shared" si="185"/>
        <v>0</v>
      </c>
      <c r="CZ84" s="48">
        <f t="shared" si="185"/>
        <v>0</v>
      </c>
      <c r="DA84" s="48">
        <f t="shared" si="185"/>
        <v>0</v>
      </c>
      <c r="DB84" s="48">
        <f t="shared" si="185"/>
        <v>0</v>
      </c>
      <c r="DC84" s="48">
        <f t="shared" si="185"/>
        <v>0</v>
      </c>
      <c r="DD84" s="48">
        <f t="shared" si="185"/>
        <v>0</v>
      </c>
      <c r="DE84" s="48">
        <f t="shared" si="185"/>
        <v>0</v>
      </c>
      <c r="DF84" s="48">
        <f t="shared" si="185"/>
        <v>0</v>
      </c>
      <c r="DG84" s="48">
        <f t="shared" si="185"/>
        <v>0</v>
      </c>
      <c r="DH84" s="48"/>
      <c r="DI84" s="48">
        <f>SUMIF($B$5:$B$41,"SW",DI$5:DI$41)</f>
        <v>0</v>
      </c>
      <c r="DJ84" s="49"/>
      <c r="DK84" s="48">
        <f>SUMIF($B$68:$B$82,"SW",DK$68:DK$82)</f>
        <v>0</v>
      </c>
      <c r="DL84" s="48">
        <f t="shared" ref="DL84:DU84" si="186">SUMIF($B$68:$B$82,"SW",DL$68:DL$82)</f>
        <v>0</v>
      </c>
      <c r="DM84" s="48">
        <f t="shared" si="186"/>
        <v>0</v>
      </c>
      <c r="DN84" s="48">
        <f t="shared" si="186"/>
        <v>0</v>
      </c>
      <c r="DO84" s="48">
        <f t="shared" si="186"/>
        <v>0</v>
      </c>
      <c r="DP84" s="48">
        <f t="shared" si="186"/>
        <v>0</v>
      </c>
      <c r="DQ84" s="48">
        <f t="shared" si="186"/>
        <v>0</v>
      </c>
      <c r="DR84" s="48">
        <f t="shared" si="186"/>
        <v>0</v>
      </c>
      <c r="DS84" s="48">
        <f t="shared" si="186"/>
        <v>0</v>
      </c>
      <c r="DT84" s="48">
        <f t="shared" si="186"/>
        <v>0</v>
      </c>
      <c r="DU84" s="48">
        <f t="shared" si="186"/>
        <v>0</v>
      </c>
    </row>
    <row r="85" spans="1:125" s="47" customFormat="1">
      <c r="A85" s="425" t="s">
        <v>408</v>
      </c>
      <c r="B85" s="426"/>
      <c r="C85" s="426"/>
      <c r="D85" s="426"/>
      <c r="E85" s="426"/>
      <c r="F85" s="426"/>
      <c r="G85" s="426"/>
      <c r="H85" s="426"/>
      <c r="I85" s="427"/>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87">SUMIF($B$68:$B$82,"Service",DL$68:DL$82)</f>
        <v>0</v>
      </c>
      <c r="DM85" s="48">
        <f t="shared" si="187"/>
        <v>0</v>
      </c>
      <c r="DN85" s="48">
        <f t="shared" si="187"/>
        <v>0</v>
      </c>
      <c r="DO85" s="48">
        <f t="shared" si="187"/>
        <v>0</v>
      </c>
      <c r="DP85" s="48">
        <f t="shared" si="187"/>
        <v>0</v>
      </c>
      <c r="DQ85" s="48">
        <f t="shared" si="187"/>
        <v>0</v>
      </c>
      <c r="DR85" s="48">
        <f t="shared" si="187"/>
        <v>0</v>
      </c>
      <c r="DS85" s="48">
        <f t="shared" si="187"/>
        <v>0</v>
      </c>
      <c r="DT85" s="48">
        <f t="shared" si="187"/>
        <v>0</v>
      </c>
      <c r="DU85" s="48">
        <f t="shared" si="187"/>
        <v>0</v>
      </c>
    </row>
    <row r="86" spans="1:125" s="47" customFormat="1">
      <c r="A86" s="418" t="s">
        <v>409</v>
      </c>
      <c r="B86" s="418"/>
      <c r="C86" s="418"/>
      <c r="D86" s="418"/>
      <c r="E86" s="418"/>
      <c r="F86" s="418"/>
      <c r="G86" s="418"/>
      <c r="H86" s="418"/>
      <c r="I86" s="418"/>
      <c r="J86" s="48">
        <f>SUM(J83:J84)</f>
        <v>0</v>
      </c>
      <c r="K86" s="51"/>
      <c r="L86" s="50"/>
      <c r="M86" s="48">
        <f t="shared" ref="M86:BX86" si="188">SUM(M83:M84)</f>
        <v>0</v>
      </c>
      <c r="N86" s="48">
        <f t="shared" si="188"/>
        <v>0</v>
      </c>
      <c r="O86" s="48">
        <f t="shared" si="188"/>
        <v>0</v>
      </c>
      <c r="P86" s="48">
        <f t="shared" si="188"/>
        <v>0</v>
      </c>
      <c r="Q86" s="48">
        <f t="shared" si="188"/>
        <v>0</v>
      </c>
      <c r="R86" s="48">
        <f t="shared" si="188"/>
        <v>0</v>
      </c>
      <c r="S86" s="48">
        <f t="shared" si="188"/>
        <v>0</v>
      </c>
      <c r="T86" s="48">
        <f t="shared" si="188"/>
        <v>0</v>
      </c>
      <c r="U86" s="48">
        <f t="shared" si="188"/>
        <v>0</v>
      </c>
      <c r="V86" s="48">
        <f t="shared" si="188"/>
        <v>0</v>
      </c>
      <c r="W86" s="48">
        <f t="shared" si="188"/>
        <v>0</v>
      </c>
      <c r="X86" s="48">
        <f t="shared" si="188"/>
        <v>0</v>
      </c>
      <c r="Y86" s="48">
        <f t="shared" si="188"/>
        <v>0</v>
      </c>
      <c r="Z86" s="48">
        <f t="shared" si="188"/>
        <v>0</v>
      </c>
      <c r="AA86" s="48">
        <f t="shared" si="188"/>
        <v>0</v>
      </c>
      <c r="AB86" s="48">
        <f t="shared" si="188"/>
        <v>0</v>
      </c>
      <c r="AC86" s="48">
        <f t="shared" si="188"/>
        <v>0</v>
      </c>
      <c r="AD86" s="48">
        <f t="shared" si="188"/>
        <v>0</v>
      </c>
      <c r="AE86" s="48">
        <f t="shared" si="188"/>
        <v>0</v>
      </c>
      <c r="AF86" s="48">
        <f t="shared" si="188"/>
        <v>0</v>
      </c>
      <c r="AG86" s="48">
        <f t="shared" si="188"/>
        <v>0</v>
      </c>
      <c r="AH86" s="48">
        <f t="shared" si="188"/>
        <v>0</v>
      </c>
      <c r="AI86" s="48">
        <f t="shared" si="188"/>
        <v>0</v>
      </c>
      <c r="AJ86" s="48">
        <f t="shared" si="188"/>
        <v>0</v>
      </c>
      <c r="AK86" s="48">
        <f t="shared" si="188"/>
        <v>0</v>
      </c>
      <c r="AL86" s="48">
        <f t="shared" si="188"/>
        <v>0</v>
      </c>
      <c r="AM86" s="48">
        <f t="shared" si="188"/>
        <v>0</v>
      </c>
      <c r="AN86" s="48">
        <f t="shared" si="188"/>
        <v>0</v>
      </c>
      <c r="AO86" s="48">
        <f t="shared" si="188"/>
        <v>0</v>
      </c>
      <c r="AP86" s="48">
        <f t="shared" si="188"/>
        <v>0</v>
      </c>
      <c r="AQ86" s="48">
        <f t="shared" si="188"/>
        <v>0</v>
      </c>
      <c r="AR86" s="48">
        <f t="shared" si="188"/>
        <v>0</v>
      </c>
      <c r="AS86" s="48">
        <f t="shared" si="188"/>
        <v>0</v>
      </c>
      <c r="AT86" s="48">
        <f t="shared" si="188"/>
        <v>0</v>
      </c>
      <c r="AU86" s="48">
        <f t="shared" si="188"/>
        <v>0</v>
      </c>
      <c r="AV86" s="48">
        <f t="shared" si="188"/>
        <v>0</v>
      </c>
      <c r="AW86" s="48">
        <f t="shared" si="188"/>
        <v>0</v>
      </c>
      <c r="AX86" s="48">
        <f t="shared" si="188"/>
        <v>0</v>
      </c>
      <c r="AY86" s="48">
        <f t="shared" si="188"/>
        <v>0</v>
      </c>
      <c r="AZ86" s="48">
        <f t="shared" si="188"/>
        <v>0</v>
      </c>
      <c r="BA86" s="48">
        <f t="shared" si="188"/>
        <v>0</v>
      </c>
      <c r="BB86" s="48">
        <f t="shared" si="188"/>
        <v>0</v>
      </c>
      <c r="BC86" s="48">
        <f t="shared" si="188"/>
        <v>0</v>
      </c>
      <c r="BD86" s="48">
        <f t="shared" si="188"/>
        <v>0</v>
      </c>
      <c r="BE86" s="48">
        <f t="shared" si="188"/>
        <v>0</v>
      </c>
      <c r="BF86" s="48">
        <f t="shared" si="188"/>
        <v>0</v>
      </c>
      <c r="BG86" s="48">
        <f t="shared" si="188"/>
        <v>0</v>
      </c>
      <c r="BH86" s="48">
        <f t="shared" si="188"/>
        <v>0</v>
      </c>
      <c r="BI86" s="48">
        <f t="shared" si="188"/>
        <v>0</v>
      </c>
      <c r="BJ86" s="48">
        <f t="shared" si="188"/>
        <v>0</v>
      </c>
      <c r="BK86" s="48">
        <f t="shared" si="188"/>
        <v>0</v>
      </c>
      <c r="BL86" s="48">
        <f t="shared" si="188"/>
        <v>0</v>
      </c>
      <c r="BM86" s="48">
        <f t="shared" si="188"/>
        <v>0</v>
      </c>
      <c r="BN86" s="48">
        <f t="shared" si="188"/>
        <v>0</v>
      </c>
      <c r="BO86" s="48">
        <f t="shared" si="188"/>
        <v>0</v>
      </c>
      <c r="BP86" s="48">
        <f t="shared" si="188"/>
        <v>0</v>
      </c>
      <c r="BQ86" s="48">
        <f t="shared" si="188"/>
        <v>0</v>
      </c>
      <c r="BR86" s="48">
        <f t="shared" si="188"/>
        <v>0</v>
      </c>
      <c r="BS86" s="48">
        <f t="shared" si="188"/>
        <v>0</v>
      </c>
      <c r="BT86" s="48">
        <f t="shared" si="188"/>
        <v>0</v>
      </c>
      <c r="BU86" s="48">
        <f t="shared" si="188"/>
        <v>0</v>
      </c>
      <c r="BV86" s="48">
        <f t="shared" si="188"/>
        <v>0</v>
      </c>
      <c r="BW86" s="48">
        <f t="shared" si="188"/>
        <v>0</v>
      </c>
      <c r="BX86" s="48">
        <f t="shared" si="188"/>
        <v>0</v>
      </c>
      <c r="BY86" s="48">
        <f t="shared" ref="BY86:DG86" si="189">SUM(BY83:BY84)</f>
        <v>0</v>
      </c>
      <c r="BZ86" s="48">
        <f t="shared" si="189"/>
        <v>0</v>
      </c>
      <c r="CA86" s="48">
        <f t="shared" si="189"/>
        <v>0</v>
      </c>
      <c r="CB86" s="48">
        <f t="shared" si="189"/>
        <v>0</v>
      </c>
      <c r="CC86" s="48">
        <f t="shared" si="189"/>
        <v>0</v>
      </c>
      <c r="CD86" s="48">
        <f t="shared" si="189"/>
        <v>0</v>
      </c>
      <c r="CE86" s="48">
        <f t="shared" si="189"/>
        <v>0</v>
      </c>
      <c r="CF86" s="48">
        <f t="shared" si="189"/>
        <v>0</v>
      </c>
      <c r="CG86" s="48">
        <f t="shared" si="189"/>
        <v>0</v>
      </c>
      <c r="CH86" s="48">
        <f t="shared" si="189"/>
        <v>0</v>
      </c>
      <c r="CI86" s="48">
        <f t="shared" si="189"/>
        <v>0</v>
      </c>
      <c r="CJ86" s="48">
        <f t="shared" si="189"/>
        <v>0</v>
      </c>
      <c r="CK86" s="48">
        <f t="shared" si="189"/>
        <v>0</v>
      </c>
      <c r="CL86" s="48">
        <f t="shared" si="189"/>
        <v>0</v>
      </c>
      <c r="CM86" s="48">
        <f t="shared" si="189"/>
        <v>0</v>
      </c>
      <c r="CN86" s="48">
        <f t="shared" si="189"/>
        <v>0</v>
      </c>
      <c r="CO86" s="48">
        <f t="shared" si="189"/>
        <v>0</v>
      </c>
      <c r="CP86" s="48">
        <f t="shared" si="189"/>
        <v>0</v>
      </c>
      <c r="CQ86" s="48">
        <f t="shared" si="189"/>
        <v>0</v>
      </c>
      <c r="CR86" s="48">
        <f t="shared" si="189"/>
        <v>0</v>
      </c>
      <c r="CS86" s="48">
        <f t="shared" si="189"/>
        <v>0</v>
      </c>
      <c r="CT86" s="48">
        <f t="shared" si="189"/>
        <v>0</v>
      </c>
      <c r="CU86" s="48">
        <f t="shared" si="189"/>
        <v>0</v>
      </c>
      <c r="CV86" s="48">
        <f t="shared" si="189"/>
        <v>0</v>
      </c>
      <c r="CW86" s="48">
        <f t="shared" si="189"/>
        <v>0</v>
      </c>
      <c r="CX86" s="48">
        <f t="shared" si="189"/>
        <v>0</v>
      </c>
      <c r="CY86" s="48">
        <f t="shared" si="189"/>
        <v>0</v>
      </c>
      <c r="CZ86" s="48">
        <f t="shared" si="189"/>
        <v>0</v>
      </c>
      <c r="DA86" s="48">
        <f t="shared" si="189"/>
        <v>0</v>
      </c>
      <c r="DB86" s="48">
        <f t="shared" si="189"/>
        <v>0</v>
      </c>
      <c r="DC86" s="48">
        <f t="shared" si="189"/>
        <v>0</v>
      </c>
      <c r="DD86" s="48">
        <f t="shared" si="189"/>
        <v>0</v>
      </c>
      <c r="DE86" s="48">
        <f t="shared" si="189"/>
        <v>0</v>
      </c>
      <c r="DF86" s="48">
        <f t="shared" si="189"/>
        <v>0</v>
      </c>
      <c r="DG86" s="48">
        <f t="shared" si="189"/>
        <v>0</v>
      </c>
      <c r="DH86" s="48"/>
      <c r="DI86" s="48">
        <f>SUM(DI83:DI84)</f>
        <v>0</v>
      </c>
      <c r="DJ86" s="49"/>
      <c r="DK86" s="48">
        <f>SUM(DK83:DK85)</f>
        <v>0</v>
      </c>
      <c r="DL86" s="48">
        <f t="shared" ref="DL86:DU86" si="190">SUM(DL83:DL85)</f>
        <v>0</v>
      </c>
      <c r="DM86" s="48">
        <f t="shared" si="190"/>
        <v>0</v>
      </c>
      <c r="DN86" s="48">
        <f t="shared" si="190"/>
        <v>0</v>
      </c>
      <c r="DO86" s="48">
        <f t="shared" si="190"/>
        <v>0</v>
      </c>
      <c r="DP86" s="48">
        <f t="shared" si="190"/>
        <v>0</v>
      </c>
      <c r="DQ86" s="48">
        <f t="shared" si="190"/>
        <v>0</v>
      </c>
      <c r="DR86" s="48">
        <f t="shared" si="190"/>
        <v>0</v>
      </c>
      <c r="DS86" s="48">
        <f t="shared" si="190"/>
        <v>0</v>
      </c>
      <c r="DT86" s="48">
        <f t="shared" si="190"/>
        <v>0</v>
      </c>
      <c r="DU86" s="48">
        <f t="shared" si="190"/>
        <v>0</v>
      </c>
    </row>
    <row r="87" spans="1:125" s="224" customFormat="1" ht="15.75">
      <c r="A87" s="225" t="s">
        <v>567</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91">IF(AND($F88&gt;=N$3,$F88&lt;O$3),$J88,0)</f>
        <v>0</v>
      </c>
      <c r="O88" s="58">
        <f t="shared" si="191"/>
        <v>0</v>
      </c>
      <c r="P88" s="58">
        <f t="shared" si="191"/>
        <v>0</v>
      </c>
      <c r="Q88" s="58">
        <f t="shared" si="191"/>
        <v>0</v>
      </c>
      <c r="R88" s="58">
        <f t="shared" si="191"/>
        <v>0</v>
      </c>
      <c r="S88" s="58">
        <f t="shared" si="191"/>
        <v>0</v>
      </c>
      <c r="T88" s="58">
        <f t="shared" si="191"/>
        <v>0</v>
      </c>
      <c r="U88" s="58">
        <f t="shared" si="191"/>
        <v>0</v>
      </c>
      <c r="V88" s="58">
        <f t="shared" si="191"/>
        <v>0</v>
      </c>
      <c r="W88" s="58">
        <f t="shared" si="191"/>
        <v>0</v>
      </c>
      <c r="X88" s="58">
        <f t="shared" si="191"/>
        <v>0</v>
      </c>
      <c r="Y88" s="58">
        <f t="shared" si="191"/>
        <v>0</v>
      </c>
      <c r="Z88" s="58">
        <f t="shared" si="191"/>
        <v>0</v>
      </c>
      <c r="AA88" s="58">
        <f t="shared" si="191"/>
        <v>0</v>
      </c>
      <c r="AB88" s="58">
        <f t="shared" si="191"/>
        <v>0</v>
      </c>
      <c r="AC88" s="58">
        <f t="shared" si="191"/>
        <v>0</v>
      </c>
      <c r="AD88" s="58">
        <f t="shared" ref="AD88:AS103" si="192">IF(AND($F88&gt;=AD$3,$F88&lt;AE$3),$J88,0)</f>
        <v>0</v>
      </c>
      <c r="AE88" s="58">
        <f t="shared" si="192"/>
        <v>0</v>
      </c>
      <c r="AF88" s="58">
        <f t="shared" si="192"/>
        <v>0</v>
      </c>
      <c r="AG88" s="58">
        <f t="shared" si="192"/>
        <v>0</v>
      </c>
      <c r="AH88" s="58">
        <f t="shared" si="192"/>
        <v>0</v>
      </c>
      <c r="AI88" s="58">
        <f t="shared" si="192"/>
        <v>0</v>
      </c>
      <c r="AJ88" s="58">
        <f t="shared" si="192"/>
        <v>0</v>
      </c>
      <c r="AK88" s="58">
        <f t="shared" si="192"/>
        <v>0</v>
      </c>
      <c r="AL88" s="58">
        <f t="shared" si="192"/>
        <v>0</v>
      </c>
      <c r="AM88" s="58">
        <f t="shared" si="192"/>
        <v>0</v>
      </c>
      <c r="AN88" s="58">
        <f t="shared" si="192"/>
        <v>0</v>
      </c>
      <c r="AO88" s="58">
        <f t="shared" si="192"/>
        <v>0</v>
      </c>
      <c r="AP88" s="58">
        <f t="shared" si="192"/>
        <v>0</v>
      </c>
      <c r="AQ88" s="58">
        <f t="shared" si="192"/>
        <v>0</v>
      </c>
      <c r="AR88" s="58">
        <f t="shared" si="192"/>
        <v>0</v>
      </c>
      <c r="AS88" s="58">
        <f t="shared" si="192"/>
        <v>0</v>
      </c>
      <c r="AT88" s="58">
        <f t="shared" ref="AT88:BI102" si="193">IF(AND($F88&gt;=AT$3,$F88&lt;AU$3),$J88,0)</f>
        <v>0</v>
      </c>
      <c r="AU88" s="58">
        <f t="shared" si="193"/>
        <v>0</v>
      </c>
      <c r="AV88" s="58">
        <f t="shared" si="193"/>
        <v>0</v>
      </c>
      <c r="AW88" s="58">
        <f t="shared" si="193"/>
        <v>0</v>
      </c>
      <c r="AX88" s="58">
        <f t="shared" si="193"/>
        <v>0</v>
      </c>
      <c r="AY88" s="58">
        <f t="shared" si="193"/>
        <v>0</v>
      </c>
      <c r="AZ88" s="58">
        <f t="shared" si="193"/>
        <v>0</v>
      </c>
      <c r="BA88" s="58">
        <f t="shared" si="193"/>
        <v>0</v>
      </c>
      <c r="BB88" s="58">
        <f t="shared" si="193"/>
        <v>0</v>
      </c>
      <c r="BC88" s="58">
        <f t="shared" si="193"/>
        <v>0</v>
      </c>
      <c r="BD88" s="58">
        <f t="shared" si="193"/>
        <v>0</v>
      </c>
      <c r="BE88" s="58">
        <f t="shared" si="193"/>
        <v>0</v>
      </c>
      <c r="BF88" s="58">
        <f t="shared" si="193"/>
        <v>0</v>
      </c>
      <c r="BG88" s="58">
        <f t="shared" si="193"/>
        <v>0</v>
      </c>
      <c r="BH88" s="58">
        <f t="shared" si="193"/>
        <v>0</v>
      </c>
      <c r="BI88" s="58">
        <f t="shared" si="193"/>
        <v>0</v>
      </c>
      <c r="BJ88" s="58">
        <f t="shared" ref="BJ88:BY103" si="194">IF(AND($F88&gt;=BJ$3,$F88&lt;BK$3),$J88,0)</f>
        <v>0</v>
      </c>
      <c r="BK88" s="58">
        <f t="shared" si="194"/>
        <v>0</v>
      </c>
      <c r="BL88" s="58">
        <f t="shared" si="194"/>
        <v>0</v>
      </c>
      <c r="BM88" s="58">
        <f t="shared" si="194"/>
        <v>0</v>
      </c>
      <c r="BN88" s="58">
        <f t="shared" si="194"/>
        <v>0</v>
      </c>
      <c r="BO88" s="58">
        <f t="shared" si="194"/>
        <v>0</v>
      </c>
      <c r="BP88" s="58">
        <f t="shared" si="194"/>
        <v>0</v>
      </c>
      <c r="BQ88" s="58">
        <f t="shared" si="194"/>
        <v>0</v>
      </c>
      <c r="BR88" s="58">
        <f t="shared" si="194"/>
        <v>0</v>
      </c>
      <c r="BS88" s="58">
        <f t="shared" si="194"/>
        <v>0</v>
      </c>
      <c r="BT88" s="58">
        <f t="shared" si="194"/>
        <v>0</v>
      </c>
      <c r="BU88" s="58">
        <f t="shared" si="194"/>
        <v>0</v>
      </c>
      <c r="BV88" s="58">
        <f t="shared" si="194"/>
        <v>0</v>
      </c>
      <c r="BW88" s="58">
        <f t="shared" si="194"/>
        <v>0</v>
      </c>
      <c r="BX88" s="58">
        <f t="shared" si="194"/>
        <v>0</v>
      </c>
      <c r="BY88" s="58">
        <f t="shared" si="194"/>
        <v>0</v>
      </c>
      <c r="BZ88" s="58">
        <f t="shared" ref="BZ88:CO103" si="195">IF(AND($F88&gt;=BZ$3,$F88&lt;CA$3),$J88,0)</f>
        <v>0</v>
      </c>
      <c r="CA88" s="58">
        <f t="shared" si="195"/>
        <v>0</v>
      </c>
      <c r="CB88" s="58">
        <f t="shared" si="195"/>
        <v>0</v>
      </c>
      <c r="CC88" s="58">
        <f t="shared" si="195"/>
        <v>0</v>
      </c>
      <c r="CD88" s="58">
        <f t="shared" si="195"/>
        <v>0</v>
      </c>
      <c r="CE88" s="58">
        <f t="shared" si="195"/>
        <v>0</v>
      </c>
      <c r="CF88" s="58">
        <f t="shared" si="195"/>
        <v>0</v>
      </c>
      <c r="CG88" s="58">
        <f t="shared" si="195"/>
        <v>0</v>
      </c>
      <c r="CH88" s="58">
        <f t="shared" si="195"/>
        <v>0</v>
      </c>
      <c r="CI88" s="58">
        <f t="shared" si="195"/>
        <v>0</v>
      </c>
      <c r="CJ88" s="58">
        <f t="shared" si="195"/>
        <v>0</v>
      </c>
      <c r="CK88" s="58">
        <f t="shared" si="195"/>
        <v>0</v>
      </c>
      <c r="CL88" s="58">
        <f t="shared" si="195"/>
        <v>0</v>
      </c>
      <c r="CM88" s="58">
        <f t="shared" si="195"/>
        <v>0</v>
      </c>
      <c r="CN88" s="58">
        <f t="shared" si="195"/>
        <v>0</v>
      </c>
      <c r="CO88" s="58">
        <f t="shared" si="195"/>
        <v>0</v>
      </c>
      <c r="CP88" s="58">
        <f t="shared" ref="CP88:DE102" si="196">IF(AND($F88&gt;=CP$3,$F88&lt;CQ$3),$J88,0)</f>
        <v>0</v>
      </c>
      <c r="CQ88" s="58">
        <f t="shared" si="196"/>
        <v>0</v>
      </c>
      <c r="CR88" s="58">
        <f t="shared" si="196"/>
        <v>0</v>
      </c>
      <c r="CS88" s="58">
        <f t="shared" si="196"/>
        <v>0</v>
      </c>
      <c r="CT88" s="58">
        <f t="shared" si="196"/>
        <v>0</v>
      </c>
      <c r="CU88" s="58">
        <f t="shared" si="196"/>
        <v>0</v>
      </c>
      <c r="CV88" s="58">
        <f t="shared" si="196"/>
        <v>0</v>
      </c>
      <c r="CW88" s="58">
        <f t="shared" si="196"/>
        <v>0</v>
      </c>
      <c r="CX88" s="58">
        <f t="shared" si="196"/>
        <v>0</v>
      </c>
      <c r="CY88" s="58">
        <f t="shared" si="196"/>
        <v>0</v>
      </c>
      <c r="CZ88" s="58">
        <f t="shared" si="196"/>
        <v>0</v>
      </c>
      <c r="DA88" s="58">
        <f t="shared" si="196"/>
        <v>0</v>
      </c>
      <c r="DB88" s="58">
        <f t="shared" si="196"/>
        <v>0</v>
      </c>
      <c r="DC88" s="58">
        <f t="shared" si="196"/>
        <v>0</v>
      </c>
      <c r="DD88" s="58">
        <f t="shared" si="196"/>
        <v>0</v>
      </c>
      <c r="DE88" s="58">
        <f t="shared" si="196"/>
        <v>0</v>
      </c>
      <c r="DF88" s="58">
        <f t="shared" ref="DF88:DG102" si="197">IF(AND($F88&gt;=DF$3,$F88&lt;DG$3),$J88,0)</f>
        <v>0</v>
      </c>
      <c r="DG88" s="58">
        <f t="shared" si="197"/>
        <v>0</v>
      </c>
      <c r="DH88" s="58"/>
      <c r="DI88" s="55">
        <f t="shared" ref="DI88:DI102" si="198">SUM(M88:DG88)</f>
        <v>0</v>
      </c>
      <c r="DJ88" s="62"/>
      <c r="DK88" s="56">
        <f t="shared" ref="DK88:DT105" si="199">IF(AND($F88&gt;=DK$1,$F88&lt;=DK$2),$J88,0)</f>
        <v>0</v>
      </c>
      <c r="DL88" s="56">
        <f t="shared" si="199"/>
        <v>0</v>
      </c>
      <c r="DM88" s="56">
        <f t="shared" si="199"/>
        <v>0</v>
      </c>
      <c r="DN88" s="56">
        <f t="shared" si="199"/>
        <v>0</v>
      </c>
      <c r="DO88" s="56">
        <f t="shared" si="199"/>
        <v>0</v>
      </c>
      <c r="DP88" s="56">
        <f t="shared" si="199"/>
        <v>0</v>
      </c>
      <c r="DQ88" s="56">
        <f>SUM(DK88:DP88)</f>
        <v>0</v>
      </c>
      <c r="DR88" s="56">
        <f t="shared" si="199"/>
        <v>0</v>
      </c>
      <c r="DS88" s="56">
        <f t="shared" si="199"/>
        <v>0</v>
      </c>
      <c r="DT88" s="56">
        <f t="shared" si="199"/>
        <v>0</v>
      </c>
      <c r="DU88" s="55">
        <f>SUM(DQ88:DT88)</f>
        <v>0</v>
      </c>
    </row>
    <row r="89" spans="1:125" s="52" customFormat="1">
      <c r="A89" s="59"/>
      <c r="B89" s="59"/>
      <c r="C89" s="61"/>
      <c r="D89" s="64"/>
      <c r="E89" s="61"/>
      <c r="F89" s="63"/>
      <c r="G89" s="60"/>
      <c r="H89" s="57"/>
      <c r="I89" s="57"/>
      <c r="J89" s="57">
        <f t="shared" ref="J89:J102" si="200">G89*(H89+I89)</f>
        <v>0</v>
      </c>
      <c r="K89" s="59"/>
      <c r="L89" s="54"/>
      <c r="M89" s="58">
        <f t="shared" ref="M89:AB104" si="201">IF(AND($F89&gt;=M$3,$F89&lt;N$3),$J89,0)</f>
        <v>0</v>
      </c>
      <c r="N89" s="58">
        <f t="shared" si="191"/>
        <v>0</v>
      </c>
      <c r="O89" s="58">
        <f t="shared" si="191"/>
        <v>0</v>
      </c>
      <c r="P89" s="58">
        <f t="shared" si="191"/>
        <v>0</v>
      </c>
      <c r="Q89" s="58">
        <f t="shared" si="191"/>
        <v>0</v>
      </c>
      <c r="R89" s="58">
        <f t="shared" si="191"/>
        <v>0</v>
      </c>
      <c r="S89" s="58">
        <f t="shared" si="191"/>
        <v>0</v>
      </c>
      <c r="T89" s="58">
        <f t="shared" si="191"/>
        <v>0</v>
      </c>
      <c r="U89" s="58">
        <f t="shared" si="191"/>
        <v>0</v>
      </c>
      <c r="V89" s="58">
        <f t="shared" si="191"/>
        <v>0</v>
      </c>
      <c r="W89" s="58">
        <f t="shared" si="191"/>
        <v>0</v>
      </c>
      <c r="X89" s="58">
        <f t="shared" si="191"/>
        <v>0</v>
      </c>
      <c r="Y89" s="58">
        <f t="shared" si="191"/>
        <v>0</v>
      </c>
      <c r="Z89" s="58">
        <f t="shared" si="191"/>
        <v>0</v>
      </c>
      <c r="AA89" s="58">
        <f t="shared" si="191"/>
        <v>0</v>
      </c>
      <c r="AB89" s="58">
        <f t="shared" si="191"/>
        <v>0</v>
      </c>
      <c r="AC89" s="58">
        <f t="shared" si="191"/>
        <v>0</v>
      </c>
      <c r="AD89" s="58">
        <f t="shared" si="192"/>
        <v>0</v>
      </c>
      <c r="AE89" s="58">
        <f t="shared" si="192"/>
        <v>0</v>
      </c>
      <c r="AF89" s="58">
        <f t="shared" si="192"/>
        <v>0</v>
      </c>
      <c r="AG89" s="58">
        <f t="shared" si="192"/>
        <v>0</v>
      </c>
      <c r="AH89" s="58">
        <f t="shared" si="192"/>
        <v>0</v>
      </c>
      <c r="AI89" s="58">
        <f t="shared" si="192"/>
        <v>0</v>
      </c>
      <c r="AJ89" s="58">
        <f t="shared" si="192"/>
        <v>0</v>
      </c>
      <c r="AK89" s="58">
        <f t="shared" si="192"/>
        <v>0</v>
      </c>
      <c r="AL89" s="58">
        <f t="shared" si="192"/>
        <v>0</v>
      </c>
      <c r="AM89" s="58">
        <f t="shared" si="192"/>
        <v>0</v>
      </c>
      <c r="AN89" s="58">
        <f t="shared" si="192"/>
        <v>0</v>
      </c>
      <c r="AO89" s="58">
        <f t="shared" si="192"/>
        <v>0</v>
      </c>
      <c r="AP89" s="58">
        <f t="shared" si="192"/>
        <v>0</v>
      </c>
      <c r="AQ89" s="58">
        <f t="shared" si="192"/>
        <v>0</v>
      </c>
      <c r="AR89" s="58">
        <f t="shared" si="192"/>
        <v>0</v>
      </c>
      <c r="AS89" s="58">
        <f t="shared" si="192"/>
        <v>0</v>
      </c>
      <c r="AT89" s="58">
        <f t="shared" si="193"/>
        <v>0</v>
      </c>
      <c r="AU89" s="58">
        <f t="shared" si="193"/>
        <v>0</v>
      </c>
      <c r="AV89" s="58">
        <f t="shared" si="193"/>
        <v>0</v>
      </c>
      <c r="AW89" s="58">
        <f t="shared" si="193"/>
        <v>0</v>
      </c>
      <c r="AX89" s="58">
        <f t="shared" si="193"/>
        <v>0</v>
      </c>
      <c r="AY89" s="58">
        <f t="shared" si="193"/>
        <v>0</v>
      </c>
      <c r="AZ89" s="58">
        <f t="shared" si="193"/>
        <v>0</v>
      </c>
      <c r="BA89" s="58">
        <f t="shared" si="193"/>
        <v>0</v>
      </c>
      <c r="BB89" s="58">
        <f t="shared" si="193"/>
        <v>0</v>
      </c>
      <c r="BC89" s="58">
        <f t="shared" si="193"/>
        <v>0</v>
      </c>
      <c r="BD89" s="58">
        <f t="shared" si="193"/>
        <v>0</v>
      </c>
      <c r="BE89" s="58">
        <f t="shared" si="193"/>
        <v>0</v>
      </c>
      <c r="BF89" s="58">
        <f t="shared" si="193"/>
        <v>0</v>
      </c>
      <c r="BG89" s="58">
        <f t="shared" si="193"/>
        <v>0</v>
      </c>
      <c r="BH89" s="58">
        <f t="shared" si="193"/>
        <v>0</v>
      </c>
      <c r="BI89" s="58">
        <f t="shared" si="193"/>
        <v>0</v>
      </c>
      <c r="BJ89" s="58">
        <f t="shared" si="194"/>
        <v>0</v>
      </c>
      <c r="BK89" s="58">
        <f t="shared" si="194"/>
        <v>0</v>
      </c>
      <c r="BL89" s="58">
        <f t="shared" si="194"/>
        <v>0</v>
      </c>
      <c r="BM89" s="58">
        <f t="shared" si="194"/>
        <v>0</v>
      </c>
      <c r="BN89" s="58">
        <f t="shared" si="194"/>
        <v>0</v>
      </c>
      <c r="BO89" s="58">
        <f t="shared" si="194"/>
        <v>0</v>
      </c>
      <c r="BP89" s="58">
        <f t="shared" si="194"/>
        <v>0</v>
      </c>
      <c r="BQ89" s="58">
        <f t="shared" si="194"/>
        <v>0</v>
      </c>
      <c r="BR89" s="58">
        <f t="shared" si="194"/>
        <v>0</v>
      </c>
      <c r="BS89" s="58">
        <f t="shared" si="194"/>
        <v>0</v>
      </c>
      <c r="BT89" s="58">
        <f t="shared" si="194"/>
        <v>0</v>
      </c>
      <c r="BU89" s="58">
        <f t="shared" si="194"/>
        <v>0</v>
      </c>
      <c r="BV89" s="58">
        <f t="shared" si="194"/>
        <v>0</v>
      </c>
      <c r="BW89" s="58">
        <f t="shared" si="194"/>
        <v>0</v>
      </c>
      <c r="BX89" s="58">
        <f t="shared" si="194"/>
        <v>0</v>
      </c>
      <c r="BY89" s="58">
        <f t="shared" si="194"/>
        <v>0</v>
      </c>
      <c r="BZ89" s="58">
        <f t="shared" si="195"/>
        <v>0</v>
      </c>
      <c r="CA89" s="58">
        <f t="shared" si="195"/>
        <v>0</v>
      </c>
      <c r="CB89" s="58">
        <f t="shared" si="195"/>
        <v>0</v>
      </c>
      <c r="CC89" s="58">
        <f t="shared" si="195"/>
        <v>0</v>
      </c>
      <c r="CD89" s="58">
        <f t="shared" si="195"/>
        <v>0</v>
      </c>
      <c r="CE89" s="58">
        <f t="shared" si="195"/>
        <v>0</v>
      </c>
      <c r="CF89" s="58">
        <f t="shared" si="195"/>
        <v>0</v>
      </c>
      <c r="CG89" s="58">
        <f t="shared" si="195"/>
        <v>0</v>
      </c>
      <c r="CH89" s="58">
        <f t="shared" si="195"/>
        <v>0</v>
      </c>
      <c r="CI89" s="58">
        <f t="shared" si="195"/>
        <v>0</v>
      </c>
      <c r="CJ89" s="58">
        <f t="shared" si="195"/>
        <v>0</v>
      </c>
      <c r="CK89" s="58">
        <f t="shared" si="195"/>
        <v>0</v>
      </c>
      <c r="CL89" s="58">
        <f t="shared" si="195"/>
        <v>0</v>
      </c>
      <c r="CM89" s="58">
        <f t="shared" si="195"/>
        <v>0</v>
      </c>
      <c r="CN89" s="58">
        <f t="shared" si="195"/>
        <v>0</v>
      </c>
      <c r="CO89" s="58">
        <f t="shared" si="195"/>
        <v>0</v>
      </c>
      <c r="CP89" s="58">
        <f t="shared" si="196"/>
        <v>0</v>
      </c>
      <c r="CQ89" s="58">
        <f t="shared" si="196"/>
        <v>0</v>
      </c>
      <c r="CR89" s="58">
        <f t="shared" si="196"/>
        <v>0</v>
      </c>
      <c r="CS89" s="58">
        <f t="shared" si="196"/>
        <v>0</v>
      </c>
      <c r="CT89" s="58">
        <f t="shared" si="196"/>
        <v>0</v>
      </c>
      <c r="CU89" s="58">
        <f t="shared" si="196"/>
        <v>0</v>
      </c>
      <c r="CV89" s="58">
        <f t="shared" si="196"/>
        <v>0</v>
      </c>
      <c r="CW89" s="58">
        <f t="shared" si="196"/>
        <v>0</v>
      </c>
      <c r="CX89" s="58">
        <f t="shared" si="196"/>
        <v>0</v>
      </c>
      <c r="CY89" s="58">
        <f t="shared" si="196"/>
        <v>0</v>
      </c>
      <c r="CZ89" s="58">
        <f t="shared" si="196"/>
        <v>0</v>
      </c>
      <c r="DA89" s="58">
        <f t="shared" si="196"/>
        <v>0</v>
      </c>
      <c r="DB89" s="58">
        <f t="shared" si="196"/>
        <v>0</v>
      </c>
      <c r="DC89" s="58">
        <f t="shared" si="196"/>
        <v>0</v>
      </c>
      <c r="DD89" s="58">
        <f t="shared" si="196"/>
        <v>0</v>
      </c>
      <c r="DE89" s="58">
        <f t="shared" si="196"/>
        <v>0</v>
      </c>
      <c r="DF89" s="58">
        <f t="shared" si="197"/>
        <v>0</v>
      </c>
      <c r="DG89" s="58">
        <f t="shared" si="197"/>
        <v>0</v>
      </c>
      <c r="DH89" s="58"/>
      <c r="DI89" s="55">
        <f t="shared" si="198"/>
        <v>0</v>
      </c>
      <c r="DJ89" s="62"/>
      <c r="DK89" s="56">
        <f t="shared" si="199"/>
        <v>0</v>
      </c>
      <c r="DL89" s="56">
        <f t="shared" si="199"/>
        <v>0</v>
      </c>
      <c r="DM89" s="56">
        <f t="shared" si="199"/>
        <v>0</v>
      </c>
      <c r="DN89" s="56">
        <f t="shared" si="199"/>
        <v>0</v>
      </c>
      <c r="DO89" s="56">
        <f t="shared" si="199"/>
        <v>0</v>
      </c>
      <c r="DP89" s="56">
        <f t="shared" si="199"/>
        <v>0</v>
      </c>
      <c r="DQ89" s="56">
        <f t="shared" ref="DQ89:DQ102" si="202">SUM(DK89:DP89)</f>
        <v>0</v>
      </c>
      <c r="DR89" s="56">
        <f t="shared" si="199"/>
        <v>0</v>
      </c>
      <c r="DS89" s="56">
        <f t="shared" si="199"/>
        <v>0</v>
      </c>
      <c r="DT89" s="56">
        <f t="shared" si="199"/>
        <v>0</v>
      </c>
      <c r="DU89" s="55">
        <f t="shared" ref="DU89:DU102" si="203">SUM(DQ89:DT89)</f>
        <v>0</v>
      </c>
    </row>
    <row r="90" spans="1:125" s="52" customFormat="1">
      <c r="A90" s="59"/>
      <c r="B90" s="59"/>
      <c r="C90" s="61"/>
      <c r="D90" s="61"/>
      <c r="E90" s="61"/>
      <c r="F90" s="63"/>
      <c r="G90" s="60"/>
      <c r="H90" s="57"/>
      <c r="I90" s="57"/>
      <c r="J90" s="57">
        <f t="shared" si="200"/>
        <v>0</v>
      </c>
      <c r="K90" s="59"/>
      <c r="L90" s="54"/>
      <c r="M90" s="58">
        <f t="shared" si="201"/>
        <v>0</v>
      </c>
      <c r="N90" s="58">
        <f t="shared" si="191"/>
        <v>0</v>
      </c>
      <c r="O90" s="58">
        <f t="shared" si="191"/>
        <v>0</v>
      </c>
      <c r="P90" s="58">
        <f t="shared" si="191"/>
        <v>0</v>
      </c>
      <c r="Q90" s="58">
        <f t="shared" si="191"/>
        <v>0</v>
      </c>
      <c r="R90" s="58">
        <f t="shared" si="191"/>
        <v>0</v>
      </c>
      <c r="S90" s="58">
        <f t="shared" si="191"/>
        <v>0</v>
      </c>
      <c r="T90" s="58">
        <f t="shared" si="191"/>
        <v>0</v>
      </c>
      <c r="U90" s="58">
        <f t="shared" si="191"/>
        <v>0</v>
      </c>
      <c r="V90" s="58">
        <f t="shared" si="191"/>
        <v>0</v>
      </c>
      <c r="W90" s="58">
        <f t="shared" si="191"/>
        <v>0</v>
      </c>
      <c r="X90" s="58">
        <f t="shared" si="191"/>
        <v>0</v>
      </c>
      <c r="Y90" s="58">
        <f t="shared" si="191"/>
        <v>0</v>
      </c>
      <c r="Z90" s="58">
        <f t="shared" si="191"/>
        <v>0</v>
      </c>
      <c r="AA90" s="58">
        <f t="shared" si="191"/>
        <v>0</v>
      </c>
      <c r="AB90" s="58">
        <f t="shared" si="191"/>
        <v>0</v>
      </c>
      <c r="AC90" s="58">
        <f t="shared" si="191"/>
        <v>0</v>
      </c>
      <c r="AD90" s="58">
        <f t="shared" si="192"/>
        <v>0</v>
      </c>
      <c r="AE90" s="58">
        <f t="shared" si="192"/>
        <v>0</v>
      </c>
      <c r="AF90" s="58">
        <f t="shared" si="192"/>
        <v>0</v>
      </c>
      <c r="AG90" s="58">
        <f t="shared" si="192"/>
        <v>0</v>
      </c>
      <c r="AH90" s="58">
        <f t="shared" si="192"/>
        <v>0</v>
      </c>
      <c r="AI90" s="58">
        <f t="shared" si="192"/>
        <v>0</v>
      </c>
      <c r="AJ90" s="58">
        <f t="shared" si="192"/>
        <v>0</v>
      </c>
      <c r="AK90" s="58">
        <f t="shared" si="192"/>
        <v>0</v>
      </c>
      <c r="AL90" s="58">
        <f t="shared" si="192"/>
        <v>0</v>
      </c>
      <c r="AM90" s="58">
        <f t="shared" si="192"/>
        <v>0</v>
      </c>
      <c r="AN90" s="58">
        <f t="shared" si="192"/>
        <v>0</v>
      </c>
      <c r="AO90" s="58">
        <f t="shared" si="192"/>
        <v>0</v>
      </c>
      <c r="AP90" s="58">
        <f t="shared" si="192"/>
        <v>0</v>
      </c>
      <c r="AQ90" s="58">
        <f t="shared" si="192"/>
        <v>0</v>
      </c>
      <c r="AR90" s="58">
        <f t="shared" si="192"/>
        <v>0</v>
      </c>
      <c r="AS90" s="58">
        <f t="shared" si="192"/>
        <v>0</v>
      </c>
      <c r="AT90" s="58">
        <f t="shared" si="193"/>
        <v>0</v>
      </c>
      <c r="AU90" s="58">
        <f t="shared" si="193"/>
        <v>0</v>
      </c>
      <c r="AV90" s="58">
        <f t="shared" si="193"/>
        <v>0</v>
      </c>
      <c r="AW90" s="58">
        <f t="shared" si="193"/>
        <v>0</v>
      </c>
      <c r="AX90" s="58">
        <f t="shared" si="193"/>
        <v>0</v>
      </c>
      <c r="AY90" s="58">
        <f t="shared" si="193"/>
        <v>0</v>
      </c>
      <c r="AZ90" s="58">
        <f t="shared" si="193"/>
        <v>0</v>
      </c>
      <c r="BA90" s="58">
        <f t="shared" si="193"/>
        <v>0</v>
      </c>
      <c r="BB90" s="58">
        <f t="shared" si="193"/>
        <v>0</v>
      </c>
      <c r="BC90" s="58">
        <f t="shared" si="193"/>
        <v>0</v>
      </c>
      <c r="BD90" s="58">
        <f t="shared" si="193"/>
        <v>0</v>
      </c>
      <c r="BE90" s="58">
        <f t="shared" si="193"/>
        <v>0</v>
      </c>
      <c r="BF90" s="58">
        <f t="shared" si="193"/>
        <v>0</v>
      </c>
      <c r="BG90" s="58">
        <f t="shared" si="193"/>
        <v>0</v>
      </c>
      <c r="BH90" s="58">
        <f t="shared" si="193"/>
        <v>0</v>
      </c>
      <c r="BI90" s="58">
        <f t="shared" si="193"/>
        <v>0</v>
      </c>
      <c r="BJ90" s="58">
        <f t="shared" si="194"/>
        <v>0</v>
      </c>
      <c r="BK90" s="58">
        <f t="shared" si="194"/>
        <v>0</v>
      </c>
      <c r="BL90" s="58">
        <f t="shared" si="194"/>
        <v>0</v>
      </c>
      <c r="BM90" s="58">
        <f t="shared" si="194"/>
        <v>0</v>
      </c>
      <c r="BN90" s="58">
        <f t="shared" si="194"/>
        <v>0</v>
      </c>
      <c r="BO90" s="58">
        <f t="shared" si="194"/>
        <v>0</v>
      </c>
      <c r="BP90" s="58">
        <f t="shared" si="194"/>
        <v>0</v>
      </c>
      <c r="BQ90" s="58">
        <f t="shared" si="194"/>
        <v>0</v>
      </c>
      <c r="BR90" s="58">
        <f t="shared" si="194"/>
        <v>0</v>
      </c>
      <c r="BS90" s="58">
        <f t="shared" si="194"/>
        <v>0</v>
      </c>
      <c r="BT90" s="58">
        <f t="shared" si="194"/>
        <v>0</v>
      </c>
      <c r="BU90" s="58">
        <f t="shared" si="194"/>
        <v>0</v>
      </c>
      <c r="BV90" s="58">
        <f t="shared" si="194"/>
        <v>0</v>
      </c>
      <c r="BW90" s="58">
        <f t="shared" si="194"/>
        <v>0</v>
      </c>
      <c r="BX90" s="58">
        <f t="shared" si="194"/>
        <v>0</v>
      </c>
      <c r="BY90" s="58">
        <f t="shared" si="194"/>
        <v>0</v>
      </c>
      <c r="BZ90" s="58">
        <f t="shared" si="195"/>
        <v>0</v>
      </c>
      <c r="CA90" s="58">
        <f t="shared" si="195"/>
        <v>0</v>
      </c>
      <c r="CB90" s="58">
        <f t="shared" si="195"/>
        <v>0</v>
      </c>
      <c r="CC90" s="58">
        <f t="shared" si="195"/>
        <v>0</v>
      </c>
      <c r="CD90" s="58">
        <f t="shared" si="195"/>
        <v>0</v>
      </c>
      <c r="CE90" s="58">
        <f t="shared" si="195"/>
        <v>0</v>
      </c>
      <c r="CF90" s="58">
        <f t="shared" si="195"/>
        <v>0</v>
      </c>
      <c r="CG90" s="58">
        <f t="shared" si="195"/>
        <v>0</v>
      </c>
      <c r="CH90" s="58">
        <f t="shared" si="195"/>
        <v>0</v>
      </c>
      <c r="CI90" s="58">
        <f t="shared" si="195"/>
        <v>0</v>
      </c>
      <c r="CJ90" s="58">
        <f t="shared" si="195"/>
        <v>0</v>
      </c>
      <c r="CK90" s="58">
        <f t="shared" si="195"/>
        <v>0</v>
      </c>
      <c r="CL90" s="58">
        <f t="shared" si="195"/>
        <v>0</v>
      </c>
      <c r="CM90" s="58">
        <f t="shared" si="195"/>
        <v>0</v>
      </c>
      <c r="CN90" s="58">
        <f t="shared" si="195"/>
        <v>0</v>
      </c>
      <c r="CO90" s="58">
        <f t="shared" si="195"/>
        <v>0</v>
      </c>
      <c r="CP90" s="58">
        <f t="shared" si="196"/>
        <v>0</v>
      </c>
      <c r="CQ90" s="58">
        <f t="shared" si="196"/>
        <v>0</v>
      </c>
      <c r="CR90" s="58">
        <f t="shared" si="196"/>
        <v>0</v>
      </c>
      <c r="CS90" s="58">
        <f t="shared" si="196"/>
        <v>0</v>
      </c>
      <c r="CT90" s="58">
        <f t="shared" si="196"/>
        <v>0</v>
      </c>
      <c r="CU90" s="58">
        <f t="shared" si="196"/>
        <v>0</v>
      </c>
      <c r="CV90" s="58">
        <f t="shared" si="196"/>
        <v>0</v>
      </c>
      <c r="CW90" s="58">
        <f t="shared" si="196"/>
        <v>0</v>
      </c>
      <c r="CX90" s="58">
        <f t="shared" si="196"/>
        <v>0</v>
      </c>
      <c r="CY90" s="58">
        <f t="shared" si="196"/>
        <v>0</v>
      </c>
      <c r="CZ90" s="58">
        <f t="shared" si="196"/>
        <v>0</v>
      </c>
      <c r="DA90" s="58">
        <f t="shared" si="196"/>
        <v>0</v>
      </c>
      <c r="DB90" s="58">
        <f t="shared" si="196"/>
        <v>0</v>
      </c>
      <c r="DC90" s="58">
        <f t="shared" si="196"/>
        <v>0</v>
      </c>
      <c r="DD90" s="58">
        <f t="shared" si="196"/>
        <v>0</v>
      </c>
      <c r="DE90" s="58">
        <f t="shared" si="196"/>
        <v>0</v>
      </c>
      <c r="DF90" s="58">
        <f t="shared" si="197"/>
        <v>0</v>
      </c>
      <c r="DG90" s="58">
        <f t="shared" si="197"/>
        <v>0</v>
      </c>
      <c r="DH90" s="58"/>
      <c r="DI90" s="55">
        <f t="shared" si="198"/>
        <v>0</v>
      </c>
      <c r="DJ90" s="62"/>
      <c r="DK90" s="56">
        <f t="shared" si="199"/>
        <v>0</v>
      </c>
      <c r="DL90" s="56">
        <f t="shared" si="199"/>
        <v>0</v>
      </c>
      <c r="DM90" s="56">
        <f t="shared" si="199"/>
        <v>0</v>
      </c>
      <c r="DN90" s="56">
        <f t="shared" si="199"/>
        <v>0</v>
      </c>
      <c r="DO90" s="56">
        <f t="shared" si="199"/>
        <v>0</v>
      </c>
      <c r="DP90" s="56">
        <f t="shared" si="199"/>
        <v>0</v>
      </c>
      <c r="DQ90" s="56">
        <f t="shared" si="202"/>
        <v>0</v>
      </c>
      <c r="DR90" s="56">
        <f t="shared" si="199"/>
        <v>0</v>
      </c>
      <c r="DS90" s="56">
        <f t="shared" si="199"/>
        <v>0</v>
      </c>
      <c r="DT90" s="56">
        <f t="shared" si="199"/>
        <v>0</v>
      </c>
      <c r="DU90" s="55">
        <f t="shared" si="203"/>
        <v>0</v>
      </c>
    </row>
    <row r="91" spans="1:125" s="52" customFormat="1">
      <c r="A91" s="59"/>
      <c r="B91" s="59"/>
      <c r="C91" s="61"/>
      <c r="D91" s="61"/>
      <c r="E91" s="61"/>
      <c r="F91" s="63"/>
      <c r="G91" s="60"/>
      <c r="H91" s="57"/>
      <c r="I91" s="57"/>
      <c r="J91" s="57">
        <f t="shared" si="200"/>
        <v>0</v>
      </c>
      <c r="K91" s="59"/>
      <c r="L91" s="54"/>
      <c r="M91" s="58">
        <f t="shared" si="201"/>
        <v>0</v>
      </c>
      <c r="N91" s="58">
        <f t="shared" si="191"/>
        <v>0</v>
      </c>
      <c r="O91" s="58">
        <f t="shared" si="191"/>
        <v>0</v>
      </c>
      <c r="P91" s="58">
        <f t="shared" si="191"/>
        <v>0</v>
      </c>
      <c r="Q91" s="58">
        <f t="shared" si="191"/>
        <v>0</v>
      </c>
      <c r="R91" s="58">
        <f t="shared" si="191"/>
        <v>0</v>
      </c>
      <c r="S91" s="58">
        <f t="shared" si="191"/>
        <v>0</v>
      </c>
      <c r="T91" s="58">
        <f t="shared" si="191"/>
        <v>0</v>
      </c>
      <c r="U91" s="58">
        <f t="shared" si="191"/>
        <v>0</v>
      </c>
      <c r="V91" s="58">
        <f t="shared" si="191"/>
        <v>0</v>
      </c>
      <c r="W91" s="58">
        <f t="shared" si="191"/>
        <v>0</v>
      </c>
      <c r="X91" s="58">
        <f t="shared" si="191"/>
        <v>0</v>
      </c>
      <c r="Y91" s="58">
        <f t="shared" si="191"/>
        <v>0</v>
      </c>
      <c r="Z91" s="58">
        <f t="shared" si="191"/>
        <v>0</v>
      </c>
      <c r="AA91" s="58">
        <f t="shared" si="191"/>
        <v>0</v>
      </c>
      <c r="AB91" s="58">
        <f t="shared" si="191"/>
        <v>0</v>
      </c>
      <c r="AC91" s="58">
        <f t="shared" si="191"/>
        <v>0</v>
      </c>
      <c r="AD91" s="58">
        <f t="shared" si="192"/>
        <v>0</v>
      </c>
      <c r="AE91" s="58">
        <f t="shared" si="192"/>
        <v>0</v>
      </c>
      <c r="AF91" s="58">
        <f t="shared" si="192"/>
        <v>0</v>
      </c>
      <c r="AG91" s="58">
        <f t="shared" si="192"/>
        <v>0</v>
      </c>
      <c r="AH91" s="58">
        <f t="shared" si="192"/>
        <v>0</v>
      </c>
      <c r="AI91" s="58">
        <f t="shared" si="192"/>
        <v>0</v>
      </c>
      <c r="AJ91" s="58">
        <f t="shared" si="192"/>
        <v>0</v>
      </c>
      <c r="AK91" s="58">
        <f t="shared" si="192"/>
        <v>0</v>
      </c>
      <c r="AL91" s="58">
        <f t="shared" si="192"/>
        <v>0</v>
      </c>
      <c r="AM91" s="58">
        <f t="shared" si="192"/>
        <v>0</v>
      </c>
      <c r="AN91" s="58">
        <f t="shared" si="192"/>
        <v>0</v>
      </c>
      <c r="AO91" s="58">
        <f t="shared" si="192"/>
        <v>0</v>
      </c>
      <c r="AP91" s="58">
        <f t="shared" si="192"/>
        <v>0</v>
      </c>
      <c r="AQ91" s="58">
        <f t="shared" si="192"/>
        <v>0</v>
      </c>
      <c r="AR91" s="58">
        <f t="shared" si="192"/>
        <v>0</v>
      </c>
      <c r="AS91" s="58">
        <f t="shared" si="192"/>
        <v>0</v>
      </c>
      <c r="AT91" s="58">
        <f t="shared" si="193"/>
        <v>0</v>
      </c>
      <c r="AU91" s="58">
        <f t="shared" si="193"/>
        <v>0</v>
      </c>
      <c r="AV91" s="58">
        <f t="shared" si="193"/>
        <v>0</v>
      </c>
      <c r="AW91" s="58">
        <f t="shared" si="193"/>
        <v>0</v>
      </c>
      <c r="AX91" s="58">
        <f t="shared" si="193"/>
        <v>0</v>
      </c>
      <c r="AY91" s="58">
        <f t="shared" si="193"/>
        <v>0</v>
      </c>
      <c r="AZ91" s="58">
        <f t="shared" si="193"/>
        <v>0</v>
      </c>
      <c r="BA91" s="58">
        <f t="shared" si="193"/>
        <v>0</v>
      </c>
      <c r="BB91" s="58">
        <f t="shared" si="193"/>
        <v>0</v>
      </c>
      <c r="BC91" s="58">
        <f t="shared" si="193"/>
        <v>0</v>
      </c>
      <c r="BD91" s="58">
        <f t="shared" si="193"/>
        <v>0</v>
      </c>
      <c r="BE91" s="58">
        <f t="shared" si="193"/>
        <v>0</v>
      </c>
      <c r="BF91" s="58">
        <f t="shared" si="193"/>
        <v>0</v>
      </c>
      <c r="BG91" s="58">
        <f t="shared" si="193"/>
        <v>0</v>
      </c>
      <c r="BH91" s="58">
        <f t="shared" si="193"/>
        <v>0</v>
      </c>
      <c r="BI91" s="58">
        <f t="shared" si="193"/>
        <v>0</v>
      </c>
      <c r="BJ91" s="58">
        <f t="shared" si="194"/>
        <v>0</v>
      </c>
      <c r="BK91" s="58">
        <f t="shared" si="194"/>
        <v>0</v>
      </c>
      <c r="BL91" s="58">
        <f t="shared" si="194"/>
        <v>0</v>
      </c>
      <c r="BM91" s="58">
        <f t="shared" si="194"/>
        <v>0</v>
      </c>
      <c r="BN91" s="58">
        <f t="shared" si="194"/>
        <v>0</v>
      </c>
      <c r="BO91" s="58">
        <f t="shared" si="194"/>
        <v>0</v>
      </c>
      <c r="BP91" s="58">
        <f t="shared" si="194"/>
        <v>0</v>
      </c>
      <c r="BQ91" s="58">
        <f t="shared" si="194"/>
        <v>0</v>
      </c>
      <c r="BR91" s="58">
        <f t="shared" si="194"/>
        <v>0</v>
      </c>
      <c r="BS91" s="58">
        <f t="shared" si="194"/>
        <v>0</v>
      </c>
      <c r="BT91" s="58">
        <f t="shared" si="194"/>
        <v>0</v>
      </c>
      <c r="BU91" s="58">
        <f t="shared" si="194"/>
        <v>0</v>
      </c>
      <c r="BV91" s="58">
        <f t="shared" si="194"/>
        <v>0</v>
      </c>
      <c r="BW91" s="58">
        <f t="shared" si="194"/>
        <v>0</v>
      </c>
      <c r="BX91" s="58">
        <f t="shared" si="194"/>
        <v>0</v>
      </c>
      <c r="BY91" s="58">
        <f t="shared" si="194"/>
        <v>0</v>
      </c>
      <c r="BZ91" s="58">
        <f t="shared" si="195"/>
        <v>0</v>
      </c>
      <c r="CA91" s="58">
        <f t="shared" si="195"/>
        <v>0</v>
      </c>
      <c r="CB91" s="58">
        <f t="shared" si="195"/>
        <v>0</v>
      </c>
      <c r="CC91" s="58">
        <f t="shared" si="195"/>
        <v>0</v>
      </c>
      <c r="CD91" s="58">
        <f t="shared" si="195"/>
        <v>0</v>
      </c>
      <c r="CE91" s="58">
        <f t="shared" si="195"/>
        <v>0</v>
      </c>
      <c r="CF91" s="58">
        <f t="shared" si="195"/>
        <v>0</v>
      </c>
      <c r="CG91" s="58">
        <f t="shared" si="195"/>
        <v>0</v>
      </c>
      <c r="CH91" s="58">
        <f t="shared" si="195"/>
        <v>0</v>
      </c>
      <c r="CI91" s="58">
        <f t="shared" si="195"/>
        <v>0</v>
      </c>
      <c r="CJ91" s="58">
        <f t="shared" si="195"/>
        <v>0</v>
      </c>
      <c r="CK91" s="58">
        <f t="shared" si="195"/>
        <v>0</v>
      </c>
      <c r="CL91" s="58">
        <f t="shared" si="195"/>
        <v>0</v>
      </c>
      <c r="CM91" s="58">
        <f t="shared" si="195"/>
        <v>0</v>
      </c>
      <c r="CN91" s="58">
        <f t="shared" si="195"/>
        <v>0</v>
      </c>
      <c r="CO91" s="58">
        <f t="shared" si="195"/>
        <v>0</v>
      </c>
      <c r="CP91" s="58">
        <f t="shared" si="196"/>
        <v>0</v>
      </c>
      <c r="CQ91" s="58">
        <f t="shared" si="196"/>
        <v>0</v>
      </c>
      <c r="CR91" s="58">
        <f t="shared" si="196"/>
        <v>0</v>
      </c>
      <c r="CS91" s="58">
        <f t="shared" si="196"/>
        <v>0</v>
      </c>
      <c r="CT91" s="58">
        <f t="shared" si="196"/>
        <v>0</v>
      </c>
      <c r="CU91" s="58">
        <f t="shared" si="196"/>
        <v>0</v>
      </c>
      <c r="CV91" s="58">
        <f t="shared" si="196"/>
        <v>0</v>
      </c>
      <c r="CW91" s="58">
        <f t="shared" si="196"/>
        <v>0</v>
      </c>
      <c r="CX91" s="58">
        <f t="shared" si="196"/>
        <v>0</v>
      </c>
      <c r="CY91" s="58">
        <f t="shared" si="196"/>
        <v>0</v>
      </c>
      <c r="CZ91" s="58">
        <f t="shared" si="196"/>
        <v>0</v>
      </c>
      <c r="DA91" s="58">
        <f t="shared" si="196"/>
        <v>0</v>
      </c>
      <c r="DB91" s="58">
        <f t="shared" si="196"/>
        <v>0</v>
      </c>
      <c r="DC91" s="58">
        <f t="shared" si="196"/>
        <v>0</v>
      </c>
      <c r="DD91" s="58">
        <f t="shared" si="196"/>
        <v>0</v>
      </c>
      <c r="DE91" s="58">
        <f t="shared" si="196"/>
        <v>0</v>
      </c>
      <c r="DF91" s="58">
        <f t="shared" si="197"/>
        <v>0</v>
      </c>
      <c r="DG91" s="58">
        <f t="shared" si="197"/>
        <v>0</v>
      </c>
      <c r="DH91" s="58"/>
      <c r="DI91" s="55">
        <f t="shared" si="198"/>
        <v>0</v>
      </c>
      <c r="DJ91" s="62"/>
      <c r="DK91" s="56">
        <f t="shared" si="199"/>
        <v>0</v>
      </c>
      <c r="DL91" s="56">
        <f t="shared" si="199"/>
        <v>0</v>
      </c>
      <c r="DM91" s="56">
        <f t="shared" si="199"/>
        <v>0</v>
      </c>
      <c r="DN91" s="56">
        <f t="shared" si="199"/>
        <v>0</v>
      </c>
      <c r="DO91" s="56">
        <f t="shared" si="199"/>
        <v>0</v>
      </c>
      <c r="DP91" s="56">
        <f t="shared" si="199"/>
        <v>0</v>
      </c>
      <c r="DQ91" s="56">
        <f t="shared" si="202"/>
        <v>0</v>
      </c>
      <c r="DR91" s="56">
        <f t="shared" si="199"/>
        <v>0</v>
      </c>
      <c r="DS91" s="56">
        <f t="shared" si="199"/>
        <v>0</v>
      </c>
      <c r="DT91" s="56">
        <f t="shared" si="199"/>
        <v>0</v>
      </c>
      <c r="DU91" s="55">
        <f t="shared" si="203"/>
        <v>0</v>
      </c>
    </row>
    <row r="92" spans="1:125" s="52" customFormat="1">
      <c r="A92" s="59"/>
      <c r="B92" s="59"/>
      <c r="C92" s="61"/>
      <c r="D92" s="61"/>
      <c r="E92" s="61"/>
      <c r="F92" s="63"/>
      <c r="G92" s="60"/>
      <c r="H92" s="57"/>
      <c r="I92" s="57"/>
      <c r="J92" s="57">
        <f t="shared" si="200"/>
        <v>0</v>
      </c>
      <c r="K92" s="59"/>
      <c r="L92" s="54"/>
      <c r="M92" s="58">
        <f t="shared" si="201"/>
        <v>0</v>
      </c>
      <c r="N92" s="58">
        <f t="shared" si="191"/>
        <v>0</v>
      </c>
      <c r="O92" s="58">
        <f t="shared" si="191"/>
        <v>0</v>
      </c>
      <c r="P92" s="58">
        <f t="shared" si="191"/>
        <v>0</v>
      </c>
      <c r="Q92" s="58">
        <f t="shared" si="191"/>
        <v>0</v>
      </c>
      <c r="R92" s="58">
        <f t="shared" si="191"/>
        <v>0</v>
      </c>
      <c r="S92" s="58">
        <f t="shared" si="191"/>
        <v>0</v>
      </c>
      <c r="T92" s="58">
        <f t="shared" si="191"/>
        <v>0</v>
      </c>
      <c r="U92" s="58">
        <f t="shared" si="191"/>
        <v>0</v>
      </c>
      <c r="V92" s="58">
        <f t="shared" si="191"/>
        <v>0</v>
      </c>
      <c r="W92" s="58">
        <f t="shared" si="191"/>
        <v>0</v>
      </c>
      <c r="X92" s="58">
        <f t="shared" si="191"/>
        <v>0</v>
      </c>
      <c r="Y92" s="58">
        <f t="shared" si="191"/>
        <v>0</v>
      </c>
      <c r="Z92" s="58">
        <f t="shared" si="191"/>
        <v>0</v>
      </c>
      <c r="AA92" s="58">
        <f t="shared" si="191"/>
        <v>0</v>
      </c>
      <c r="AB92" s="58">
        <f t="shared" si="191"/>
        <v>0</v>
      </c>
      <c r="AC92" s="58">
        <f t="shared" si="191"/>
        <v>0</v>
      </c>
      <c r="AD92" s="58">
        <f t="shared" si="192"/>
        <v>0</v>
      </c>
      <c r="AE92" s="58">
        <f t="shared" si="192"/>
        <v>0</v>
      </c>
      <c r="AF92" s="58">
        <f t="shared" si="192"/>
        <v>0</v>
      </c>
      <c r="AG92" s="58">
        <f t="shared" si="192"/>
        <v>0</v>
      </c>
      <c r="AH92" s="58">
        <f t="shared" si="192"/>
        <v>0</v>
      </c>
      <c r="AI92" s="58">
        <f t="shared" si="192"/>
        <v>0</v>
      </c>
      <c r="AJ92" s="58">
        <f t="shared" si="192"/>
        <v>0</v>
      </c>
      <c r="AK92" s="58">
        <f t="shared" si="192"/>
        <v>0</v>
      </c>
      <c r="AL92" s="58">
        <f t="shared" si="192"/>
        <v>0</v>
      </c>
      <c r="AM92" s="58">
        <f t="shared" si="192"/>
        <v>0</v>
      </c>
      <c r="AN92" s="58">
        <f t="shared" si="192"/>
        <v>0</v>
      </c>
      <c r="AO92" s="58">
        <f t="shared" si="192"/>
        <v>0</v>
      </c>
      <c r="AP92" s="58">
        <f t="shared" si="192"/>
        <v>0</v>
      </c>
      <c r="AQ92" s="58">
        <f t="shared" si="192"/>
        <v>0</v>
      </c>
      <c r="AR92" s="58">
        <f t="shared" si="192"/>
        <v>0</v>
      </c>
      <c r="AS92" s="58">
        <f t="shared" si="192"/>
        <v>0</v>
      </c>
      <c r="AT92" s="58">
        <f t="shared" si="193"/>
        <v>0</v>
      </c>
      <c r="AU92" s="58">
        <f t="shared" si="193"/>
        <v>0</v>
      </c>
      <c r="AV92" s="58">
        <f t="shared" si="193"/>
        <v>0</v>
      </c>
      <c r="AW92" s="58">
        <f t="shared" si="193"/>
        <v>0</v>
      </c>
      <c r="AX92" s="58">
        <f t="shared" si="193"/>
        <v>0</v>
      </c>
      <c r="AY92" s="58">
        <f t="shared" si="193"/>
        <v>0</v>
      </c>
      <c r="AZ92" s="58">
        <f t="shared" si="193"/>
        <v>0</v>
      </c>
      <c r="BA92" s="58">
        <f t="shared" si="193"/>
        <v>0</v>
      </c>
      <c r="BB92" s="58">
        <f t="shared" si="193"/>
        <v>0</v>
      </c>
      <c r="BC92" s="58">
        <f t="shared" si="193"/>
        <v>0</v>
      </c>
      <c r="BD92" s="58">
        <f t="shared" si="193"/>
        <v>0</v>
      </c>
      <c r="BE92" s="58">
        <f t="shared" si="193"/>
        <v>0</v>
      </c>
      <c r="BF92" s="58">
        <f t="shared" si="193"/>
        <v>0</v>
      </c>
      <c r="BG92" s="58">
        <f t="shared" si="193"/>
        <v>0</v>
      </c>
      <c r="BH92" s="58">
        <f t="shared" si="193"/>
        <v>0</v>
      </c>
      <c r="BI92" s="58">
        <f t="shared" si="193"/>
        <v>0</v>
      </c>
      <c r="BJ92" s="58">
        <f t="shared" si="194"/>
        <v>0</v>
      </c>
      <c r="BK92" s="58">
        <f t="shared" si="194"/>
        <v>0</v>
      </c>
      <c r="BL92" s="58">
        <f t="shared" si="194"/>
        <v>0</v>
      </c>
      <c r="BM92" s="58">
        <f t="shared" si="194"/>
        <v>0</v>
      </c>
      <c r="BN92" s="58">
        <f t="shared" si="194"/>
        <v>0</v>
      </c>
      <c r="BO92" s="58">
        <f t="shared" si="194"/>
        <v>0</v>
      </c>
      <c r="BP92" s="58">
        <f t="shared" si="194"/>
        <v>0</v>
      </c>
      <c r="BQ92" s="58">
        <f t="shared" si="194"/>
        <v>0</v>
      </c>
      <c r="BR92" s="58">
        <f t="shared" si="194"/>
        <v>0</v>
      </c>
      <c r="BS92" s="58">
        <f t="shared" si="194"/>
        <v>0</v>
      </c>
      <c r="BT92" s="58">
        <f t="shared" si="194"/>
        <v>0</v>
      </c>
      <c r="BU92" s="58">
        <f t="shared" si="194"/>
        <v>0</v>
      </c>
      <c r="BV92" s="58">
        <f t="shared" si="194"/>
        <v>0</v>
      </c>
      <c r="BW92" s="58">
        <f t="shared" si="194"/>
        <v>0</v>
      </c>
      <c r="BX92" s="58">
        <f t="shared" si="194"/>
        <v>0</v>
      </c>
      <c r="BY92" s="58">
        <f t="shared" si="194"/>
        <v>0</v>
      </c>
      <c r="BZ92" s="58">
        <f t="shared" si="195"/>
        <v>0</v>
      </c>
      <c r="CA92" s="58">
        <f t="shared" si="195"/>
        <v>0</v>
      </c>
      <c r="CB92" s="58">
        <f t="shared" si="195"/>
        <v>0</v>
      </c>
      <c r="CC92" s="58">
        <f t="shared" si="195"/>
        <v>0</v>
      </c>
      <c r="CD92" s="58">
        <f t="shared" si="195"/>
        <v>0</v>
      </c>
      <c r="CE92" s="58">
        <f t="shared" si="195"/>
        <v>0</v>
      </c>
      <c r="CF92" s="58">
        <f t="shared" si="195"/>
        <v>0</v>
      </c>
      <c r="CG92" s="58">
        <f t="shared" si="195"/>
        <v>0</v>
      </c>
      <c r="CH92" s="58">
        <f t="shared" si="195"/>
        <v>0</v>
      </c>
      <c r="CI92" s="58">
        <f t="shared" si="195"/>
        <v>0</v>
      </c>
      <c r="CJ92" s="58">
        <f t="shared" si="195"/>
        <v>0</v>
      </c>
      <c r="CK92" s="58">
        <f t="shared" si="195"/>
        <v>0</v>
      </c>
      <c r="CL92" s="58">
        <f t="shared" si="195"/>
        <v>0</v>
      </c>
      <c r="CM92" s="58">
        <f t="shared" si="195"/>
        <v>0</v>
      </c>
      <c r="CN92" s="58">
        <f t="shared" si="195"/>
        <v>0</v>
      </c>
      <c r="CO92" s="58">
        <f t="shared" si="195"/>
        <v>0</v>
      </c>
      <c r="CP92" s="58">
        <f t="shared" si="196"/>
        <v>0</v>
      </c>
      <c r="CQ92" s="58">
        <f t="shared" si="196"/>
        <v>0</v>
      </c>
      <c r="CR92" s="58">
        <f t="shared" si="196"/>
        <v>0</v>
      </c>
      <c r="CS92" s="58">
        <f t="shared" si="196"/>
        <v>0</v>
      </c>
      <c r="CT92" s="58">
        <f t="shared" si="196"/>
        <v>0</v>
      </c>
      <c r="CU92" s="58">
        <f t="shared" si="196"/>
        <v>0</v>
      </c>
      <c r="CV92" s="58">
        <f t="shared" si="196"/>
        <v>0</v>
      </c>
      <c r="CW92" s="58">
        <f t="shared" si="196"/>
        <v>0</v>
      </c>
      <c r="CX92" s="58">
        <f t="shared" si="196"/>
        <v>0</v>
      </c>
      <c r="CY92" s="58">
        <f t="shared" si="196"/>
        <v>0</v>
      </c>
      <c r="CZ92" s="58">
        <f t="shared" si="196"/>
        <v>0</v>
      </c>
      <c r="DA92" s="58">
        <f t="shared" si="196"/>
        <v>0</v>
      </c>
      <c r="DB92" s="58">
        <f t="shared" si="196"/>
        <v>0</v>
      </c>
      <c r="DC92" s="58">
        <f t="shared" si="196"/>
        <v>0</v>
      </c>
      <c r="DD92" s="58">
        <f t="shared" si="196"/>
        <v>0</v>
      </c>
      <c r="DE92" s="58">
        <f t="shared" si="196"/>
        <v>0</v>
      </c>
      <c r="DF92" s="58">
        <f t="shared" si="197"/>
        <v>0</v>
      </c>
      <c r="DG92" s="58">
        <f t="shared" si="197"/>
        <v>0</v>
      </c>
      <c r="DH92" s="58"/>
      <c r="DI92" s="55">
        <f t="shared" si="198"/>
        <v>0</v>
      </c>
      <c r="DJ92" s="62"/>
      <c r="DK92" s="56">
        <f t="shared" si="199"/>
        <v>0</v>
      </c>
      <c r="DL92" s="56">
        <f t="shared" si="199"/>
        <v>0</v>
      </c>
      <c r="DM92" s="56">
        <f t="shared" si="199"/>
        <v>0</v>
      </c>
      <c r="DN92" s="56">
        <f t="shared" si="199"/>
        <v>0</v>
      </c>
      <c r="DO92" s="56">
        <f t="shared" si="199"/>
        <v>0</v>
      </c>
      <c r="DP92" s="56">
        <f t="shared" si="199"/>
        <v>0</v>
      </c>
      <c r="DQ92" s="56">
        <f t="shared" si="202"/>
        <v>0</v>
      </c>
      <c r="DR92" s="56">
        <f t="shared" si="199"/>
        <v>0</v>
      </c>
      <c r="DS92" s="56">
        <f t="shared" si="199"/>
        <v>0</v>
      </c>
      <c r="DT92" s="56">
        <f t="shared" si="199"/>
        <v>0</v>
      </c>
      <c r="DU92" s="55">
        <f t="shared" si="203"/>
        <v>0</v>
      </c>
    </row>
    <row r="93" spans="1:125" s="52" customFormat="1">
      <c r="A93" s="59"/>
      <c r="B93" s="59"/>
      <c r="C93" s="61"/>
      <c r="D93" s="61"/>
      <c r="E93" s="61"/>
      <c r="F93" s="63"/>
      <c r="G93" s="60"/>
      <c r="H93" s="57"/>
      <c r="I93" s="57"/>
      <c r="J93" s="57">
        <f t="shared" si="200"/>
        <v>0</v>
      </c>
      <c r="K93" s="59"/>
      <c r="L93" s="54"/>
      <c r="M93" s="58">
        <f t="shared" si="201"/>
        <v>0</v>
      </c>
      <c r="N93" s="58">
        <f t="shared" si="191"/>
        <v>0</v>
      </c>
      <c r="O93" s="58">
        <f t="shared" si="191"/>
        <v>0</v>
      </c>
      <c r="P93" s="58">
        <f t="shared" si="191"/>
        <v>0</v>
      </c>
      <c r="Q93" s="58">
        <f t="shared" si="191"/>
        <v>0</v>
      </c>
      <c r="R93" s="58">
        <f t="shared" si="191"/>
        <v>0</v>
      </c>
      <c r="S93" s="58">
        <f t="shared" si="191"/>
        <v>0</v>
      </c>
      <c r="T93" s="58">
        <f t="shared" si="191"/>
        <v>0</v>
      </c>
      <c r="U93" s="58">
        <f t="shared" si="191"/>
        <v>0</v>
      </c>
      <c r="V93" s="58">
        <f t="shared" si="191"/>
        <v>0</v>
      </c>
      <c r="W93" s="58">
        <f t="shared" si="191"/>
        <v>0</v>
      </c>
      <c r="X93" s="58">
        <f t="shared" si="191"/>
        <v>0</v>
      </c>
      <c r="Y93" s="58">
        <f t="shared" si="191"/>
        <v>0</v>
      </c>
      <c r="Z93" s="58">
        <f t="shared" si="191"/>
        <v>0</v>
      </c>
      <c r="AA93" s="58">
        <f t="shared" si="191"/>
        <v>0</v>
      </c>
      <c r="AB93" s="58">
        <f t="shared" si="191"/>
        <v>0</v>
      </c>
      <c r="AC93" s="58">
        <f t="shared" si="191"/>
        <v>0</v>
      </c>
      <c r="AD93" s="58">
        <f t="shared" si="192"/>
        <v>0</v>
      </c>
      <c r="AE93" s="58">
        <f t="shared" si="192"/>
        <v>0</v>
      </c>
      <c r="AF93" s="58">
        <f t="shared" si="192"/>
        <v>0</v>
      </c>
      <c r="AG93" s="58">
        <f t="shared" si="192"/>
        <v>0</v>
      </c>
      <c r="AH93" s="58">
        <f t="shared" si="192"/>
        <v>0</v>
      </c>
      <c r="AI93" s="58">
        <f t="shared" si="192"/>
        <v>0</v>
      </c>
      <c r="AJ93" s="58">
        <f t="shared" si="192"/>
        <v>0</v>
      </c>
      <c r="AK93" s="58">
        <f t="shared" si="192"/>
        <v>0</v>
      </c>
      <c r="AL93" s="58">
        <f t="shared" si="192"/>
        <v>0</v>
      </c>
      <c r="AM93" s="58">
        <f t="shared" si="192"/>
        <v>0</v>
      </c>
      <c r="AN93" s="58">
        <f t="shared" si="192"/>
        <v>0</v>
      </c>
      <c r="AO93" s="58">
        <f t="shared" si="192"/>
        <v>0</v>
      </c>
      <c r="AP93" s="58">
        <f t="shared" si="192"/>
        <v>0</v>
      </c>
      <c r="AQ93" s="58">
        <f t="shared" si="192"/>
        <v>0</v>
      </c>
      <c r="AR93" s="58">
        <f t="shared" si="192"/>
        <v>0</v>
      </c>
      <c r="AS93" s="58">
        <f t="shared" si="192"/>
        <v>0</v>
      </c>
      <c r="AT93" s="58">
        <f t="shared" si="193"/>
        <v>0</v>
      </c>
      <c r="AU93" s="58">
        <f t="shared" si="193"/>
        <v>0</v>
      </c>
      <c r="AV93" s="58">
        <f t="shared" si="193"/>
        <v>0</v>
      </c>
      <c r="AW93" s="58">
        <f t="shared" si="193"/>
        <v>0</v>
      </c>
      <c r="AX93" s="58">
        <f t="shared" si="193"/>
        <v>0</v>
      </c>
      <c r="AY93" s="58">
        <f t="shared" si="193"/>
        <v>0</v>
      </c>
      <c r="AZ93" s="58">
        <f t="shared" si="193"/>
        <v>0</v>
      </c>
      <c r="BA93" s="58">
        <f t="shared" si="193"/>
        <v>0</v>
      </c>
      <c r="BB93" s="58">
        <f t="shared" si="193"/>
        <v>0</v>
      </c>
      <c r="BC93" s="58">
        <f t="shared" si="193"/>
        <v>0</v>
      </c>
      <c r="BD93" s="58">
        <f t="shared" si="193"/>
        <v>0</v>
      </c>
      <c r="BE93" s="58">
        <f t="shared" si="193"/>
        <v>0</v>
      </c>
      <c r="BF93" s="58">
        <f t="shared" si="193"/>
        <v>0</v>
      </c>
      <c r="BG93" s="58">
        <f t="shared" si="193"/>
        <v>0</v>
      </c>
      <c r="BH93" s="58">
        <f t="shared" si="193"/>
        <v>0</v>
      </c>
      <c r="BI93" s="58">
        <f t="shared" si="193"/>
        <v>0</v>
      </c>
      <c r="BJ93" s="58">
        <f t="shared" si="194"/>
        <v>0</v>
      </c>
      <c r="BK93" s="58">
        <f t="shared" si="194"/>
        <v>0</v>
      </c>
      <c r="BL93" s="58">
        <f t="shared" si="194"/>
        <v>0</v>
      </c>
      <c r="BM93" s="58">
        <f t="shared" si="194"/>
        <v>0</v>
      </c>
      <c r="BN93" s="58">
        <f t="shared" si="194"/>
        <v>0</v>
      </c>
      <c r="BO93" s="58">
        <f t="shared" si="194"/>
        <v>0</v>
      </c>
      <c r="BP93" s="58">
        <f t="shared" si="194"/>
        <v>0</v>
      </c>
      <c r="BQ93" s="58">
        <f t="shared" si="194"/>
        <v>0</v>
      </c>
      <c r="BR93" s="58">
        <f t="shared" si="194"/>
        <v>0</v>
      </c>
      <c r="BS93" s="58">
        <f t="shared" si="194"/>
        <v>0</v>
      </c>
      <c r="BT93" s="58">
        <f t="shared" si="194"/>
        <v>0</v>
      </c>
      <c r="BU93" s="58">
        <f t="shared" si="194"/>
        <v>0</v>
      </c>
      <c r="BV93" s="58">
        <f t="shared" si="194"/>
        <v>0</v>
      </c>
      <c r="BW93" s="58">
        <f t="shared" si="194"/>
        <v>0</v>
      </c>
      <c r="BX93" s="58">
        <f t="shared" si="194"/>
        <v>0</v>
      </c>
      <c r="BY93" s="58">
        <f t="shared" si="194"/>
        <v>0</v>
      </c>
      <c r="BZ93" s="58">
        <f t="shared" si="195"/>
        <v>0</v>
      </c>
      <c r="CA93" s="58">
        <f t="shared" si="195"/>
        <v>0</v>
      </c>
      <c r="CB93" s="58">
        <f t="shared" si="195"/>
        <v>0</v>
      </c>
      <c r="CC93" s="58">
        <f t="shared" si="195"/>
        <v>0</v>
      </c>
      <c r="CD93" s="58">
        <f t="shared" si="195"/>
        <v>0</v>
      </c>
      <c r="CE93" s="58">
        <f t="shared" si="195"/>
        <v>0</v>
      </c>
      <c r="CF93" s="58">
        <f t="shared" si="195"/>
        <v>0</v>
      </c>
      <c r="CG93" s="58">
        <f t="shared" si="195"/>
        <v>0</v>
      </c>
      <c r="CH93" s="58">
        <f t="shared" si="195"/>
        <v>0</v>
      </c>
      <c r="CI93" s="58">
        <f t="shared" si="195"/>
        <v>0</v>
      </c>
      <c r="CJ93" s="58">
        <f t="shared" si="195"/>
        <v>0</v>
      </c>
      <c r="CK93" s="58">
        <f t="shared" si="195"/>
        <v>0</v>
      </c>
      <c r="CL93" s="58">
        <f t="shared" si="195"/>
        <v>0</v>
      </c>
      <c r="CM93" s="58">
        <f t="shared" si="195"/>
        <v>0</v>
      </c>
      <c r="CN93" s="58">
        <f t="shared" si="195"/>
        <v>0</v>
      </c>
      <c r="CO93" s="58">
        <f t="shared" si="195"/>
        <v>0</v>
      </c>
      <c r="CP93" s="58">
        <f t="shared" si="196"/>
        <v>0</v>
      </c>
      <c r="CQ93" s="58">
        <f t="shared" si="196"/>
        <v>0</v>
      </c>
      <c r="CR93" s="58">
        <f t="shared" si="196"/>
        <v>0</v>
      </c>
      <c r="CS93" s="58">
        <f t="shared" si="196"/>
        <v>0</v>
      </c>
      <c r="CT93" s="58">
        <f t="shared" si="196"/>
        <v>0</v>
      </c>
      <c r="CU93" s="58">
        <f t="shared" si="196"/>
        <v>0</v>
      </c>
      <c r="CV93" s="58">
        <f t="shared" si="196"/>
        <v>0</v>
      </c>
      <c r="CW93" s="58">
        <f t="shared" si="196"/>
        <v>0</v>
      </c>
      <c r="CX93" s="58">
        <f t="shared" si="196"/>
        <v>0</v>
      </c>
      <c r="CY93" s="58">
        <f t="shared" si="196"/>
        <v>0</v>
      </c>
      <c r="CZ93" s="58">
        <f t="shared" si="196"/>
        <v>0</v>
      </c>
      <c r="DA93" s="58">
        <f t="shared" si="196"/>
        <v>0</v>
      </c>
      <c r="DB93" s="58">
        <f t="shared" si="196"/>
        <v>0</v>
      </c>
      <c r="DC93" s="58">
        <f t="shared" si="196"/>
        <v>0</v>
      </c>
      <c r="DD93" s="58">
        <f t="shared" si="196"/>
        <v>0</v>
      </c>
      <c r="DE93" s="58">
        <f t="shared" si="196"/>
        <v>0</v>
      </c>
      <c r="DF93" s="58">
        <f t="shared" si="197"/>
        <v>0</v>
      </c>
      <c r="DG93" s="58">
        <f t="shared" si="197"/>
        <v>0</v>
      </c>
      <c r="DH93" s="58"/>
      <c r="DI93" s="55">
        <f t="shared" si="198"/>
        <v>0</v>
      </c>
      <c r="DJ93" s="62"/>
      <c r="DK93" s="56">
        <f t="shared" si="199"/>
        <v>0</v>
      </c>
      <c r="DL93" s="56">
        <f t="shared" si="199"/>
        <v>0</v>
      </c>
      <c r="DM93" s="56">
        <f t="shared" si="199"/>
        <v>0</v>
      </c>
      <c r="DN93" s="56">
        <f t="shared" si="199"/>
        <v>0</v>
      </c>
      <c r="DO93" s="56">
        <f t="shared" si="199"/>
        <v>0</v>
      </c>
      <c r="DP93" s="56">
        <f t="shared" si="199"/>
        <v>0</v>
      </c>
      <c r="DQ93" s="56">
        <f t="shared" si="202"/>
        <v>0</v>
      </c>
      <c r="DR93" s="56">
        <f t="shared" si="199"/>
        <v>0</v>
      </c>
      <c r="DS93" s="56">
        <f t="shared" si="199"/>
        <v>0</v>
      </c>
      <c r="DT93" s="56">
        <f t="shared" si="199"/>
        <v>0</v>
      </c>
      <c r="DU93" s="55">
        <f t="shared" si="203"/>
        <v>0</v>
      </c>
    </row>
    <row r="94" spans="1:125" s="52" customFormat="1">
      <c r="A94" s="59"/>
      <c r="B94" s="59"/>
      <c r="C94" s="61"/>
      <c r="D94" s="61"/>
      <c r="E94" s="61"/>
      <c r="F94" s="59"/>
      <c r="G94" s="60"/>
      <c r="H94" s="57"/>
      <c r="I94" s="57"/>
      <c r="J94" s="57">
        <f t="shared" si="200"/>
        <v>0</v>
      </c>
      <c r="K94" s="59"/>
      <c r="L94" s="54"/>
      <c r="M94" s="58">
        <f t="shared" si="201"/>
        <v>0</v>
      </c>
      <c r="N94" s="58">
        <f t="shared" si="191"/>
        <v>0</v>
      </c>
      <c r="O94" s="58">
        <f t="shared" si="191"/>
        <v>0</v>
      </c>
      <c r="P94" s="58">
        <f t="shared" si="191"/>
        <v>0</v>
      </c>
      <c r="Q94" s="58">
        <f t="shared" si="191"/>
        <v>0</v>
      </c>
      <c r="R94" s="58">
        <f t="shared" si="191"/>
        <v>0</v>
      </c>
      <c r="S94" s="58">
        <f t="shared" si="191"/>
        <v>0</v>
      </c>
      <c r="T94" s="58">
        <f t="shared" si="191"/>
        <v>0</v>
      </c>
      <c r="U94" s="58">
        <f t="shared" si="191"/>
        <v>0</v>
      </c>
      <c r="V94" s="58">
        <f t="shared" si="191"/>
        <v>0</v>
      </c>
      <c r="W94" s="58">
        <f t="shared" si="191"/>
        <v>0</v>
      </c>
      <c r="X94" s="58">
        <f t="shared" si="191"/>
        <v>0</v>
      </c>
      <c r="Y94" s="58">
        <f t="shared" si="191"/>
        <v>0</v>
      </c>
      <c r="Z94" s="58">
        <f t="shared" si="191"/>
        <v>0</v>
      </c>
      <c r="AA94" s="58">
        <f t="shared" si="191"/>
        <v>0</v>
      </c>
      <c r="AB94" s="58">
        <f t="shared" si="191"/>
        <v>0</v>
      </c>
      <c r="AC94" s="58">
        <f t="shared" si="191"/>
        <v>0</v>
      </c>
      <c r="AD94" s="58">
        <f t="shared" si="192"/>
        <v>0</v>
      </c>
      <c r="AE94" s="58">
        <f t="shared" si="192"/>
        <v>0</v>
      </c>
      <c r="AF94" s="58">
        <f t="shared" si="192"/>
        <v>0</v>
      </c>
      <c r="AG94" s="58">
        <f t="shared" si="192"/>
        <v>0</v>
      </c>
      <c r="AH94" s="58">
        <f t="shared" si="192"/>
        <v>0</v>
      </c>
      <c r="AI94" s="58">
        <f t="shared" si="192"/>
        <v>0</v>
      </c>
      <c r="AJ94" s="58">
        <f t="shared" si="192"/>
        <v>0</v>
      </c>
      <c r="AK94" s="58">
        <f t="shared" si="192"/>
        <v>0</v>
      </c>
      <c r="AL94" s="58">
        <f t="shared" si="192"/>
        <v>0</v>
      </c>
      <c r="AM94" s="58">
        <f t="shared" si="192"/>
        <v>0</v>
      </c>
      <c r="AN94" s="58">
        <f t="shared" si="192"/>
        <v>0</v>
      </c>
      <c r="AO94" s="58">
        <f t="shared" si="192"/>
        <v>0</v>
      </c>
      <c r="AP94" s="58">
        <f t="shared" si="192"/>
        <v>0</v>
      </c>
      <c r="AQ94" s="58">
        <f t="shared" si="192"/>
        <v>0</v>
      </c>
      <c r="AR94" s="58">
        <f t="shared" si="192"/>
        <v>0</v>
      </c>
      <c r="AS94" s="58">
        <f t="shared" si="192"/>
        <v>0</v>
      </c>
      <c r="AT94" s="58">
        <f t="shared" si="193"/>
        <v>0</v>
      </c>
      <c r="AU94" s="58">
        <f t="shared" si="193"/>
        <v>0</v>
      </c>
      <c r="AV94" s="58">
        <f t="shared" si="193"/>
        <v>0</v>
      </c>
      <c r="AW94" s="58">
        <f t="shared" si="193"/>
        <v>0</v>
      </c>
      <c r="AX94" s="58">
        <f t="shared" si="193"/>
        <v>0</v>
      </c>
      <c r="AY94" s="58">
        <f t="shared" si="193"/>
        <v>0</v>
      </c>
      <c r="AZ94" s="58">
        <f t="shared" si="193"/>
        <v>0</v>
      </c>
      <c r="BA94" s="58">
        <f t="shared" si="193"/>
        <v>0</v>
      </c>
      <c r="BB94" s="58">
        <f t="shared" si="193"/>
        <v>0</v>
      </c>
      <c r="BC94" s="58">
        <f t="shared" si="193"/>
        <v>0</v>
      </c>
      <c r="BD94" s="58">
        <f t="shared" si="193"/>
        <v>0</v>
      </c>
      <c r="BE94" s="58">
        <f t="shared" si="193"/>
        <v>0</v>
      </c>
      <c r="BF94" s="58">
        <f t="shared" si="193"/>
        <v>0</v>
      </c>
      <c r="BG94" s="58">
        <f t="shared" si="193"/>
        <v>0</v>
      </c>
      <c r="BH94" s="58">
        <f t="shared" si="193"/>
        <v>0</v>
      </c>
      <c r="BI94" s="58">
        <f t="shared" si="193"/>
        <v>0</v>
      </c>
      <c r="BJ94" s="58">
        <f t="shared" si="194"/>
        <v>0</v>
      </c>
      <c r="BK94" s="58">
        <f t="shared" si="194"/>
        <v>0</v>
      </c>
      <c r="BL94" s="58">
        <f t="shared" si="194"/>
        <v>0</v>
      </c>
      <c r="BM94" s="58">
        <f t="shared" si="194"/>
        <v>0</v>
      </c>
      <c r="BN94" s="58">
        <f t="shared" si="194"/>
        <v>0</v>
      </c>
      <c r="BO94" s="58">
        <f t="shared" si="194"/>
        <v>0</v>
      </c>
      <c r="BP94" s="58">
        <f t="shared" si="194"/>
        <v>0</v>
      </c>
      <c r="BQ94" s="58">
        <f t="shared" si="194"/>
        <v>0</v>
      </c>
      <c r="BR94" s="58">
        <f t="shared" si="194"/>
        <v>0</v>
      </c>
      <c r="BS94" s="58">
        <f t="shared" si="194"/>
        <v>0</v>
      </c>
      <c r="BT94" s="58">
        <f t="shared" si="194"/>
        <v>0</v>
      </c>
      <c r="BU94" s="58">
        <f t="shared" si="194"/>
        <v>0</v>
      </c>
      <c r="BV94" s="58">
        <f t="shared" si="194"/>
        <v>0</v>
      </c>
      <c r="BW94" s="58">
        <f t="shared" si="194"/>
        <v>0</v>
      </c>
      <c r="BX94" s="58">
        <f t="shared" si="194"/>
        <v>0</v>
      </c>
      <c r="BY94" s="58">
        <f t="shared" si="194"/>
        <v>0</v>
      </c>
      <c r="BZ94" s="58">
        <f t="shared" si="195"/>
        <v>0</v>
      </c>
      <c r="CA94" s="58">
        <f t="shared" si="195"/>
        <v>0</v>
      </c>
      <c r="CB94" s="58">
        <f t="shared" si="195"/>
        <v>0</v>
      </c>
      <c r="CC94" s="58">
        <f t="shared" si="195"/>
        <v>0</v>
      </c>
      <c r="CD94" s="58">
        <f t="shared" si="195"/>
        <v>0</v>
      </c>
      <c r="CE94" s="58">
        <f t="shared" si="195"/>
        <v>0</v>
      </c>
      <c r="CF94" s="58">
        <f t="shared" si="195"/>
        <v>0</v>
      </c>
      <c r="CG94" s="58">
        <f t="shared" si="195"/>
        <v>0</v>
      </c>
      <c r="CH94" s="58">
        <f t="shared" si="195"/>
        <v>0</v>
      </c>
      <c r="CI94" s="58">
        <f t="shared" si="195"/>
        <v>0</v>
      </c>
      <c r="CJ94" s="58">
        <f t="shared" si="195"/>
        <v>0</v>
      </c>
      <c r="CK94" s="58">
        <f t="shared" si="195"/>
        <v>0</v>
      </c>
      <c r="CL94" s="58">
        <f t="shared" si="195"/>
        <v>0</v>
      </c>
      <c r="CM94" s="58">
        <f t="shared" si="195"/>
        <v>0</v>
      </c>
      <c r="CN94" s="58">
        <f t="shared" si="195"/>
        <v>0</v>
      </c>
      <c r="CO94" s="58">
        <f t="shared" si="195"/>
        <v>0</v>
      </c>
      <c r="CP94" s="58">
        <f t="shared" si="196"/>
        <v>0</v>
      </c>
      <c r="CQ94" s="58">
        <f t="shared" si="196"/>
        <v>0</v>
      </c>
      <c r="CR94" s="58">
        <f t="shared" si="196"/>
        <v>0</v>
      </c>
      <c r="CS94" s="58">
        <f t="shared" si="196"/>
        <v>0</v>
      </c>
      <c r="CT94" s="58">
        <f t="shared" si="196"/>
        <v>0</v>
      </c>
      <c r="CU94" s="58">
        <f t="shared" si="196"/>
        <v>0</v>
      </c>
      <c r="CV94" s="58">
        <f t="shared" si="196"/>
        <v>0</v>
      </c>
      <c r="CW94" s="58">
        <f t="shared" si="196"/>
        <v>0</v>
      </c>
      <c r="CX94" s="58">
        <f t="shared" si="196"/>
        <v>0</v>
      </c>
      <c r="CY94" s="58">
        <f t="shared" si="196"/>
        <v>0</v>
      </c>
      <c r="CZ94" s="58">
        <f t="shared" si="196"/>
        <v>0</v>
      </c>
      <c r="DA94" s="58">
        <f t="shared" si="196"/>
        <v>0</v>
      </c>
      <c r="DB94" s="58">
        <f t="shared" si="196"/>
        <v>0</v>
      </c>
      <c r="DC94" s="58">
        <f t="shared" si="196"/>
        <v>0</v>
      </c>
      <c r="DD94" s="58">
        <f t="shared" si="196"/>
        <v>0</v>
      </c>
      <c r="DE94" s="58">
        <f t="shared" si="196"/>
        <v>0</v>
      </c>
      <c r="DF94" s="58">
        <f t="shared" si="197"/>
        <v>0</v>
      </c>
      <c r="DG94" s="58">
        <f t="shared" si="197"/>
        <v>0</v>
      </c>
      <c r="DH94" s="58"/>
      <c r="DI94" s="55">
        <f t="shared" si="198"/>
        <v>0</v>
      </c>
      <c r="DJ94" s="53"/>
      <c r="DK94" s="56">
        <f t="shared" si="199"/>
        <v>0</v>
      </c>
      <c r="DL94" s="56">
        <f t="shared" si="199"/>
        <v>0</v>
      </c>
      <c r="DM94" s="56">
        <f t="shared" si="199"/>
        <v>0</v>
      </c>
      <c r="DN94" s="56">
        <f t="shared" si="199"/>
        <v>0</v>
      </c>
      <c r="DO94" s="56">
        <f t="shared" si="199"/>
        <v>0</v>
      </c>
      <c r="DP94" s="56">
        <f t="shared" si="199"/>
        <v>0</v>
      </c>
      <c r="DQ94" s="56">
        <f t="shared" si="202"/>
        <v>0</v>
      </c>
      <c r="DR94" s="56">
        <f t="shared" si="199"/>
        <v>0</v>
      </c>
      <c r="DS94" s="56">
        <f t="shared" si="199"/>
        <v>0</v>
      </c>
      <c r="DT94" s="56">
        <f t="shared" si="199"/>
        <v>0</v>
      </c>
      <c r="DU94" s="55">
        <f t="shared" si="203"/>
        <v>0</v>
      </c>
    </row>
    <row r="95" spans="1:125" s="52" customFormat="1">
      <c r="A95" s="59"/>
      <c r="B95" s="59"/>
      <c r="C95" s="61"/>
      <c r="D95" s="61"/>
      <c r="E95" s="61"/>
      <c r="F95" s="59"/>
      <c r="G95" s="60"/>
      <c r="H95" s="57"/>
      <c r="I95" s="57"/>
      <c r="J95" s="57">
        <f t="shared" si="200"/>
        <v>0</v>
      </c>
      <c r="K95" s="59"/>
      <c r="L95" s="54"/>
      <c r="M95" s="58">
        <f t="shared" si="201"/>
        <v>0</v>
      </c>
      <c r="N95" s="58">
        <f t="shared" si="191"/>
        <v>0</v>
      </c>
      <c r="O95" s="58">
        <f t="shared" si="191"/>
        <v>0</v>
      </c>
      <c r="P95" s="58">
        <f t="shared" si="191"/>
        <v>0</v>
      </c>
      <c r="Q95" s="58">
        <f t="shared" si="191"/>
        <v>0</v>
      </c>
      <c r="R95" s="58">
        <f t="shared" si="191"/>
        <v>0</v>
      </c>
      <c r="S95" s="58">
        <f t="shared" si="191"/>
        <v>0</v>
      </c>
      <c r="T95" s="58">
        <f t="shared" si="191"/>
        <v>0</v>
      </c>
      <c r="U95" s="58">
        <f t="shared" si="191"/>
        <v>0</v>
      </c>
      <c r="V95" s="58">
        <f t="shared" si="191"/>
        <v>0</v>
      </c>
      <c r="W95" s="58">
        <f t="shared" si="191"/>
        <v>0</v>
      </c>
      <c r="X95" s="58">
        <f t="shared" si="191"/>
        <v>0</v>
      </c>
      <c r="Y95" s="58">
        <f t="shared" si="191"/>
        <v>0</v>
      </c>
      <c r="Z95" s="58">
        <f t="shared" si="191"/>
        <v>0</v>
      </c>
      <c r="AA95" s="58">
        <f t="shared" si="191"/>
        <v>0</v>
      </c>
      <c r="AB95" s="58">
        <f t="shared" si="191"/>
        <v>0</v>
      </c>
      <c r="AC95" s="58">
        <f t="shared" si="191"/>
        <v>0</v>
      </c>
      <c r="AD95" s="58">
        <f t="shared" si="192"/>
        <v>0</v>
      </c>
      <c r="AE95" s="58">
        <f t="shared" si="192"/>
        <v>0</v>
      </c>
      <c r="AF95" s="58">
        <f t="shared" si="192"/>
        <v>0</v>
      </c>
      <c r="AG95" s="58">
        <f t="shared" si="192"/>
        <v>0</v>
      </c>
      <c r="AH95" s="58">
        <f t="shared" si="192"/>
        <v>0</v>
      </c>
      <c r="AI95" s="58">
        <f t="shared" si="192"/>
        <v>0</v>
      </c>
      <c r="AJ95" s="58">
        <f t="shared" si="192"/>
        <v>0</v>
      </c>
      <c r="AK95" s="58">
        <f t="shared" si="192"/>
        <v>0</v>
      </c>
      <c r="AL95" s="58">
        <f t="shared" si="192"/>
        <v>0</v>
      </c>
      <c r="AM95" s="58">
        <f t="shared" si="192"/>
        <v>0</v>
      </c>
      <c r="AN95" s="58">
        <f t="shared" si="192"/>
        <v>0</v>
      </c>
      <c r="AO95" s="58">
        <f t="shared" si="192"/>
        <v>0</v>
      </c>
      <c r="AP95" s="58">
        <f t="shared" si="192"/>
        <v>0</v>
      </c>
      <c r="AQ95" s="58">
        <f t="shared" si="192"/>
        <v>0</v>
      </c>
      <c r="AR95" s="58">
        <f t="shared" si="192"/>
        <v>0</v>
      </c>
      <c r="AS95" s="58">
        <f t="shared" si="192"/>
        <v>0</v>
      </c>
      <c r="AT95" s="58">
        <f t="shared" si="193"/>
        <v>0</v>
      </c>
      <c r="AU95" s="58">
        <f t="shared" si="193"/>
        <v>0</v>
      </c>
      <c r="AV95" s="58">
        <f t="shared" si="193"/>
        <v>0</v>
      </c>
      <c r="AW95" s="58">
        <f t="shared" si="193"/>
        <v>0</v>
      </c>
      <c r="AX95" s="58">
        <f t="shared" si="193"/>
        <v>0</v>
      </c>
      <c r="AY95" s="58">
        <f t="shared" si="193"/>
        <v>0</v>
      </c>
      <c r="AZ95" s="58">
        <f t="shared" si="193"/>
        <v>0</v>
      </c>
      <c r="BA95" s="58">
        <f t="shared" si="193"/>
        <v>0</v>
      </c>
      <c r="BB95" s="58">
        <f t="shared" si="193"/>
        <v>0</v>
      </c>
      <c r="BC95" s="58">
        <f t="shared" si="193"/>
        <v>0</v>
      </c>
      <c r="BD95" s="58">
        <f t="shared" si="193"/>
        <v>0</v>
      </c>
      <c r="BE95" s="58">
        <f t="shared" si="193"/>
        <v>0</v>
      </c>
      <c r="BF95" s="58">
        <f t="shared" si="193"/>
        <v>0</v>
      </c>
      <c r="BG95" s="58">
        <f t="shared" si="193"/>
        <v>0</v>
      </c>
      <c r="BH95" s="58">
        <f t="shared" si="193"/>
        <v>0</v>
      </c>
      <c r="BI95" s="58">
        <f t="shared" si="193"/>
        <v>0</v>
      </c>
      <c r="BJ95" s="58">
        <f t="shared" si="194"/>
        <v>0</v>
      </c>
      <c r="BK95" s="58">
        <f t="shared" si="194"/>
        <v>0</v>
      </c>
      <c r="BL95" s="58">
        <f t="shared" si="194"/>
        <v>0</v>
      </c>
      <c r="BM95" s="58">
        <f t="shared" si="194"/>
        <v>0</v>
      </c>
      <c r="BN95" s="58">
        <f t="shared" si="194"/>
        <v>0</v>
      </c>
      <c r="BO95" s="58">
        <f t="shared" si="194"/>
        <v>0</v>
      </c>
      <c r="BP95" s="58">
        <f t="shared" si="194"/>
        <v>0</v>
      </c>
      <c r="BQ95" s="58">
        <f t="shared" si="194"/>
        <v>0</v>
      </c>
      <c r="BR95" s="58">
        <f t="shared" si="194"/>
        <v>0</v>
      </c>
      <c r="BS95" s="58">
        <f t="shared" si="194"/>
        <v>0</v>
      </c>
      <c r="BT95" s="58">
        <f t="shared" si="194"/>
        <v>0</v>
      </c>
      <c r="BU95" s="58">
        <f t="shared" si="194"/>
        <v>0</v>
      </c>
      <c r="BV95" s="58">
        <f t="shared" si="194"/>
        <v>0</v>
      </c>
      <c r="BW95" s="58">
        <f t="shared" si="194"/>
        <v>0</v>
      </c>
      <c r="BX95" s="58">
        <f t="shared" si="194"/>
        <v>0</v>
      </c>
      <c r="BY95" s="58">
        <f t="shared" si="194"/>
        <v>0</v>
      </c>
      <c r="BZ95" s="58">
        <f t="shared" si="195"/>
        <v>0</v>
      </c>
      <c r="CA95" s="58">
        <f t="shared" si="195"/>
        <v>0</v>
      </c>
      <c r="CB95" s="58">
        <f t="shared" si="195"/>
        <v>0</v>
      </c>
      <c r="CC95" s="58">
        <f t="shared" si="195"/>
        <v>0</v>
      </c>
      <c r="CD95" s="58">
        <f t="shared" si="195"/>
        <v>0</v>
      </c>
      <c r="CE95" s="58">
        <f t="shared" si="195"/>
        <v>0</v>
      </c>
      <c r="CF95" s="58">
        <f t="shared" si="195"/>
        <v>0</v>
      </c>
      <c r="CG95" s="58">
        <f t="shared" si="195"/>
        <v>0</v>
      </c>
      <c r="CH95" s="58">
        <f t="shared" si="195"/>
        <v>0</v>
      </c>
      <c r="CI95" s="58">
        <f t="shared" si="195"/>
        <v>0</v>
      </c>
      <c r="CJ95" s="58">
        <f t="shared" si="195"/>
        <v>0</v>
      </c>
      <c r="CK95" s="58">
        <f t="shared" si="195"/>
        <v>0</v>
      </c>
      <c r="CL95" s="58">
        <f t="shared" si="195"/>
        <v>0</v>
      </c>
      <c r="CM95" s="58">
        <f t="shared" si="195"/>
        <v>0</v>
      </c>
      <c r="CN95" s="58">
        <f t="shared" si="195"/>
        <v>0</v>
      </c>
      <c r="CO95" s="58">
        <f t="shared" si="195"/>
        <v>0</v>
      </c>
      <c r="CP95" s="58">
        <f t="shared" si="196"/>
        <v>0</v>
      </c>
      <c r="CQ95" s="58">
        <f t="shared" si="196"/>
        <v>0</v>
      </c>
      <c r="CR95" s="58">
        <f t="shared" si="196"/>
        <v>0</v>
      </c>
      <c r="CS95" s="58">
        <f t="shared" si="196"/>
        <v>0</v>
      </c>
      <c r="CT95" s="58">
        <f t="shared" si="196"/>
        <v>0</v>
      </c>
      <c r="CU95" s="58">
        <f t="shared" si="196"/>
        <v>0</v>
      </c>
      <c r="CV95" s="58">
        <f t="shared" si="196"/>
        <v>0</v>
      </c>
      <c r="CW95" s="58">
        <f t="shared" si="196"/>
        <v>0</v>
      </c>
      <c r="CX95" s="58">
        <f t="shared" si="196"/>
        <v>0</v>
      </c>
      <c r="CY95" s="58">
        <f t="shared" si="196"/>
        <v>0</v>
      </c>
      <c r="CZ95" s="58">
        <f t="shared" si="196"/>
        <v>0</v>
      </c>
      <c r="DA95" s="58">
        <f t="shared" si="196"/>
        <v>0</v>
      </c>
      <c r="DB95" s="58">
        <f t="shared" si="196"/>
        <v>0</v>
      </c>
      <c r="DC95" s="58">
        <f t="shared" si="196"/>
        <v>0</v>
      </c>
      <c r="DD95" s="58">
        <f t="shared" si="196"/>
        <v>0</v>
      </c>
      <c r="DE95" s="58">
        <f t="shared" si="196"/>
        <v>0</v>
      </c>
      <c r="DF95" s="58">
        <f t="shared" si="197"/>
        <v>0</v>
      </c>
      <c r="DG95" s="58">
        <f t="shared" si="197"/>
        <v>0</v>
      </c>
      <c r="DH95" s="58"/>
      <c r="DI95" s="55">
        <f t="shared" si="198"/>
        <v>0</v>
      </c>
      <c r="DJ95" s="53"/>
      <c r="DK95" s="56">
        <f t="shared" si="199"/>
        <v>0</v>
      </c>
      <c r="DL95" s="56">
        <f t="shared" si="199"/>
        <v>0</v>
      </c>
      <c r="DM95" s="56">
        <f t="shared" si="199"/>
        <v>0</v>
      </c>
      <c r="DN95" s="56">
        <f t="shared" si="199"/>
        <v>0</v>
      </c>
      <c r="DO95" s="56">
        <f t="shared" si="199"/>
        <v>0</v>
      </c>
      <c r="DP95" s="56">
        <f t="shared" si="199"/>
        <v>0</v>
      </c>
      <c r="DQ95" s="56">
        <f t="shared" si="202"/>
        <v>0</v>
      </c>
      <c r="DR95" s="56">
        <f t="shared" si="199"/>
        <v>0</v>
      </c>
      <c r="DS95" s="56">
        <f t="shared" si="199"/>
        <v>0</v>
      </c>
      <c r="DT95" s="56">
        <f t="shared" si="199"/>
        <v>0</v>
      </c>
      <c r="DU95" s="55">
        <f t="shared" si="203"/>
        <v>0</v>
      </c>
    </row>
    <row r="96" spans="1:125" s="52" customFormat="1">
      <c r="A96" s="59"/>
      <c r="B96" s="59"/>
      <c r="C96" s="61"/>
      <c r="D96" s="61"/>
      <c r="E96" s="61"/>
      <c r="F96" s="59"/>
      <c r="G96" s="60"/>
      <c r="H96" s="57"/>
      <c r="I96" s="57"/>
      <c r="J96" s="57">
        <f t="shared" si="200"/>
        <v>0</v>
      </c>
      <c r="K96" s="59"/>
      <c r="L96" s="54"/>
      <c r="M96" s="58">
        <f t="shared" si="201"/>
        <v>0</v>
      </c>
      <c r="N96" s="58">
        <f t="shared" si="191"/>
        <v>0</v>
      </c>
      <c r="O96" s="58">
        <f t="shared" si="191"/>
        <v>0</v>
      </c>
      <c r="P96" s="58">
        <f t="shared" si="191"/>
        <v>0</v>
      </c>
      <c r="Q96" s="58">
        <f t="shared" si="191"/>
        <v>0</v>
      </c>
      <c r="R96" s="58">
        <f t="shared" si="191"/>
        <v>0</v>
      </c>
      <c r="S96" s="58">
        <f t="shared" si="191"/>
        <v>0</v>
      </c>
      <c r="T96" s="58">
        <f t="shared" si="191"/>
        <v>0</v>
      </c>
      <c r="U96" s="58">
        <f t="shared" si="191"/>
        <v>0</v>
      </c>
      <c r="V96" s="58">
        <f t="shared" si="191"/>
        <v>0</v>
      </c>
      <c r="W96" s="58">
        <f t="shared" si="191"/>
        <v>0</v>
      </c>
      <c r="X96" s="58">
        <f t="shared" si="191"/>
        <v>0</v>
      </c>
      <c r="Y96" s="58">
        <f t="shared" si="191"/>
        <v>0</v>
      </c>
      <c r="Z96" s="58">
        <f t="shared" si="191"/>
        <v>0</v>
      </c>
      <c r="AA96" s="58">
        <f t="shared" si="191"/>
        <v>0</v>
      </c>
      <c r="AB96" s="58">
        <f t="shared" si="191"/>
        <v>0</v>
      </c>
      <c r="AC96" s="58">
        <f t="shared" si="191"/>
        <v>0</v>
      </c>
      <c r="AD96" s="58">
        <f t="shared" si="192"/>
        <v>0</v>
      </c>
      <c r="AE96" s="58">
        <f t="shared" si="192"/>
        <v>0</v>
      </c>
      <c r="AF96" s="58">
        <f t="shared" si="192"/>
        <v>0</v>
      </c>
      <c r="AG96" s="58">
        <f t="shared" si="192"/>
        <v>0</v>
      </c>
      <c r="AH96" s="58">
        <f t="shared" si="192"/>
        <v>0</v>
      </c>
      <c r="AI96" s="58">
        <f t="shared" si="192"/>
        <v>0</v>
      </c>
      <c r="AJ96" s="58">
        <f t="shared" si="192"/>
        <v>0</v>
      </c>
      <c r="AK96" s="58">
        <f t="shared" si="192"/>
        <v>0</v>
      </c>
      <c r="AL96" s="58">
        <f t="shared" si="192"/>
        <v>0</v>
      </c>
      <c r="AM96" s="58">
        <f t="shared" si="192"/>
        <v>0</v>
      </c>
      <c r="AN96" s="58">
        <f t="shared" si="192"/>
        <v>0</v>
      </c>
      <c r="AO96" s="58">
        <f t="shared" si="192"/>
        <v>0</v>
      </c>
      <c r="AP96" s="58">
        <f t="shared" si="192"/>
        <v>0</v>
      </c>
      <c r="AQ96" s="58">
        <f t="shared" si="192"/>
        <v>0</v>
      </c>
      <c r="AR96" s="58">
        <f t="shared" si="192"/>
        <v>0</v>
      </c>
      <c r="AS96" s="58">
        <f t="shared" si="192"/>
        <v>0</v>
      </c>
      <c r="AT96" s="58">
        <f t="shared" si="193"/>
        <v>0</v>
      </c>
      <c r="AU96" s="58">
        <f t="shared" si="193"/>
        <v>0</v>
      </c>
      <c r="AV96" s="58">
        <f t="shared" si="193"/>
        <v>0</v>
      </c>
      <c r="AW96" s="58">
        <f t="shared" si="193"/>
        <v>0</v>
      </c>
      <c r="AX96" s="58">
        <f t="shared" si="193"/>
        <v>0</v>
      </c>
      <c r="AY96" s="58">
        <f t="shared" si="193"/>
        <v>0</v>
      </c>
      <c r="AZ96" s="58">
        <f t="shared" si="193"/>
        <v>0</v>
      </c>
      <c r="BA96" s="58">
        <f t="shared" si="193"/>
        <v>0</v>
      </c>
      <c r="BB96" s="58">
        <f t="shared" si="193"/>
        <v>0</v>
      </c>
      <c r="BC96" s="58">
        <f t="shared" si="193"/>
        <v>0</v>
      </c>
      <c r="BD96" s="58">
        <f t="shared" si="193"/>
        <v>0</v>
      </c>
      <c r="BE96" s="58">
        <f t="shared" si="193"/>
        <v>0</v>
      </c>
      <c r="BF96" s="58">
        <f t="shared" si="193"/>
        <v>0</v>
      </c>
      <c r="BG96" s="58">
        <f t="shared" si="193"/>
        <v>0</v>
      </c>
      <c r="BH96" s="58">
        <f t="shared" si="193"/>
        <v>0</v>
      </c>
      <c r="BI96" s="58">
        <f t="shared" si="193"/>
        <v>0</v>
      </c>
      <c r="BJ96" s="58">
        <f t="shared" si="194"/>
        <v>0</v>
      </c>
      <c r="BK96" s="58">
        <f t="shared" si="194"/>
        <v>0</v>
      </c>
      <c r="BL96" s="58">
        <f t="shared" si="194"/>
        <v>0</v>
      </c>
      <c r="BM96" s="58">
        <f t="shared" si="194"/>
        <v>0</v>
      </c>
      <c r="BN96" s="58">
        <f t="shared" si="194"/>
        <v>0</v>
      </c>
      <c r="BO96" s="58">
        <f t="shared" si="194"/>
        <v>0</v>
      </c>
      <c r="BP96" s="58">
        <f t="shared" si="194"/>
        <v>0</v>
      </c>
      <c r="BQ96" s="58">
        <f t="shared" si="194"/>
        <v>0</v>
      </c>
      <c r="BR96" s="58">
        <f t="shared" si="194"/>
        <v>0</v>
      </c>
      <c r="BS96" s="58">
        <f t="shared" si="194"/>
        <v>0</v>
      </c>
      <c r="BT96" s="58">
        <f t="shared" si="194"/>
        <v>0</v>
      </c>
      <c r="BU96" s="58">
        <f t="shared" si="194"/>
        <v>0</v>
      </c>
      <c r="BV96" s="58">
        <f t="shared" si="194"/>
        <v>0</v>
      </c>
      <c r="BW96" s="58">
        <f t="shared" si="194"/>
        <v>0</v>
      </c>
      <c r="BX96" s="58">
        <f t="shared" si="194"/>
        <v>0</v>
      </c>
      <c r="BY96" s="58">
        <f t="shared" si="194"/>
        <v>0</v>
      </c>
      <c r="BZ96" s="58">
        <f t="shared" si="195"/>
        <v>0</v>
      </c>
      <c r="CA96" s="58">
        <f t="shared" si="195"/>
        <v>0</v>
      </c>
      <c r="CB96" s="58">
        <f t="shared" si="195"/>
        <v>0</v>
      </c>
      <c r="CC96" s="58">
        <f t="shared" si="195"/>
        <v>0</v>
      </c>
      <c r="CD96" s="58">
        <f t="shared" si="195"/>
        <v>0</v>
      </c>
      <c r="CE96" s="58">
        <f t="shared" si="195"/>
        <v>0</v>
      </c>
      <c r="CF96" s="58">
        <f t="shared" si="195"/>
        <v>0</v>
      </c>
      <c r="CG96" s="58">
        <f t="shared" si="195"/>
        <v>0</v>
      </c>
      <c r="CH96" s="58">
        <f t="shared" si="195"/>
        <v>0</v>
      </c>
      <c r="CI96" s="58">
        <f t="shared" si="195"/>
        <v>0</v>
      </c>
      <c r="CJ96" s="58">
        <f t="shared" si="195"/>
        <v>0</v>
      </c>
      <c r="CK96" s="58">
        <f t="shared" si="195"/>
        <v>0</v>
      </c>
      <c r="CL96" s="58">
        <f t="shared" si="195"/>
        <v>0</v>
      </c>
      <c r="CM96" s="58">
        <f t="shared" si="195"/>
        <v>0</v>
      </c>
      <c r="CN96" s="58">
        <f t="shared" si="195"/>
        <v>0</v>
      </c>
      <c r="CO96" s="58">
        <f t="shared" si="195"/>
        <v>0</v>
      </c>
      <c r="CP96" s="58">
        <f t="shared" si="196"/>
        <v>0</v>
      </c>
      <c r="CQ96" s="58">
        <f t="shared" si="196"/>
        <v>0</v>
      </c>
      <c r="CR96" s="58">
        <f t="shared" si="196"/>
        <v>0</v>
      </c>
      <c r="CS96" s="58">
        <f t="shared" si="196"/>
        <v>0</v>
      </c>
      <c r="CT96" s="58">
        <f t="shared" si="196"/>
        <v>0</v>
      </c>
      <c r="CU96" s="58">
        <f t="shared" si="196"/>
        <v>0</v>
      </c>
      <c r="CV96" s="58">
        <f t="shared" si="196"/>
        <v>0</v>
      </c>
      <c r="CW96" s="58">
        <f t="shared" si="196"/>
        <v>0</v>
      </c>
      <c r="CX96" s="58">
        <f t="shared" si="196"/>
        <v>0</v>
      </c>
      <c r="CY96" s="58">
        <f t="shared" si="196"/>
        <v>0</v>
      </c>
      <c r="CZ96" s="58">
        <f t="shared" si="196"/>
        <v>0</v>
      </c>
      <c r="DA96" s="58">
        <f t="shared" si="196"/>
        <v>0</v>
      </c>
      <c r="DB96" s="58">
        <f t="shared" si="196"/>
        <v>0</v>
      </c>
      <c r="DC96" s="58">
        <f t="shared" si="196"/>
        <v>0</v>
      </c>
      <c r="DD96" s="58">
        <f t="shared" si="196"/>
        <v>0</v>
      </c>
      <c r="DE96" s="58">
        <f t="shared" si="196"/>
        <v>0</v>
      </c>
      <c r="DF96" s="58">
        <f t="shared" si="197"/>
        <v>0</v>
      </c>
      <c r="DG96" s="58">
        <f t="shared" si="197"/>
        <v>0</v>
      </c>
      <c r="DH96" s="58"/>
      <c r="DI96" s="55">
        <f t="shared" si="198"/>
        <v>0</v>
      </c>
      <c r="DJ96" s="53"/>
      <c r="DK96" s="56">
        <f t="shared" si="199"/>
        <v>0</v>
      </c>
      <c r="DL96" s="56">
        <f t="shared" si="199"/>
        <v>0</v>
      </c>
      <c r="DM96" s="56">
        <f t="shared" si="199"/>
        <v>0</v>
      </c>
      <c r="DN96" s="56">
        <f t="shared" si="199"/>
        <v>0</v>
      </c>
      <c r="DO96" s="56">
        <f t="shared" si="199"/>
        <v>0</v>
      </c>
      <c r="DP96" s="56">
        <f t="shared" si="199"/>
        <v>0</v>
      </c>
      <c r="DQ96" s="56">
        <f t="shared" si="202"/>
        <v>0</v>
      </c>
      <c r="DR96" s="56">
        <f t="shared" si="199"/>
        <v>0</v>
      </c>
      <c r="DS96" s="56">
        <f t="shared" si="199"/>
        <v>0</v>
      </c>
      <c r="DT96" s="56">
        <f t="shared" si="199"/>
        <v>0</v>
      </c>
      <c r="DU96" s="55">
        <f t="shared" si="203"/>
        <v>0</v>
      </c>
    </row>
    <row r="97" spans="1:125" s="52" customFormat="1">
      <c r="A97" s="59"/>
      <c r="B97" s="59"/>
      <c r="C97" s="61"/>
      <c r="D97" s="61"/>
      <c r="E97" s="61"/>
      <c r="F97" s="63"/>
      <c r="G97" s="60"/>
      <c r="H97" s="57"/>
      <c r="I97" s="57"/>
      <c r="J97" s="57">
        <f t="shared" si="200"/>
        <v>0</v>
      </c>
      <c r="K97" s="59"/>
      <c r="L97" s="54"/>
      <c r="M97" s="58">
        <f t="shared" si="201"/>
        <v>0</v>
      </c>
      <c r="N97" s="58">
        <f t="shared" si="191"/>
        <v>0</v>
      </c>
      <c r="O97" s="58">
        <f t="shared" si="191"/>
        <v>0</v>
      </c>
      <c r="P97" s="58">
        <f t="shared" si="191"/>
        <v>0</v>
      </c>
      <c r="Q97" s="58">
        <f t="shared" si="191"/>
        <v>0</v>
      </c>
      <c r="R97" s="58">
        <f t="shared" si="191"/>
        <v>0</v>
      </c>
      <c r="S97" s="58">
        <f t="shared" si="191"/>
        <v>0</v>
      </c>
      <c r="T97" s="58">
        <f t="shared" si="191"/>
        <v>0</v>
      </c>
      <c r="U97" s="58">
        <f t="shared" si="191"/>
        <v>0</v>
      </c>
      <c r="V97" s="58">
        <f t="shared" si="191"/>
        <v>0</v>
      </c>
      <c r="W97" s="58">
        <f t="shared" si="191"/>
        <v>0</v>
      </c>
      <c r="X97" s="58">
        <f t="shared" si="191"/>
        <v>0</v>
      </c>
      <c r="Y97" s="58">
        <f t="shared" si="191"/>
        <v>0</v>
      </c>
      <c r="Z97" s="58">
        <f t="shared" si="191"/>
        <v>0</v>
      </c>
      <c r="AA97" s="58">
        <f t="shared" si="191"/>
        <v>0</v>
      </c>
      <c r="AB97" s="58">
        <f t="shared" si="191"/>
        <v>0</v>
      </c>
      <c r="AC97" s="58">
        <f t="shared" si="191"/>
        <v>0</v>
      </c>
      <c r="AD97" s="58">
        <f t="shared" si="192"/>
        <v>0</v>
      </c>
      <c r="AE97" s="58">
        <f t="shared" si="192"/>
        <v>0</v>
      </c>
      <c r="AF97" s="58">
        <f t="shared" si="192"/>
        <v>0</v>
      </c>
      <c r="AG97" s="58">
        <f t="shared" si="192"/>
        <v>0</v>
      </c>
      <c r="AH97" s="58">
        <f t="shared" si="192"/>
        <v>0</v>
      </c>
      <c r="AI97" s="58">
        <f t="shared" si="192"/>
        <v>0</v>
      </c>
      <c r="AJ97" s="58">
        <f t="shared" si="192"/>
        <v>0</v>
      </c>
      <c r="AK97" s="58">
        <f t="shared" si="192"/>
        <v>0</v>
      </c>
      <c r="AL97" s="58">
        <f t="shared" si="192"/>
        <v>0</v>
      </c>
      <c r="AM97" s="58">
        <f t="shared" si="192"/>
        <v>0</v>
      </c>
      <c r="AN97" s="58">
        <f t="shared" si="192"/>
        <v>0</v>
      </c>
      <c r="AO97" s="58">
        <f t="shared" si="192"/>
        <v>0</v>
      </c>
      <c r="AP97" s="58">
        <f t="shared" si="192"/>
        <v>0</v>
      </c>
      <c r="AQ97" s="58">
        <f t="shared" si="192"/>
        <v>0</v>
      </c>
      <c r="AR97" s="58">
        <f t="shared" si="192"/>
        <v>0</v>
      </c>
      <c r="AS97" s="58">
        <f t="shared" si="192"/>
        <v>0</v>
      </c>
      <c r="AT97" s="58">
        <f t="shared" si="193"/>
        <v>0</v>
      </c>
      <c r="AU97" s="58">
        <f t="shared" si="193"/>
        <v>0</v>
      </c>
      <c r="AV97" s="58">
        <f t="shared" si="193"/>
        <v>0</v>
      </c>
      <c r="AW97" s="58">
        <f t="shared" si="193"/>
        <v>0</v>
      </c>
      <c r="AX97" s="58">
        <f t="shared" si="193"/>
        <v>0</v>
      </c>
      <c r="AY97" s="58">
        <f t="shared" si="193"/>
        <v>0</v>
      </c>
      <c r="AZ97" s="58">
        <f t="shared" si="193"/>
        <v>0</v>
      </c>
      <c r="BA97" s="58">
        <f t="shared" si="193"/>
        <v>0</v>
      </c>
      <c r="BB97" s="58">
        <f t="shared" si="193"/>
        <v>0</v>
      </c>
      <c r="BC97" s="58">
        <f t="shared" si="193"/>
        <v>0</v>
      </c>
      <c r="BD97" s="58">
        <f t="shared" si="193"/>
        <v>0</v>
      </c>
      <c r="BE97" s="58">
        <f t="shared" si="193"/>
        <v>0</v>
      </c>
      <c r="BF97" s="58">
        <f t="shared" si="193"/>
        <v>0</v>
      </c>
      <c r="BG97" s="58">
        <f t="shared" si="193"/>
        <v>0</v>
      </c>
      <c r="BH97" s="58">
        <f t="shared" si="193"/>
        <v>0</v>
      </c>
      <c r="BI97" s="58">
        <f t="shared" si="193"/>
        <v>0</v>
      </c>
      <c r="BJ97" s="58">
        <f t="shared" si="194"/>
        <v>0</v>
      </c>
      <c r="BK97" s="58">
        <f t="shared" si="194"/>
        <v>0</v>
      </c>
      <c r="BL97" s="58">
        <f t="shared" si="194"/>
        <v>0</v>
      </c>
      <c r="BM97" s="58">
        <f t="shared" si="194"/>
        <v>0</v>
      </c>
      <c r="BN97" s="58">
        <f t="shared" si="194"/>
        <v>0</v>
      </c>
      <c r="BO97" s="58">
        <f t="shared" si="194"/>
        <v>0</v>
      </c>
      <c r="BP97" s="58">
        <f t="shared" si="194"/>
        <v>0</v>
      </c>
      <c r="BQ97" s="58">
        <f t="shared" si="194"/>
        <v>0</v>
      </c>
      <c r="BR97" s="58">
        <f t="shared" si="194"/>
        <v>0</v>
      </c>
      <c r="BS97" s="58">
        <f t="shared" si="194"/>
        <v>0</v>
      </c>
      <c r="BT97" s="58">
        <f t="shared" si="194"/>
        <v>0</v>
      </c>
      <c r="BU97" s="58">
        <f t="shared" si="194"/>
        <v>0</v>
      </c>
      <c r="BV97" s="58">
        <f t="shared" si="194"/>
        <v>0</v>
      </c>
      <c r="BW97" s="58">
        <f t="shared" si="194"/>
        <v>0</v>
      </c>
      <c r="BX97" s="58">
        <f t="shared" si="194"/>
        <v>0</v>
      </c>
      <c r="BY97" s="58">
        <f t="shared" si="194"/>
        <v>0</v>
      </c>
      <c r="BZ97" s="58">
        <f t="shared" si="195"/>
        <v>0</v>
      </c>
      <c r="CA97" s="58">
        <f t="shared" si="195"/>
        <v>0</v>
      </c>
      <c r="CB97" s="58">
        <f t="shared" si="195"/>
        <v>0</v>
      </c>
      <c r="CC97" s="58">
        <f t="shared" si="195"/>
        <v>0</v>
      </c>
      <c r="CD97" s="58">
        <f t="shared" si="195"/>
        <v>0</v>
      </c>
      <c r="CE97" s="58">
        <f t="shared" si="195"/>
        <v>0</v>
      </c>
      <c r="CF97" s="58">
        <f t="shared" si="195"/>
        <v>0</v>
      </c>
      <c r="CG97" s="58">
        <f t="shared" si="195"/>
        <v>0</v>
      </c>
      <c r="CH97" s="58">
        <f t="shared" si="195"/>
        <v>0</v>
      </c>
      <c r="CI97" s="58">
        <f t="shared" si="195"/>
        <v>0</v>
      </c>
      <c r="CJ97" s="58">
        <f t="shared" si="195"/>
        <v>0</v>
      </c>
      <c r="CK97" s="58">
        <f t="shared" si="195"/>
        <v>0</v>
      </c>
      <c r="CL97" s="58">
        <f t="shared" si="195"/>
        <v>0</v>
      </c>
      <c r="CM97" s="58">
        <f t="shared" si="195"/>
        <v>0</v>
      </c>
      <c r="CN97" s="58">
        <f t="shared" si="195"/>
        <v>0</v>
      </c>
      <c r="CO97" s="58">
        <f t="shared" si="195"/>
        <v>0</v>
      </c>
      <c r="CP97" s="58">
        <f t="shared" si="196"/>
        <v>0</v>
      </c>
      <c r="CQ97" s="58">
        <f t="shared" si="196"/>
        <v>0</v>
      </c>
      <c r="CR97" s="58">
        <f t="shared" si="196"/>
        <v>0</v>
      </c>
      <c r="CS97" s="58">
        <f t="shared" si="196"/>
        <v>0</v>
      </c>
      <c r="CT97" s="58">
        <f t="shared" si="196"/>
        <v>0</v>
      </c>
      <c r="CU97" s="58">
        <f t="shared" si="196"/>
        <v>0</v>
      </c>
      <c r="CV97" s="58">
        <f t="shared" si="196"/>
        <v>0</v>
      </c>
      <c r="CW97" s="58">
        <f t="shared" si="196"/>
        <v>0</v>
      </c>
      <c r="CX97" s="58">
        <f t="shared" si="196"/>
        <v>0</v>
      </c>
      <c r="CY97" s="58">
        <f t="shared" si="196"/>
        <v>0</v>
      </c>
      <c r="CZ97" s="58">
        <f t="shared" si="196"/>
        <v>0</v>
      </c>
      <c r="DA97" s="58">
        <f t="shared" si="196"/>
        <v>0</v>
      </c>
      <c r="DB97" s="58">
        <f t="shared" si="196"/>
        <v>0</v>
      </c>
      <c r="DC97" s="58">
        <f t="shared" si="196"/>
        <v>0</v>
      </c>
      <c r="DD97" s="58">
        <f t="shared" si="196"/>
        <v>0</v>
      </c>
      <c r="DE97" s="58">
        <f t="shared" si="196"/>
        <v>0</v>
      </c>
      <c r="DF97" s="58">
        <f t="shared" si="197"/>
        <v>0</v>
      </c>
      <c r="DG97" s="58">
        <f t="shared" si="197"/>
        <v>0</v>
      </c>
      <c r="DH97" s="58"/>
      <c r="DI97" s="55">
        <f t="shared" si="198"/>
        <v>0</v>
      </c>
      <c r="DJ97" s="53"/>
      <c r="DK97" s="56">
        <f t="shared" si="199"/>
        <v>0</v>
      </c>
      <c r="DL97" s="56">
        <f t="shared" si="199"/>
        <v>0</v>
      </c>
      <c r="DM97" s="56">
        <f t="shared" si="199"/>
        <v>0</v>
      </c>
      <c r="DN97" s="56">
        <f t="shared" si="199"/>
        <v>0</v>
      </c>
      <c r="DO97" s="56">
        <f t="shared" si="199"/>
        <v>0</v>
      </c>
      <c r="DP97" s="56">
        <f t="shared" si="199"/>
        <v>0</v>
      </c>
      <c r="DQ97" s="56">
        <f t="shared" si="202"/>
        <v>0</v>
      </c>
      <c r="DR97" s="56">
        <f t="shared" si="199"/>
        <v>0</v>
      </c>
      <c r="DS97" s="56">
        <f t="shared" si="199"/>
        <v>0</v>
      </c>
      <c r="DT97" s="56">
        <f t="shared" si="199"/>
        <v>0</v>
      </c>
      <c r="DU97" s="55">
        <f t="shared" si="203"/>
        <v>0</v>
      </c>
    </row>
    <row r="98" spans="1:125" s="52" customFormat="1">
      <c r="A98" s="59"/>
      <c r="B98" s="59"/>
      <c r="C98" s="61"/>
      <c r="D98" s="61"/>
      <c r="E98" s="61"/>
      <c r="F98" s="59"/>
      <c r="G98" s="60"/>
      <c r="H98" s="57"/>
      <c r="I98" s="57"/>
      <c r="J98" s="57">
        <f t="shared" si="200"/>
        <v>0</v>
      </c>
      <c r="K98" s="59"/>
      <c r="L98" s="54"/>
      <c r="M98" s="58">
        <f t="shared" si="201"/>
        <v>0</v>
      </c>
      <c r="N98" s="58">
        <f t="shared" si="191"/>
        <v>0</v>
      </c>
      <c r="O98" s="58">
        <f t="shared" si="191"/>
        <v>0</v>
      </c>
      <c r="P98" s="58">
        <f t="shared" si="191"/>
        <v>0</v>
      </c>
      <c r="Q98" s="58">
        <f t="shared" si="191"/>
        <v>0</v>
      </c>
      <c r="R98" s="58">
        <f t="shared" si="191"/>
        <v>0</v>
      </c>
      <c r="S98" s="58">
        <f t="shared" si="191"/>
        <v>0</v>
      </c>
      <c r="T98" s="58">
        <f t="shared" si="191"/>
        <v>0</v>
      </c>
      <c r="U98" s="58">
        <f t="shared" si="191"/>
        <v>0</v>
      </c>
      <c r="V98" s="58">
        <f t="shared" si="191"/>
        <v>0</v>
      </c>
      <c r="W98" s="58">
        <f t="shared" si="191"/>
        <v>0</v>
      </c>
      <c r="X98" s="58">
        <f t="shared" si="191"/>
        <v>0</v>
      </c>
      <c r="Y98" s="58">
        <f t="shared" si="191"/>
        <v>0</v>
      </c>
      <c r="Z98" s="58">
        <f t="shared" si="191"/>
        <v>0</v>
      </c>
      <c r="AA98" s="58">
        <f t="shared" si="191"/>
        <v>0</v>
      </c>
      <c r="AB98" s="58">
        <f t="shared" si="191"/>
        <v>0</v>
      </c>
      <c r="AC98" s="58">
        <f t="shared" si="191"/>
        <v>0</v>
      </c>
      <c r="AD98" s="58">
        <f t="shared" si="192"/>
        <v>0</v>
      </c>
      <c r="AE98" s="58">
        <f t="shared" si="192"/>
        <v>0</v>
      </c>
      <c r="AF98" s="58">
        <f t="shared" si="192"/>
        <v>0</v>
      </c>
      <c r="AG98" s="58">
        <f t="shared" si="192"/>
        <v>0</v>
      </c>
      <c r="AH98" s="58">
        <f t="shared" si="192"/>
        <v>0</v>
      </c>
      <c r="AI98" s="58">
        <f t="shared" si="192"/>
        <v>0</v>
      </c>
      <c r="AJ98" s="58">
        <f t="shared" si="192"/>
        <v>0</v>
      </c>
      <c r="AK98" s="58">
        <f t="shared" si="192"/>
        <v>0</v>
      </c>
      <c r="AL98" s="58">
        <f t="shared" si="192"/>
        <v>0</v>
      </c>
      <c r="AM98" s="58">
        <f t="shared" si="192"/>
        <v>0</v>
      </c>
      <c r="AN98" s="58">
        <f t="shared" si="192"/>
        <v>0</v>
      </c>
      <c r="AO98" s="58">
        <f t="shared" si="192"/>
        <v>0</v>
      </c>
      <c r="AP98" s="58">
        <f t="shared" si="192"/>
        <v>0</v>
      </c>
      <c r="AQ98" s="58">
        <f t="shared" si="192"/>
        <v>0</v>
      </c>
      <c r="AR98" s="58">
        <f t="shared" si="192"/>
        <v>0</v>
      </c>
      <c r="AS98" s="58">
        <f t="shared" si="192"/>
        <v>0</v>
      </c>
      <c r="AT98" s="58">
        <f t="shared" si="193"/>
        <v>0</v>
      </c>
      <c r="AU98" s="58">
        <f t="shared" si="193"/>
        <v>0</v>
      </c>
      <c r="AV98" s="58">
        <f t="shared" si="193"/>
        <v>0</v>
      </c>
      <c r="AW98" s="58">
        <f t="shared" si="193"/>
        <v>0</v>
      </c>
      <c r="AX98" s="58">
        <f t="shared" si="193"/>
        <v>0</v>
      </c>
      <c r="AY98" s="58">
        <f t="shared" si="193"/>
        <v>0</v>
      </c>
      <c r="AZ98" s="58">
        <f t="shared" si="193"/>
        <v>0</v>
      </c>
      <c r="BA98" s="58">
        <f t="shared" si="193"/>
        <v>0</v>
      </c>
      <c r="BB98" s="58">
        <f t="shared" si="193"/>
        <v>0</v>
      </c>
      <c r="BC98" s="58">
        <f t="shared" si="193"/>
        <v>0</v>
      </c>
      <c r="BD98" s="58">
        <f t="shared" si="193"/>
        <v>0</v>
      </c>
      <c r="BE98" s="58">
        <f t="shared" si="193"/>
        <v>0</v>
      </c>
      <c r="BF98" s="58">
        <f t="shared" si="193"/>
        <v>0</v>
      </c>
      <c r="BG98" s="58">
        <f t="shared" si="193"/>
        <v>0</v>
      </c>
      <c r="BH98" s="58">
        <f t="shared" si="193"/>
        <v>0</v>
      </c>
      <c r="BI98" s="58">
        <f t="shared" si="193"/>
        <v>0</v>
      </c>
      <c r="BJ98" s="58">
        <f t="shared" si="194"/>
        <v>0</v>
      </c>
      <c r="BK98" s="58">
        <f t="shared" si="194"/>
        <v>0</v>
      </c>
      <c r="BL98" s="58">
        <f t="shared" si="194"/>
        <v>0</v>
      </c>
      <c r="BM98" s="58">
        <f t="shared" si="194"/>
        <v>0</v>
      </c>
      <c r="BN98" s="58">
        <f t="shared" si="194"/>
        <v>0</v>
      </c>
      <c r="BO98" s="58">
        <f t="shared" si="194"/>
        <v>0</v>
      </c>
      <c r="BP98" s="58">
        <f t="shared" si="194"/>
        <v>0</v>
      </c>
      <c r="BQ98" s="58">
        <f t="shared" si="194"/>
        <v>0</v>
      </c>
      <c r="BR98" s="58">
        <f t="shared" si="194"/>
        <v>0</v>
      </c>
      <c r="BS98" s="58">
        <f t="shared" si="194"/>
        <v>0</v>
      </c>
      <c r="BT98" s="58">
        <f t="shared" si="194"/>
        <v>0</v>
      </c>
      <c r="BU98" s="58">
        <f t="shared" si="194"/>
        <v>0</v>
      </c>
      <c r="BV98" s="58">
        <f t="shared" si="194"/>
        <v>0</v>
      </c>
      <c r="BW98" s="58">
        <f t="shared" si="194"/>
        <v>0</v>
      </c>
      <c r="BX98" s="58">
        <f t="shared" si="194"/>
        <v>0</v>
      </c>
      <c r="BY98" s="58">
        <f t="shared" si="194"/>
        <v>0</v>
      </c>
      <c r="BZ98" s="58">
        <f t="shared" si="195"/>
        <v>0</v>
      </c>
      <c r="CA98" s="58">
        <f t="shared" si="195"/>
        <v>0</v>
      </c>
      <c r="CB98" s="58">
        <f t="shared" si="195"/>
        <v>0</v>
      </c>
      <c r="CC98" s="58">
        <f t="shared" si="195"/>
        <v>0</v>
      </c>
      <c r="CD98" s="58">
        <f t="shared" si="195"/>
        <v>0</v>
      </c>
      <c r="CE98" s="58">
        <f t="shared" si="195"/>
        <v>0</v>
      </c>
      <c r="CF98" s="58">
        <f t="shared" si="195"/>
        <v>0</v>
      </c>
      <c r="CG98" s="58">
        <f t="shared" si="195"/>
        <v>0</v>
      </c>
      <c r="CH98" s="58">
        <f t="shared" si="195"/>
        <v>0</v>
      </c>
      <c r="CI98" s="58">
        <f t="shared" si="195"/>
        <v>0</v>
      </c>
      <c r="CJ98" s="58">
        <f t="shared" si="195"/>
        <v>0</v>
      </c>
      <c r="CK98" s="58">
        <f t="shared" si="195"/>
        <v>0</v>
      </c>
      <c r="CL98" s="58">
        <f t="shared" si="195"/>
        <v>0</v>
      </c>
      <c r="CM98" s="58">
        <f t="shared" si="195"/>
        <v>0</v>
      </c>
      <c r="CN98" s="58">
        <f t="shared" si="195"/>
        <v>0</v>
      </c>
      <c r="CO98" s="58">
        <f t="shared" si="195"/>
        <v>0</v>
      </c>
      <c r="CP98" s="58">
        <f t="shared" si="196"/>
        <v>0</v>
      </c>
      <c r="CQ98" s="58">
        <f t="shared" si="196"/>
        <v>0</v>
      </c>
      <c r="CR98" s="58">
        <f t="shared" si="196"/>
        <v>0</v>
      </c>
      <c r="CS98" s="58">
        <f t="shared" si="196"/>
        <v>0</v>
      </c>
      <c r="CT98" s="58">
        <f t="shared" si="196"/>
        <v>0</v>
      </c>
      <c r="CU98" s="58">
        <f t="shared" si="196"/>
        <v>0</v>
      </c>
      <c r="CV98" s="58">
        <f t="shared" si="196"/>
        <v>0</v>
      </c>
      <c r="CW98" s="58">
        <f t="shared" si="196"/>
        <v>0</v>
      </c>
      <c r="CX98" s="58">
        <f t="shared" si="196"/>
        <v>0</v>
      </c>
      <c r="CY98" s="58">
        <f t="shared" si="196"/>
        <v>0</v>
      </c>
      <c r="CZ98" s="58">
        <f t="shared" si="196"/>
        <v>0</v>
      </c>
      <c r="DA98" s="58">
        <f t="shared" si="196"/>
        <v>0</v>
      </c>
      <c r="DB98" s="58">
        <f t="shared" si="196"/>
        <v>0</v>
      </c>
      <c r="DC98" s="58">
        <f t="shared" si="196"/>
        <v>0</v>
      </c>
      <c r="DD98" s="58">
        <f t="shared" si="196"/>
        <v>0</v>
      </c>
      <c r="DE98" s="58">
        <f t="shared" si="196"/>
        <v>0</v>
      </c>
      <c r="DF98" s="58">
        <f t="shared" si="197"/>
        <v>0</v>
      </c>
      <c r="DG98" s="58">
        <f t="shared" si="197"/>
        <v>0</v>
      </c>
      <c r="DH98" s="58"/>
      <c r="DI98" s="55">
        <f t="shared" si="198"/>
        <v>0</v>
      </c>
      <c r="DJ98" s="53"/>
      <c r="DK98" s="56">
        <f t="shared" si="199"/>
        <v>0</v>
      </c>
      <c r="DL98" s="56">
        <f t="shared" si="199"/>
        <v>0</v>
      </c>
      <c r="DM98" s="56">
        <f t="shared" si="199"/>
        <v>0</v>
      </c>
      <c r="DN98" s="56">
        <f t="shared" si="199"/>
        <v>0</v>
      </c>
      <c r="DO98" s="56">
        <f t="shared" si="199"/>
        <v>0</v>
      </c>
      <c r="DP98" s="56">
        <f t="shared" si="199"/>
        <v>0</v>
      </c>
      <c r="DQ98" s="56">
        <f t="shared" si="202"/>
        <v>0</v>
      </c>
      <c r="DR98" s="56">
        <f t="shared" si="199"/>
        <v>0</v>
      </c>
      <c r="DS98" s="56">
        <f t="shared" si="199"/>
        <v>0</v>
      </c>
      <c r="DT98" s="56">
        <f t="shared" si="199"/>
        <v>0</v>
      </c>
      <c r="DU98" s="55">
        <f t="shared" si="203"/>
        <v>0</v>
      </c>
    </row>
    <row r="99" spans="1:125" s="52" customFormat="1">
      <c r="A99" s="59"/>
      <c r="B99" s="59"/>
      <c r="C99" s="61"/>
      <c r="D99" s="61"/>
      <c r="E99" s="61"/>
      <c r="F99" s="59"/>
      <c r="G99" s="60"/>
      <c r="H99" s="57"/>
      <c r="I99" s="57"/>
      <c r="J99" s="57">
        <f t="shared" si="200"/>
        <v>0</v>
      </c>
      <c r="K99" s="59"/>
      <c r="L99" s="54"/>
      <c r="M99" s="58">
        <f t="shared" si="201"/>
        <v>0</v>
      </c>
      <c r="N99" s="58">
        <f t="shared" si="191"/>
        <v>0</v>
      </c>
      <c r="O99" s="58">
        <f t="shared" si="191"/>
        <v>0</v>
      </c>
      <c r="P99" s="58">
        <f t="shared" si="191"/>
        <v>0</v>
      </c>
      <c r="Q99" s="58">
        <f t="shared" si="191"/>
        <v>0</v>
      </c>
      <c r="R99" s="58">
        <f t="shared" si="191"/>
        <v>0</v>
      </c>
      <c r="S99" s="58">
        <f t="shared" si="191"/>
        <v>0</v>
      </c>
      <c r="T99" s="58">
        <f t="shared" si="191"/>
        <v>0</v>
      </c>
      <c r="U99" s="58">
        <f t="shared" si="191"/>
        <v>0</v>
      </c>
      <c r="V99" s="58">
        <f t="shared" si="191"/>
        <v>0</v>
      </c>
      <c r="W99" s="58">
        <f t="shared" si="191"/>
        <v>0</v>
      </c>
      <c r="X99" s="58">
        <f t="shared" si="191"/>
        <v>0</v>
      </c>
      <c r="Y99" s="58">
        <f t="shared" si="191"/>
        <v>0</v>
      </c>
      <c r="Z99" s="58">
        <f t="shared" si="191"/>
        <v>0</v>
      </c>
      <c r="AA99" s="58">
        <f t="shared" si="191"/>
        <v>0</v>
      </c>
      <c r="AB99" s="58">
        <f t="shared" si="191"/>
        <v>0</v>
      </c>
      <c r="AC99" s="58">
        <f t="shared" si="191"/>
        <v>0</v>
      </c>
      <c r="AD99" s="58">
        <f t="shared" si="192"/>
        <v>0</v>
      </c>
      <c r="AE99" s="58">
        <f t="shared" si="192"/>
        <v>0</v>
      </c>
      <c r="AF99" s="58">
        <f t="shared" si="192"/>
        <v>0</v>
      </c>
      <c r="AG99" s="58">
        <f t="shared" si="192"/>
        <v>0</v>
      </c>
      <c r="AH99" s="58">
        <f t="shared" si="192"/>
        <v>0</v>
      </c>
      <c r="AI99" s="58">
        <f t="shared" si="192"/>
        <v>0</v>
      </c>
      <c r="AJ99" s="58">
        <f t="shared" si="192"/>
        <v>0</v>
      </c>
      <c r="AK99" s="58">
        <f t="shared" si="192"/>
        <v>0</v>
      </c>
      <c r="AL99" s="58">
        <f t="shared" si="192"/>
        <v>0</v>
      </c>
      <c r="AM99" s="58">
        <f t="shared" si="192"/>
        <v>0</v>
      </c>
      <c r="AN99" s="58">
        <f t="shared" si="192"/>
        <v>0</v>
      </c>
      <c r="AO99" s="58">
        <f t="shared" si="192"/>
        <v>0</v>
      </c>
      <c r="AP99" s="58">
        <f t="shared" si="192"/>
        <v>0</v>
      </c>
      <c r="AQ99" s="58">
        <f t="shared" si="192"/>
        <v>0</v>
      </c>
      <c r="AR99" s="58">
        <f t="shared" si="192"/>
        <v>0</v>
      </c>
      <c r="AS99" s="58">
        <f t="shared" si="192"/>
        <v>0</v>
      </c>
      <c r="AT99" s="58">
        <f t="shared" si="193"/>
        <v>0</v>
      </c>
      <c r="AU99" s="58">
        <f t="shared" si="193"/>
        <v>0</v>
      </c>
      <c r="AV99" s="58">
        <f t="shared" si="193"/>
        <v>0</v>
      </c>
      <c r="AW99" s="58">
        <f t="shared" si="193"/>
        <v>0</v>
      </c>
      <c r="AX99" s="58">
        <f t="shared" si="193"/>
        <v>0</v>
      </c>
      <c r="AY99" s="58">
        <f t="shared" si="193"/>
        <v>0</v>
      </c>
      <c r="AZ99" s="58">
        <f t="shared" si="193"/>
        <v>0</v>
      </c>
      <c r="BA99" s="58">
        <f t="shared" si="193"/>
        <v>0</v>
      </c>
      <c r="BB99" s="58">
        <f t="shared" si="193"/>
        <v>0</v>
      </c>
      <c r="BC99" s="58">
        <f t="shared" si="193"/>
        <v>0</v>
      </c>
      <c r="BD99" s="58">
        <f t="shared" si="193"/>
        <v>0</v>
      </c>
      <c r="BE99" s="58">
        <f t="shared" si="193"/>
        <v>0</v>
      </c>
      <c r="BF99" s="58">
        <f t="shared" si="193"/>
        <v>0</v>
      </c>
      <c r="BG99" s="58">
        <f t="shared" si="193"/>
        <v>0</v>
      </c>
      <c r="BH99" s="58">
        <f t="shared" si="193"/>
        <v>0</v>
      </c>
      <c r="BI99" s="58">
        <f t="shared" si="193"/>
        <v>0</v>
      </c>
      <c r="BJ99" s="58">
        <f t="shared" si="194"/>
        <v>0</v>
      </c>
      <c r="BK99" s="58">
        <f t="shared" si="194"/>
        <v>0</v>
      </c>
      <c r="BL99" s="58">
        <f t="shared" si="194"/>
        <v>0</v>
      </c>
      <c r="BM99" s="58">
        <f t="shared" si="194"/>
        <v>0</v>
      </c>
      <c r="BN99" s="58">
        <f t="shared" si="194"/>
        <v>0</v>
      </c>
      <c r="BO99" s="58">
        <f t="shared" si="194"/>
        <v>0</v>
      </c>
      <c r="BP99" s="58">
        <f t="shared" si="194"/>
        <v>0</v>
      </c>
      <c r="BQ99" s="58">
        <f t="shared" si="194"/>
        <v>0</v>
      </c>
      <c r="BR99" s="58">
        <f t="shared" si="194"/>
        <v>0</v>
      </c>
      <c r="BS99" s="58">
        <f t="shared" si="194"/>
        <v>0</v>
      </c>
      <c r="BT99" s="58">
        <f t="shared" si="194"/>
        <v>0</v>
      </c>
      <c r="BU99" s="58">
        <f t="shared" si="194"/>
        <v>0</v>
      </c>
      <c r="BV99" s="58">
        <f t="shared" si="194"/>
        <v>0</v>
      </c>
      <c r="BW99" s="58">
        <f t="shared" si="194"/>
        <v>0</v>
      </c>
      <c r="BX99" s="58">
        <f t="shared" si="194"/>
        <v>0</v>
      </c>
      <c r="BY99" s="58">
        <f t="shared" si="194"/>
        <v>0</v>
      </c>
      <c r="BZ99" s="58">
        <f t="shared" si="195"/>
        <v>0</v>
      </c>
      <c r="CA99" s="58">
        <f t="shared" si="195"/>
        <v>0</v>
      </c>
      <c r="CB99" s="58">
        <f t="shared" si="195"/>
        <v>0</v>
      </c>
      <c r="CC99" s="58">
        <f t="shared" si="195"/>
        <v>0</v>
      </c>
      <c r="CD99" s="58">
        <f t="shared" si="195"/>
        <v>0</v>
      </c>
      <c r="CE99" s="58">
        <f t="shared" si="195"/>
        <v>0</v>
      </c>
      <c r="CF99" s="58">
        <f t="shared" si="195"/>
        <v>0</v>
      </c>
      <c r="CG99" s="58">
        <f t="shared" si="195"/>
        <v>0</v>
      </c>
      <c r="CH99" s="58">
        <f t="shared" si="195"/>
        <v>0</v>
      </c>
      <c r="CI99" s="58">
        <f t="shared" si="195"/>
        <v>0</v>
      </c>
      <c r="CJ99" s="58">
        <f t="shared" si="195"/>
        <v>0</v>
      </c>
      <c r="CK99" s="58">
        <f t="shared" si="195"/>
        <v>0</v>
      </c>
      <c r="CL99" s="58">
        <f t="shared" si="195"/>
        <v>0</v>
      </c>
      <c r="CM99" s="58">
        <f t="shared" si="195"/>
        <v>0</v>
      </c>
      <c r="CN99" s="58">
        <f t="shared" si="195"/>
        <v>0</v>
      </c>
      <c r="CO99" s="58">
        <f t="shared" si="195"/>
        <v>0</v>
      </c>
      <c r="CP99" s="58">
        <f t="shared" si="196"/>
        <v>0</v>
      </c>
      <c r="CQ99" s="58">
        <f t="shared" si="196"/>
        <v>0</v>
      </c>
      <c r="CR99" s="58">
        <f t="shared" si="196"/>
        <v>0</v>
      </c>
      <c r="CS99" s="58">
        <f t="shared" si="196"/>
        <v>0</v>
      </c>
      <c r="CT99" s="58">
        <f t="shared" si="196"/>
        <v>0</v>
      </c>
      <c r="CU99" s="58">
        <f t="shared" si="196"/>
        <v>0</v>
      </c>
      <c r="CV99" s="58">
        <f t="shared" si="196"/>
        <v>0</v>
      </c>
      <c r="CW99" s="58">
        <f t="shared" si="196"/>
        <v>0</v>
      </c>
      <c r="CX99" s="58">
        <f t="shared" si="196"/>
        <v>0</v>
      </c>
      <c r="CY99" s="58">
        <f t="shared" si="196"/>
        <v>0</v>
      </c>
      <c r="CZ99" s="58">
        <f t="shared" si="196"/>
        <v>0</v>
      </c>
      <c r="DA99" s="58">
        <f t="shared" si="196"/>
        <v>0</v>
      </c>
      <c r="DB99" s="58">
        <f t="shared" si="196"/>
        <v>0</v>
      </c>
      <c r="DC99" s="58">
        <f t="shared" si="196"/>
        <v>0</v>
      </c>
      <c r="DD99" s="58">
        <f t="shared" si="196"/>
        <v>0</v>
      </c>
      <c r="DE99" s="58">
        <f t="shared" si="196"/>
        <v>0</v>
      </c>
      <c r="DF99" s="58">
        <f t="shared" si="197"/>
        <v>0</v>
      </c>
      <c r="DG99" s="58">
        <f t="shared" si="197"/>
        <v>0</v>
      </c>
      <c r="DH99" s="58"/>
      <c r="DI99" s="55">
        <f t="shared" si="198"/>
        <v>0</v>
      </c>
      <c r="DJ99" s="53"/>
      <c r="DK99" s="56">
        <f t="shared" si="199"/>
        <v>0</v>
      </c>
      <c r="DL99" s="56">
        <f t="shared" si="199"/>
        <v>0</v>
      </c>
      <c r="DM99" s="56">
        <f t="shared" si="199"/>
        <v>0</v>
      </c>
      <c r="DN99" s="56">
        <f t="shared" si="199"/>
        <v>0</v>
      </c>
      <c r="DO99" s="56">
        <f t="shared" si="199"/>
        <v>0</v>
      </c>
      <c r="DP99" s="56">
        <f t="shared" si="199"/>
        <v>0</v>
      </c>
      <c r="DQ99" s="56">
        <f t="shared" si="202"/>
        <v>0</v>
      </c>
      <c r="DR99" s="56">
        <f t="shared" si="199"/>
        <v>0</v>
      </c>
      <c r="DS99" s="56">
        <f t="shared" si="199"/>
        <v>0</v>
      </c>
      <c r="DT99" s="56">
        <f t="shared" si="199"/>
        <v>0</v>
      </c>
      <c r="DU99" s="55">
        <f t="shared" si="203"/>
        <v>0</v>
      </c>
    </row>
    <row r="100" spans="1:125" s="52" customFormat="1">
      <c r="A100" s="59"/>
      <c r="B100" s="59"/>
      <c r="C100" s="61"/>
      <c r="D100" s="61"/>
      <c r="E100" s="61"/>
      <c r="F100" s="59"/>
      <c r="G100" s="60"/>
      <c r="H100" s="57"/>
      <c r="I100" s="57"/>
      <c r="J100" s="57">
        <f t="shared" si="200"/>
        <v>0</v>
      </c>
      <c r="K100" s="59"/>
      <c r="L100" s="54"/>
      <c r="M100" s="58">
        <f t="shared" si="201"/>
        <v>0</v>
      </c>
      <c r="N100" s="58">
        <f t="shared" si="191"/>
        <v>0</v>
      </c>
      <c r="O100" s="58">
        <f t="shared" si="191"/>
        <v>0</v>
      </c>
      <c r="P100" s="58">
        <f t="shared" si="191"/>
        <v>0</v>
      </c>
      <c r="Q100" s="58">
        <f t="shared" si="191"/>
        <v>0</v>
      </c>
      <c r="R100" s="58">
        <f t="shared" si="191"/>
        <v>0</v>
      </c>
      <c r="S100" s="58">
        <f t="shared" si="191"/>
        <v>0</v>
      </c>
      <c r="T100" s="58">
        <f t="shared" si="191"/>
        <v>0</v>
      </c>
      <c r="U100" s="58">
        <f t="shared" si="191"/>
        <v>0</v>
      </c>
      <c r="V100" s="58">
        <f t="shared" si="191"/>
        <v>0</v>
      </c>
      <c r="W100" s="58">
        <f t="shared" si="191"/>
        <v>0</v>
      </c>
      <c r="X100" s="58">
        <f t="shared" si="191"/>
        <v>0</v>
      </c>
      <c r="Y100" s="58">
        <f t="shared" si="191"/>
        <v>0</v>
      </c>
      <c r="Z100" s="58">
        <f t="shared" si="191"/>
        <v>0</v>
      </c>
      <c r="AA100" s="58">
        <f t="shared" si="191"/>
        <v>0</v>
      </c>
      <c r="AB100" s="58">
        <f t="shared" si="191"/>
        <v>0</v>
      </c>
      <c r="AC100" s="58">
        <f t="shared" si="191"/>
        <v>0</v>
      </c>
      <c r="AD100" s="58">
        <f t="shared" si="192"/>
        <v>0</v>
      </c>
      <c r="AE100" s="58">
        <f t="shared" si="192"/>
        <v>0</v>
      </c>
      <c r="AF100" s="58">
        <f t="shared" si="192"/>
        <v>0</v>
      </c>
      <c r="AG100" s="58">
        <f t="shared" si="192"/>
        <v>0</v>
      </c>
      <c r="AH100" s="58">
        <f t="shared" si="192"/>
        <v>0</v>
      </c>
      <c r="AI100" s="58">
        <f t="shared" si="192"/>
        <v>0</v>
      </c>
      <c r="AJ100" s="58">
        <f t="shared" si="192"/>
        <v>0</v>
      </c>
      <c r="AK100" s="58">
        <f t="shared" si="192"/>
        <v>0</v>
      </c>
      <c r="AL100" s="58">
        <f t="shared" si="192"/>
        <v>0</v>
      </c>
      <c r="AM100" s="58">
        <f t="shared" si="192"/>
        <v>0</v>
      </c>
      <c r="AN100" s="58">
        <f t="shared" si="192"/>
        <v>0</v>
      </c>
      <c r="AO100" s="58">
        <f t="shared" si="192"/>
        <v>0</v>
      </c>
      <c r="AP100" s="58">
        <f t="shared" si="192"/>
        <v>0</v>
      </c>
      <c r="AQ100" s="58">
        <f t="shared" si="192"/>
        <v>0</v>
      </c>
      <c r="AR100" s="58">
        <f t="shared" si="192"/>
        <v>0</v>
      </c>
      <c r="AS100" s="58">
        <f t="shared" si="192"/>
        <v>0</v>
      </c>
      <c r="AT100" s="58">
        <f t="shared" si="193"/>
        <v>0</v>
      </c>
      <c r="AU100" s="58">
        <f t="shared" si="193"/>
        <v>0</v>
      </c>
      <c r="AV100" s="58">
        <f t="shared" si="193"/>
        <v>0</v>
      </c>
      <c r="AW100" s="58">
        <f t="shared" si="193"/>
        <v>0</v>
      </c>
      <c r="AX100" s="58">
        <f t="shared" si="193"/>
        <v>0</v>
      </c>
      <c r="AY100" s="58">
        <f t="shared" si="193"/>
        <v>0</v>
      </c>
      <c r="AZ100" s="58">
        <f t="shared" si="193"/>
        <v>0</v>
      </c>
      <c r="BA100" s="58">
        <f t="shared" si="193"/>
        <v>0</v>
      </c>
      <c r="BB100" s="58">
        <f t="shared" si="193"/>
        <v>0</v>
      </c>
      <c r="BC100" s="58">
        <f t="shared" si="193"/>
        <v>0</v>
      </c>
      <c r="BD100" s="58">
        <f t="shared" si="193"/>
        <v>0</v>
      </c>
      <c r="BE100" s="58">
        <f t="shared" si="193"/>
        <v>0</v>
      </c>
      <c r="BF100" s="58">
        <f t="shared" si="193"/>
        <v>0</v>
      </c>
      <c r="BG100" s="58">
        <f t="shared" si="193"/>
        <v>0</v>
      </c>
      <c r="BH100" s="58">
        <f t="shared" si="193"/>
        <v>0</v>
      </c>
      <c r="BI100" s="58">
        <f t="shared" si="193"/>
        <v>0</v>
      </c>
      <c r="BJ100" s="58">
        <f t="shared" si="194"/>
        <v>0</v>
      </c>
      <c r="BK100" s="58">
        <f t="shared" si="194"/>
        <v>0</v>
      </c>
      <c r="BL100" s="58">
        <f t="shared" si="194"/>
        <v>0</v>
      </c>
      <c r="BM100" s="58">
        <f t="shared" si="194"/>
        <v>0</v>
      </c>
      <c r="BN100" s="58">
        <f t="shared" si="194"/>
        <v>0</v>
      </c>
      <c r="BO100" s="58">
        <f t="shared" si="194"/>
        <v>0</v>
      </c>
      <c r="BP100" s="58">
        <f t="shared" si="194"/>
        <v>0</v>
      </c>
      <c r="BQ100" s="58">
        <f t="shared" si="194"/>
        <v>0</v>
      </c>
      <c r="BR100" s="58">
        <f t="shared" si="194"/>
        <v>0</v>
      </c>
      <c r="BS100" s="58">
        <f t="shared" si="194"/>
        <v>0</v>
      </c>
      <c r="BT100" s="58">
        <f t="shared" si="194"/>
        <v>0</v>
      </c>
      <c r="BU100" s="58">
        <f t="shared" si="194"/>
        <v>0</v>
      </c>
      <c r="BV100" s="58">
        <f t="shared" si="194"/>
        <v>0</v>
      </c>
      <c r="BW100" s="58">
        <f t="shared" si="194"/>
        <v>0</v>
      </c>
      <c r="BX100" s="58">
        <f t="shared" si="194"/>
        <v>0</v>
      </c>
      <c r="BY100" s="58">
        <f t="shared" si="194"/>
        <v>0</v>
      </c>
      <c r="BZ100" s="58">
        <f t="shared" si="195"/>
        <v>0</v>
      </c>
      <c r="CA100" s="58">
        <f t="shared" si="195"/>
        <v>0</v>
      </c>
      <c r="CB100" s="58">
        <f t="shared" si="195"/>
        <v>0</v>
      </c>
      <c r="CC100" s="58">
        <f t="shared" si="195"/>
        <v>0</v>
      </c>
      <c r="CD100" s="58">
        <f t="shared" si="195"/>
        <v>0</v>
      </c>
      <c r="CE100" s="58">
        <f t="shared" si="195"/>
        <v>0</v>
      </c>
      <c r="CF100" s="58">
        <f t="shared" si="195"/>
        <v>0</v>
      </c>
      <c r="CG100" s="58">
        <f t="shared" si="195"/>
        <v>0</v>
      </c>
      <c r="CH100" s="58">
        <f t="shared" si="195"/>
        <v>0</v>
      </c>
      <c r="CI100" s="58">
        <f t="shared" si="195"/>
        <v>0</v>
      </c>
      <c r="CJ100" s="58">
        <f t="shared" si="195"/>
        <v>0</v>
      </c>
      <c r="CK100" s="58">
        <f t="shared" si="195"/>
        <v>0</v>
      </c>
      <c r="CL100" s="58">
        <f t="shared" si="195"/>
        <v>0</v>
      </c>
      <c r="CM100" s="58">
        <f t="shared" si="195"/>
        <v>0</v>
      </c>
      <c r="CN100" s="58">
        <f t="shared" si="195"/>
        <v>0</v>
      </c>
      <c r="CO100" s="58">
        <f t="shared" si="195"/>
        <v>0</v>
      </c>
      <c r="CP100" s="58">
        <f t="shared" si="196"/>
        <v>0</v>
      </c>
      <c r="CQ100" s="58">
        <f t="shared" si="196"/>
        <v>0</v>
      </c>
      <c r="CR100" s="58">
        <f t="shared" si="196"/>
        <v>0</v>
      </c>
      <c r="CS100" s="58">
        <f t="shared" si="196"/>
        <v>0</v>
      </c>
      <c r="CT100" s="58">
        <f t="shared" si="196"/>
        <v>0</v>
      </c>
      <c r="CU100" s="58">
        <f t="shared" si="196"/>
        <v>0</v>
      </c>
      <c r="CV100" s="58">
        <f t="shared" si="196"/>
        <v>0</v>
      </c>
      <c r="CW100" s="58">
        <f t="shared" si="196"/>
        <v>0</v>
      </c>
      <c r="CX100" s="58">
        <f t="shared" si="196"/>
        <v>0</v>
      </c>
      <c r="CY100" s="58">
        <f t="shared" si="196"/>
        <v>0</v>
      </c>
      <c r="CZ100" s="58">
        <f t="shared" si="196"/>
        <v>0</v>
      </c>
      <c r="DA100" s="58">
        <f t="shared" si="196"/>
        <v>0</v>
      </c>
      <c r="DB100" s="58">
        <f t="shared" si="196"/>
        <v>0</v>
      </c>
      <c r="DC100" s="58">
        <f t="shared" si="196"/>
        <v>0</v>
      </c>
      <c r="DD100" s="58">
        <f t="shared" si="196"/>
        <v>0</v>
      </c>
      <c r="DE100" s="58">
        <f t="shared" si="196"/>
        <v>0</v>
      </c>
      <c r="DF100" s="58">
        <f t="shared" si="197"/>
        <v>0</v>
      </c>
      <c r="DG100" s="58">
        <f t="shared" si="197"/>
        <v>0</v>
      </c>
      <c r="DH100" s="58"/>
      <c r="DI100" s="55">
        <f t="shared" si="198"/>
        <v>0</v>
      </c>
      <c r="DJ100" s="53"/>
      <c r="DK100" s="56">
        <f t="shared" si="199"/>
        <v>0</v>
      </c>
      <c r="DL100" s="56">
        <f t="shared" si="199"/>
        <v>0</v>
      </c>
      <c r="DM100" s="56">
        <f t="shared" si="199"/>
        <v>0</v>
      </c>
      <c r="DN100" s="56">
        <f t="shared" si="199"/>
        <v>0</v>
      </c>
      <c r="DO100" s="56">
        <f t="shared" si="199"/>
        <v>0</v>
      </c>
      <c r="DP100" s="56">
        <f t="shared" si="199"/>
        <v>0</v>
      </c>
      <c r="DQ100" s="56">
        <f t="shared" si="202"/>
        <v>0</v>
      </c>
      <c r="DR100" s="56">
        <f t="shared" si="199"/>
        <v>0</v>
      </c>
      <c r="DS100" s="56">
        <f t="shared" si="199"/>
        <v>0</v>
      </c>
      <c r="DT100" s="56">
        <f t="shared" si="199"/>
        <v>0</v>
      </c>
      <c r="DU100" s="55">
        <f t="shared" si="203"/>
        <v>0</v>
      </c>
    </row>
    <row r="101" spans="1:125" s="52" customFormat="1">
      <c r="A101" s="59"/>
      <c r="B101" s="59"/>
      <c r="C101" s="61"/>
      <c r="D101" s="61"/>
      <c r="E101" s="61"/>
      <c r="F101" s="59"/>
      <c r="G101" s="60"/>
      <c r="H101" s="57"/>
      <c r="I101" s="57"/>
      <c r="J101" s="57">
        <f t="shared" si="200"/>
        <v>0</v>
      </c>
      <c r="K101" s="59"/>
      <c r="L101" s="54"/>
      <c r="M101" s="58">
        <f t="shared" si="201"/>
        <v>0</v>
      </c>
      <c r="N101" s="58">
        <f t="shared" si="191"/>
        <v>0</v>
      </c>
      <c r="O101" s="58">
        <f t="shared" si="191"/>
        <v>0</v>
      </c>
      <c r="P101" s="58">
        <f t="shared" si="191"/>
        <v>0</v>
      </c>
      <c r="Q101" s="58">
        <f t="shared" si="191"/>
        <v>0</v>
      </c>
      <c r="R101" s="58">
        <f t="shared" si="191"/>
        <v>0</v>
      </c>
      <c r="S101" s="58">
        <f t="shared" si="191"/>
        <v>0</v>
      </c>
      <c r="T101" s="58">
        <f t="shared" si="191"/>
        <v>0</v>
      </c>
      <c r="U101" s="58">
        <f t="shared" si="191"/>
        <v>0</v>
      </c>
      <c r="V101" s="58">
        <f t="shared" si="191"/>
        <v>0</v>
      </c>
      <c r="W101" s="58">
        <f t="shared" si="191"/>
        <v>0</v>
      </c>
      <c r="X101" s="58">
        <f t="shared" si="191"/>
        <v>0</v>
      </c>
      <c r="Y101" s="58">
        <f t="shared" si="191"/>
        <v>0</v>
      </c>
      <c r="Z101" s="58">
        <f t="shared" si="191"/>
        <v>0</v>
      </c>
      <c r="AA101" s="58">
        <f t="shared" si="191"/>
        <v>0</v>
      </c>
      <c r="AB101" s="58">
        <f t="shared" si="191"/>
        <v>0</v>
      </c>
      <c r="AC101" s="58">
        <f t="shared" si="191"/>
        <v>0</v>
      </c>
      <c r="AD101" s="58">
        <f t="shared" si="192"/>
        <v>0</v>
      </c>
      <c r="AE101" s="58">
        <f t="shared" si="192"/>
        <v>0</v>
      </c>
      <c r="AF101" s="58">
        <f t="shared" si="192"/>
        <v>0</v>
      </c>
      <c r="AG101" s="58">
        <f t="shared" si="192"/>
        <v>0</v>
      </c>
      <c r="AH101" s="58">
        <f t="shared" si="192"/>
        <v>0</v>
      </c>
      <c r="AI101" s="58">
        <f t="shared" si="192"/>
        <v>0</v>
      </c>
      <c r="AJ101" s="58">
        <f t="shared" si="192"/>
        <v>0</v>
      </c>
      <c r="AK101" s="58">
        <f t="shared" si="192"/>
        <v>0</v>
      </c>
      <c r="AL101" s="58">
        <f t="shared" si="192"/>
        <v>0</v>
      </c>
      <c r="AM101" s="58">
        <f t="shared" si="192"/>
        <v>0</v>
      </c>
      <c r="AN101" s="58">
        <f t="shared" si="192"/>
        <v>0</v>
      </c>
      <c r="AO101" s="58">
        <f t="shared" si="192"/>
        <v>0</v>
      </c>
      <c r="AP101" s="58">
        <f t="shared" si="192"/>
        <v>0</v>
      </c>
      <c r="AQ101" s="58">
        <f t="shared" si="192"/>
        <v>0</v>
      </c>
      <c r="AR101" s="58">
        <f t="shared" si="192"/>
        <v>0</v>
      </c>
      <c r="AS101" s="58">
        <f t="shared" si="192"/>
        <v>0</v>
      </c>
      <c r="AT101" s="58">
        <f t="shared" si="193"/>
        <v>0</v>
      </c>
      <c r="AU101" s="58">
        <f t="shared" si="193"/>
        <v>0</v>
      </c>
      <c r="AV101" s="58">
        <f t="shared" si="193"/>
        <v>0</v>
      </c>
      <c r="AW101" s="58">
        <f t="shared" si="193"/>
        <v>0</v>
      </c>
      <c r="AX101" s="58">
        <f t="shared" si="193"/>
        <v>0</v>
      </c>
      <c r="AY101" s="58">
        <f t="shared" si="193"/>
        <v>0</v>
      </c>
      <c r="AZ101" s="58">
        <f t="shared" si="193"/>
        <v>0</v>
      </c>
      <c r="BA101" s="58">
        <f t="shared" si="193"/>
        <v>0</v>
      </c>
      <c r="BB101" s="58">
        <f t="shared" si="193"/>
        <v>0</v>
      </c>
      <c r="BC101" s="58">
        <f t="shared" si="193"/>
        <v>0</v>
      </c>
      <c r="BD101" s="58">
        <f t="shared" si="193"/>
        <v>0</v>
      </c>
      <c r="BE101" s="58">
        <f t="shared" si="193"/>
        <v>0</v>
      </c>
      <c r="BF101" s="58">
        <f t="shared" si="193"/>
        <v>0</v>
      </c>
      <c r="BG101" s="58">
        <f t="shared" si="193"/>
        <v>0</v>
      </c>
      <c r="BH101" s="58">
        <f t="shared" si="193"/>
        <v>0</v>
      </c>
      <c r="BI101" s="58">
        <f t="shared" si="193"/>
        <v>0</v>
      </c>
      <c r="BJ101" s="58">
        <f t="shared" si="194"/>
        <v>0</v>
      </c>
      <c r="BK101" s="58">
        <f t="shared" si="194"/>
        <v>0</v>
      </c>
      <c r="BL101" s="58">
        <f t="shared" si="194"/>
        <v>0</v>
      </c>
      <c r="BM101" s="58">
        <f t="shared" si="194"/>
        <v>0</v>
      </c>
      <c r="BN101" s="58">
        <f t="shared" si="194"/>
        <v>0</v>
      </c>
      <c r="BO101" s="58">
        <f t="shared" si="194"/>
        <v>0</v>
      </c>
      <c r="BP101" s="58">
        <f t="shared" si="194"/>
        <v>0</v>
      </c>
      <c r="BQ101" s="58">
        <f t="shared" si="194"/>
        <v>0</v>
      </c>
      <c r="BR101" s="58">
        <f t="shared" si="194"/>
        <v>0</v>
      </c>
      <c r="BS101" s="58">
        <f t="shared" si="194"/>
        <v>0</v>
      </c>
      <c r="BT101" s="58">
        <f t="shared" si="194"/>
        <v>0</v>
      </c>
      <c r="BU101" s="58">
        <f t="shared" si="194"/>
        <v>0</v>
      </c>
      <c r="BV101" s="58">
        <f t="shared" si="194"/>
        <v>0</v>
      </c>
      <c r="BW101" s="58">
        <f t="shared" si="194"/>
        <v>0</v>
      </c>
      <c r="BX101" s="58">
        <f t="shared" si="194"/>
        <v>0</v>
      </c>
      <c r="BY101" s="58">
        <f t="shared" si="194"/>
        <v>0</v>
      </c>
      <c r="BZ101" s="58">
        <f t="shared" si="195"/>
        <v>0</v>
      </c>
      <c r="CA101" s="58">
        <f t="shared" si="195"/>
        <v>0</v>
      </c>
      <c r="CB101" s="58">
        <f t="shared" si="195"/>
        <v>0</v>
      </c>
      <c r="CC101" s="58">
        <f t="shared" si="195"/>
        <v>0</v>
      </c>
      <c r="CD101" s="58">
        <f t="shared" si="195"/>
        <v>0</v>
      </c>
      <c r="CE101" s="58">
        <f t="shared" si="195"/>
        <v>0</v>
      </c>
      <c r="CF101" s="58">
        <f t="shared" si="195"/>
        <v>0</v>
      </c>
      <c r="CG101" s="58">
        <f t="shared" si="195"/>
        <v>0</v>
      </c>
      <c r="CH101" s="58">
        <f t="shared" si="195"/>
        <v>0</v>
      </c>
      <c r="CI101" s="58">
        <f t="shared" si="195"/>
        <v>0</v>
      </c>
      <c r="CJ101" s="58">
        <f t="shared" si="195"/>
        <v>0</v>
      </c>
      <c r="CK101" s="58">
        <f t="shared" si="195"/>
        <v>0</v>
      </c>
      <c r="CL101" s="58">
        <f t="shared" si="195"/>
        <v>0</v>
      </c>
      <c r="CM101" s="58">
        <f t="shared" si="195"/>
        <v>0</v>
      </c>
      <c r="CN101" s="58">
        <f t="shared" si="195"/>
        <v>0</v>
      </c>
      <c r="CO101" s="58">
        <f t="shared" si="195"/>
        <v>0</v>
      </c>
      <c r="CP101" s="58">
        <f t="shared" si="196"/>
        <v>0</v>
      </c>
      <c r="CQ101" s="58">
        <f t="shared" si="196"/>
        <v>0</v>
      </c>
      <c r="CR101" s="58">
        <f t="shared" si="196"/>
        <v>0</v>
      </c>
      <c r="CS101" s="58">
        <f t="shared" si="196"/>
        <v>0</v>
      </c>
      <c r="CT101" s="58">
        <f t="shared" si="196"/>
        <v>0</v>
      </c>
      <c r="CU101" s="58">
        <f t="shared" si="196"/>
        <v>0</v>
      </c>
      <c r="CV101" s="58">
        <f t="shared" si="196"/>
        <v>0</v>
      </c>
      <c r="CW101" s="58">
        <f t="shared" si="196"/>
        <v>0</v>
      </c>
      <c r="CX101" s="58">
        <f t="shared" si="196"/>
        <v>0</v>
      </c>
      <c r="CY101" s="58">
        <f t="shared" si="196"/>
        <v>0</v>
      </c>
      <c r="CZ101" s="58">
        <f t="shared" si="196"/>
        <v>0</v>
      </c>
      <c r="DA101" s="58">
        <f t="shared" si="196"/>
        <v>0</v>
      </c>
      <c r="DB101" s="58">
        <f t="shared" si="196"/>
        <v>0</v>
      </c>
      <c r="DC101" s="58">
        <f t="shared" si="196"/>
        <v>0</v>
      </c>
      <c r="DD101" s="58">
        <f t="shared" si="196"/>
        <v>0</v>
      </c>
      <c r="DE101" s="58">
        <f t="shared" si="196"/>
        <v>0</v>
      </c>
      <c r="DF101" s="58">
        <f t="shared" si="197"/>
        <v>0</v>
      </c>
      <c r="DG101" s="58">
        <f t="shared" si="197"/>
        <v>0</v>
      </c>
      <c r="DH101" s="58"/>
      <c r="DI101" s="55">
        <f t="shared" si="198"/>
        <v>0</v>
      </c>
      <c r="DJ101" s="53"/>
      <c r="DK101" s="56">
        <f t="shared" si="199"/>
        <v>0</v>
      </c>
      <c r="DL101" s="56">
        <f t="shared" si="199"/>
        <v>0</v>
      </c>
      <c r="DM101" s="56">
        <f t="shared" si="199"/>
        <v>0</v>
      </c>
      <c r="DN101" s="56">
        <f t="shared" si="199"/>
        <v>0</v>
      </c>
      <c r="DO101" s="56">
        <f t="shared" si="199"/>
        <v>0</v>
      </c>
      <c r="DP101" s="56">
        <f t="shared" si="199"/>
        <v>0</v>
      </c>
      <c r="DQ101" s="56">
        <f t="shared" si="202"/>
        <v>0</v>
      </c>
      <c r="DR101" s="56">
        <f t="shared" si="199"/>
        <v>0</v>
      </c>
      <c r="DS101" s="56">
        <f t="shared" si="199"/>
        <v>0</v>
      </c>
      <c r="DT101" s="56">
        <f t="shared" si="199"/>
        <v>0</v>
      </c>
      <c r="DU101" s="55">
        <f t="shared" si="203"/>
        <v>0</v>
      </c>
    </row>
    <row r="102" spans="1:125" s="52" customFormat="1">
      <c r="A102" s="59"/>
      <c r="B102" s="59"/>
      <c r="C102" s="61"/>
      <c r="D102" s="61"/>
      <c r="E102" s="61"/>
      <c r="F102" s="59"/>
      <c r="G102" s="60"/>
      <c r="H102" s="57"/>
      <c r="I102" s="57"/>
      <c r="J102" s="57">
        <f t="shared" si="200"/>
        <v>0</v>
      </c>
      <c r="K102" s="59"/>
      <c r="L102" s="54"/>
      <c r="M102" s="58">
        <f t="shared" si="201"/>
        <v>0</v>
      </c>
      <c r="N102" s="58">
        <f t="shared" si="191"/>
        <v>0</v>
      </c>
      <c r="O102" s="58">
        <f t="shared" si="191"/>
        <v>0</v>
      </c>
      <c r="P102" s="58">
        <f t="shared" si="191"/>
        <v>0</v>
      </c>
      <c r="Q102" s="58">
        <f t="shared" si="191"/>
        <v>0</v>
      </c>
      <c r="R102" s="58">
        <f t="shared" si="191"/>
        <v>0</v>
      </c>
      <c r="S102" s="58">
        <f t="shared" si="191"/>
        <v>0</v>
      </c>
      <c r="T102" s="58">
        <f t="shared" si="191"/>
        <v>0</v>
      </c>
      <c r="U102" s="58">
        <f t="shared" si="191"/>
        <v>0</v>
      </c>
      <c r="V102" s="58">
        <f t="shared" si="191"/>
        <v>0</v>
      </c>
      <c r="W102" s="58">
        <f t="shared" si="191"/>
        <v>0</v>
      </c>
      <c r="X102" s="58">
        <f t="shared" si="191"/>
        <v>0</v>
      </c>
      <c r="Y102" s="58">
        <f t="shared" si="191"/>
        <v>0</v>
      </c>
      <c r="Z102" s="58">
        <f t="shared" si="191"/>
        <v>0</v>
      </c>
      <c r="AA102" s="58">
        <f t="shared" si="191"/>
        <v>0</v>
      </c>
      <c r="AB102" s="58">
        <f t="shared" si="191"/>
        <v>0</v>
      </c>
      <c r="AC102" s="58">
        <f t="shared" si="191"/>
        <v>0</v>
      </c>
      <c r="AD102" s="58">
        <f t="shared" si="192"/>
        <v>0</v>
      </c>
      <c r="AE102" s="58">
        <f t="shared" si="192"/>
        <v>0</v>
      </c>
      <c r="AF102" s="58">
        <f t="shared" si="192"/>
        <v>0</v>
      </c>
      <c r="AG102" s="58">
        <f t="shared" si="192"/>
        <v>0</v>
      </c>
      <c r="AH102" s="58">
        <f t="shared" si="192"/>
        <v>0</v>
      </c>
      <c r="AI102" s="58">
        <f t="shared" si="192"/>
        <v>0</v>
      </c>
      <c r="AJ102" s="58">
        <f t="shared" si="192"/>
        <v>0</v>
      </c>
      <c r="AK102" s="58">
        <f t="shared" si="192"/>
        <v>0</v>
      </c>
      <c r="AL102" s="58">
        <f t="shared" si="192"/>
        <v>0</v>
      </c>
      <c r="AM102" s="58">
        <f t="shared" si="192"/>
        <v>0</v>
      </c>
      <c r="AN102" s="58">
        <f t="shared" si="192"/>
        <v>0</v>
      </c>
      <c r="AO102" s="58">
        <f t="shared" si="192"/>
        <v>0</v>
      </c>
      <c r="AP102" s="58">
        <f t="shared" si="192"/>
        <v>0</v>
      </c>
      <c r="AQ102" s="58">
        <f t="shared" si="192"/>
        <v>0</v>
      </c>
      <c r="AR102" s="58">
        <f t="shared" si="192"/>
        <v>0</v>
      </c>
      <c r="AS102" s="58">
        <f t="shared" si="192"/>
        <v>0</v>
      </c>
      <c r="AT102" s="58">
        <f t="shared" si="193"/>
        <v>0</v>
      </c>
      <c r="AU102" s="58">
        <f t="shared" si="193"/>
        <v>0</v>
      </c>
      <c r="AV102" s="58">
        <f t="shared" si="193"/>
        <v>0</v>
      </c>
      <c r="AW102" s="58">
        <f t="shared" si="193"/>
        <v>0</v>
      </c>
      <c r="AX102" s="58">
        <f t="shared" si="193"/>
        <v>0</v>
      </c>
      <c r="AY102" s="58">
        <f t="shared" si="193"/>
        <v>0</v>
      </c>
      <c r="AZ102" s="58">
        <f t="shared" si="193"/>
        <v>0</v>
      </c>
      <c r="BA102" s="58">
        <f t="shared" si="193"/>
        <v>0</v>
      </c>
      <c r="BB102" s="58">
        <f t="shared" si="193"/>
        <v>0</v>
      </c>
      <c r="BC102" s="58">
        <f t="shared" si="193"/>
        <v>0</v>
      </c>
      <c r="BD102" s="58">
        <f t="shared" si="193"/>
        <v>0</v>
      </c>
      <c r="BE102" s="58">
        <f t="shared" si="193"/>
        <v>0</v>
      </c>
      <c r="BF102" s="58">
        <f t="shared" si="193"/>
        <v>0</v>
      </c>
      <c r="BG102" s="58">
        <f t="shared" si="193"/>
        <v>0</v>
      </c>
      <c r="BH102" s="58">
        <f t="shared" si="193"/>
        <v>0</v>
      </c>
      <c r="BI102" s="58">
        <f t="shared" si="193"/>
        <v>0</v>
      </c>
      <c r="BJ102" s="58">
        <f t="shared" si="194"/>
        <v>0</v>
      </c>
      <c r="BK102" s="58">
        <f t="shared" si="194"/>
        <v>0</v>
      </c>
      <c r="BL102" s="58">
        <f t="shared" si="194"/>
        <v>0</v>
      </c>
      <c r="BM102" s="58">
        <f t="shared" si="194"/>
        <v>0</v>
      </c>
      <c r="BN102" s="58">
        <f t="shared" si="194"/>
        <v>0</v>
      </c>
      <c r="BO102" s="58">
        <f t="shared" si="194"/>
        <v>0</v>
      </c>
      <c r="BP102" s="58">
        <f t="shared" si="194"/>
        <v>0</v>
      </c>
      <c r="BQ102" s="58">
        <f t="shared" si="194"/>
        <v>0</v>
      </c>
      <c r="BR102" s="58">
        <f t="shared" si="194"/>
        <v>0</v>
      </c>
      <c r="BS102" s="58">
        <f t="shared" si="194"/>
        <v>0</v>
      </c>
      <c r="BT102" s="58">
        <f t="shared" si="194"/>
        <v>0</v>
      </c>
      <c r="BU102" s="58">
        <f t="shared" si="194"/>
        <v>0</v>
      </c>
      <c r="BV102" s="58">
        <f t="shared" si="194"/>
        <v>0</v>
      </c>
      <c r="BW102" s="58">
        <f t="shared" si="194"/>
        <v>0</v>
      </c>
      <c r="BX102" s="58">
        <f t="shared" si="194"/>
        <v>0</v>
      </c>
      <c r="BY102" s="58">
        <f t="shared" si="194"/>
        <v>0</v>
      </c>
      <c r="BZ102" s="58">
        <f t="shared" si="195"/>
        <v>0</v>
      </c>
      <c r="CA102" s="58">
        <f t="shared" si="195"/>
        <v>0</v>
      </c>
      <c r="CB102" s="58">
        <f t="shared" si="195"/>
        <v>0</v>
      </c>
      <c r="CC102" s="58">
        <f t="shared" si="195"/>
        <v>0</v>
      </c>
      <c r="CD102" s="58">
        <f t="shared" si="195"/>
        <v>0</v>
      </c>
      <c r="CE102" s="58">
        <f t="shared" si="195"/>
        <v>0</v>
      </c>
      <c r="CF102" s="58">
        <f t="shared" si="195"/>
        <v>0</v>
      </c>
      <c r="CG102" s="58">
        <f t="shared" si="195"/>
        <v>0</v>
      </c>
      <c r="CH102" s="58">
        <f t="shared" si="195"/>
        <v>0</v>
      </c>
      <c r="CI102" s="58">
        <f t="shared" si="195"/>
        <v>0</v>
      </c>
      <c r="CJ102" s="58">
        <f t="shared" si="195"/>
        <v>0</v>
      </c>
      <c r="CK102" s="58">
        <f t="shared" si="195"/>
        <v>0</v>
      </c>
      <c r="CL102" s="58">
        <f t="shared" si="195"/>
        <v>0</v>
      </c>
      <c r="CM102" s="58">
        <f t="shared" si="195"/>
        <v>0</v>
      </c>
      <c r="CN102" s="58">
        <f t="shared" si="195"/>
        <v>0</v>
      </c>
      <c r="CO102" s="58">
        <f t="shared" si="195"/>
        <v>0</v>
      </c>
      <c r="CP102" s="58">
        <f t="shared" si="196"/>
        <v>0</v>
      </c>
      <c r="CQ102" s="58">
        <f t="shared" si="196"/>
        <v>0</v>
      </c>
      <c r="CR102" s="58">
        <f t="shared" si="196"/>
        <v>0</v>
      </c>
      <c r="CS102" s="58">
        <f t="shared" si="196"/>
        <v>0</v>
      </c>
      <c r="CT102" s="58">
        <f t="shared" si="196"/>
        <v>0</v>
      </c>
      <c r="CU102" s="58">
        <f t="shared" si="196"/>
        <v>0</v>
      </c>
      <c r="CV102" s="58">
        <f t="shared" si="196"/>
        <v>0</v>
      </c>
      <c r="CW102" s="58">
        <f t="shared" si="196"/>
        <v>0</v>
      </c>
      <c r="CX102" s="58">
        <f t="shared" si="196"/>
        <v>0</v>
      </c>
      <c r="CY102" s="58">
        <f t="shared" si="196"/>
        <v>0</v>
      </c>
      <c r="CZ102" s="58">
        <f t="shared" si="196"/>
        <v>0</v>
      </c>
      <c r="DA102" s="58">
        <f t="shared" si="196"/>
        <v>0</v>
      </c>
      <c r="DB102" s="58">
        <f t="shared" si="196"/>
        <v>0</v>
      </c>
      <c r="DC102" s="58">
        <f t="shared" si="196"/>
        <v>0</v>
      </c>
      <c r="DD102" s="58">
        <f t="shared" si="196"/>
        <v>0</v>
      </c>
      <c r="DE102" s="58">
        <f t="shared" si="196"/>
        <v>0</v>
      </c>
      <c r="DF102" s="58">
        <f t="shared" si="197"/>
        <v>0</v>
      </c>
      <c r="DG102" s="58">
        <f t="shared" si="197"/>
        <v>0</v>
      </c>
      <c r="DH102" s="58"/>
      <c r="DI102" s="55">
        <f t="shared" si="198"/>
        <v>0</v>
      </c>
      <c r="DJ102" s="53"/>
      <c r="DK102" s="56">
        <f t="shared" si="199"/>
        <v>0</v>
      </c>
      <c r="DL102" s="56">
        <f t="shared" si="199"/>
        <v>0</v>
      </c>
      <c r="DM102" s="56">
        <f t="shared" si="199"/>
        <v>0</v>
      </c>
      <c r="DN102" s="56">
        <f t="shared" si="199"/>
        <v>0</v>
      </c>
      <c r="DO102" s="56">
        <f t="shared" si="199"/>
        <v>0</v>
      </c>
      <c r="DP102" s="56">
        <f t="shared" si="199"/>
        <v>0</v>
      </c>
      <c r="DQ102" s="56">
        <f t="shared" si="202"/>
        <v>0</v>
      </c>
      <c r="DR102" s="56">
        <f t="shared" si="199"/>
        <v>0</v>
      </c>
      <c r="DS102" s="56">
        <f t="shared" si="199"/>
        <v>0</v>
      </c>
      <c r="DT102" s="56">
        <f t="shared" si="199"/>
        <v>0</v>
      </c>
      <c r="DU102" s="55">
        <f t="shared" si="203"/>
        <v>0</v>
      </c>
    </row>
    <row r="103" spans="1:125" s="52" customFormat="1">
      <c r="A103" s="59"/>
      <c r="B103" s="59"/>
      <c r="C103" s="61"/>
      <c r="D103" s="61"/>
      <c r="E103" s="61"/>
      <c r="F103" s="59"/>
      <c r="G103" s="60"/>
      <c r="H103" s="57"/>
      <c r="I103" s="57"/>
      <c r="J103" s="57">
        <f>G103*(H103+I103)</f>
        <v>0</v>
      </c>
      <c r="K103" s="59"/>
      <c r="L103" s="54"/>
      <c r="M103" s="58">
        <f t="shared" si="201"/>
        <v>0</v>
      </c>
      <c r="N103" s="58">
        <f t="shared" si="201"/>
        <v>0</v>
      </c>
      <c r="O103" s="58">
        <f t="shared" si="201"/>
        <v>0</v>
      </c>
      <c r="P103" s="58">
        <f t="shared" si="201"/>
        <v>0</v>
      </c>
      <c r="Q103" s="58">
        <f t="shared" si="201"/>
        <v>0</v>
      </c>
      <c r="R103" s="58">
        <f t="shared" si="201"/>
        <v>0</v>
      </c>
      <c r="S103" s="58">
        <f t="shared" si="201"/>
        <v>0</v>
      </c>
      <c r="T103" s="58">
        <f t="shared" si="201"/>
        <v>0</v>
      </c>
      <c r="U103" s="58">
        <f t="shared" si="201"/>
        <v>0</v>
      </c>
      <c r="V103" s="58">
        <f t="shared" si="201"/>
        <v>0</v>
      </c>
      <c r="W103" s="58">
        <f t="shared" si="201"/>
        <v>0</v>
      </c>
      <c r="X103" s="58">
        <f t="shared" si="201"/>
        <v>0</v>
      </c>
      <c r="Y103" s="58">
        <f t="shared" si="201"/>
        <v>0</v>
      </c>
      <c r="Z103" s="58">
        <f t="shared" si="201"/>
        <v>0</v>
      </c>
      <c r="AA103" s="58">
        <f t="shared" si="201"/>
        <v>0</v>
      </c>
      <c r="AB103" s="58">
        <f t="shared" si="201"/>
        <v>0</v>
      </c>
      <c r="AC103" s="58">
        <f t="shared" si="191"/>
        <v>0</v>
      </c>
      <c r="AD103" s="58">
        <f t="shared" si="192"/>
        <v>0</v>
      </c>
      <c r="AE103" s="58">
        <f t="shared" si="192"/>
        <v>0</v>
      </c>
      <c r="AF103" s="58">
        <f t="shared" si="192"/>
        <v>0</v>
      </c>
      <c r="AG103" s="58">
        <f t="shared" si="192"/>
        <v>0</v>
      </c>
      <c r="AH103" s="58">
        <f t="shared" si="192"/>
        <v>0</v>
      </c>
      <c r="AI103" s="58">
        <f t="shared" si="192"/>
        <v>0</v>
      </c>
      <c r="AJ103" s="58">
        <f t="shared" si="192"/>
        <v>0</v>
      </c>
      <c r="AK103" s="58">
        <f t="shared" si="192"/>
        <v>0</v>
      </c>
      <c r="AL103" s="58">
        <f t="shared" si="192"/>
        <v>0</v>
      </c>
      <c r="AM103" s="58">
        <f t="shared" si="192"/>
        <v>0</v>
      </c>
      <c r="AN103" s="58">
        <f t="shared" si="192"/>
        <v>0</v>
      </c>
      <c r="AO103" s="58">
        <f t="shared" si="192"/>
        <v>0</v>
      </c>
      <c r="AP103" s="58">
        <f t="shared" si="192"/>
        <v>0</v>
      </c>
      <c r="AQ103" s="58">
        <f t="shared" si="192"/>
        <v>0</v>
      </c>
      <c r="AR103" s="58">
        <f t="shared" si="192"/>
        <v>0</v>
      </c>
      <c r="AS103" s="58">
        <f t="shared" ref="AS103:BX105" si="204">IF(AND($F103&gt;=AS$3,$F103&lt;AT$3),$J103,0)</f>
        <v>0</v>
      </c>
      <c r="AT103" s="58">
        <f t="shared" si="204"/>
        <v>0</v>
      </c>
      <c r="AU103" s="58">
        <f t="shared" si="204"/>
        <v>0</v>
      </c>
      <c r="AV103" s="58">
        <f t="shared" si="204"/>
        <v>0</v>
      </c>
      <c r="AW103" s="58">
        <f t="shared" si="204"/>
        <v>0</v>
      </c>
      <c r="AX103" s="58">
        <f t="shared" si="204"/>
        <v>0</v>
      </c>
      <c r="AY103" s="58">
        <f t="shared" si="204"/>
        <v>0</v>
      </c>
      <c r="AZ103" s="58">
        <f t="shared" si="204"/>
        <v>0</v>
      </c>
      <c r="BA103" s="58">
        <f t="shared" si="204"/>
        <v>0</v>
      </c>
      <c r="BB103" s="58">
        <f t="shared" si="204"/>
        <v>0</v>
      </c>
      <c r="BC103" s="58">
        <f t="shared" si="204"/>
        <v>0</v>
      </c>
      <c r="BD103" s="58">
        <f t="shared" si="204"/>
        <v>0</v>
      </c>
      <c r="BE103" s="58">
        <f t="shared" si="204"/>
        <v>0</v>
      </c>
      <c r="BF103" s="58">
        <f t="shared" si="204"/>
        <v>0</v>
      </c>
      <c r="BG103" s="58">
        <f t="shared" si="204"/>
        <v>0</v>
      </c>
      <c r="BH103" s="58">
        <f t="shared" si="204"/>
        <v>0</v>
      </c>
      <c r="BI103" s="58">
        <f t="shared" si="204"/>
        <v>0</v>
      </c>
      <c r="BJ103" s="58">
        <f t="shared" si="204"/>
        <v>0</v>
      </c>
      <c r="BK103" s="58">
        <f t="shared" si="204"/>
        <v>0</v>
      </c>
      <c r="BL103" s="58">
        <f t="shared" si="204"/>
        <v>0</v>
      </c>
      <c r="BM103" s="58">
        <f t="shared" si="204"/>
        <v>0</v>
      </c>
      <c r="BN103" s="58">
        <f t="shared" si="204"/>
        <v>0</v>
      </c>
      <c r="BO103" s="58">
        <f t="shared" si="204"/>
        <v>0</v>
      </c>
      <c r="BP103" s="58">
        <f t="shared" si="204"/>
        <v>0</v>
      </c>
      <c r="BQ103" s="58">
        <f t="shared" si="204"/>
        <v>0</v>
      </c>
      <c r="BR103" s="58">
        <f t="shared" si="204"/>
        <v>0</v>
      </c>
      <c r="BS103" s="58">
        <f t="shared" si="204"/>
        <v>0</v>
      </c>
      <c r="BT103" s="58">
        <f t="shared" si="204"/>
        <v>0</v>
      </c>
      <c r="BU103" s="58">
        <f t="shared" si="204"/>
        <v>0</v>
      </c>
      <c r="BV103" s="58">
        <f t="shared" si="204"/>
        <v>0</v>
      </c>
      <c r="BW103" s="58">
        <f t="shared" si="204"/>
        <v>0</v>
      </c>
      <c r="BX103" s="58">
        <f t="shared" si="204"/>
        <v>0</v>
      </c>
      <c r="BY103" s="58">
        <f t="shared" si="194"/>
        <v>0</v>
      </c>
      <c r="BZ103" s="58">
        <f t="shared" si="195"/>
        <v>0</v>
      </c>
      <c r="CA103" s="58">
        <f t="shared" si="195"/>
        <v>0</v>
      </c>
      <c r="CB103" s="58">
        <f t="shared" si="195"/>
        <v>0</v>
      </c>
      <c r="CC103" s="58">
        <f t="shared" si="195"/>
        <v>0</v>
      </c>
      <c r="CD103" s="58">
        <f t="shared" si="195"/>
        <v>0</v>
      </c>
      <c r="CE103" s="58">
        <f t="shared" si="195"/>
        <v>0</v>
      </c>
      <c r="CF103" s="58">
        <f t="shared" si="195"/>
        <v>0</v>
      </c>
      <c r="CG103" s="58">
        <f t="shared" si="195"/>
        <v>0</v>
      </c>
      <c r="CH103" s="58">
        <f t="shared" si="195"/>
        <v>0</v>
      </c>
      <c r="CI103" s="58">
        <f t="shared" si="195"/>
        <v>0</v>
      </c>
      <c r="CJ103" s="58">
        <f t="shared" si="195"/>
        <v>0</v>
      </c>
      <c r="CK103" s="58">
        <f t="shared" si="195"/>
        <v>0</v>
      </c>
      <c r="CL103" s="58">
        <f t="shared" si="195"/>
        <v>0</v>
      </c>
      <c r="CM103" s="58">
        <f t="shared" si="195"/>
        <v>0</v>
      </c>
      <c r="CN103" s="58">
        <f t="shared" si="195"/>
        <v>0</v>
      </c>
      <c r="CO103" s="58">
        <f t="shared" ref="CO103:DG103" si="205">IF(AND($F103&gt;=CO$3,$F103&lt;CP$3),$J103,0)</f>
        <v>0</v>
      </c>
      <c r="CP103" s="58">
        <f t="shared" si="205"/>
        <v>0</v>
      </c>
      <c r="CQ103" s="58">
        <f t="shared" si="205"/>
        <v>0</v>
      </c>
      <c r="CR103" s="58">
        <f t="shared" si="205"/>
        <v>0</v>
      </c>
      <c r="CS103" s="58">
        <f t="shared" si="205"/>
        <v>0</v>
      </c>
      <c r="CT103" s="58">
        <f t="shared" si="205"/>
        <v>0</v>
      </c>
      <c r="CU103" s="58">
        <f t="shared" si="205"/>
        <v>0</v>
      </c>
      <c r="CV103" s="58">
        <f t="shared" si="205"/>
        <v>0</v>
      </c>
      <c r="CW103" s="58">
        <f t="shared" si="205"/>
        <v>0</v>
      </c>
      <c r="CX103" s="58">
        <f t="shared" si="205"/>
        <v>0</v>
      </c>
      <c r="CY103" s="58">
        <f t="shared" si="205"/>
        <v>0</v>
      </c>
      <c r="CZ103" s="58">
        <f t="shared" si="205"/>
        <v>0</v>
      </c>
      <c r="DA103" s="58">
        <f t="shared" si="205"/>
        <v>0</v>
      </c>
      <c r="DB103" s="58">
        <f t="shared" si="205"/>
        <v>0</v>
      </c>
      <c r="DC103" s="58">
        <f t="shared" si="205"/>
        <v>0</v>
      </c>
      <c r="DD103" s="58">
        <f t="shared" si="205"/>
        <v>0</v>
      </c>
      <c r="DE103" s="58">
        <f t="shared" si="205"/>
        <v>0</v>
      </c>
      <c r="DF103" s="58">
        <f t="shared" si="205"/>
        <v>0</v>
      </c>
      <c r="DG103" s="58">
        <f t="shared" si="205"/>
        <v>0</v>
      </c>
      <c r="DH103" s="58"/>
      <c r="DI103" s="55">
        <f>SUM(M103:DG103)</f>
        <v>0</v>
      </c>
      <c r="DJ103" s="53"/>
      <c r="DK103" s="56">
        <f t="shared" si="199"/>
        <v>0</v>
      </c>
      <c r="DL103" s="56">
        <f t="shared" si="199"/>
        <v>0</v>
      </c>
      <c r="DM103" s="56">
        <f t="shared" si="199"/>
        <v>0</v>
      </c>
      <c r="DN103" s="56">
        <f t="shared" si="199"/>
        <v>0</v>
      </c>
      <c r="DO103" s="56">
        <f t="shared" si="199"/>
        <v>0</v>
      </c>
      <c r="DP103" s="56">
        <f t="shared" si="199"/>
        <v>0</v>
      </c>
      <c r="DQ103" s="56">
        <f>SUM(DK103:DP103)</f>
        <v>0</v>
      </c>
      <c r="DR103" s="56">
        <f t="shared" si="199"/>
        <v>0</v>
      </c>
      <c r="DS103" s="56">
        <f t="shared" si="199"/>
        <v>0</v>
      </c>
      <c r="DT103" s="56">
        <f t="shared" si="199"/>
        <v>0</v>
      </c>
      <c r="DU103" s="55">
        <f>SUM(DQ103:DT103)</f>
        <v>0</v>
      </c>
    </row>
    <row r="104" spans="1:125" s="52" customFormat="1">
      <c r="A104" s="59"/>
      <c r="B104" s="59"/>
      <c r="C104" s="61"/>
      <c r="D104" s="61"/>
      <c r="E104" s="61"/>
      <c r="F104" s="59"/>
      <c r="G104" s="60"/>
      <c r="H104" s="57"/>
      <c r="I104" s="57"/>
      <c r="J104" s="57">
        <f>G104*(H104+I104)</f>
        <v>0</v>
      </c>
      <c r="K104" s="59"/>
      <c r="L104" s="54"/>
      <c r="M104" s="58">
        <f t="shared" si="201"/>
        <v>0</v>
      </c>
      <c r="N104" s="58">
        <f t="shared" si="201"/>
        <v>0</v>
      </c>
      <c r="O104" s="58">
        <f t="shared" si="201"/>
        <v>0</v>
      </c>
      <c r="P104" s="58">
        <f t="shared" si="201"/>
        <v>0</v>
      </c>
      <c r="Q104" s="58">
        <f t="shared" si="201"/>
        <v>0</v>
      </c>
      <c r="R104" s="58">
        <f t="shared" si="201"/>
        <v>0</v>
      </c>
      <c r="S104" s="58">
        <f t="shared" si="201"/>
        <v>0</v>
      </c>
      <c r="T104" s="58">
        <f t="shared" si="201"/>
        <v>0</v>
      </c>
      <c r="U104" s="58">
        <f t="shared" si="201"/>
        <v>0</v>
      </c>
      <c r="V104" s="58">
        <f t="shared" si="201"/>
        <v>0</v>
      </c>
      <c r="W104" s="58">
        <f t="shared" si="201"/>
        <v>0</v>
      </c>
      <c r="X104" s="58">
        <f t="shared" si="201"/>
        <v>0</v>
      </c>
      <c r="Y104" s="58">
        <f t="shared" si="201"/>
        <v>0</v>
      </c>
      <c r="Z104" s="58">
        <f t="shared" si="201"/>
        <v>0</v>
      </c>
      <c r="AA104" s="58">
        <f t="shared" si="201"/>
        <v>0</v>
      </c>
      <c r="AB104" s="58">
        <f t="shared" si="201"/>
        <v>0</v>
      </c>
      <c r="AC104" s="58">
        <f t="shared" ref="AC104:AR104" si="206">IF(AND($F104&gt;=AC$3,$F104&lt;AD$3),$J104,0)</f>
        <v>0</v>
      </c>
      <c r="AD104" s="58">
        <f t="shared" si="206"/>
        <v>0</v>
      </c>
      <c r="AE104" s="58">
        <f t="shared" si="206"/>
        <v>0</v>
      </c>
      <c r="AF104" s="58">
        <f t="shared" si="206"/>
        <v>0</v>
      </c>
      <c r="AG104" s="58">
        <f t="shared" si="206"/>
        <v>0</v>
      </c>
      <c r="AH104" s="58">
        <f t="shared" si="206"/>
        <v>0</v>
      </c>
      <c r="AI104" s="58">
        <f t="shared" si="206"/>
        <v>0</v>
      </c>
      <c r="AJ104" s="58">
        <f t="shared" si="206"/>
        <v>0</v>
      </c>
      <c r="AK104" s="58">
        <f t="shared" si="206"/>
        <v>0</v>
      </c>
      <c r="AL104" s="58">
        <f t="shared" si="206"/>
        <v>0</v>
      </c>
      <c r="AM104" s="58">
        <f t="shared" si="206"/>
        <v>0</v>
      </c>
      <c r="AN104" s="58">
        <f t="shared" si="206"/>
        <v>0</v>
      </c>
      <c r="AO104" s="58">
        <f t="shared" si="206"/>
        <v>0</v>
      </c>
      <c r="AP104" s="58">
        <f t="shared" si="206"/>
        <v>0</v>
      </c>
      <c r="AQ104" s="58">
        <f t="shared" si="206"/>
        <v>0</v>
      </c>
      <c r="AR104" s="58">
        <f t="shared" si="206"/>
        <v>0</v>
      </c>
      <c r="AS104" s="58">
        <f t="shared" si="204"/>
        <v>0</v>
      </c>
      <c r="AT104" s="58">
        <f t="shared" si="204"/>
        <v>0</v>
      </c>
      <c r="AU104" s="58">
        <f t="shared" si="204"/>
        <v>0</v>
      </c>
      <c r="AV104" s="58">
        <f t="shared" si="204"/>
        <v>0</v>
      </c>
      <c r="AW104" s="58">
        <f t="shared" si="204"/>
        <v>0</v>
      </c>
      <c r="AX104" s="58">
        <f t="shared" si="204"/>
        <v>0</v>
      </c>
      <c r="AY104" s="58">
        <f t="shared" si="204"/>
        <v>0</v>
      </c>
      <c r="AZ104" s="58">
        <f t="shared" si="204"/>
        <v>0</v>
      </c>
      <c r="BA104" s="58">
        <f t="shared" si="204"/>
        <v>0</v>
      </c>
      <c r="BB104" s="58">
        <f t="shared" si="204"/>
        <v>0</v>
      </c>
      <c r="BC104" s="58">
        <f t="shared" si="204"/>
        <v>0</v>
      </c>
      <c r="BD104" s="58">
        <f t="shared" si="204"/>
        <v>0</v>
      </c>
      <c r="BE104" s="58">
        <f t="shared" si="204"/>
        <v>0</v>
      </c>
      <c r="BF104" s="58">
        <f t="shared" si="204"/>
        <v>0</v>
      </c>
      <c r="BG104" s="58">
        <f t="shared" si="204"/>
        <v>0</v>
      </c>
      <c r="BH104" s="58">
        <f t="shared" si="204"/>
        <v>0</v>
      </c>
      <c r="BI104" s="58">
        <f t="shared" si="204"/>
        <v>0</v>
      </c>
      <c r="BJ104" s="58">
        <f t="shared" si="204"/>
        <v>0</v>
      </c>
      <c r="BK104" s="58">
        <f t="shared" si="204"/>
        <v>0</v>
      </c>
      <c r="BL104" s="58">
        <f t="shared" si="204"/>
        <v>0</v>
      </c>
      <c r="BM104" s="58">
        <f t="shared" si="204"/>
        <v>0</v>
      </c>
      <c r="BN104" s="58">
        <f t="shared" si="204"/>
        <v>0</v>
      </c>
      <c r="BO104" s="58">
        <f t="shared" si="204"/>
        <v>0</v>
      </c>
      <c r="BP104" s="58">
        <f t="shared" si="204"/>
        <v>0</v>
      </c>
      <c r="BQ104" s="58">
        <f t="shared" si="204"/>
        <v>0</v>
      </c>
      <c r="BR104" s="58">
        <f t="shared" si="204"/>
        <v>0</v>
      </c>
      <c r="BS104" s="58">
        <f t="shared" si="204"/>
        <v>0</v>
      </c>
      <c r="BT104" s="58">
        <f t="shared" si="204"/>
        <v>0</v>
      </c>
      <c r="BU104" s="58">
        <f t="shared" si="204"/>
        <v>0</v>
      </c>
      <c r="BV104" s="58">
        <f t="shared" si="204"/>
        <v>0</v>
      </c>
      <c r="BW104" s="58">
        <f t="shared" si="204"/>
        <v>0</v>
      </c>
      <c r="BX104" s="58">
        <f t="shared" si="204"/>
        <v>0</v>
      </c>
      <c r="BY104" s="58">
        <f t="shared" ref="BY104:DG105" si="207">IF(AND($F104&gt;=BY$3,$F104&lt;BZ$3),$J104,0)</f>
        <v>0</v>
      </c>
      <c r="BZ104" s="58">
        <f t="shared" si="207"/>
        <v>0</v>
      </c>
      <c r="CA104" s="58">
        <f t="shared" si="207"/>
        <v>0</v>
      </c>
      <c r="CB104" s="58">
        <f t="shared" si="207"/>
        <v>0</v>
      </c>
      <c r="CC104" s="58">
        <f t="shared" si="207"/>
        <v>0</v>
      </c>
      <c r="CD104" s="58">
        <f t="shared" si="207"/>
        <v>0</v>
      </c>
      <c r="CE104" s="58">
        <f t="shared" si="207"/>
        <v>0</v>
      </c>
      <c r="CF104" s="58">
        <f t="shared" si="207"/>
        <v>0</v>
      </c>
      <c r="CG104" s="58">
        <f t="shared" si="207"/>
        <v>0</v>
      </c>
      <c r="CH104" s="58">
        <f t="shared" si="207"/>
        <v>0</v>
      </c>
      <c r="CI104" s="58">
        <f t="shared" si="207"/>
        <v>0</v>
      </c>
      <c r="CJ104" s="58">
        <f t="shared" si="207"/>
        <v>0</v>
      </c>
      <c r="CK104" s="58">
        <f t="shared" si="207"/>
        <v>0</v>
      </c>
      <c r="CL104" s="58">
        <f t="shared" si="207"/>
        <v>0</v>
      </c>
      <c r="CM104" s="58">
        <f t="shared" si="207"/>
        <v>0</v>
      </c>
      <c r="CN104" s="58">
        <f t="shared" si="207"/>
        <v>0</v>
      </c>
      <c r="CO104" s="58">
        <f t="shared" si="207"/>
        <v>0</v>
      </c>
      <c r="CP104" s="58">
        <f t="shared" si="207"/>
        <v>0</v>
      </c>
      <c r="CQ104" s="58">
        <f t="shared" si="207"/>
        <v>0</v>
      </c>
      <c r="CR104" s="58">
        <f t="shared" si="207"/>
        <v>0</v>
      </c>
      <c r="CS104" s="58">
        <f t="shared" si="207"/>
        <v>0</v>
      </c>
      <c r="CT104" s="58">
        <f t="shared" si="207"/>
        <v>0</v>
      </c>
      <c r="CU104" s="58">
        <f t="shared" si="207"/>
        <v>0</v>
      </c>
      <c r="CV104" s="58">
        <f t="shared" si="207"/>
        <v>0</v>
      </c>
      <c r="CW104" s="58">
        <f t="shared" si="207"/>
        <v>0</v>
      </c>
      <c r="CX104" s="58">
        <f t="shared" si="207"/>
        <v>0</v>
      </c>
      <c r="CY104" s="58">
        <f t="shared" si="207"/>
        <v>0</v>
      </c>
      <c r="CZ104" s="58">
        <f t="shared" si="207"/>
        <v>0</v>
      </c>
      <c r="DA104" s="58">
        <f t="shared" si="207"/>
        <v>0</v>
      </c>
      <c r="DB104" s="58">
        <f t="shared" si="207"/>
        <v>0</v>
      </c>
      <c r="DC104" s="58">
        <f t="shared" si="207"/>
        <v>0</v>
      </c>
      <c r="DD104" s="58">
        <f t="shared" si="207"/>
        <v>0</v>
      </c>
      <c r="DE104" s="58">
        <f t="shared" si="207"/>
        <v>0</v>
      </c>
      <c r="DF104" s="58">
        <f t="shared" si="207"/>
        <v>0</v>
      </c>
      <c r="DG104" s="58">
        <f t="shared" si="207"/>
        <v>0</v>
      </c>
      <c r="DH104" s="58"/>
      <c r="DI104" s="55">
        <f>SUM(M104:DG104)</f>
        <v>0</v>
      </c>
      <c r="DJ104" s="53"/>
      <c r="DK104" s="56">
        <f t="shared" si="199"/>
        <v>0</v>
      </c>
      <c r="DL104" s="56">
        <f t="shared" si="199"/>
        <v>0</v>
      </c>
      <c r="DM104" s="56">
        <f t="shared" si="199"/>
        <v>0</v>
      </c>
      <c r="DN104" s="56">
        <f t="shared" si="199"/>
        <v>0</v>
      </c>
      <c r="DO104" s="56">
        <f t="shared" si="199"/>
        <v>0</v>
      </c>
      <c r="DP104" s="56">
        <f t="shared" si="199"/>
        <v>0</v>
      </c>
      <c r="DQ104" s="56">
        <f>SUM(DK104:DP104)</f>
        <v>0</v>
      </c>
      <c r="DR104" s="56">
        <f t="shared" si="199"/>
        <v>0</v>
      </c>
      <c r="DS104" s="56">
        <f t="shared" si="199"/>
        <v>0</v>
      </c>
      <c r="DT104" s="56">
        <f t="shared" si="199"/>
        <v>0</v>
      </c>
      <c r="DU104" s="55">
        <f>SUM(DQ104:DT104)</f>
        <v>0</v>
      </c>
    </row>
    <row r="105" spans="1:125" s="52" customFormat="1">
      <c r="A105" s="59"/>
      <c r="B105" s="59"/>
      <c r="C105" s="61"/>
      <c r="D105" s="61"/>
      <c r="E105" s="61"/>
      <c r="F105" s="59"/>
      <c r="G105" s="60"/>
      <c r="H105" s="57"/>
      <c r="I105" s="57"/>
      <c r="J105" s="57">
        <f>G105*(H105+I105)</f>
        <v>0</v>
      </c>
      <c r="K105" s="59"/>
      <c r="L105" s="54"/>
      <c r="M105" s="58">
        <f t="shared" ref="M105:AR105" si="208">IF(AND($F105&gt;=M$3,$F105&lt;N$3),$J105,0)</f>
        <v>0</v>
      </c>
      <c r="N105" s="58">
        <f t="shared" si="208"/>
        <v>0</v>
      </c>
      <c r="O105" s="58">
        <f t="shared" si="208"/>
        <v>0</v>
      </c>
      <c r="P105" s="58">
        <f t="shared" si="208"/>
        <v>0</v>
      </c>
      <c r="Q105" s="58">
        <f t="shared" si="208"/>
        <v>0</v>
      </c>
      <c r="R105" s="58">
        <f t="shared" si="208"/>
        <v>0</v>
      </c>
      <c r="S105" s="58">
        <f t="shared" si="208"/>
        <v>0</v>
      </c>
      <c r="T105" s="58">
        <f t="shared" si="208"/>
        <v>0</v>
      </c>
      <c r="U105" s="58">
        <f t="shared" si="208"/>
        <v>0</v>
      </c>
      <c r="V105" s="58">
        <f t="shared" si="208"/>
        <v>0</v>
      </c>
      <c r="W105" s="58">
        <f t="shared" si="208"/>
        <v>0</v>
      </c>
      <c r="X105" s="58">
        <f t="shared" si="208"/>
        <v>0</v>
      </c>
      <c r="Y105" s="58">
        <f t="shared" si="208"/>
        <v>0</v>
      </c>
      <c r="Z105" s="58">
        <f t="shared" si="208"/>
        <v>0</v>
      </c>
      <c r="AA105" s="58">
        <f t="shared" si="208"/>
        <v>0</v>
      </c>
      <c r="AB105" s="58">
        <f t="shared" si="208"/>
        <v>0</v>
      </c>
      <c r="AC105" s="58">
        <f t="shared" si="208"/>
        <v>0</v>
      </c>
      <c r="AD105" s="58">
        <f t="shared" si="208"/>
        <v>0</v>
      </c>
      <c r="AE105" s="58">
        <f t="shared" si="208"/>
        <v>0</v>
      </c>
      <c r="AF105" s="58">
        <f t="shared" si="208"/>
        <v>0</v>
      </c>
      <c r="AG105" s="58">
        <f t="shared" si="208"/>
        <v>0</v>
      </c>
      <c r="AH105" s="58">
        <f t="shared" si="208"/>
        <v>0</v>
      </c>
      <c r="AI105" s="58">
        <f t="shared" si="208"/>
        <v>0</v>
      </c>
      <c r="AJ105" s="58">
        <f t="shared" si="208"/>
        <v>0</v>
      </c>
      <c r="AK105" s="58">
        <f t="shared" si="208"/>
        <v>0</v>
      </c>
      <c r="AL105" s="58">
        <f t="shared" si="208"/>
        <v>0</v>
      </c>
      <c r="AM105" s="58">
        <f t="shared" si="208"/>
        <v>0</v>
      </c>
      <c r="AN105" s="58">
        <f t="shared" si="208"/>
        <v>0</v>
      </c>
      <c r="AO105" s="58">
        <f t="shared" si="208"/>
        <v>0</v>
      </c>
      <c r="AP105" s="58">
        <f t="shared" si="208"/>
        <v>0</v>
      </c>
      <c r="AQ105" s="58">
        <f t="shared" si="208"/>
        <v>0</v>
      </c>
      <c r="AR105" s="58">
        <f t="shared" si="208"/>
        <v>0</v>
      </c>
      <c r="AS105" s="58">
        <f t="shared" si="204"/>
        <v>0</v>
      </c>
      <c r="AT105" s="58">
        <f t="shared" si="204"/>
        <v>0</v>
      </c>
      <c r="AU105" s="58">
        <f t="shared" si="204"/>
        <v>0</v>
      </c>
      <c r="AV105" s="58">
        <f t="shared" si="204"/>
        <v>0</v>
      </c>
      <c r="AW105" s="58">
        <f t="shared" si="204"/>
        <v>0</v>
      </c>
      <c r="AX105" s="58">
        <f t="shared" si="204"/>
        <v>0</v>
      </c>
      <c r="AY105" s="58">
        <f t="shared" si="204"/>
        <v>0</v>
      </c>
      <c r="AZ105" s="58">
        <f t="shared" si="204"/>
        <v>0</v>
      </c>
      <c r="BA105" s="58">
        <f t="shared" si="204"/>
        <v>0</v>
      </c>
      <c r="BB105" s="58">
        <f t="shared" si="204"/>
        <v>0</v>
      </c>
      <c r="BC105" s="58">
        <f t="shared" si="204"/>
        <v>0</v>
      </c>
      <c r="BD105" s="58">
        <f t="shared" si="204"/>
        <v>0</v>
      </c>
      <c r="BE105" s="58">
        <f t="shared" si="204"/>
        <v>0</v>
      </c>
      <c r="BF105" s="58">
        <f t="shared" si="204"/>
        <v>0</v>
      </c>
      <c r="BG105" s="58">
        <f t="shared" si="204"/>
        <v>0</v>
      </c>
      <c r="BH105" s="58">
        <f t="shared" si="204"/>
        <v>0</v>
      </c>
      <c r="BI105" s="58">
        <f t="shared" si="204"/>
        <v>0</v>
      </c>
      <c r="BJ105" s="58">
        <f t="shared" si="204"/>
        <v>0</v>
      </c>
      <c r="BK105" s="58">
        <f t="shared" si="204"/>
        <v>0</v>
      </c>
      <c r="BL105" s="58">
        <f t="shared" si="204"/>
        <v>0</v>
      </c>
      <c r="BM105" s="58">
        <f t="shared" si="204"/>
        <v>0</v>
      </c>
      <c r="BN105" s="58">
        <f t="shared" si="204"/>
        <v>0</v>
      </c>
      <c r="BO105" s="58">
        <f t="shared" si="204"/>
        <v>0</v>
      </c>
      <c r="BP105" s="58">
        <f t="shared" si="204"/>
        <v>0</v>
      </c>
      <c r="BQ105" s="58">
        <f t="shared" si="204"/>
        <v>0</v>
      </c>
      <c r="BR105" s="58">
        <f t="shared" si="204"/>
        <v>0</v>
      </c>
      <c r="BS105" s="58">
        <f t="shared" si="204"/>
        <v>0</v>
      </c>
      <c r="BT105" s="58">
        <f t="shared" si="204"/>
        <v>0</v>
      </c>
      <c r="BU105" s="58">
        <f t="shared" si="204"/>
        <v>0</v>
      </c>
      <c r="BV105" s="58">
        <f t="shared" si="204"/>
        <v>0</v>
      </c>
      <c r="BW105" s="58">
        <f t="shared" si="204"/>
        <v>0</v>
      </c>
      <c r="BX105" s="58">
        <f t="shared" si="204"/>
        <v>0</v>
      </c>
      <c r="BY105" s="58">
        <f t="shared" si="207"/>
        <v>0</v>
      </c>
      <c r="BZ105" s="58">
        <f t="shared" si="207"/>
        <v>0</v>
      </c>
      <c r="CA105" s="58">
        <f t="shared" si="207"/>
        <v>0</v>
      </c>
      <c r="CB105" s="58">
        <f t="shared" si="207"/>
        <v>0</v>
      </c>
      <c r="CC105" s="58">
        <f t="shared" si="207"/>
        <v>0</v>
      </c>
      <c r="CD105" s="58">
        <f t="shared" si="207"/>
        <v>0</v>
      </c>
      <c r="CE105" s="58">
        <f t="shared" si="207"/>
        <v>0</v>
      </c>
      <c r="CF105" s="58">
        <f t="shared" si="207"/>
        <v>0</v>
      </c>
      <c r="CG105" s="58">
        <f t="shared" si="207"/>
        <v>0</v>
      </c>
      <c r="CH105" s="58">
        <f t="shared" si="207"/>
        <v>0</v>
      </c>
      <c r="CI105" s="58">
        <f t="shared" si="207"/>
        <v>0</v>
      </c>
      <c r="CJ105" s="58">
        <f t="shared" si="207"/>
        <v>0</v>
      </c>
      <c r="CK105" s="58">
        <f t="shared" si="207"/>
        <v>0</v>
      </c>
      <c r="CL105" s="58">
        <f t="shared" si="207"/>
        <v>0</v>
      </c>
      <c r="CM105" s="58">
        <f t="shared" si="207"/>
        <v>0</v>
      </c>
      <c r="CN105" s="58">
        <f t="shared" si="207"/>
        <v>0</v>
      </c>
      <c r="CO105" s="58">
        <f t="shared" si="207"/>
        <v>0</v>
      </c>
      <c r="CP105" s="58">
        <f t="shared" si="207"/>
        <v>0</v>
      </c>
      <c r="CQ105" s="58">
        <f t="shared" si="207"/>
        <v>0</v>
      </c>
      <c r="CR105" s="58">
        <f t="shared" si="207"/>
        <v>0</v>
      </c>
      <c r="CS105" s="58">
        <f t="shared" si="207"/>
        <v>0</v>
      </c>
      <c r="CT105" s="58">
        <f t="shared" si="207"/>
        <v>0</v>
      </c>
      <c r="CU105" s="58">
        <f t="shared" si="207"/>
        <v>0</v>
      </c>
      <c r="CV105" s="58">
        <f t="shared" si="207"/>
        <v>0</v>
      </c>
      <c r="CW105" s="58">
        <f t="shared" si="207"/>
        <v>0</v>
      </c>
      <c r="CX105" s="58">
        <f t="shared" si="207"/>
        <v>0</v>
      </c>
      <c r="CY105" s="58">
        <f t="shared" si="207"/>
        <v>0</v>
      </c>
      <c r="CZ105" s="58">
        <f t="shared" si="207"/>
        <v>0</v>
      </c>
      <c r="DA105" s="58">
        <f t="shared" si="207"/>
        <v>0</v>
      </c>
      <c r="DB105" s="58">
        <f t="shared" si="207"/>
        <v>0</v>
      </c>
      <c r="DC105" s="58">
        <f t="shared" si="207"/>
        <v>0</v>
      </c>
      <c r="DD105" s="58">
        <f t="shared" si="207"/>
        <v>0</v>
      </c>
      <c r="DE105" s="58">
        <f t="shared" si="207"/>
        <v>0</v>
      </c>
      <c r="DF105" s="58">
        <f t="shared" si="207"/>
        <v>0</v>
      </c>
      <c r="DG105" s="58">
        <f t="shared" si="207"/>
        <v>0</v>
      </c>
      <c r="DH105" s="58"/>
      <c r="DI105" s="55">
        <f>SUM(M105:DG105)</f>
        <v>0</v>
      </c>
      <c r="DJ105" s="53"/>
      <c r="DK105" s="56">
        <f t="shared" si="199"/>
        <v>0</v>
      </c>
      <c r="DL105" s="56">
        <f t="shared" si="199"/>
        <v>0</v>
      </c>
      <c r="DM105" s="56">
        <f t="shared" si="199"/>
        <v>0</v>
      </c>
      <c r="DN105" s="56">
        <f t="shared" si="199"/>
        <v>0</v>
      </c>
      <c r="DO105" s="56">
        <f t="shared" si="199"/>
        <v>0</v>
      </c>
      <c r="DP105" s="56">
        <f t="shared" si="199"/>
        <v>0</v>
      </c>
      <c r="DQ105" s="56">
        <f>SUM(DK105:DP105)</f>
        <v>0</v>
      </c>
      <c r="DR105" s="56">
        <f t="shared" si="199"/>
        <v>0</v>
      </c>
      <c r="DS105" s="56">
        <f t="shared" si="199"/>
        <v>0</v>
      </c>
      <c r="DT105" s="56">
        <f t="shared" si="199"/>
        <v>0</v>
      </c>
      <c r="DU105" s="55">
        <f>SUM(DQ105:DT105)</f>
        <v>0</v>
      </c>
    </row>
    <row r="106" spans="1:125" s="47" customFormat="1">
      <c r="A106" s="418" t="s">
        <v>410</v>
      </c>
      <c r="B106" s="418"/>
      <c r="C106" s="418"/>
      <c r="D106" s="418"/>
      <c r="E106" s="418"/>
      <c r="F106" s="418"/>
      <c r="G106" s="418"/>
      <c r="H106" s="418"/>
      <c r="I106" s="418"/>
      <c r="J106" s="48">
        <f>SUMIF($B$88:$B$105,"HW",J$88:J$105)</f>
        <v>0</v>
      </c>
      <c r="K106" s="51"/>
      <c r="L106" s="50"/>
      <c r="M106" s="48">
        <f t="shared" ref="M106:BX106" si="209">SUMIF($B$5:$B$41,"HW",M$5:M$41)</f>
        <v>0</v>
      </c>
      <c r="N106" s="48">
        <f t="shared" si="209"/>
        <v>0</v>
      </c>
      <c r="O106" s="48">
        <f t="shared" si="209"/>
        <v>0</v>
      </c>
      <c r="P106" s="48">
        <f t="shared" si="209"/>
        <v>0</v>
      </c>
      <c r="Q106" s="48">
        <f t="shared" si="209"/>
        <v>0</v>
      </c>
      <c r="R106" s="48">
        <f t="shared" si="209"/>
        <v>0</v>
      </c>
      <c r="S106" s="48">
        <f t="shared" si="209"/>
        <v>0</v>
      </c>
      <c r="T106" s="48">
        <f t="shared" si="209"/>
        <v>0</v>
      </c>
      <c r="U106" s="48">
        <f t="shared" si="209"/>
        <v>0</v>
      </c>
      <c r="V106" s="48">
        <f t="shared" si="209"/>
        <v>0</v>
      </c>
      <c r="W106" s="48">
        <f t="shared" si="209"/>
        <v>0</v>
      </c>
      <c r="X106" s="48">
        <f t="shared" si="209"/>
        <v>0</v>
      </c>
      <c r="Y106" s="48">
        <f t="shared" si="209"/>
        <v>0</v>
      </c>
      <c r="Z106" s="48">
        <f t="shared" si="209"/>
        <v>0</v>
      </c>
      <c r="AA106" s="48">
        <f t="shared" si="209"/>
        <v>0</v>
      </c>
      <c r="AB106" s="48">
        <f t="shared" si="209"/>
        <v>0</v>
      </c>
      <c r="AC106" s="48">
        <f t="shared" si="209"/>
        <v>0</v>
      </c>
      <c r="AD106" s="48">
        <f t="shared" si="209"/>
        <v>0</v>
      </c>
      <c r="AE106" s="48">
        <f t="shared" si="209"/>
        <v>0</v>
      </c>
      <c r="AF106" s="48">
        <f t="shared" si="209"/>
        <v>0</v>
      </c>
      <c r="AG106" s="48">
        <f t="shared" si="209"/>
        <v>0</v>
      </c>
      <c r="AH106" s="48">
        <f t="shared" si="209"/>
        <v>0</v>
      </c>
      <c r="AI106" s="48">
        <f t="shared" si="209"/>
        <v>0</v>
      </c>
      <c r="AJ106" s="48">
        <f t="shared" si="209"/>
        <v>0</v>
      </c>
      <c r="AK106" s="48">
        <f t="shared" si="209"/>
        <v>0</v>
      </c>
      <c r="AL106" s="48">
        <f t="shared" si="209"/>
        <v>0</v>
      </c>
      <c r="AM106" s="48">
        <f t="shared" si="209"/>
        <v>0</v>
      </c>
      <c r="AN106" s="48">
        <f t="shared" si="209"/>
        <v>0</v>
      </c>
      <c r="AO106" s="48">
        <f t="shared" si="209"/>
        <v>0</v>
      </c>
      <c r="AP106" s="48">
        <f t="shared" si="209"/>
        <v>0</v>
      </c>
      <c r="AQ106" s="48">
        <f t="shared" si="209"/>
        <v>0</v>
      </c>
      <c r="AR106" s="48">
        <f t="shared" si="209"/>
        <v>0</v>
      </c>
      <c r="AS106" s="48">
        <f t="shared" si="209"/>
        <v>0</v>
      </c>
      <c r="AT106" s="48">
        <f t="shared" si="209"/>
        <v>0</v>
      </c>
      <c r="AU106" s="48">
        <f t="shared" si="209"/>
        <v>0</v>
      </c>
      <c r="AV106" s="48">
        <f t="shared" si="209"/>
        <v>0</v>
      </c>
      <c r="AW106" s="48">
        <f t="shared" si="209"/>
        <v>0</v>
      </c>
      <c r="AX106" s="48">
        <f t="shared" si="209"/>
        <v>0</v>
      </c>
      <c r="AY106" s="48">
        <f t="shared" si="209"/>
        <v>0</v>
      </c>
      <c r="AZ106" s="48">
        <f t="shared" si="209"/>
        <v>0</v>
      </c>
      <c r="BA106" s="48">
        <f t="shared" si="209"/>
        <v>0</v>
      </c>
      <c r="BB106" s="48">
        <f t="shared" si="209"/>
        <v>0</v>
      </c>
      <c r="BC106" s="48">
        <f t="shared" si="209"/>
        <v>0</v>
      </c>
      <c r="BD106" s="48">
        <f t="shared" si="209"/>
        <v>0</v>
      </c>
      <c r="BE106" s="48">
        <f t="shared" si="209"/>
        <v>0</v>
      </c>
      <c r="BF106" s="48">
        <f t="shared" si="209"/>
        <v>0</v>
      </c>
      <c r="BG106" s="48">
        <f t="shared" si="209"/>
        <v>0</v>
      </c>
      <c r="BH106" s="48">
        <f t="shared" si="209"/>
        <v>0</v>
      </c>
      <c r="BI106" s="48">
        <f t="shared" si="209"/>
        <v>0</v>
      </c>
      <c r="BJ106" s="48">
        <f t="shared" si="209"/>
        <v>0</v>
      </c>
      <c r="BK106" s="48">
        <f t="shared" si="209"/>
        <v>0</v>
      </c>
      <c r="BL106" s="48">
        <f t="shared" si="209"/>
        <v>0</v>
      </c>
      <c r="BM106" s="48">
        <f t="shared" si="209"/>
        <v>0</v>
      </c>
      <c r="BN106" s="48">
        <f t="shared" si="209"/>
        <v>0</v>
      </c>
      <c r="BO106" s="48">
        <f t="shared" si="209"/>
        <v>0</v>
      </c>
      <c r="BP106" s="48">
        <f t="shared" si="209"/>
        <v>0</v>
      </c>
      <c r="BQ106" s="48">
        <f t="shared" si="209"/>
        <v>0</v>
      </c>
      <c r="BR106" s="48">
        <f t="shared" si="209"/>
        <v>0</v>
      </c>
      <c r="BS106" s="48">
        <f t="shared" si="209"/>
        <v>0</v>
      </c>
      <c r="BT106" s="48">
        <f t="shared" si="209"/>
        <v>0</v>
      </c>
      <c r="BU106" s="48">
        <f t="shared" si="209"/>
        <v>0</v>
      </c>
      <c r="BV106" s="48">
        <f t="shared" si="209"/>
        <v>0</v>
      </c>
      <c r="BW106" s="48">
        <f t="shared" si="209"/>
        <v>0</v>
      </c>
      <c r="BX106" s="48">
        <f t="shared" si="209"/>
        <v>0</v>
      </c>
      <c r="BY106" s="48">
        <f t="shared" ref="BY106:DI106" si="210">SUMIF($B$5:$B$41,"HW",BY$5:BY$41)</f>
        <v>0</v>
      </c>
      <c r="BZ106" s="48">
        <f t="shared" si="210"/>
        <v>0</v>
      </c>
      <c r="CA106" s="48">
        <f t="shared" si="210"/>
        <v>0</v>
      </c>
      <c r="CB106" s="48">
        <f t="shared" si="210"/>
        <v>0</v>
      </c>
      <c r="CC106" s="48">
        <f t="shared" si="210"/>
        <v>0</v>
      </c>
      <c r="CD106" s="48">
        <f t="shared" si="210"/>
        <v>0</v>
      </c>
      <c r="CE106" s="48">
        <f t="shared" si="210"/>
        <v>0</v>
      </c>
      <c r="CF106" s="48">
        <f t="shared" si="210"/>
        <v>0</v>
      </c>
      <c r="CG106" s="48">
        <f t="shared" si="210"/>
        <v>0</v>
      </c>
      <c r="CH106" s="48">
        <f t="shared" si="210"/>
        <v>0</v>
      </c>
      <c r="CI106" s="48">
        <f t="shared" si="210"/>
        <v>0</v>
      </c>
      <c r="CJ106" s="48">
        <f t="shared" si="210"/>
        <v>0</v>
      </c>
      <c r="CK106" s="48">
        <f t="shared" si="210"/>
        <v>0</v>
      </c>
      <c r="CL106" s="48">
        <f t="shared" si="210"/>
        <v>0</v>
      </c>
      <c r="CM106" s="48">
        <f t="shared" si="210"/>
        <v>0</v>
      </c>
      <c r="CN106" s="48">
        <f t="shared" si="210"/>
        <v>0</v>
      </c>
      <c r="CO106" s="48">
        <f t="shared" si="210"/>
        <v>0</v>
      </c>
      <c r="CP106" s="48">
        <f t="shared" si="210"/>
        <v>0</v>
      </c>
      <c r="CQ106" s="48">
        <f t="shared" si="210"/>
        <v>0</v>
      </c>
      <c r="CR106" s="48">
        <f t="shared" si="210"/>
        <v>0</v>
      </c>
      <c r="CS106" s="48">
        <f t="shared" si="210"/>
        <v>0</v>
      </c>
      <c r="CT106" s="48">
        <f t="shared" si="210"/>
        <v>0</v>
      </c>
      <c r="CU106" s="48">
        <f t="shared" si="210"/>
        <v>0</v>
      </c>
      <c r="CV106" s="48">
        <f t="shared" si="210"/>
        <v>0</v>
      </c>
      <c r="CW106" s="48">
        <f t="shared" si="210"/>
        <v>0</v>
      </c>
      <c r="CX106" s="48">
        <f t="shared" si="210"/>
        <v>0</v>
      </c>
      <c r="CY106" s="48">
        <f t="shared" si="210"/>
        <v>0</v>
      </c>
      <c r="CZ106" s="48">
        <f t="shared" si="210"/>
        <v>0</v>
      </c>
      <c r="DA106" s="48">
        <f t="shared" si="210"/>
        <v>0</v>
      </c>
      <c r="DB106" s="48">
        <f t="shared" si="210"/>
        <v>0</v>
      </c>
      <c r="DC106" s="48">
        <f t="shared" si="210"/>
        <v>0</v>
      </c>
      <c r="DD106" s="48">
        <f t="shared" si="210"/>
        <v>0</v>
      </c>
      <c r="DE106" s="48">
        <f t="shared" si="210"/>
        <v>0</v>
      </c>
      <c r="DF106" s="48">
        <f t="shared" si="210"/>
        <v>0</v>
      </c>
      <c r="DG106" s="48">
        <f t="shared" si="210"/>
        <v>0</v>
      </c>
      <c r="DH106" s="48">
        <f t="shared" si="210"/>
        <v>0</v>
      </c>
      <c r="DI106" s="48">
        <f t="shared" si="210"/>
        <v>0</v>
      </c>
      <c r="DJ106" s="49"/>
      <c r="DK106" s="48">
        <f>SUMIF($B$88:$B$105,"HW",DK$88:DK$105)</f>
        <v>0</v>
      </c>
      <c r="DL106" s="48">
        <f t="shared" ref="DL106:DU106" si="211">SUMIF($B$88:$B$105,"HW",DL$88:DL$105)</f>
        <v>0</v>
      </c>
      <c r="DM106" s="48">
        <f t="shared" si="211"/>
        <v>0</v>
      </c>
      <c r="DN106" s="48">
        <f t="shared" si="211"/>
        <v>0</v>
      </c>
      <c r="DO106" s="48">
        <f t="shared" si="211"/>
        <v>0</v>
      </c>
      <c r="DP106" s="48">
        <f t="shared" si="211"/>
        <v>0</v>
      </c>
      <c r="DQ106" s="48">
        <f t="shared" si="211"/>
        <v>0</v>
      </c>
      <c r="DR106" s="48">
        <f t="shared" si="211"/>
        <v>0</v>
      </c>
      <c r="DS106" s="48">
        <f t="shared" si="211"/>
        <v>0</v>
      </c>
      <c r="DT106" s="48">
        <f t="shared" si="211"/>
        <v>0</v>
      </c>
      <c r="DU106" s="48">
        <f t="shared" si="211"/>
        <v>0</v>
      </c>
    </row>
    <row r="107" spans="1:125" s="47" customFormat="1">
      <c r="A107" s="418" t="s">
        <v>411</v>
      </c>
      <c r="B107" s="418"/>
      <c r="C107" s="418"/>
      <c r="D107" s="418"/>
      <c r="E107" s="418"/>
      <c r="F107" s="418"/>
      <c r="G107" s="418"/>
      <c r="H107" s="418"/>
      <c r="I107" s="418"/>
      <c r="J107" s="48">
        <f>SUMIF($B$88:$B$105,"SW",J$88:J$105)</f>
        <v>0</v>
      </c>
      <c r="K107" s="51"/>
      <c r="L107" s="50"/>
      <c r="M107" s="48">
        <f t="shared" ref="M107:BX107" si="212">SUMIF($B$5:$B$41,"SW",M$5:M$41)</f>
        <v>0</v>
      </c>
      <c r="N107" s="48">
        <f t="shared" si="212"/>
        <v>0</v>
      </c>
      <c r="O107" s="48">
        <f t="shared" si="212"/>
        <v>0</v>
      </c>
      <c r="P107" s="48">
        <f t="shared" si="212"/>
        <v>0</v>
      </c>
      <c r="Q107" s="48">
        <f t="shared" si="212"/>
        <v>0</v>
      </c>
      <c r="R107" s="48">
        <f t="shared" si="212"/>
        <v>0</v>
      </c>
      <c r="S107" s="48">
        <f t="shared" si="212"/>
        <v>0</v>
      </c>
      <c r="T107" s="48">
        <f t="shared" si="212"/>
        <v>0</v>
      </c>
      <c r="U107" s="48">
        <f t="shared" si="212"/>
        <v>0</v>
      </c>
      <c r="V107" s="48">
        <f t="shared" si="212"/>
        <v>0</v>
      </c>
      <c r="W107" s="48">
        <f t="shared" si="212"/>
        <v>0</v>
      </c>
      <c r="X107" s="48">
        <f t="shared" si="212"/>
        <v>0</v>
      </c>
      <c r="Y107" s="48">
        <f t="shared" si="212"/>
        <v>0</v>
      </c>
      <c r="Z107" s="48">
        <f t="shared" si="212"/>
        <v>0</v>
      </c>
      <c r="AA107" s="48">
        <f t="shared" si="212"/>
        <v>0</v>
      </c>
      <c r="AB107" s="48">
        <f t="shared" si="212"/>
        <v>0</v>
      </c>
      <c r="AC107" s="48">
        <f t="shared" si="212"/>
        <v>0</v>
      </c>
      <c r="AD107" s="48">
        <f t="shared" si="212"/>
        <v>0</v>
      </c>
      <c r="AE107" s="48">
        <f t="shared" si="212"/>
        <v>0</v>
      </c>
      <c r="AF107" s="48">
        <f t="shared" si="212"/>
        <v>0</v>
      </c>
      <c r="AG107" s="48">
        <f t="shared" si="212"/>
        <v>0</v>
      </c>
      <c r="AH107" s="48">
        <f t="shared" si="212"/>
        <v>0</v>
      </c>
      <c r="AI107" s="48">
        <f t="shared" si="212"/>
        <v>0</v>
      </c>
      <c r="AJ107" s="48">
        <f t="shared" si="212"/>
        <v>0</v>
      </c>
      <c r="AK107" s="48">
        <f t="shared" si="212"/>
        <v>0</v>
      </c>
      <c r="AL107" s="48">
        <f t="shared" si="212"/>
        <v>0</v>
      </c>
      <c r="AM107" s="48">
        <f t="shared" si="212"/>
        <v>0</v>
      </c>
      <c r="AN107" s="48">
        <f t="shared" si="212"/>
        <v>0</v>
      </c>
      <c r="AO107" s="48">
        <f t="shared" si="212"/>
        <v>0</v>
      </c>
      <c r="AP107" s="48">
        <f t="shared" si="212"/>
        <v>0</v>
      </c>
      <c r="AQ107" s="48">
        <f t="shared" si="212"/>
        <v>0</v>
      </c>
      <c r="AR107" s="48">
        <f t="shared" si="212"/>
        <v>0</v>
      </c>
      <c r="AS107" s="48">
        <f t="shared" si="212"/>
        <v>0</v>
      </c>
      <c r="AT107" s="48">
        <f t="shared" si="212"/>
        <v>0</v>
      </c>
      <c r="AU107" s="48">
        <f t="shared" si="212"/>
        <v>0</v>
      </c>
      <c r="AV107" s="48">
        <f t="shared" si="212"/>
        <v>0</v>
      </c>
      <c r="AW107" s="48">
        <f t="shared" si="212"/>
        <v>0</v>
      </c>
      <c r="AX107" s="48">
        <f t="shared" si="212"/>
        <v>0</v>
      </c>
      <c r="AY107" s="48">
        <f t="shared" si="212"/>
        <v>0</v>
      </c>
      <c r="AZ107" s="48">
        <f t="shared" si="212"/>
        <v>0</v>
      </c>
      <c r="BA107" s="48">
        <f t="shared" si="212"/>
        <v>0</v>
      </c>
      <c r="BB107" s="48">
        <f t="shared" si="212"/>
        <v>0</v>
      </c>
      <c r="BC107" s="48">
        <f t="shared" si="212"/>
        <v>0</v>
      </c>
      <c r="BD107" s="48">
        <f t="shared" si="212"/>
        <v>0</v>
      </c>
      <c r="BE107" s="48">
        <f t="shared" si="212"/>
        <v>0</v>
      </c>
      <c r="BF107" s="48">
        <f t="shared" si="212"/>
        <v>0</v>
      </c>
      <c r="BG107" s="48">
        <f t="shared" si="212"/>
        <v>0</v>
      </c>
      <c r="BH107" s="48">
        <f t="shared" si="212"/>
        <v>0</v>
      </c>
      <c r="BI107" s="48">
        <f t="shared" si="212"/>
        <v>0</v>
      </c>
      <c r="BJ107" s="48">
        <f t="shared" si="212"/>
        <v>0</v>
      </c>
      <c r="BK107" s="48">
        <f t="shared" si="212"/>
        <v>0</v>
      </c>
      <c r="BL107" s="48">
        <f t="shared" si="212"/>
        <v>0</v>
      </c>
      <c r="BM107" s="48">
        <f t="shared" si="212"/>
        <v>0</v>
      </c>
      <c r="BN107" s="48">
        <f t="shared" si="212"/>
        <v>0</v>
      </c>
      <c r="BO107" s="48">
        <f t="shared" si="212"/>
        <v>0</v>
      </c>
      <c r="BP107" s="48">
        <f t="shared" si="212"/>
        <v>0</v>
      </c>
      <c r="BQ107" s="48">
        <f t="shared" si="212"/>
        <v>0</v>
      </c>
      <c r="BR107" s="48">
        <f t="shared" si="212"/>
        <v>0</v>
      </c>
      <c r="BS107" s="48">
        <f t="shared" si="212"/>
        <v>0</v>
      </c>
      <c r="BT107" s="48">
        <f t="shared" si="212"/>
        <v>0</v>
      </c>
      <c r="BU107" s="48">
        <f t="shared" si="212"/>
        <v>0</v>
      </c>
      <c r="BV107" s="48">
        <f t="shared" si="212"/>
        <v>0</v>
      </c>
      <c r="BW107" s="48">
        <f t="shared" si="212"/>
        <v>0</v>
      </c>
      <c r="BX107" s="48">
        <f t="shared" si="212"/>
        <v>0</v>
      </c>
      <c r="BY107" s="48">
        <f t="shared" ref="BY107:DG107" si="213">SUMIF($B$5:$B$41,"SW",BY$5:BY$41)</f>
        <v>0</v>
      </c>
      <c r="BZ107" s="48">
        <f t="shared" si="213"/>
        <v>0</v>
      </c>
      <c r="CA107" s="48">
        <f t="shared" si="213"/>
        <v>0</v>
      </c>
      <c r="CB107" s="48">
        <f t="shared" si="213"/>
        <v>0</v>
      </c>
      <c r="CC107" s="48">
        <f t="shared" si="213"/>
        <v>0</v>
      </c>
      <c r="CD107" s="48">
        <f t="shared" si="213"/>
        <v>0</v>
      </c>
      <c r="CE107" s="48">
        <f t="shared" si="213"/>
        <v>0</v>
      </c>
      <c r="CF107" s="48">
        <f t="shared" si="213"/>
        <v>0</v>
      </c>
      <c r="CG107" s="48">
        <f t="shared" si="213"/>
        <v>0</v>
      </c>
      <c r="CH107" s="48">
        <f t="shared" si="213"/>
        <v>0</v>
      </c>
      <c r="CI107" s="48">
        <f t="shared" si="213"/>
        <v>0</v>
      </c>
      <c r="CJ107" s="48">
        <f t="shared" si="213"/>
        <v>0</v>
      </c>
      <c r="CK107" s="48">
        <f t="shared" si="213"/>
        <v>0</v>
      </c>
      <c r="CL107" s="48">
        <f t="shared" si="213"/>
        <v>0</v>
      </c>
      <c r="CM107" s="48">
        <f t="shared" si="213"/>
        <v>0</v>
      </c>
      <c r="CN107" s="48">
        <f t="shared" si="213"/>
        <v>0</v>
      </c>
      <c r="CO107" s="48">
        <f t="shared" si="213"/>
        <v>0</v>
      </c>
      <c r="CP107" s="48">
        <f t="shared" si="213"/>
        <v>0</v>
      </c>
      <c r="CQ107" s="48">
        <f t="shared" si="213"/>
        <v>0</v>
      </c>
      <c r="CR107" s="48">
        <f t="shared" si="213"/>
        <v>0</v>
      </c>
      <c r="CS107" s="48">
        <f t="shared" si="213"/>
        <v>0</v>
      </c>
      <c r="CT107" s="48">
        <f t="shared" si="213"/>
        <v>0</v>
      </c>
      <c r="CU107" s="48">
        <f t="shared" si="213"/>
        <v>0</v>
      </c>
      <c r="CV107" s="48">
        <f t="shared" si="213"/>
        <v>0</v>
      </c>
      <c r="CW107" s="48">
        <f t="shared" si="213"/>
        <v>0</v>
      </c>
      <c r="CX107" s="48">
        <f t="shared" si="213"/>
        <v>0</v>
      </c>
      <c r="CY107" s="48">
        <f t="shared" si="213"/>
        <v>0</v>
      </c>
      <c r="CZ107" s="48">
        <f t="shared" si="213"/>
        <v>0</v>
      </c>
      <c r="DA107" s="48">
        <f t="shared" si="213"/>
        <v>0</v>
      </c>
      <c r="DB107" s="48">
        <f t="shared" si="213"/>
        <v>0</v>
      </c>
      <c r="DC107" s="48">
        <f t="shared" si="213"/>
        <v>0</v>
      </c>
      <c r="DD107" s="48">
        <f t="shared" si="213"/>
        <v>0</v>
      </c>
      <c r="DE107" s="48">
        <f t="shared" si="213"/>
        <v>0</v>
      </c>
      <c r="DF107" s="48">
        <f t="shared" si="213"/>
        <v>0</v>
      </c>
      <c r="DG107" s="48">
        <f t="shared" si="213"/>
        <v>0</v>
      </c>
      <c r="DH107" s="48"/>
      <c r="DI107" s="48">
        <f>SUMIF($B$5:$B$41,"SW",DI$5:DI$41)</f>
        <v>0</v>
      </c>
      <c r="DJ107" s="49"/>
      <c r="DK107" s="48">
        <f>SUMIF($B$88:$B$105,"SW",DK$88:DK$105)</f>
        <v>0</v>
      </c>
      <c r="DL107" s="48">
        <f t="shared" ref="DL107:DU107" si="214">SUMIF($B$88:$B$105,"SW",DL$88:DL$105)</f>
        <v>0</v>
      </c>
      <c r="DM107" s="48">
        <f t="shared" si="214"/>
        <v>0</v>
      </c>
      <c r="DN107" s="48">
        <f t="shared" si="214"/>
        <v>0</v>
      </c>
      <c r="DO107" s="48">
        <f t="shared" si="214"/>
        <v>0</v>
      </c>
      <c r="DP107" s="48">
        <f t="shared" si="214"/>
        <v>0</v>
      </c>
      <c r="DQ107" s="48">
        <f t="shared" si="214"/>
        <v>0</v>
      </c>
      <c r="DR107" s="48">
        <f t="shared" si="214"/>
        <v>0</v>
      </c>
      <c r="DS107" s="48">
        <f t="shared" si="214"/>
        <v>0</v>
      </c>
      <c r="DT107" s="48">
        <f t="shared" si="214"/>
        <v>0</v>
      </c>
      <c r="DU107" s="48">
        <f t="shared" si="214"/>
        <v>0</v>
      </c>
    </row>
    <row r="108" spans="1:125" s="47" customFormat="1">
      <c r="A108" s="425" t="s">
        <v>412</v>
      </c>
      <c r="B108" s="426"/>
      <c r="C108" s="426"/>
      <c r="D108" s="426"/>
      <c r="E108" s="426"/>
      <c r="F108" s="426"/>
      <c r="G108" s="426"/>
      <c r="H108" s="426"/>
      <c r="I108" s="427"/>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215">SUMIF($B$88:$B$105,"Service",DL$88:DL$105)</f>
        <v>0</v>
      </c>
      <c r="DM108" s="48">
        <f t="shared" si="215"/>
        <v>0</v>
      </c>
      <c r="DN108" s="48">
        <f t="shared" si="215"/>
        <v>0</v>
      </c>
      <c r="DO108" s="48">
        <f t="shared" si="215"/>
        <v>0</v>
      </c>
      <c r="DP108" s="48">
        <f t="shared" si="215"/>
        <v>0</v>
      </c>
      <c r="DQ108" s="48">
        <f t="shared" si="215"/>
        <v>0</v>
      </c>
      <c r="DR108" s="48">
        <f t="shared" si="215"/>
        <v>0</v>
      </c>
      <c r="DS108" s="48">
        <f t="shared" si="215"/>
        <v>0</v>
      </c>
      <c r="DT108" s="48">
        <f t="shared" si="215"/>
        <v>0</v>
      </c>
      <c r="DU108" s="48">
        <f t="shared" si="215"/>
        <v>0</v>
      </c>
    </row>
    <row r="109" spans="1:125" s="47" customFormat="1">
      <c r="A109" s="418" t="s">
        <v>413</v>
      </c>
      <c r="B109" s="418"/>
      <c r="C109" s="418"/>
      <c r="D109" s="418"/>
      <c r="E109" s="418"/>
      <c r="F109" s="418"/>
      <c r="G109" s="418"/>
      <c r="H109" s="418"/>
      <c r="I109" s="418"/>
      <c r="J109" s="48">
        <f t="shared" ref="J109:BU109" si="216">SUM(J106:J108)</f>
        <v>0</v>
      </c>
      <c r="K109" s="48"/>
      <c r="L109" s="48">
        <f t="shared" si="216"/>
        <v>0</v>
      </c>
      <c r="M109" s="48">
        <f t="shared" si="216"/>
        <v>0</v>
      </c>
      <c r="N109" s="48">
        <f t="shared" si="216"/>
        <v>0</v>
      </c>
      <c r="O109" s="48">
        <f t="shared" si="216"/>
        <v>0</v>
      </c>
      <c r="P109" s="48">
        <f t="shared" si="216"/>
        <v>0</v>
      </c>
      <c r="Q109" s="48">
        <f t="shared" si="216"/>
        <v>0</v>
      </c>
      <c r="R109" s="48">
        <f t="shared" si="216"/>
        <v>0</v>
      </c>
      <c r="S109" s="48">
        <f t="shared" si="216"/>
        <v>0</v>
      </c>
      <c r="T109" s="48">
        <f t="shared" si="216"/>
        <v>0</v>
      </c>
      <c r="U109" s="48">
        <f t="shared" si="216"/>
        <v>0</v>
      </c>
      <c r="V109" s="48">
        <f t="shared" si="216"/>
        <v>0</v>
      </c>
      <c r="W109" s="48">
        <f t="shared" si="216"/>
        <v>0</v>
      </c>
      <c r="X109" s="48">
        <f t="shared" si="216"/>
        <v>0</v>
      </c>
      <c r="Y109" s="48">
        <f t="shared" si="216"/>
        <v>0</v>
      </c>
      <c r="Z109" s="48">
        <f t="shared" si="216"/>
        <v>0</v>
      </c>
      <c r="AA109" s="48">
        <f t="shared" si="216"/>
        <v>0</v>
      </c>
      <c r="AB109" s="48">
        <f t="shared" si="216"/>
        <v>0</v>
      </c>
      <c r="AC109" s="48">
        <f t="shared" si="216"/>
        <v>0</v>
      </c>
      <c r="AD109" s="48">
        <f t="shared" si="216"/>
        <v>0</v>
      </c>
      <c r="AE109" s="48">
        <f t="shared" si="216"/>
        <v>0</v>
      </c>
      <c r="AF109" s="48">
        <f t="shared" si="216"/>
        <v>0</v>
      </c>
      <c r="AG109" s="48">
        <f t="shared" si="216"/>
        <v>0</v>
      </c>
      <c r="AH109" s="48">
        <f t="shared" si="216"/>
        <v>0</v>
      </c>
      <c r="AI109" s="48">
        <f t="shared" si="216"/>
        <v>0</v>
      </c>
      <c r="AJ109" s="48">
        <f t="shared" si="216"/>
        <v>0</v>
      </c>
      <c r="AK109" s="48">
        <f t="shared" si="216"/>
        <v>0</v>
      </c>
      <c r="AL109" s="48">
        <f t="shared" si="216"/>
        <v>0</v>
      </c>
      <c r="AM109" s="48">
        <f t="shared" si="216"/>
        <v>0</v>
      </c>
      <c r="AN109" s="48">
        <f t="shared" si="216"/>
        <v>0</v>
      </c>
      <c r="AO109" s="48">
        <f t="shared" si="216"/>
        <v>0</v>
      </c>
      <c r="AP109" s="48">
        <f t="shared" si="216"/>
        <v>0</v>
      </c>
      <c r="AQ109" s="48">
        <f t="shared" si="216"/>
        <v>0</v>
      </c>
      <c r="AR109" s="48">
        <f t="shared" si="216"/>
        <v>0</v>
      </c>
      <c r="AS109" s="48">
        <f t="shared" si="216"/>
        <v>0</v>
      </c>
      <c r="AT109" s="48">
        <f t="shared" si="216"/>
        <v>0</v>
      </c>
      <c r="AU109" s="48">
        <f t="shared" si="216"/>
        <v>0</v>
      </c>
      <c r="AV109" s="48">
        <f t="shared" si="216"/>
        <v>0</v>
      </c>
      <c r="AW109" s="48">
        <f t="shared" si="216"/>
        <v>0</v>
      </c>
      <c r="AX109" s="48">
        <f t="shared" si="216"/>
        <v>0</v>
      </c>
      <c r="AY109" s="48">
        <f t="shared" si="216"/>
        <v>0</v>
      </c>
      <c r="AZ109" s="48">
        <f t="shared" si="216"/>
        <v>0</v>
      </c>
      <c r="BA109" s="48">
        <f t="shared" si="216"/>
        <v>0</v>
      </c>
      <c r="BB109" s="48">
        <f t="shared" si="216"/>
        <v>0</v>
      </c>
      <c r="BC109" s="48">
        <f t="shared" si="216"/>
        <v>0</v>
      </c>
      <c r="BD109" s="48">
        <f t="shared" si="216"/>
        <v>0</v>
      </c>
      <c r="BE109" s="48">
        <f t="shared" si="216"/>
        <v>0</v>
      </c>
      <c r="BF109" s="48">
        <f t="shared" si="216"/>
        <v>0</v>
      </c>
      <c r="BG109" s="48">
        <f t="shared" si="216"/>
        <v>0</v>
      </c>
      <c r="BH109" s="48">
        <f t="shared" si="216"/>
        <v>0</v>
      </c>
      <c r="BI109" s="48">
        <f t="shared" si="216"/>
        <v>0</v>
      </c>
      <c r="BJ109" s="48">
        <f t="shared" si="216"/>
        <v>0</v>
      </c>
      <c r="BK109" s="48">
        <f t="shared" si="216"/>
        <v>0</v>
      </c>
      <c r="BL109" s="48">
        <f t="shared" si="216"/>
        <v>0</v>
      </c>
      <c r="BM109" s="48">
        <f t="shared" si="216"/>
        <v>0</v>
      </c>
      <c r="BN109" s="48">
        <f t="shared" si="216"/>
        <v>0</v>
      </c>
      <c r="BO109" s="48">
        <f t="shared" si="216"/>
        <v>0</v>
      </c>
      <c r="BP109" s="48">
        <f t="shared" si="216"/>
        <v>0</v>
      </c>
      <c r="BQ109" s="48">
        <f t="shared" si="216"/>
        <v>0</v>
      </c>
      <c r="BR109" s="48">
        <f t="shared" si="216"/>
        <v>0</v>
      </c>
      <c r="BS109" s="48">
        <f t="shared" si="216"/>
        <v>0</v>
      </c>
      <c r="BT109" s="48">
        <f t="shared" si="216"/>
        <v>0</v>
      </c>
      <c r="BU109" s="48">
        <f t="shared" si="216"/>
        <v>0</v>
      </c>
      <c r="BV109" s="48">
        <f t="shared" ref="BV109:DT109" si="217">SUM(BV106:BV108)</f>
        <v>0</v>
      </c>
      <c r="BW109" s="48">
        <f t="shared" si="217"/>
        <v>0</v>
      </c>
      <c r="BX109" s="48">
        <f t="shared" si="217"/>
        <v>0</v>
      </c>
      <c r="BY109" s="48">
        <f t="shared" si="217"/>
        <v>0</v>
      </c>
      <c r="BZ109" s="48">
        <f t="shared" si="217"/>
        <v>0</v>
      </c>
      <c r="CA109" s="48">
        <f t="shared" si="217"/>
        <v>0</v>
      </c>
      <c r="CB109" s="48">
        <f t="shared" si="217"/>
        <v>0</v>
      </c>
      <c r="CC109" s="48">
        <f t="shared" si="217"/>
        <v>0</v>
      </c>
      <c r="CD109" s="48">
        <f t="shared" si="217"/>
        <v>0</v>
      </c>
      <c r="CE109" s="48">
        <f t="shared" si="217"/>
        <v>0</v>
      </c>
      <c r="CF109" s="48">
        <f t="shared" si="217"/>
        <v>0</v>
      </c>
      <c r="CG109" s="48">
        <f t="shared" si="217"/>
        <v>0</v>
      </c>
      <c r="CH109" s="48">
        <f t="shared" si="217"/>
        <v>0</v>
      </c>
      <c r="CI109" s="48">
        <f t="shared" si="217"/>
        <v>0</v>
      </c>
      <c r="CJ109" s="48">
        <f t="shared" si="217"/>
        <v>0</v>
      </c>
      <c r="CK109" s="48">
        <f t="shared" si="217"/>
        <v>0</v>
      </c>
      <c r="CL109" s="48">
        <f t="shared" si="217"/>
        <v>0</v>
      </c>
      <c r="CM109" s="48">
        <f t="shared" si="217"/>
        <v>0</v>
      </c>
      <c r="CN109" s="48">
        <f t="shared" si="217"/>
        <v>0</v>
      </c>
      <c r="CO109" s="48">
        <f t="shared" si="217"/>
        <v>0</v>
      </c>
      <c r="CP109" s="48">
        <f t="shared" si="217"/>
        <v>0</v>
      </c>
      <c r="CQ109" s="48">
        <f t="shared" si="217"/>
        <v>0</v>
      </c>
      <c r="CR109" s="48">
        <f t="shared" si="217"/>
        <v>0</v>
      </c>
      <c r="CS109" s="48">
        <f t="shared" si="217"/>
        <v>0</v>
      </c>
      <c r="CT109" s="48">
        <f t="shared" si="217"/>
        <v>0</v>
      </c>
      <c r="CU109" s="48">
        <f t="shared" si="217"/>
        <v>0</v>
      </c>
      <c r="CV109" s="48">
        <f t="shared" si="217"/>
        <v>0</v>
      </c>
      <c r="CW109" s="48">
        <f t="shared" si="217"/>
        <v>0</v>
      </c>
      <c r="CX109" s="48">
        <f t="shared" si="217"/>
        <v>0</v>
      </c>
      <c r="CY109" s="48">
        <f t="shared" si="217"/>
        <v>0</v>
      </c>
      <c r="CZ109" s="48">
        <f t="shared" si="217"/>
        <v>0</v>
      </c>
      <c r="DA109" s="48">
        <f t="shared" si="217"/>
        <v>0</v>
      </c>
      <c r="DB109" s="48">
        <f t="shared" si="217"/>
        <v>0</v>
      </c>
      <c r="DC109" s="48">
        <f t="shared" si="217"/>
        <v>0</v>
      </c>
      <c r="DD109" s="48">
        <f t="shared" si="217"/>
        <v>0</v>
      </c>
      <c r="DE109" s="48">
        <f t="shared" si="217"/>
        <v>0</v>
      </c>
      <c r="DF109" s="48">
        <f t="shared" si="217"/>
        <v>0</v>
      </c>
      <c r="DG109" s="48">
        <f t="shared" si="217"/>
        <v>0</v>
      </c>
      <c r="DH109" s="48">
        <f t="shared" si="217"/>
        <v>0</v>
      </c>
      <c r="DI109" s="48">
        <f t="shared" si="217"/>
        <v>0</v>
      </c>
      <c r="DJ109" s="48">
        <f t="shared" si="217"/>
        <v>0</v>
      </c>
      <c r="DK109" s="48">
        <f t="shared" si="217"/>
        <v>0</v>
      </c>
      <c r="DL109" s="48">
        <f t="shared" si="217"/>
        <v>0</v>
      </c>
      <c r="DM109" s="48">
        <f t="shared" si="217"/>
        <v>0</v>
      </c>
      <c r="DN109" s="48">
        <f t="shared" si="217"/>
        <v>0</v>
      </c>
      <c r="DO109" s="48">
        <f t="shared" si="217"/>
        <v>0</v>
      </c>
      <c r="DP109" s="48">
        <f t="shared" si="217"/>
        <v>0</v>
      </c>
      <c r="DQ109" s="48">
        <f t="shared" si="217"/>
        <v>0</v>
      </c>
      <c r="DR109" s="48">
        <f t="shared" si="217"/>
        <v>0</v>
      </c>
      <c r="DS109" s="48">
        <f t="shared" si="217"/>
        <v>0</v>
      </c>
      <c r="DT109" s="48">
        <f t="shared" si="217"/>
        <v>0</v>
      </c>
      <c r="DU109" s="48">
        <f>SUM(DU106:DU108)</f>
        <v>0</v>
      </c>
    </row>
    <row r="111" spans="1:125" s="47" customFormat="1">
      <c r="A111" s="417" t="s">
        <v>145</v>
      </c>
      <c r="B111" s="417"/>
      <c r="C111" s="417"/>
      <c r="D111" s="417"/>
      <c r="E111" s="417"/>
      <c r="F111" s="417"/>
      <c r="G111" s="417"/>
      <c r="H111" s="417"/>
      <c r="I111" s="417"/>
      <c r="J111" s="48">
        <f>SUM(J42,J63,J83,J106)</f>
        <v>0</v>
      </c>
      <c r="K111" s="51"/>
      <c r="L111" s="50"/>
      <c r="M111" s="48">
        <f t="shared" ref="M111:BX111" si="218">SUMIF($B$5:$B$41,"HW",M$5:M$41)</f>
        <v>0</v>
      </c>
      <c r="N111" s="48">
        <f t="shared" si="218"/>
        <v>0</v>
      </c>
      <c r="O111" s="48">
        <f t="shared" si="218"/>
        <v>0</v>
      </c>
      <c r="P111" s="48">
        <f t="shared" si="218"/>
        <v>0</v>
      </c>
      <c r="Q111" s="48">
        <f t="shared" si="218"/>
        <v>0</v>
      </c>
      <c r="R111" s="48">
        <f t="shared" si="218"/>
        <v>0</v>
      </c>
      <c r="S111" s="48">
        <f t="shared" si="218"/>
        <v>0</v>
      </c>
      <c r="T111" s="48">
        <f t="shared" si="218"/>
        <v>0</v>
      </c>
      <c r="U111" s="48">
        <f t="shared" si="218"/>
        <v>0</v>
      </c>
      <c r="V111" s="48">
        <f t="shared" si="218"/>
        <v>0</v>
      </c>
      <c r="W111" s="48">
        <f t="shared" si="218"/>
        <v>0</v>
      </c>
      <c r="X111" s="48">
        <f t="shared" si="218"/>
        <v>0</v>
      </c>
      <c r="Y111" s="48">
        <f t="shared" si="218"/>
        <v>0</v>
      </c>
      <c r="Z111" s="48">
        <f t="shared" si="218"/>
        <v>0</v>
      </c>
      <c r="AA111" s="48">
        <f t="shared" si="218"/>
        <v>0</v>
      </c>
      <c r="AB111" s="48">
        <f t="shared" si="218"/>
        <v>0</v>
      </c>
      <c r="AC111" s="48">
        <f t="shared" si="218"/>
        <v>0</v>
      </c>
      <c r="AD111" s="48">
        <f t="shared" si="218"/>
        <v>0</v>
      </c>
      <c r="AE111" s="48">
        <f t="shared" si="218"/>
        <v>0</v>
      </c>
      <c r="AF111" s="48">
        <f t="shared" si="218"/>
        <v>0</v>
      </c>
      <c r="AG111" s="48">
        <f t="shared" si="218"/>
        <v>0</v>
      </c>
      <c r="AH111" s="48">
        <f t="shared" si="218"/>
        <v>0</v>
      </c>
      <c r="AI111" s="48">
        <f t="shared" si="218"/>
        <v>0</v>
      </c>
      <c r="AJ111" s="48">
        <f t="shared" si="218"/>
        <v>0</v>
      </c>
      <c r="AK111" s="48">
        <f t="shared" si="218"/>
        <v>0</v>
      </c>
      <c r="AL111" s="48">
        <f t="shared" si="218"/>
        <v>0</v>
      </c>
      <c r="AM111" s="48">
        <f t="shared" si="218"/>
        <v>0</v>
      </c>
      <c r="AN111" s="48">
        <f t="shared" si="218"/>
        <v>0</v>
      </c>
      <c r="AO111" s="48">
        <f t="shared" si="218"/>
        <v>0</v>
      </c>
      <c r="AP111" s="48">
        <f t="shared" si="218"/>
        <v>0</v>
      </c>
      <c r="AQ111" s="48">
        <f t="shared" si="218"/>
        <v>0</v>
      </c>
      <c r="AR111" s="48">
        <f t="shared" si="218"/>
        <v>0</v>
      </c>
      <c r="AS111" s="48">
        <f t="shared" si="218"/>
        <v>0</v>
      </c>
      <c r="AT111" s="48">
        <f t="shared" si="218"/>
        <v>0</v>
      </c>
      <c r="AU111" s="48">
        <f t="shared" si="218"/>
        <v>0</v>
      </c>
      <c r="AV111" s="48">
        <f t="shared" si="218"/>
        <v>0</v>
      </c>
      <c r="AW111" s="48">
        <f t="shared" si="218"/>
        <v>0</v>
      </c>
      <c r="AX111" s="48">
        <f t="shared" si="218"/>
        <v>0</v>
      </c>
      <c r="AY111" s="48">
        <f t="shared" si="218"/>
        <v>0</v>
      </c>
      <c r="AZ111" s="48">
        <f t="shared" si="218"/>
        <v>0</v>
      </c>
      <c r="BA111" s="48">
        <f t="shared" si="218"/>
        <v>0</v>
      </c>
      <c r="BB111" s="48">
        <f t="shared" si="218"/>
        <v>0</v>
      </c>
      <c r="BC111" s="48">
        <f t="shared" si="218"/>
        <v>0</v>
      </c>
      <c r="BD111" s="48">
        <f t="shared" si="218"/>
        <v>0</v>
      </c>
      <c r="BE111" s="48">
        <f t="shared" si="218"/>
        <v>0</v>
      </c>
      <c r="BF111" s="48">
        <f t="shared" si="218"/>
        <v>0</v>
      </c>
      <c r="BG111" s="48">
        <f t="shared" si="218"/>
        <v>0</v>
      </c>
      <c r="BH111" s="48">
        <f t="shared" si="218"/>
        <v>0</v>
      </c>
      <c r="BI111" s="48">
        <f t="shared" si="218"/>
        <v>0</v>
      </c>
      <c r="BJ111" s="48">
        <f t="shared" si="218"/>
        <v>0</v>
      </c>
      <c r="BK111" s="48">
        <f t="shared" si="218"/>
        <v>0</v>
      </c>
      <c r="BL111" s="48">
        <f t="shared" si="218"/>
        <v>0</v>
      </c>
      <c r="BM111" s="48">
        <f t="shared" si="218"/>
        <v>0</v>
      </c>
      <c r="BN111" s="48">
        <f t="shared" si="218"/>
        <v>0</v>
      </c>
      <c r="BO111" s="48">
        <f t="shared" si="218"/>
        <v>0</v>
      </c>
      <c r="BP111" s="48">
        <f t="shared" si="218"/>
        <v>0</v>
      </c>
      <c r="BQ111" s="48">
        <f t="shared" si="218"/>
        <v>0</v>
      </c>
      <c r="BR111" s="48">
        <f t="shared" si="218"/>
        <v>0</v>
      </c>
      <c r="BS111" s="48">
        <f t="shared" si="218"/>
        <v>0</v>
      </c>
      <c r="BT111" s="48">
        <f t="shared" si="218"/>
        <v>0</v>
      </c>
      <c r="BU111" s="48">
        <f t="shared" si="218"/>
        <v>0</v>
      </c>
      <c r="BV111" s="48">
        <f t="shared" si="218"/>
        <v>0</v>
      </c>
      <c r="BW111" s="48">
        <f t="shared" si="218"/>
        <v>0</v>
      </c>
      <c r="BX111" s="48">
        <f t="shared" si="218"/>
        <v>0</v>
      </c>
      <c r="BY111" s="48">
        <f t="shared" ref="BY111:DI111" si="219">SUMIF($B$5:$B$41,"HW",BY$5:BY$41)</f>
        <v>0</v>
      </c>
      <c r="BZ111" s="48">
        <f t="shared" si="219"/>
        <v>0</v>
      </c>
      <c r="CA111" s="48">
        <f t="shared" si="219"/>
        <v>0</v>
      </c>
      <c r="CB111" s="48">
        <f t="shared" si="219"/>
        <v>0</v>
      </c>
      <c r="CC111" s="48">
        <f t="shared" si="219"/>
        <v>0</v>
      </c>
      <c r="CD111" s="48">
        <f t="shared" si="219"/>
        <v>0</v>
      </c>
      <c r="CE111" s="48">
        <f t="shared" si="219"/>
        <v>0</v>
      </c>
      <c r="CF111" s="48">
        <f t="shared" si="219"/>
        <v>0</v>
      </c>
      <c r="CG111" s="48">
        <f t="shared" si="219"/>
        <v>0</v>
      </c>
      <c r="CH111" s="48">
        <f t="shared" si="219"/>
        <v>0</v>
      </c>
      <c r="CI111" s="48">
        <f t="shared" si="219"/>
        <v>0</v>
      </c>
      <c r="CJ111" s="48">
        <f t="shared" si="219"/>
        <v>0</v>
      </c>
      <c r="CK111" s="48">
        <f t="shared" si="219"/>
        <v>0</v>
      </c>
      <c r="CL111" s="48">
        <f t="shared" si="219"/>
        <v>0</v>
      </c>
      <c r="CM111" s="48">
        <f t="shared" si="219"/>
        <v>0</v>
      </c>
      <c r="CN111" s="48">
        <f t="shared" si="219"/>
        <v>0</v>
      </c>
      <c r="CO111" s="48">
        <f t="shared" si="219"/>
        <v>0</v>
      </c>
      <c r="CP111" s="48">
        <f t="shared" si="219"/>
        <v>0</v>
      </c>
      <c r="CQ111" s="48">
        <f t="shared" si="219"/>
        <v>0</v>
      </c>
      <c r="CR111" s="48">
        <f t="shared" si="219"/>
        <v>0</v>
      </c>
      <c r="CS111" s="48">
        <f t="shared" si="219"/>
        <v>0</v>
      </c>
      <c r="CT111" s="48">
        <f t="shared" si="219"/>
        <v>0</v>
      </c>
      <c r="CU111" s="48">
        <f t="shared" si="219"/>
        <v>0</v>
      </c>
      <c r="CV111" s="48">
        <f t="shared" si="219"/>
        <v>0</v>
      </c>
      <c r="CW111" s="48">
        <f t="shared" si="219"/>
        <v>0</v>
      </c>
      <c r="CX111" s="48">
        <f t="shared" si="219"/>
        <v>0</v>
      </c>
      <c r="CY111" s="48">
        <f t="shared" si="219"/>
        <v>0</v>
      </c>
      <c r="CZ111" s="48">
        <f t="shared" si="219"/>
        <v>0</v>
      </c>
      <c r="DA111" s="48">
        <f t="shared" si="219"/>
        <v>0</v>
      </c>
      <c r="DB111" s="48">
        <f t="shared" si="219"/>
        <v>0</v>
      </c>
      <c r="DC111" s="48">
        <f t="shared" si="219"/>
        <v>0</v>
      </c>
      <c r="DD111" s="48">
        <f t="shared" si="219"/>
        <v>0</v>
      </c>
      <c r="DE111" s="48">
        <f t="shared" si="219"/>
        <v>0</v>
      </c>
      <c r="DF111" s="48">
        <f t="shared" si="219"/>
        <v>0</v>
      </c>
      <c r="DG111" s="48">
        <f t="shared" si="219"/>
        <v>0</v>
      </c>
      <c r="DH111" s="48">
        <f t="shared" si="219"/>
        <v>0</v>
      </c>
      <c r="DI111" s="48">
        <f t="shared" si="219"/>
        <v>0</v>
      </c>
      <c r="DJ111" s="49"/>
      <c r="DK111" s="48">
        <f t="shared" ref="DK111:DU113" si="220">SUM(DK42,DK63,DK83,DK106)</f>
        <v>0</v>
      </c>
      <c r="DL111" s="48">
        <f t="shared" si="220"/>
        <v>0</v>
      </c>
      <c r="DM111" s="48">
        <f t="shared" si="220"/>
        <v>0</v>
      </c>
      <c r="DN111" s="48">
        <f t="shared" si="220"/>
        <v>0</v>
      </c>
      <c r="DO111" s="48">
        <f t="shared" si="220"/>
        <v>0</v>
      </c>
      <c r="DP111" s="48">
        <f t="shared" si="220"/>
        <v>0</v>
      </c>
      <c r="DQ111" s="48">
        <f t="shared" si="220"/>
        <v>0</v>
      </c>
      <c r="DR111" s="48">
        <f t="shared" si="220"/>
        <v>0</v>
      </c>
      <c r="DS111" s="48">
        <f t="shared" si="220"/>
        <v>0</v>
      </c>
      <c r="DT111" s="48">
        <f t="shared" si="220"/>
        <v>0</v>
      </c>
      <c r="DU111" s="48">
        <f t="shared" si="220"/>
        <v>0</v>
      </c>
    </row>
    <row r="112" spans="1:125" s="47" customFormat="1">
      <c r="A112" s="417" t="s">
        <v>111</v>
      </c>
      <c r="B112" s="417"/>
      <c r="C112" s="417"/>
      <c r="D112" s="417"/>
      <c r="E112" s="417"/>
      <c r="F112" s="417"/>
      <c r="G112" s="417"/>
      <c r="H112" s="417"/>
      <c r="I112" s="417"/>
      <c r="J112" s="48">
        <f>SUM(J43,J64,J84,J107)</f>
        <v>0</v>
      </c>
      <c r="K112" s="51"/>
      <c r="L112" s="50"/>
      <c r="M112" s="48">
        <f t="shared" ref="M112:BX112" si="221">SUMIF($B$5:$B$41,"SW",M$5:M$41)</f>
        <v>0</v>
      </c>
      <c r="N112" s="48">
        <f t="shared" si="221"/>
        <v>0</v>
      </c>
      <c r="O112" s="48">
        <f t="shared" si="221"/>
        <v>0</v>
      </c>
      <c r="P112" s="48">
        <f t="shared" si="221"/>
        <v>0</v>
      </c>
      <c r="Q112" s="48">
        <f t="shared" si="221"/>
        <v>0</v>
      </c>
      <c r="R112" s="48">
        <f t="shared" si="221"/>
        <v>0</v>
      </c>
      <c r="S112" s="48">
        <f t="shared" si="221"/>
        <v>0</v>
      </c>
      <c r="T112" s="48">
        <f t="shared" si="221"/>
        <v>0</v>
      </c>
      <c r="U112" s="48">
        <f t="shared" si="221"/>
        <v>0</v>
      </c>
      <c r="V112" s="48">
        <f t="shared" si="221"/>
        <v>0</v>
      </c>
      <c r="W112" s="48">
        <f t="shared" si="221"/>
        <v>0</v>
      </c>
      <c r="X112" s="48">
        <f t="shared" si="221"/>
        <v>0</v>
      </c>
      <c r="Y112" s="48">
        <f t="shared" si="221"/>
        <v>0</v>
      </c>
      <c r="Z112" s="48">
        <f t="shared" si="221"/>
        <v>0</v>
      </c>
      <c r="AA112" s="48">
        <f t="shared" si="221"/>
        <v>0</v>
      </c>
      <c r="AB112" s="48">
        <f t="shared" si="221"/>
        <v>0</v>
      </c>
      <c r="AC112" s="48">
        <f t="shared" si="221"/>
        <v>0</v>
      </c>
      <c r="AD112" s="48">
        <f t="shared" si="221"/>
        <v>0</v>
      </c>
      <c r="AE112" s="48">
        <f t="shared" si="221"/>
        <v>0</v>
      </c>
      <c r="AF112" s="48">
        <f t="shared" si="221"/>
        <v>0</v>
      </c>
      <c r="AG112" s="48">
        <f t="shared" si="221"/>
        <v>0</v>
      </c>
      <c r="AH112" s="48">
        <f t="shared" si="221"/>
        <v>0</v>
      </c>
      <c r="AI112" s="48">
        <f t="shared" si="221"/>
        <v>0</v>
      </c>
      <c r="AJ112" s="48">
        <f t="shared" si="221"/>
        <v>0</v>
      </c>
      <c r="AK112" s="48">
        <f t="shared" si="221"/>
        <v>0</v>
      </c>
      <c r="AL112" s="48">
        <f t="shared" si="221"/>
        <v>0</v>
      </c>
      <c r="AM112" s="48">
        <f t="shared" si="221"/>
        <v>0</v>
      </c>
      <c r="AN112" s="48">
        <f t="shared" si="221"/>
        <v>0</v>
      </c>
      <c r="AO112" s="48">
        <f t="shared" si="221"/>
        <v>0</v>
      </c>
      <c r="AP112" s="48">
        <f t="shared" si="221"/>
        <v>0</v>
      </c>
      <c r="AQ112" s="48">
        <f t="shared" si="221"/>
        <v>0</v>
      </c>
      <c r="AR112" s="48">
        <f t="shared" si="221"/>
        <v>0</v>
      </c>
      <c r="AS112" s="48">
        <f t="shared" si="221"/>
        <v>0</v>
      </c>
      <c r="AT112" s="48">
        <f t="shared" si="221"/>
        <v>0</v>
      </c>
      <c r="AU112" s="48">
        <f t="shared" si="221"/>
        <v>0</v>
      </c>
      <c r="AV112" s="48">
        <f t="shared" si="221"/>
        <v>0</v>
      </c>
      <c r="AW112" s="48">
        <f t="shared" si="221"/>
        <v>0</v>
      </c>
      <c r="AX112" s="48">
        <f t="shared" si="221"/>
        <v>0</v>
      </c>
      <c r="AY112" s="48">
        <f t="shared" si="221"/>
        <v>0</v>
      </c>
      <c r="AZ112" s="48">
        <f t="shared" si="221"/>
        <v>0</v>
      </c>
      <c r="BA112" s="48">
        <f t="shared" si="221"/>
        <v>0</v>
      </c>
      <c r="BB112" s="48">
        <f t="shared" si="221"/>
        <v>0</v>
      </c>
      <c r="BC112" s="48">
        <f t="shared" si="221"/>
        <v>0</v>
      </c>
      <c r="BD112" s="48">
        <f t="shared" si="221"/>
        <v>0</v>
      </c>
      <c r="BE112" s="48">
        <f t="shared" si="221"/>
        <v>0</v>
      </c>
      <c r="BF112" s="48">
        <f t="shared" si="221"/>
        <v>0</v>
      </c>
      <c r="BG112" s="48">
        <f t="shared" si="221"/>
        <v>0</v>
      </c>
      <c r="BH112" s="48">
        <f t="shared" si="221"/>
        <v>0</v>
      </c>
      <c r="BI112" s="48">
        <f t="shared" si="221"/>
        <v>0</v>
      </c>
      <c r="BJ112" s="48">
        <f t="shared" si="221"/>
        <v>0</v>
      </c>
      <c r="BK112" s="48">
        <f t="shared" si="221"/>
        <v>0</v>
      </c>
      <c r="BL112" s="48">
        <f t="shared" si="221"/>
        <v>0</v>
      </c>
      <c r="BM112" s="48">
        <f t="shared" si="221"/>
        <v>0</v>
      </c>
      <c r="BN112" s="48">
        <f t="shared" si="221"/>
        <v>0</v>
      </c>
      <c r="BO112" s="48">
        <f t="shared" si="221"/>
        <v>0</v>
      </c>
      <c r="BP112" s="48">
        <f t="shared" si="221"/>
        <v>0</v>
      </c>
      <c r="BQ112" s="48">
        <f t="shared" si="221"/>
        <v>0</v>
      </c>
      <c r="BR112" s="48">
        <f t="shared" si="221"/>
        <v>0</v>
      </c>
      <c r="BS112" s="48">
        <f t="shared" si="221"/>
        <v>0</v>
      </c>
      <c r="BT112" s="48">
        <f t="shared" si="221"/>
        <v>0</v>
      </c>
      <c r="BU112" s="48">
        <f t="shared" si="221"/>
        <v>0</v>
      </c>
      <c r="BV112" s="48">
        <f t="shared" si="221"/>
        <v>0</v>
      </c>
      <c r="BW112" s="48">
        <f t="shared" si="221"/>
        <v>0</v>
      </c>
      <c r="BX112" s="48">
        <f t="shared" si="221"/>
        <v>0</v>
      </c>
      <c r="BY112" s="48">
        <f t="shared" ref="BY112:DG112" si="222">SUMIF($B$5:$B$41,"SW",BY$5:BY$41)</f>
        <v>0</v>
      </c>
      <c r="BZ112" s="48">
        <f t="shared" si="222"/>
        <v>0</v>
      </c>
      <c r="CA112" s="48">
        <f t="shared" si="222"/>
        <v>0</v>
      </c>
      <c r="CB112" s="48">
        <f t="shared" si="222"/>
        <v>0</v>
      </c>
      <c r="CC112" s="48">
        <f t="shared" si="222"/>
        <v>0</v>
      </c>
      <c r="CD112" s="48">
        <f t="shared" si="222"/>
        <v>0</v>
      </c>
      <c r="CE112" s="48">
        <f t="shared" si="222"/>
        <v>0</v>
      </c>
      <c r="CF112" s="48">
        <f t="shared" si="222"/>
        <v>0</v>
      </c>
      <c r="CG112" s="48">
        <f t="shared" si="222"/>
        <v>0</v>
      </c>
      <c r="CH112" s="48">
        <f t="shared" si="222"/>
        <v>0</v>
      </c>
      <c r="CI112" s="48">
        <f t="shared" si="222"/>
        <v>0</v>
      </c>
      <c r="CJ112" s="48">
        <f t="shared" si="222"/>
        <v>0</v>
      </c>
      <c r="CK112" s="48">
        <f t="shared" si="222"/>
        <v>0</v>
      </c>
      <c r="CL112" s="48">
        <f t="shared" si="222"/>
        <v>0</v>
      </c>
      <c r="CM112" s="48">
        <f t="shared" si="222"/>
        <v>0</v>
      </c>
      <c r="CN112" s="48">
        <f t="shared" si="222"/>
        <v>0</v>
      </c>
      <c r="CO112" s="48">
        <f t="shared" si="222"/>
        <v>0</v>
      </c>
      <c r="CP112" s="48">
        <f t="shared" si="222"/>
        <v>0</v>
      </c>
      <c r="CQ112" s="48">
        <f t="shared" si="222"/>
        <v>0</v>
      </c>
      <c r="CR112" s="48">
        <f t="shared" si="222"/>
        <v>0</v>
      </c>
      <c r="CS112" s="48">
        <f t="shared" si="222"/>
        <v>0</v>
      </c>
      <c r="CT112" s="48">
        <f t="shared" si="222"/>
        <v>0</v>
      </c>
      <c r="CU112" s="48">
        <f t="shared" si="222"/>
        <v>0</v>
      </c>
      <c r="CV112" s="48">
        <f t="shared" si="222"/>
        <v>0</v>
      </c>
      <c r="CW112" s="48">
        <f t="shared" si="222"/>
        <v>0</v>
      </c>
      <c r="CX112" s="48">
        <f t="shared" si="222"/>
        <v>0</v>
      </c>
      <c r="CY112" s="48">
        <f t="shared" si="222"/>
        <v>0</v>
      </c>
      <c r="CZ112" s="48">
        <f t="shared" si="222"/>
        <v>0</v>
      </c>
      <c r="DA112" s="48">
        <f t="shared" si="222"/>
        <v>0</v>
      </c>
      <c r="DB112" s="48">
        <f t="shared" si="222"/>
        <v>0</v>
      </c>
      <c r="DC112" s="48">
        <f t="shared" si="222"/>
        <v>0</v>
      </c>
      <c r="DD112" s="48">
        <f t="shared" si="222"/>
        <v>0</v>
      </c>
      <c r="DE112" s="48">
        <f t="shared" si="222"/>
        <v>0</v>
      </c>
      <c r="DF112" s="48">
        <f t="shared" si="222"/>
        <v>0</v>
      </c>
      <c r="DG112" s="48">
        <f t="shared" si="222"/>
        <v>0</v>
      </c>
      <c r="DH112" s="48"/>
      <c r="DI112" s="48">
        <f>SUMIF($B$5:$B$41,"SW",DI$5:DI$41)</f>
        <v>0</v>
      </c>
      <c r="DJ112" s="49"/>
      <c r="DK112" s="48">
        <f t="shared" si="220"/>
        <v>0</v>
      </c>
      <c r="DL112" s="48">
        <f t="shared" si="220"/>
        <v>0</v>
      </c>
      <c r="DM112" s="48">
        <f t="shared" si="220"/>
        <v>0</v>
      </c>
      <c r="DN112" s="48">
        <f t="shared" si="220"/>
        <v>0</v>
      </c>
      <c r="DO112" s="48">
        <f t="shared" si="220"/>
        <v>0</v>
      </c>
      <c r="DP112" s="48">
        <f t="shared" si="220"/>
        <v>0</v>
      </c>
      <c r="DQ112" s="48">
        <f t="shared" si="220"/>
        <v>0</v>
      </c>
      <c r="DR112" s="48">
        <f t="shared" si="220"/>
        <v>0</v>
      </c>
      <c r="DS112" s="48">
        <f t="shared" si="220"/>
        <v>0</v>
      </c>
      <c r="DT112" s="48">
        <f t="shared" si="220"/>
        <v>0</v>
      </c>
      <c r="DU112" s="48">
        <f t="shared" si="220"/>
        <v>0</v>
      </c>
    </row>
    <row r="113" spans="1:125" s="47" customFormat="1">
      <c r="A113" s="422" t="s">
        <v>397</v>
      </c>
      <c r="B113" s="423"/>
      <c r="C113" s="423"/>
      <c r="D113" s="423"/>
      <c r="E113" s="423"/>
      <c r="F113" s="423"/>
      <c r="G113" s="423"/>
      <c r="H113" s="423"/>
      <c r="I113" s="424"/>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220"/>
        <v>0</v>
      </c>
      <c r="DL113" s="48">
        <f t="shared" si="220"/>
        <v>0</v>
      </c>
      <c r="DM113" s="48">
        <f t="shared" si="220"/>
        <v>0</v>
      </c>
      <c r="DN113" s="48">
        <f t="shared" si="220"/>
        <v>0</v>
      </c>
      <c r="DO113" s="48">
        <f t="shared" si="220"/>
        <v>0</v>
      </c>
      <c r="DP113" s="48">
        <f t="shared" si="220"/>
        <v>0</v>
      </c>
      <c r="DQ113" s="48">
        <f t="shared" si="220"/>
        <v>0</v>
      </c>
      <c r="DR113" s="48">
        <f t="shared" si="220"/>
        <v>0</v>
      </c>
      <c r="DS113" s="48">
        <f t="shared" si="220"/>
        <v>0</v>
      </c>
      <c r="DT113" s="48">
        <f t="shared" si="220"/>
        <v>0</v>
      </c>
      <c r="DU113" s="48">
        <f t="shared" si="220"/>
        <v>0</v>
      </c>
    </row>
    <row r="114" spans="1:125" s="47" customFormat="1">
      <c r="A114" s="417" t="s">
        <v>67</v>
      </c>
      <c r="B114" s="417"/>
      <c r="C114" s="417"/>
      <c r="D114" s="417"/>
      <c r="E114" s="417"/>
      <c r="F114" s="417"/>
      <c r="G114" s="417"/>
      <c r="H114" s="417"/>
      <c r="I114" s="417"/>
      <c r="J114" s="48">
        <f>SUM(J111:J113)</f>
        <v>0</v>
      </c>
      <c r="K114" s="51"/>
      <c r="L114" s="50"/>
      <c r="M114" s="48">
        <f t="shared" ref="M114:BX114" si="223">SUM(M111:M112)</f>
        <v>0</v>
      </c>
      <c r="N114" s="48">
        <f t="shared" si="223"/>
        <v>0</v>
      </c>
      <c r="O114" s="48">
        <f t="shared" si="223"/>
        <v>0</v>
      </c>
      <c r="P114" s="48">
        <f t="shared" si="223"/>
        <v>0</v>
      </c>
      <c r="Q114" s="48">
        <f t="shared" si="223"/>
        <v>0</v>
      </c>
      <c r="R114" s="48">
        <f t="shared" si="223"/>
        <v>0</v>
      </c>
      <c r="S114" s="48">
        <f t="shared" si="223"/>
        <v>0</v>
      </c>
      <c r="T114" s="48">
        <f t="shared" si="223"/>
        <v>0</v>
      </c>
      <c r="U114" s="48">
        <f t="shared" si="223"/>
        <v>0</v>
      </c>
      <c r="V114" s="48">
        <f t="shared" si="223"/>
        <v>0</v>
      </c>
      <c r="W114" s="48">
        <f t="shared" si="223"/>
        <v>0</v>
      </c>
      <c r="X114" s="48">
        <f t="shared" si="223"/>
        <v>0</v>
      </c>
      <c r="Y114" s="48">
        <f t="shared" si="223"/>
        <v>0</v>
      </c>
      <c r="Z114" s="48">
        <f t="shared" si="223"/>
        <v>0</v>
      </c>
      <c r="AA114" s="48">
        <f t="shared" si="223"/>
        <v>0</v>
      </c>
      <c r="AB114" s="48">
        <f t="shared" si="223"/>
        <v>0</v>
      </c>
      <c r="AC114" s="48">
        <f t="shared" si="223"/>
        <v>0</v>
      </c>
      <c r="AD114" s="48">
        <f t="shared" si="223"/>
        <v>0</v>
      </c>
      <c r="AE114" s="48">
        <f t="shared" si="223"/>
        <v>0</v>
      </c>
      <c r="AF114" s="48">
        <f t="shared" si="223"/>
        <v>0</v>
      </c>
      <c r="AG114" s="48">
        <f t="shared" si="223"/>
        <v>0</v>
      </c>
      <c r="AH114" s="48">
        <f t="shared" si="223"/>
        <v>0</v>
      </c>
      <c r="AI114" s="48">
        <f t="shared" si="223"/>
        <v>0</v>
      </c>
      <c r="AJ114" s="48">
        <f t="shared" si="223"/>
        <v>0</v>
      </c>
      <c r="AK114" s="48">
        <f t="shared" si="223"/>
        <v>0</v>
      </c>
      <c r="AL114" s="48">
        <f t="shared" si="223"/>
        <v>0</v>
      </c>
      <c r="AM114" s="48">
        <f t="shared" si="223"/>
        <v>0</v>
      </c>
      <c r="AN114" s="48">
        <f t="shared" si="223"/>
        <v>0</v>
      </c>
      <c r="AO114" s="48">
        <f t="shared" si="223"/>
        <v>0</v>
      </c>
      <c r="AP114" s="48">
        <f t="shared" si="223"/>
        <v>0</v>
      </c>
      <c r="AQ114" s="48">
        <f t="shared" si="223"/>
        <v>0</v>
      </c>
      <c r="AR114" s="48">
        <f t="shared" si="223"/>
        <v>0</v>
      </c>
      <c r="AS114" s="48">
        <f t="shared" si="223"/>
        <v>0</v>
      </c>
      <c r="AT114" s="48">
        <f t="shared" si="223"/>
        <v>0</v>
      </c>
      <c r="AU114" s="48">
        <f t="shared" si="223"/>
        <v>0</v>
      </c>
      <c r="AV114" s="48">
        <f t="shared" si="223"/>
        <v>0</v>
      </c>
      <c r="AW114" s="48">
        <f t="shared" si="223"/>
        <v>0</v>
      </c>
      <c r="AX114" s="48">
        <f t="shared" si="223"/>
        <v>0</v>
      </c>
      <c r="AY114" s="48">
        <f t="shared" si="223"/>
        <v>0</v>
      </c>
      <c r="AZ114" s="48">
        <f t="shared" si="223"/>
        <v>0</v>
      </c>
      <c r="BA114" s="48">
        <f t="shared" si="223"/>
        <v>0</v>
      </c>
      <c r="BB114" s="48">
        <f t="shared" si="223"/>
        <v>0</v>
      </c>
      <c r="BC114" s="48">
        <f t="shared" si="223"/>
        <v>0</v>
      </c>
      <c r="BD114" s="48">
        <f t="shared" si="223"/>
        <v>0</v>
      </c>
      <c r="BE114" s="48">
        <f t="shared" si="223"/>
        <v>0</v>
      </c>
      <c r="BF114" s="48">
        <f t="shared" si="223"/>
        <v>0</v>
      </c>
      <c r="BG114" s="48">
        <f t="shared" si="223"/>
        <v>0</v>
      </c>
      <c r="BH114" s="48">
        <f t="shared" si="223"/>
        <v>0</v>
      </c>
      <c r="BI114" s="48">
        <f t="shared" si="223"/>
        <v>0</v>
      </c>
      <c r="BJ114" s="48">
        <f t="shared" si="223"/>
        <v>0</v>
      </c>
      <c r="BK114" s="48">
        <f t="shared" si="223"/>
        <v>0</v>
      </c>
      <c r="BL114" s="48">
        <f t="shared" si="223"/>
        <v>0</v>
      </c>
      <c r="BM114" s="48">
        <f t="shared" si="223"/>
        <v>0</v>
      </c>
      <c r="BN114" s="48">
        <f t="shared" si="223"/>
        <v>0</v>
      </c>
      <c r="BO114" s="48">
        <f t="shared" si="223"/>
        <v>0</v>
      </c>
      <c r="BP114" s="48">
        <f t="shared" si="223"/>
        <v>0</v>
      </c>
      <c r="BQ114" s="48">
        <f t="shared" si="223"/>
        <v>0</v>
      </c>
      <c r="BR114" s="48">
        <f t="shared" si="223"/>
        <v>0</v>
      </c>
      <c r="BS114" s="48">
        <f t="shared" si="223"/>
        <v>0</v>
      </c>
      <c r="BT114" s="48">
        <f t="shared" si="223"/>
        <v>0</v>
      </c>
      <c r="BU114" s="48">
        <f t="shared" si="223"/>
        <v>0</v>
      </c>
      <c r="BV114" s="48">
        <f t="shared" si="223"/>
        <v>0</v>
      </c>
      <c r="BW114" s="48">
        <f t="shared" si="223"/>
        <v>0</v>
      </c>
      <c r="BX114" s="48">
        <f t="shared" si="223"/>
        <v>0</v>
      </c>
      <c r="BY114" s="48">
        <f t="shared" ref="BY114:DG114" si="224">SUM(BY111:BY112)</f>
        <v>0</v>
      </c>
      <c r="BZ114" s="48">
        <f t="shared" si="224"/>
        <v>0</v>
      </c>
      <c r="CA114" s="48">
        <f t="shared" si="224"/>
        <v>0</v>
      </c>
      <c r="CB114" s="48">
        <f t="shared" si="224"/>
        <v>0</v>
      </c>
      <c r="CC114" s="48">
        <f t="shared" si="224"/>
        <v>0</v>
      </c>
      <c r="CD114" s="48">
        <f t="shared" si="224"/>
        <v>0</v>
      </c>
      <c r="CE114" s="48">
        <f t="shared" si="224"/>
        <v>0</v>
      </c>
      <c r="CF114" s="48">
        <f t="shared" si="224"/>
        <v>0</v>
      </c>
      <c r="CG114" s="48">
        <f t="shared" si="224"/>
        <v>0</v>
      </c>
      <c r="CH114" s="48">
        <f t="shared" si="224"/>
        <v>0</v>
      </c>
      <c r="CI114" s="48">
        <f t="shared" si="224"/>
        <v>0</v>
      </c>
      <c r="CJ114" s="48">
        <f t="shared" si="224"/>
        <v>0</v>
      </c>
      <c r="CK114" s="48">
        <f t="shared" si="224"/>
        <v>0</v>
      </c>
      <c r="CL114" s="48">
        <f t="shared" si="224"/>
        <v>0</v>
      </c>
      <c r="CM114" s="48">
        <f t="shared" si="224"/>
        <v>0</v>
      </c>
      <c r="CN114" s="48">
        <f t="shared" si="224"/>
        <v>0</v>
      </c>
      <c r="CO114" s="48">
        <f t="shared" si="224"/>
        <v>0</v>
      </c>
      <c r="CP114" s="48">
        <f t="shared" si="224"/>
        <v>0</v>
      </c>
      <c r="CQ114" s="48">
        <f t="shared" si="224"/>
        <v>0</v>
      </c>
      <c r="CR114" s="48">
        <f t="shared" si="224"/>
        <v>0</v>
      </c>
      <c r="CS114" s="48">
        <f t="shared" si="224"/>
        <v>0</v>
      </c>
      <c r="CT114" s="48">
        <f t="shared" si="224"/>
        <v>0</v>
      </c>
      <c r="CU114" s="48">
        <f t="shared" si="224"/>
        <v>0</v>
      </c>
      <c r="CV114" s="48">
        <f t="shared" si="224"/>
        <v>0</v>
      </c>
      <c r="CW114" s="48">
        <f t="shared" si="224"/>
        <v>0</v>
      </c>
      <c r="CX114" s="48">
        <f t="shared" si="224"/>
        <v>0</v>
      </c>
      <c r="CY114" s="48">
        <f t="shared" si="224"/>
        <v>0</v>
      </c>
      <c r="CZ114" s="48">
        <f t="shared" si="224"/>
        <v>0</v>
      </c>
      <c r="DA114" s="48">
        <f t="shared" si="224"/>
        <v>0</v>
      </c>
      <c r="DB114" s="48">
        <f t="shared" si="224"/>
        <v>0</v>
      </c>
      <c r="DC114" s="48">
        <f t="shared" si="224"/>
        <v>0</v>
      </c>
      <c r="DD114" s="48">
        <f t="shared" si="224"/>
        <v>0</v>
      </c>
      <c r="DE114" s="48">
        <f t="shared" si="224"/>
        <v>0</v>
      </c>
      <c r="DF114" s="48">
        <f t="shared" si="224"/>
        <v>0</v>
      </c>
      <c r="DG114" s="48">
        <f t="shared" si="224"/>
        <v>0</v>
      </c>
      <c r="DH114" s="48"/>
      <c r="DI114" s="48">
        <f>SUM(DI111:DI112)</f>
        <v>0</v>
      </c>
      <c r="DJ114" s="49"/>
      <c r="DK114" s="48">
        <f t="shared" ref="DK114:DU114" si="225">SUM(DK111:DK113)</f>
        <v>0</v>
      </c>
      <c r="DL114" s="48">
        <f t="shared" si="225"/>
        <v>0</v>
      </c>
      <c r="DM114" s="48">
        <f t="shared" si="225"/>
        <v>0</v>
      </c>
      <c r="DN114" s="48">
        <f t="shared" si="225"/>
        <v>0</v>
      </c>
      <c r="DO114" s="48">
        <f t="shared" si="225"/>
        <v>0</v>
      </c>
      <c r="DP114" s="48">
        <f t="shared" si="225"/>
        <v>0</v>
      </c>
      <c r="DQ114" s="48">
        <f t="shared" si="225"/>
        <v>0</v>
      </c>
      <c r="DR114" s="48">
        <f t="shared" si="225"/>
        <v>0</v>
      </c>
      <c r="DS114" s="48">
        <f t="shared" si="225"/>
        <v>0</v>
      </c>
      <c r="DT114" s="48">
        <f t="shared" si="225"/>
        <v>0</v>
      </c>
      <c r="DU114" s="48">
        <f t="shared" si="225"/>
        <v>0</v>
      </c>
    </row>
    <row r="118" spans="1:125" s="161" customFormat="1" ht="18">
      <c r="A118" s="285" t="s">
        <v>141</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441</v>
      </c>
      <c r="B119" s="106"/>
      <c r="C119" s="152"/>
      <c r="D119" s="152"/>
      <c r="E119" s="152"/>
    </row>
    <row r="120" spans="1:125" s="141" customFormat="1">
      <c r="A120" s="178" t="s">
        <v>351</v>
      </c>
      <c r="B120" s="85"/>
      <c r="C120" s="143"/>
      <c r="D120" s="143"/>
      <c r="E120" s="143"/>
    </row>
    <row r="121" spans="1:125" s="141" customFormat="1">
      <c r="A121" s="178" t="s">
        <v>350</v>
      </c>
      <c r="B121" s="85"/>
      <c r="C121" s="143"/>
      <c r="D121" s="143"/>
      <c r="E121" s="143"/>
    </row>
    <row r="122" spans="1:125" s="148" customFormat="1">
      <c r="A122" s="177" t="s">
        <v>443</v>
      </c>
      <c r="B122" s="175"/>
    </row>
    <row r="123" spans="1:125" s="144" customFormat="1" ht="14.25">
      <c r="A123" s="178" t="s">
        <v>351</v>
      </c>
      <c r="B123" s="104"/>
    </row>
    <row r="124" spans="1:125" s="144" customFormat="1" ht="14.25">
      <c r="A124" s="178" t="s">
        <v>350</v>
      </c>
      <c r="B124" s="104"/>
    </row>
    <row r="125" spans="1:125" s="148" customFormat="1">
      <c r="A125" s="177" t="s">
        <v>444</v>
      </c>
      <c r="B125" s="175"/>
    </row>
    <row r="126" spans="1:125" s="144" customFormat="1" ht="14.25">
      <c r="A126" s="178" t="s">
        <v>351</v>
      </c>
      <c r="B126" s="104"/>
    </row>
    <row r="127" spans="1:125" s="144" customFormat="1" ht="14.25">
      <c r="A127" s="178" t="s">
        <v>350</v>
      </c>
      <c r="B127" s="104"/>
    </row>
    <row r="128" spans="1:125" s="148" customFormat="1">
      <c r="A128" s="177" t="s">
        <v>562</v>
      </c>
      <c r="B128" s="175"/>
    </row>
    <row r="129" spans="1:125" s="144" customFormat="1" ht="14.25">
      <c r="A129" s="178" t="s">
        <v>351</v>
      </c>
      <c r="B129" s="104"/>
    </row>
    <row r="130" spans="1:125" s="144" customFormat="1" ht="14.25">
      <c r="A130" s="178" t="s">
        <v>350</v>
      </c>
      <c r="B130" s="104"/>
    </row>
    <row r="131" spans="1:125" s="217" customFormat="1" ht="14.25"/>
    <row r="133" spans="1:125" s="161" customFormat="1" ht="18">
      <c r="A133" s="285" t="s">
        <v>142</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441</v>
      </c>
      <c r="B134" s="106"/>
      <c r="C134" s="152"/>
      <c r="D134" s="152"/>
      <c r="E134" s="152"/>
    </row>
    <row r="135" spans="1:125" s="141" customFormat="1">
      <c r="A135" s="178" t="s">
        <v>351</v>
      </c>
      <c r="B135" s="85"/>
      <c r="C135" s="143"/>
      <c r="D135" s="143"/>
      <c r="E135" s="143"/>
    </row>
    <row r="136" spans="1:125" s="141" customFormat="1">
      <c r="A136" s="178" t="s">
        <v>350</v>
      </c>
      <c r="B136" s="85"/>
      <c r="C136" s="143"/>
      <c r="D136" s="143"/>
      <c r="E136" s="143"/>
    </row>
    <row r="137" spans="1:125" s="148" customFormat="1">
      <c r="A137" s="177" t="s">
        <v>443</v>
      </c>
      <c r="B137" s="175"/>
    </row>
    <row r="138" spans="1:125" s="144" customFormat="1" ht="14.25">
      <c r="A138" s="178" t="s">
        <v>351</v>
      </c>
      <c r="B138" s="104"/>
    </row>
    <row r="139" spans="1:125" s="144" customFormat="1" ht="14.25">
      <c r="A139" s="178" t="s">
        <v>350</v>
      </c>
      <c r="B139" s="104"/>
    </row>
    <row r="140" spans="1:125" s="148" customFormat="1">
      <c r="A140" s="177" t="s">
        <v>444</v>
      </c>
      <c r="B140" s="175"/>
    </row>
    <row r="141" spans="1:125" s="144" customFormat="1" ht="14.25">
      <c r="A141" s="178" t="s">
        <v>351</v>
      </c>
      <c r="B141" s="104"/>
    </row>
    <row r="142" spans="1:125" s="144" customFormat="1" ht="14.25">
      <c r="A142" s="178" t="s">
        <v>350</v>
      </c>
      <c r="B142" s="104"/>
    </row>
    <row r="143" spans="1:125" s="148" customFormat="1">
      <c r="A143" s="177" t="s">
        <v>562</v>
      </c>
      <c r="B143" s="175"/>
    </row>
    <row r="144" spans="1:125" s="144" customFormat="1" ht="14.25">
      <c r="A144" s="178" t="s">
        <v>351</v>
      </c>
      <c r="B144" s="104"/>
    </row>
    <row r="145" spans="1:125" s="144" customFormat="1" ht="14.25">
      <c r="A145" s="178" t="s">
        <v>350</v>
      </c>
      <c r="B145" s="104"/>
    </row>
    <row r="148" spans="1:125" s="161" customFormat="1" ht="18">
      <c r="A148" s="285" t="s">
        <v>393</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441</v>
      </c>
      <c r="B149" s="106"/>
      <c r="C149" s="152"/>
      <c r="D149" s="152"/>
      <c r="E149" s="152"/>
    </row>
    <row r="150" spans="1:125" s="141" customFormat="1">
      <c r="A150" s="178" t="s">
        <v>351</v>
      </c>
      <c r="B150" s="85"/>
      <c r="C150" s="143"/>
      <c r="D150" s="143"/>
      <c r="E150" s="143"/>
    </row>
    <row r="151" spans="1:125" s="141" customFormat="1">
      <c r="A151" s="178" t="s">
        <v>350</v>
      </c>
      <c r="B151" s="85"/>
      <c r="C151" s="143"/>
      <c r="D151" s="143"/>
      <c r="E151" s="143"/>
    </row>
    <row r="152" spans="1:125" s="148" customFormat="1">
      <c r="A152" s="177" t="s">
        <v>443</v>
      </c>
      <c r="B152" s="175"/>
    </row>
    <row r="153" spans="1:125" s="144" customFormat="1" ht="14.25">
      <c r="A153" s="178" t="s">
        <v>351</v>
      </c>
      <c r="B153" s="104"/>
    </row>
    <row r="154" spans="1:125" s="144" customFormat="1" ht="14.25">
      <c r="A154" s="178" t="s">
        <v>350</v>
      </c>
      <c r="B154" s="104"/>
    </row>
    <row r="155" spans="1:125" s="148" customFormat="1">
      <c r="A155" s="177" t="s">
        <v>444</v>
      </c>
      <c r="B155" s="175"/>
    </row>
    <row r="156" spans="1:125" s="144" customFormat="1" ht="14.25">
      <c r="A156" s="178" t="s">
        <v>351</v>
      </c>
      <c r="B156" s="104"/>
    </row>
    <row r="157" spans="1:125" s="144" customFormat="1" ht="14.25">
      <c r="A157" s="178" t="s">
        <v>350</v>
      </c>
      <c r="B157" s="104"/>
    </row>
    <row r="158" spans="1:125" s="148" customFormat="1">
      <c r="A158" s="177" t="s">
        <v>562</v>
      </c>
      <c r="B158" s="175"/>
    </row>
    <row r="159" spans="1:125" s="144" customFormat="1" ht="14.25">
      <c r="A159" s="178" t="s">
        <v>351</v>
      </c>
      <c r="B159" s="104"/>
    </row>
    <row r="160" spans="1:125" s="144" customFormat="1" ht="14.25">
      <c r="A160" s="178" t="s">
        <v>350</v>
      </c>
      <c r="B160" s="104"/>
    </row>
  </sheetData>
  <mergeCells count="20">
    <mergeCell ref="A86:I86"/>
    <mergeCell ref="A42:I42"/>
    <mergeCell ref="A43:I43"/>
    <mergeCell ref="A44:I44"/>
    <mergeCell ref="A45:I45"/>
    <mergeCell ref="A63:I63"/>
    <mergeCell ref="A64:I64"/>
    <mergeCell ref="A65:I65"/>
    <mergeCell ref="A66:I66"/>
    <mergeCell ref="A83:I83"/>
    <mergeCell ref="A84:I84"/>
    <mergeCell ref="A85:I85"/>
    <mergeCell ref="A113:I113"/>
    <mergeCell ref="A114:I114"/>
    <mergeCell ref="A106:I106"/>
    <mergeCell ref="A107:I107"/>
    <mergeCell ref="A108:I108"/>
    <mergeCell ref="A109:I109"/>
    <mergeCell ref="A111:I111"/>
    <mergeCell ref="A112:I112"/>
  </mergeCells>
  <dataValidations count="1">
    <dataValidation type="list" allowBlank="1" showInputMessage="1" showErrorMessage="1" sqref="B5:B41 B48:B62 B68:B82 B88: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Baseline System (Alternative Case Data Management Approach) Development and Implementation Hardware, Software, and Services</oddHeader>
    <oddFooter>&amp;L&amp;"Arial,Regular"&amp;10Addendum 3 - February 17, 2012&amp;R&amp;"Arial,Regular"&amp;10Page A8-&amp;P</oddFooter>
  </headerFooter>
  <legacyDrawing r:id="rId2"/>
</worksheet>
</file>

<file path=xl/worksheets/sheet20.xml><?xml version="1.0" encoding="utf-8"?>
<worksheet xmlns="http://schemas.openxmlformats.org/spreadsheetml/2006/main" xmlns:r="http://schemas.openxmlformats.org/officeDocument/2006/relationships">
  <dimension ref="A1:DV142"/>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DL63" sqref="DL63"/>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462</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308"/>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285" t="s">
        <v>417</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52" customFormat="1">
      <c r="A5" s="59"/>
      <c r="B5" s="61"/>
      <c r="C5" s="59"/>
      <c r="D5" s="64"/>
      <c r="E5" s="61"/>
      <c r="F5" s="63"/>
      <c r="G5" s="60"/>
      <c r="H5" s="57"/>
      <c r="I5" s="57"/>
      <c r="J5" s="57">
        <f>G5*(H5+I5)</f>
        <v>0</v>
      </c>
      <c r="K5" s="57"/>
      <c r="L5" s="59"/>
      <c r="M5" s="54"/>
      <c r="N5" s="58">
        <f t="shared" ref="N5:BY8"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si="0"/>
        <v>0</v>
      </c>
      <c r="BZ5" s="58">
        <f t="shared" ref="BZ5:CO20" si="1">IF(AND($F5&gt;=BZ$3,$F5&lt;CA$3),$J5,0)</f>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si="1"/>
        <v>0</v>
      </c>
      <c r="CP5" s="58">
        <f t="shared" ref="CP5:DE20" si="2">IF(AND($F5&gt;=CP$3,$F5&lt;CQ$3),$J5,0)</f>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si="2"/>
        <v>0</v>
      </c>
      <c r="DF5" s="58">
        <f t="shared" ref="DF5:DH20" si="3">IF(AND($F5&gt;=DF$3,$F5&lt;DG$3),$J5,0)</f>
        <v>0</v>
      </c>
      <c r="DG5" s="58">
        <f t="shared" si="3"/>
        <v>0</v>
      </c>
      <c r="DH5" s="58">
        <f t="shared" si="3"/>
        <v>0</v>
      </c>
      <c r="DI5" s="58"/>
      <c r="DJ5" s="55">
        <f t="shared" ref="DJ5:DJ41" si="4">SUM(N5:DH5)</f>
        <v>0</v>
      </c>
      <c r="DK5" s="62"/>
      <c r="DL5" s="56">
        <f t="shared" ref="DL5:DU33" si="5">IF(AND($F5&gt;=DL$1,$F5&lt;=DL$2),$J5,0)</f>
        <v>0</v>
      </c>
      <c r="DM5" s="56">
        <f t="shared" si="5"/>
        <v>0</v>
      </c>
      <c r="DN5" s="56">
        <f t="shared" si="5"/>
        <v>0</v>
      </c>
      <c r="DO5" s="56">
        <f t="shared" si="5"/>
        <v>0</v>
      </c>
      <c r="DP5" s="56">
        <f t="shared" si="5"/>
        <v>0</v>
      </c>
      <c r="DQ5" s="56">
        <f t="shared" si="5"/>
        <v>0</v>
      </c>
      <c r="DR5" s="56">
        <f>SUM(DL5:DQ5)</f>
        <v>0</v>
      </c>
      <c r="DS5" s="56">
        <f t="shared" si="5"/>
        <v>0</v>
      </c>
      <c r="DT5" s="56">
        <f t="shared" si="5"/>
        <v>0</v>
      </c>
      <c r="DU5" s="56">
        <f t="shared" si="5"/>
        <v>0</v>
      </c>
      <c r="DV5" s="55">
        <f>SUM(DR5:DU5)</f>
        <v>0</v>
      </c>
    </row>
    <row r="6" spans="1:126" s="52" customFormat="1">
      <c r="A6" s="59"/>
      <c r="B6" s="61"/>
      <c r="C6" s="59"/>
      <c r="D6" s="64"/>
      <c r="E6" s="61"/>
      <c r="F6" s="63"/>
      <c r="G6" s="60"/>
      <c r="H6" s="57"/>
      <c r="I6" s="57"/>
      <c r="J6" s="57">
        <f t="shared" ref="J6:J41" si="6">G6*(H6+I6)</f>
        <v>0</v>
      </c>
      <c r="K6" s="57"/>
      <c r="L6" s="59"/>
      <c r="M6" s="54"/>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si="3"/>
        <v>0</v>
      </c>
      <c r="DG6" s="58">
        <f t="shared" si="3"/>
        <v>0</v>
      </c>
      <c r="DH6" s="58">
        <f t="shared" si="3"/>
        <v>0</v>
      </c>
      <c r="DI6" s="58"/>
      <c r="DJ6" s="55">
        <f t="shared" si="4"/>
        <v>0</v>
      </c>
      <c r="DK6" s="62"/>
      <c r="DL6" s="56">
        <f t="shared" si="5"/>
        <v>0</v>
      </c>
      <c r="DM6" s="56">
        <f t="shared" si="5"/>
        <v>0</v>
      </c>
      <c r="DN6" s="56">
        <f t="shared" si="5"/>
        <v>0</v>
      </c>
      <c r="DO6" s="56">
        <f t="shared" si="5"/>
        <v>0</v>
      </c>
      <c r="DP6" s="56">
        <f t="shared" si="5"/>
        <v>0</v>
      </c>
      <c r="DQ6" s="56">
        <f t="shared" si="5"/>
        <v>0</v>
      </c>
      <c r="DR6" s="56">
        <f t="shared" ref="DR6:DR41" si="7">SUM(DL6:DQ6)</f>
        <v>0</v>
      </c>
      <c r="DS6" s="56">
        <f t="shared" si="5"/>
        <v>0</v>
      </c>
      <c r="DT6" s="56">
        <f t="shared" si="5"/>
        <v>0</v>
      </c>
      <c r="DU6" s="56">
        <f t="shared" si="5"/>
        <v>0</v>
      </c>
      <c r="DV6" s="55">
        <f t="shared" ref="DV6:DV41" si="8">SUM(DR6:DU6)</f>
        <v>0</v>
      </c>
    </row>
    <row r="7" spans="1:126" s="52" customFormat="1">
      <c r="A7" s="59"/>
      <c r="B7" s="61"/>
      <c r="C7" s="59"/>
      <c r="D7" s="61"/>
      <c r="E7" s="61"/>
      <c r="F7" s="63"/>
      <c r="G7" s="60"/>
      <c r="H7" s="57"/>
      <c r="I7" s="57"/>
      <c r="J7" s="57">
        <f t="shared" si="6"/>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si="7"/>
        <v>0</v>
      </c>
      <c r="DS7" s="56">
        <f t="shared" si="5"/>
        <v>0</v>
      </c>
      <c r="DT7" s="56">
        <f t="shared" si="5"/>
        <v>0</v>
      </c>
      <c r="DU7" s="56">
        <f t="shared" si="5"/>
        <v>0</v>
      </c>
      <c r="DV7" s="55">
        <f t="shared" si="8"/>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ref="BK8:BZ23" si="9">IF(AND($F8&gt;=BY$3,$F8&lt;BZ$3),$J8,0)</f>
        <v>0</v>
      </c>
      <c r="BZ8" s="58">
        <f t="shared" si="9"/>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ref="N9:AC24" si="10">IF(AND($F9&gt;=N$3,$F9&lt;O$3),$J9,0)</f>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si="10"/>
        <v>0</v>
      </c>
      <c r="AD9" s="58">
        <f t="shared" ref="AD9:AS24" si="11">IF(AND($F9&gt;=AD$3,$F9&lt;AE$3),$J9,0)</f>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si="11"/>
        <v>0</v>
      </c>
      <c r="AT9" s="58">
        <f t="shared" ref="AT9:BI24" si="12">IF(AND($F9&gt;=AT$3,$F9&lt;AU$3),$J9,0)</f>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si="12"/>
        <v>0</v>
      </c>
      <c r="BJ9" s="58">
        <f t="shared" ref="AU9:BJ24" si="13">IF(AND($F9&gt;=BJ$3,$F9&lt;BK$3),$J9,0)</f>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si="12"/>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13"/>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59"/>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53"/>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63"/>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59"/>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2"/>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ref="DE20" si="14">IF(AND($F20&gt;=DE$3,$F20&lt;DF$3),$J20,0)</f>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ref="CA21:CP36" si="15">IF(AND($F21&gt;=CA$3,$F21&lt;CB$3),$J21,0)</f>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si="15"/>
        <v>0</v>
      </c>
      <c r="CQ21" s="58">
        <f t="shared" ref="CQ21:DF36" si="16">IF(AND($F21&gt;=CQ$3,$F21&lt;CR$3),$J21,0)</f>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si="16"/>
        <v>0</v>
      </c>
      <c r="DG21" s="58">
        <f t="shared" ref="DF21:DH36" si="17">IF(AND($F21&gt;=DG$3,$F21&lt;DH$3),$J21,0)</f>
        <v>0</v>
      </c>
      <c r="DH21" s="58">
        <f t="shared" si="17"/>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7"/>
        <v>0</v>
      </c>
      <c r="DG22" s="58">
        <f t="shared" si="17"/>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ref="N24:AC39" si="18">IF(AND($F24&gt;=AC$3,$F24&lt;AD$3),$J24,0)</f>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ref="AD24:AS39" si="19">IF(AND($F24&gt;=AS$3,$F24&lt;AT$3),$J24,0)</f>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ref="BK24:BZ37" si="20">IF(AND($F24&gt;=BK$3,$F24&lt;BL$3),$J24,0)</f>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20"/>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8"/>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ref="AT25:BI40" si="21">IF(AND($F25&gt;=AT$3,$F25&lt;AU$3),$J25,0)</f>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si="21"/>
        <v>0</v>
      </c>
      <c r="BJ25" s="58">
        <f t="shared" ref="BJ25:BY40" si="22">IF(AND($F25&gt;=BJ$3,$F25&lt;BK$3),$J25,0)</f>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2"/>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ref="DO33:DU41" si="23">IF(AND($F33&gt;=DO$1,$F33&lt;=DO$2),$J33,0)</f>
        <v>0</v>
      </c>
      <c r="DP33" s="56">
        <f t="shared" si="23"/>
        <v>0</v>
      </c>
      <c r="DQ33" s="56">
        <f t="shared" si="23"/>
        <v>0</v>
      </c>
      <c r="DR33" s="56">
        <f t="shared" si="7"/>
        <v>0</v>
      </c>
      <c r="DS33" s="56">
        <f t="shared" si="23"/>
        <v>0</v>
      </c>
      <c r="DT33" s="56">
        <f t="shared" si="23"/>
        <v>0</v>
      </c>
      <c r="DU33" s="56">
        <f t="shared" si="23"/>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ref="DL34:DQ41" si="24">IF(AND($F34&gt;=DL$1,$F34&lt;=DL$2),$J34,0)</f>
        <v>0</v>
      </c>
      <c r="DM34" s="56">
        <f t="shared" si="24"/>
        <v>0</v>
      </c>
      <c r="DN34" s="56">
        <f t="shared" si="24"/>
        <v>0</v>
      </c>
      <c r="DO34" s="56">
        <f t="shared" si="24"/>
        <v>0</v>
      </c>
      <c r="DP34" s="56">
        <f t="shared" si="24"/>
        <v>0</v>
      </c>
      <c r="DQ34" s="56">
        <f t="shared" si="24"/>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si="24"/>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ref="CO36:DD41" si="25">IF(AND($F36&gt;=CP$3,$F36&lt;CQ$3),$J36,0)</f>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16"/>
        <v>0</v>
      </c>
      <c r="DE36" s="58">
        <f t="shared" si="16"/>
        <v>0</v>
      </c>
      <c r="DF36" s="58">
        <f t="shared" si="16"/>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IF(AND($F37&gt;=BI$3,$F37&lt;BJ$3),$J37,0)</f>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ref="BY37:CN41" si="26">IF(AND($F37&gt;=CA$3,$F37&lt;CB$3),$J37,0)</f>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6"/>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D37:DH41" si="27">IF(AND($F37&gt;=DE$3,$F37&lt;DF$3),$J37,0)</f>
        <v>0</v>
      </c>
      <c r="DF37" s="58">
        <f t="shared" si="27"/>
        <v>0</v>
      </c>
      <c r="DG37" s="58">
        <f t="shared" si="27"/>
        <v>0</v>
      </c>
      <c r="DH37" s="58">
        <f t="shared" si="2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IF(AND($F38&gt;=BI$3,$F38&lt;BJ$3),$J38,0)</f>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7"/>
        <v>0</v>
      </c>
      <c r="DE38" s="58">
        <f t="shared" si="27"/>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IF(AND($F39&gt;=BI$3,$F39&lt;BJ$3),$J39,0)</f>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ref="N40:AC41" si="28">IF(AND($F40&gt;=N$3,$F40&lt;O$3),$J40,0)</f>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si="28"/>
        <v>0</v>
      </c>
      <c r="AD40" s="58">
        <f t="shared" ref="AD40:AS41" si="29">IF(AND($F40&gt;=AD$3,$F40&lt;AE$3),$J40,0)</f>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ref="AT41:BH41" si="30">IF(AND($F41&gt;=AT$3,$F41&lt;AU$3),$J41,0)</f>
        <v>0</v>
      </c>
      <c r="AU41" s="58">
        <f t="shared" si="30"/>
        <v>0</v>
      </c>
      <c r="AV41" s="58">
        <f t="shared" si="30"/>
        <v>0</v>
      </c>
      <c r="AW41" s="58">
        <f t="shared" si="30"/>
        <v>0</v>
      </c>
      <c r="AX41" s="58">
        <f t="shared" si="30"/>
        <v>0</v>
      </c>
      <c r="AY41" s="58">
        <f t="shared" si="30"/>
        <v>0</v>
      </c>
      <c r="AZ41" s="58">
        <f t="shared" si="30"/>
        <v>0</v>
      </c>
      <c r="BA41" s="58">
        <f t="shared" si="30"/>
        <v>0</v>
      </c>
      <c r="BB41" s="58">
        <f t="shared" si="30"/>
        <v>0</v>
      </c>
      <c r="BC41" s="58">
        <f t="shared" si="30"/>
        <v>0</v>
      </c>
      <c r="BD41" s="58">
        <f t="shared" si="30"/>
        <v>0</v>
      </c>
      <c r="BE41" s="58">
        <f t="shared" si="30"/>
        <v>0</v>
      </c>
      <c r="BF41" s="58">
        <f t="shared" si="30"/>
        <v>0</v>
      </c>
      <c r="BG41" s="58">
        <f t="shared" si="30"/>
        <v>0</v>
      </c>
      <c r="BH41" s="58">
        <f t="shared" si="30"/>
        <v>0</v>
      </c>
      <c r="BI41" s="58">
        <f>IF(AND($F41&gt;=BI$3,$F41&lt;BJ$3),$J41,0)</f>
        <v>0</v>
      </c>
      <c r="BJ41" s="58">
        <f t="shared" ref="BJ41:BX41" si="31">IF(AND($F41&gt;=BJ$3,$F41&lt;BK$3),$J41,0)</f>
        <v>0</v>
      </c>
      <c r="BK41" s="58">
        <f t="shared" si="31"/>
        <v>0</v>
      </c>
      <c r="BL41" s="58">
        <f t="shared" si="31"/>
        <v>0</v>
      </c>
      <c r="BM41" s="58">
        <f t="shared" si="31"/>
        <v>0</v>
      </c>
      <c r="BN41" s="58">
        <f t="shared" si="31"/>
        <v>0</v>
      </c>
      <c r="BO41" s="58">
        <f t="shared" si="31"/>
        <v>0</v>
      </c>
      <c r="BP41" s="58">
        <f t="shared" si="31"/>
        <v>0</v>
      </c>
      <c r="BQ41" s="58">
        <f t="shared" si="31"/>
        <v>0</v>
      </c>
      <c r="BR41" s="58">
        <f t="shared" si="31"/>
        <v>0</v>
      </c>
      <c r="BS41" s="58">
        <f t="shared" si="31"/>
        <v>0</v>
      </c>
      <c r="BT41" s="58">
        <f t="shared" si="31"/>
        <v>0</v>
      </c>
      <c r="BU41" s="58">
        <f t="shared" si="31"/>
        <v>0</v>
      </c>
      <c r="BV41" s="58">
        <f t="shared" si="31"/>
        <v>0</v>
      </c>
      <c r="BW41" s="58">
        <f t="shared" si="31"/>
        <v>0</v>
      </c>
      <c r="BX41" s="58">
        <f t="shared" si="31"/>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47" customFormat="1">
      <c r="A42" s="418" t="s">
        <v>419</v>
      </c>
      <c r="B42" s="418"/>
      <c r="C42" s="418"/>
      <c r="D42" s="418"/>
      <c r="E42" s="418"/>
      <c r="F42" s="418"/>
      <c r="G42" s="418"/>
      <c r="H42" s="418"/>
      <c r="I42" s="418"/>
      <c r="J42" s="48">
        <f>SUMIF($C$5:$C$41,"HWM",J$5:J$41)</f>
        <v>0</v>
      </c>
      <c r="K42" s="48"/>
      <c r="L42" s="51"/>
      <c r="M42" s="50"/>
      <c r="N42" s="48">
        <f t="shared" ref="N42:BY42" si="32">SUMIF($C$5:$C$41,"HWM",N$5:N$41)</f>
        <v>0</v>
      </c>
      <c r="O42" s="48">
        <f t="shared" si="32"/>
        <v>0</v>
      </c>
      <c r="P42" s="48">
        <f t="shared" si="32"/>
        <v>0</v>
      </c>
      <c r="Q42" s="48">
        <f t="shared" si="32"/>
        <v>0</v>
      </c>
      <c r="R42" s="48">
        <f t="shared" si="32"/>
        <v>0</v>
      </c>
      <c r="S42" s="48">
        <f t="shared" si="32"/>
        <v>0</v>
      </c>
      <c r="T42" s="48">
        <f t="shared" si="32"/>
        <v>0</v>
      </c>
      <c r="U42" s="48">
        <f t="shared" si="32"/>
        <v>0</v>
      </c>
      <c r="V42" s="48">
        <f t="shared" si="32"/>
        <v>0</v>
      </c>
      <c r="W42" s="48">
        <f t="shared" si="32"/>
        <v>0</v>
      </c>
      <c r="X42" s="48">
        <f t="shared" si="32"/>
        <v>0</v>
      </c>
      <c r="Y42" s="48">
        <f t="shared" si="32"/>
        <v>0</v>
      </c>
      <c r="Z42" s="48">
        <f t="shared" si="32"/>
        <v>0</v>
      </c>
      <c r="AA42" s="48">
        <f t="shared" si="32"/>
        <v>0</v>
      </c>
      <c r="AB42" s="48">
        <f t="shared" si="32"/>
        <v>0</v>
      </c>
      <c r="AC42" s="48">
        <f t="shared" si="32"/>
        <v>0</v>
      </c>
      <c r="AD42" s="48">
        <f t="shared" si="32"/>
        <v>0</v>
      </c>
      <c r="AE42" s="48">
        <f t="shared" si="32"/>
        <v>0</v>
      </c>
      <c r="AF42" s="48">
        <f t="shared" si="32"/>
        <v>0</v>
      </c>
      <c r="AG42" s="48">
        <f t="shared" si="32"/>
        <v>0</v>
      </c>
      <c r="AH42" s="48">
        <f t="shared" si="32"/>
        <v>0</v>
      </c>
      <c r="AI42" s="48">
        <f t="shared" si="32"/>
        <v>0</v>
      </c>
      <c r="AJ42" s="48">
        <f t="shared" si="32"/>
        <v>0</v>
      </c>
      <c r="AK42" s="48">
        <f t="shared" si="32"/>
        <v>0</v>
      </c>
      <c r="AL42" s="48">
        <f t="shared" si="32"/>
        <v>0</v>
      </c>
      <c r="AM42" s="48">
        <f t="shared" si="32"/>
        <v>0</v>
      </c>
      <c r="AN42" s="48">
        <f t="shared" si="32"/>
        <v>0</v>
      </c>
      <c r="AO42" s="48">
        <f t="shared" si="32"/>
        <v>0</v>
      </c>
      <c r="AP42" s="48">
        <f t="shared" si="32"/>
        <v>0</v>
      </c>
      <c r="AQ42" s="48">
        <f t="shared" si="32"/>
        <v>0</v>
      </c>
      <c r="AR42" s="48">
        <f t="shared" si="32"/>
        <v>0</v>
      </c>
      <c r="AS42" s="48">
        <f t="shared" si="32"/>
        <v>0</v>
      </c>
      <c r="AT42" s="48">
        <f t="shared" si="32"/>
        <v>0</v>
      </c>
      <c r="AU42" s="48">
        <f t="shared" si="32"/>
        <v>0</v>
      </c>
      <c r="AV42" s="48">
        <f t="shared" si="32"/>
        <v>0</v>
      </c>
      <c r="AW42" s="48">
        <f t="shared" si="32"/>
        <v>0</v>
      </c>
      <c r="AX42" s="48">
        <f t="shared" si="32"/>
        <v>0</v>
      </c>
      <c r="AY42" s="48">
        <f t="shared" si="32"/>
        <v>0</v>
      </c>
      <c r="AZ42" s="48">
        <f t="shared" si="32"/>
        <v>0</v>
      </c>
      <c r="BA42" s="48">
        <f t="shared" si="32"/>
        <v>0</v>
      </c>
      <c r="BB42" s="48">
        <f t="shared" si="32"/>
        <v>0</v>
      </c>
      <c r="BC42" s="48">
        <f t="shared" si="32"/>
        <v>0</v>
      </c>
      <c r="BD42" s="48">
        <f t="shared" si="32"/>
        <v>0</v>
      </c>
      <c r="BE42" s="48">
        <f t="shared" si="32"/>
        <v>0</v>
      </c>
      <c r="BF42" s="48">
        <f t="shared" si="32"/>
        <v>0</v>
      </c>
      <c r="BG42" s="48">
        <f t="shared" si="32"/>
        <v>0</v>
      </c>
      <c r="BH42" s="48">
        <f t="shared" si="32"/>
        <v>0</v>
      </c>
      <c r="BI42" s="48">
        <f t="shared" si="32"/>
        <v>0</v>
      </c>
      <c r="BJ42" s="48">
        <f t="shared" si="32"/>
        <v>0</v>
      </c>
      <c r="BK42" s="48">
        <f t="shared" si="32"/>
        <v>0</v>
      </c>
      <c r="BL42" s="48">
        <f t="shared" si="32"/>
        <v>0</v>
      </c>
      <c r="BM42" s="48">
        <f t="shared" si="32"/>
        <v>0</v>
      </c>
      <c r="BN42" s="48">
        <f t="shared" si="32"/>
        <v>0</v>
      </c>
      <c r="BO42" s="48">
        <f t="shared" si="32"/>
        <v>0</v>
      </c>
      <c r="BP42" s="48">
        <f t="shared" si="32"/>
        <v>0</v>
      </c>
      <c r="BQ42" s="48">
        <f t="shared" si="32"/>
        <v>0</v>
      </c>
      <c r="BR42" s="48">
        <f t="shared" si="32"/>
        <v>0</v>
      </c>
      <c r="BS42" s="48">
        <f t="shared" si="32"/>
        <v>0</v>
      </c>
      <c r="BT42" s="48">
        <f t="shared" si="32"/>
        <v>0</v>
      </c>
      <c r="BU42" s="48">
        <f t="shared" si="32"/>
        <v>0</v>
      </c>
      <c r="BV42" s="48">
        <f t="shared" si="32"/>
        <v>0</v>
      </c>
      <c r="BW42" s="48">
        <f t="shared" si="32"/>
        <v>0</v>
      </c>
      <c r="BX42" s="48">
        <f t="shared" si="32"/>
        <v>0</v>
      </c>
      <c r="BY42" s="48">
        <f t="shared" si="32"/>
        <v>0</v>
      </c>
      <c r="BZ42" s="48">
        <f t="shared" ref="BZ42:DJ42" si="33">SUMIF($C$5:$C$41,"HWM",BZ$5:BZ$41)</f>
        <v>0</v>
      </c>
      <c r="CA42" s="48">
        <f t="shared" si="33"/>
        <v>0</v>
      </c>
      <c r="CB42" s="48">
        <f t="shared" si="33"/>
        <v>0</v>
      </c>
      <c r="CC42" s="48">
        <f t="shared" si="33"/>
        <v>0</v>
      </c>
      <c r="CD42" s="48">
        <f t="shared" si="33"/>
        <v>0</v>
      </c>
      <c r="CE42" s="48">
        <f t="shared" si="33"/>
        <v>0</v>
      </c>
      <c r="CF42" s="48">
        <f t="shared" si="33"/>
        <v>0</v>
      </c>
      <c r="CG42" s="48">
        <f t="shared" si="33"/>
        <v>0</v>
      </c>
      <c r="CH42" s="48">
        <f t="shared" si="33"/>
        <v>0</v>
      </c>
      <c r="CI42" s="48">
        <f t="shared" si="33"/>
        <v>0</v>
      </c>
      <c r="CJ42" s="48">
        <f t="shared" si="33"/>
        <v>0</v>
      </c>
      <c r="CK42" s="48">
        <f t="shared" si="33"/>
        <v>0</v>
      </c>
      <c r="CL42" s="48">
        <f t="shared" si="33"/>
        <v>0</v>
      </c>
      <c r="CM42" s="48">
        <f t="shared" si="33"/>
        <v>0</v>
      </c>
      <c r="CN42" s="48">
        <f t="shared" si="33"/>
        <v>0</v>
      </c>
      <c r="CO42" s="48">
        <f t="shared" si="33"/>
        <v>0</v>
      </c>
      <c r="CP42" s="48">
        <f t="shared" si="33"/>
        <v>0</v>
      </c>
      <c r="CQ42" s="48">
        <f t="shared" si="33"/>
        <v>0</v>
      </c>
      <c r="CR42" s="48">
        <f t="shared" si="33"/>
        <v>0</v>
      </c>
      <c r="CS42" s="48">
        <f t="shared" si="33"/>
        <v>0</v>
      </c>
      <c r="CT42" s="48">
        <f t="shared" si="33"/>
        <v>0</v>
      </c>
      <c r="CU42" s="48">
        <f t="shared" si="33"/>
        <v>0</v>
      </c>
      <c r="CV42" s="48">
        <f t="shared" si="33"/>
        <v>0</v>
      </c>
      <c r="CW42" s="48">
        <f t="shared" si="33"/>
        <v>0</v>
      </c>
      <c r="CX42" s="48">
        <f t="shared" si="33"/>
        <v>0</v>
      </c>
      <c r="CY42" s="48">
        <f t="shared" si="33"/>
        <v>0</v>
      </c>
      <c r="CZ42" s="48">
        <f t="shared" si="33"/>
        <v>0</v>
      </c>
      <c r="DA42" s="48">
        <f t="shared" si="33"/>
        <v>0</v>
      </c>
      <c r="DB42" s="48">
        <f t="shared" si="33"/>
        <v>0</v>
      </c>
      <c r="DC42" s="48">
        <f t="shared" si="33"/>
        <v>0</v>
      </c>
      <c r="DD42" s="48">
        <f t="shared" si="33"/>
        <v>0</v>
      </c>
      <c r="DE42" s="48">
        <f t="shared" si="33"/>
        <v>0</v>
      </c>
      <c r="DF42" s="48">
        <f t="shared" si="33"/>
        <v>0</v>
      </c>
      <c r="DG42" s="48">
        <f t="shared" si="33"/>
        <v>0</v>
      </c>
      <c r="DH42" s="48">
        <f t="shared" si="33"/>
        <v>0</v>
      </c>
      <c r="DI42" s="48">
        <f t="shared" si="33"/>
        <v>0</v>
      </c>
      <c r="DJ42" s="48">
        <f t="shared" si="33"/>
        <v>0</v>
      </c>
      <c r="DK42" s="49"/>
      <c r="DL42" s="48">
        <f t="shared" ref="DL42:DV42" si="34">SUMIF($C$5:$C$41,"HWM",DL$5:DL$41)</f>
        <v>0</v>
      </c>
      <c r="DM42" s="48">
        <f t="shared" si="34"/>
        <v>0</v>
      </c>
      <c r="DN42" s="48">
        <f t="shared" si="34"/>
        <v>0</v>
      </c>
      <c r="DO42" s="48">
        <f t="shared" si="34"/>
        <v>0</v>
      </c>
      <c r="DP42" s="48">
        <f t="shared" si="34"/>
        <v>0</v>
      </c>
      <c r="DQ42" s="48">
        <f t="shared" si="34"/>
        <v>0</v>
      </c>
      <c r="DR42" s="48">
        <f t="shared" si="34"/>
        <v>0</v>
      </c>
      <c r="DS42" s="48">
        <f t="shared" si="34"/>
        <v>0</v>
      </c>
      <c r="DT42" s="48">
        <f t="shared" si="34"/>
        <v>0</v>
      </c>
      <c r="DU42" s="48">
        <f t="shared" si="34"/>
        <v>0</v>
      </c>
      <c r="DV42" s="48">
        <f t="shared" si="34"/>
        <v>0</v>
      </c>
    </row>
    <row r="43" spans="1:126" s="47" customFormat="1">
      <c r="A43" s="418" t="s">
        <v>420</v>
      </c>
      <c r="B43" s="418"/>
      <c r="C43" s="418"/>
      <c r="D43" s="418"/>
      <c r="E43" s="418"/>
      <c r="F43" s="418"/>
      <c r="G43" s="418"/>
      <c r="H43" s="418"/>
      <c r="I43" s="418"/>
      <c r="J43" s="48">
        <f>SUMIF($C$5:$C$41,"SWM",J$5:J$41)</f>
        <v>0</v>
      </c>
      <c r="K43" s="48"/>
      <c r="L43" s="51"/>
      <c r="M43" s="50"/>
      <c r="N43" s="48">
        <f t="shared" ref="N43:BY43" si="35">SUMIF($C$5:$C$41,"SWM",N$5:N$41)</f>
        <v>0</v>
      </c>
      <c r="O43" s="48">
        <f t="shared" si="35"/>
        <v>0</v>
      </c>
      <c r="P43" s="48">
        <f t="shared" si="35"/>
        <v>0</v>
      </c>
      <c r="Q43" s="48">
        <f t="shared" si="35"/>
        <v>0</v>
      </c>
      <c r="R43" s="48">
        <f t="shared" si="35"/>
        <v>0</v>
      </c>
      <c r="S43" s="48">
        <f t="shared" si="35"/>
        <v>0</v>
      </c>
      <c r="T43" s="48">
        <f t="shared" si="35"/>
        <v>0</v>
      </c>
      <c r="U43" s="48">
        <f t="shared" si="35"/>
        <v>0</v>
      </c>
      <c r="V43" s="48">
        <f t="shared" si="35"/>
        <v>0</v>
      </c>
      <c r="W43" s="48">
        <f t="shared" si="35"/>
        <v>0</v>
      </c>
      <c r="X43" s="48">
        <f t="shared" si="35"/>
        <v>0</v>
      </c>
      <c r="Y43" s="48">
        <f t="shared" si="35"/>
        <v>0</v>
      </c>
      <c r="Z43" s="48">
        <f t="shared" si="35"/>
        <v>0</v>
      </c>
      <c r="AA43" s="48">
        <f t="shared" si="35"/>
        <v>0</v>
      </c>
      <c r="AB43" s="48">
        <f t="shared" si="35"/>
        <v>0</v>
      </c>
      <c r="AC43" s="48">
        <f t="shared" si="35"/>
        <v>0</v>
      </c>
      <c r="AD43" s="48">
        <f t="shared" si="35"/>
        <v>0</v>
      </c>
      <c r="AE43" s="48">
        <f t="shared" si="35"/>
        <v>0</v>
      </c>
      <c r="AF43" s="48">
        <f t="shared" si="35"/>
        <v>0</v>
      </c>
      <c r="AG43" s="48">
        <f t="shared" si="35"/>
        <v>0</v>
      </c>
      <c r="AH43" s="48">
        <f t="shared" si="35"/>
        <v>0</v>
      </c>
      <c r="AI43" s="48">
        <f t="shared" si="35"/>
        <v>0</v>
      </c>
      <c r="AJ43" s="48">
        <f t="shared" si="35"/>
        <v>0</v>
      </c>
      <c r="AK43" s="48">
        <f t="shared" si="35"/>
        <v>0</v>
      </c>
      <c r="AL43" s="48">
        <f t="shared" si="35"/>
        <v>0</v>
      </c>
      <c r="AM43" s="48">
        <f t="shared" si="35"/>
        <v>0</v>
      </c>
      <c r="AN43" s="48">
        <f t="shared" si="35"/>
        <v>0</v>
      </c>
      <c r="AO43" s="48">
        <f t="shared" si="35"/>
        <v>0</v>
      </c>
      <c r="AP43" s="48">
        <f t="shared" si="35"/>
        <v>0</v>
      </c>
      <c r="AQ43" s="48">
        <f t="shared" si="35"/>
        <v>0</v>
      </c>
      <c r="AR43" s="48">
        <f t="shared" si="35"/>
        <v>0</v>
      </c>
      <c r="AS43" s="48">
        <f t="shared" si="35"/>
        <v>0</v>
      </c>
      <c r="AT43" s="48">
        <f t="shared" si="35"/>
        <v>0</v>
      </c>
      <c r="AU43" s="48">
        <f t="shared" si="35"/>
        <v>0</v>
      </c>
      <c r="AV43" s="48">
        <f t="shared" si="35"/>
        <v>0</v>
      </c>
      <c r="AW43" s="48">
        <f t="shared" si="35"/>
        <v>0</v>
      </c>
      <c r="AX43" s="48">
        <f t="shared" si="35"/>
        <v>0</v>
      </c>
      <c r="AY43" s="48">
        <f t="shared" si="35"/>
        <v>0</v>
      </c>
      <c r="AZ43" s="48">
        <f t="shared" si="35"/>
        <v>0</v>
      </c>
      <c r="BA43" s="48">
        <f t="shared" si="35"/>
        <v>0</v>
      </c>
      <c r="BB43" s="48">
        <f t="shared" si="35"/>
        <v>0</v>
      </c>
      <c r="BC43" s="48">
        <f t="shared" si="35"/>
        <v>0</v>
      </c>
      <c r="BD43" s="48">
        <f t="shared" si="35"/>
        <v>0</v>
      </c>
      <c r="BE43" s="48">
        <f t="shared" si="35"/>
        <v>0</v>
      </c>
      <c r="BF43" s="48">
        <f t="shared" si="35"/>
        <v>0</v>
      </c>
      <c r="BG43" s="48">
        <f t="shared" si="35"/>
        <v>0</v>
      </c>
      <c r="BH43" s="48">
        <f t="shared" si="35"/>
        <v>0</v>
      </c>
      <c r="BI43" s="48">
        <f t="shared" si="35"/>
        <v>0</v>
      </c>
      <c r="BJ43" s="48">
        <f t="shared" si="35"/>
        <v>0</v>
      </c>
      <c r="BK43" s="48">
        <f t="shared" si="35"/>
        <v>0</v>
      </c>
      <c r="BL43" s="48">
        <f t="shared" si="35"/>
        <v>0</v>
      </c>
      <c r="BM43" s="48">
        <f t="shared" si="35"/>
        <v>0</v>
      </c>
      <c r="BN43" s="48">
        <f t="shared" si="35"/>
        <v>0</v>
      </c>
      <c r="BO43" s="48">
        <f t="shared" si="35"/>
        <v>0</v>
      </c>
      <c r="BP43" s="48">
        <f t="shared" si="35"/>
        <v>0</v>
      </c>
      <c r="BQ43" s="48">
        <f t="shared" si="35"/>
        <v>0</v>
      </c>
      <c r="BR43" s="48">
        <f t="shared" si="35"/>
        <v>0</v>
      </c>
      <c r="BS43" s="48">
        <f t="shared" si="35"/>
        <v>0</v>
      </c>
      <c r="BT43" s="48">
        <f t="shared" si="35"/>
        <v>0</v>
      </c>
      <c r="BU43" s="48">
        <f t="shared" si="35"/>
        <v>0</v>
      </c>
      <c r="BV43" s="48">
        <f t="shared" si="35"/>
        <v>0</v>
      </c>
      <c r="BW43" s="48">
        <f t="shared" si="35"/>
        <v>0</v>
      </c>
      <c r="BX43" s="48">
        <f t="shared" si="35"/>
        <v>0</v>
      </c>
      <c r="BY43" s="48">
        <f t="shared" si="35"/>
        <v>0</v>
      </c>
      <c r="BZ43" s="48">
        <f t="shared" ref="BZ43:DH43" si="36">SUMIF($C$5:$C$41,"SWM",BZ$5:BZ$41)</f>
        <v>0</v>
      </c>
      <c r="CA43" s="48">
        <f t="shared" si="36"/>
        <v>0</v>
      </c>
      <c r="CB43" s="48">
        <f t="shared" si="36"/>
        <v>0</v>
      </c>
      <c r="CC43" s="48">
        <f t="shared" si="36"/>
        <v>0</v>
      </c>
      <c r="CD43" s="48">
        <f t="shared" si="36"/>
        <v>0</v>
      </c>
      <c r="CE43" s="48">
        <f t="shared" si="36"/>
        <v>0</v>
      </c>
      <c r="CF43" s="48">
        <f t="shared" si="36"/>
        <v>0</v>
      </c>
      <c r="CG43" s="48">
        <f t="shared" si="36"/>
        <v>0</v>
      </c>
      <c r="CH43" s="48">
        <f t="shared" si="36"/>
        <v>0</v>
      </c>
      <c r="CI43" s="48">
        <f t="shared" si="36"/>
        <v>0</v>
      </c>
      <c r="CJ43" s="48">
        <f t="shared" si="36"/>
        <v>0</v>
      </c>
      <c r="CK43" s="48">
        <f t="shared" si="36"/>
        <v>0</v>
      </c>
      <c r="CL43" s="48">
        <f t="shared" si="36"/>
        <v>0</v>
      </c>
      <c r="CM43" s="48">
        <f t="shared" si="36"/>
        <v>0</v>
      </c>
      <c r="CN43" s="48">
        <f t="shared" si="36"/>
        <v>0</v>
      </c>
      <c r="CO43" s="48">
        <f t="shared" si="36"/>
        <v>0</v>
      </c>
      <c r="CP43" s="48">
        <f t="shared" si="36"/>
        <v>0</v>
      </c>
      <c r="CQ43" s="48">
        <f t="shared" si="36"/>
        <v>0</v>
      </c>
      <c r="CR43" s="48">
        <f t="shared" si="36"/>
        <v>0</v>
      </c>
      <c r="CS43" s="48">
        <f t="shared" si="36"/>
        <v>0</v>
      </c>
      <c r="CT43" s="48">
        <f t="shared" si="36"/>
        <v>0</v>
      </c>
      <c r="CU43" s="48">
        <f t="shared" si="36"/>
        <v>0</v>
      </c>
      <c r="CV43" s="48">
        <f t="shared" si="36"/>
        <v>0</v>
      </c>
      <c r="CW43" s="48">
        <f t="shared" si="36"/>
        <v>0</v>
      </c>
      <c r="CX43" s="48">
        <f t="shared" si="36"/>
        <v>0</v>
      </c>
      <c r="CY43" s="48">
        <f t="shared" si="36"/>
        <v>0</v>
      </c>
      <c r="CZ43" s="48">
        <f t="shared" si="36"/>
        <v>0</v>
      </c>
      <c r="DA43" s="48">
        <f t="shared" si="36"/>
        <v>0</v>
      </c>
      <c r="DB43" s="48">
        <f t="shared" si="36"/>
        <v>0</v>
      </c>
      <c r="DC43" s="48">
        <f t="shared" si="36"/>
        <v>0</v>
      </c>
      <c r="DD43" s="48">
        <f t="shared" si="36"/>
        <v>0</v>
      </c>
      <c r="DE43" s="48">
        <f t="shared" si="36"/>
        <v>0</v>
      </c>
      <c r="DF43" s="48">
        <f t="shared" si="36"/>
        <v>0</v>
      </c>
      <c r="DG43" s="48">
        <f t="shared" si="36"/>
        <v>0</v>
      </c>
      <c r="DH43" s="48">
        <f t="shared" si="36"/>
        <v>0</v>
      </c>
      <c r="DI43" s="48"/>
      <c r="DJ43" s="48">
        <f>SUMIF($C$5:$C$41,"SWM",DJ$5:DJ$41)</f>
        <v>0</v>
      </c>
      <c r="DK43" s="49"/>
      <c r="DL43" s="48">
        <f t="shared" ref="DL43:DV43" si="37">SUMIF($C$5:$C$41,"SWM",DL$5:DL$41)</f>
        <v>0</v>
      </c>
      <c r="DM43" s="48">
        <f t="shared" si="37"/>
        <v>0</v>
      </c>
      <c r="DN43" s="48">
        <f t="shared" si="37"/>
        <v>0</v>
      </c>
      <c r="DO43" s="48">
        <f t="shared" si="37"/>
        <v>0</v>
      </c>
      <c r="DP43" s="48">
        <f t="shared" si="37"/>
        <v>0</v>
      </c>
      <c r="DQ43" s="48">
        <f t="shared" si="37"/>
        <v>0</v>
      </c>
      <c r="DR43" s="48">
        <f t="shared" si="37"/>
        <v>0</v>
      </c>
      <c r="DS43" s="48">
        <f t="shared" si="37"/>
        <v>0</v>
      </c>
      <c r="DT43" s="48">
        <f t="shared" si="37"/>
        <v>0</v>
      </c>
      <c r="DU43" s="48">
        <f t="shared" si="37"/>
        <v>0</v>
      </c>
      <c r="DV43" s="48">
        <f t="shared" si="37"/>
        <v>0</v>
      </c>
    </row>
    <row r="44" spans="1:126" s="47" customFormat="1">
      <c r="A44" s="418" t="s">
        <v>404</v>
      </c>
      <c r="B44" s="418"/>
      <c r="C44" s="418"/>
      <c r="D44" s="418"/>
      <c r="E44" s="418"/>
      <c r="F44" s="418"/>
      <c r="G44" s="418"/>
      <c r="H44" s="418"/>
      <c r="I44" s="418"/>
      <c r="J44" s="48">
        <f>SUM(J42:J43)</f>
        <v>0</v>
      </c>
      <c r="K44" s="48"/>
      <c r="L44" s="51"/>
      <c r="M44" s="50"/>
      <c r="N44" s="48">
        <f t="shared" ref="N44:BY44" si="38">SUM(N42:N43)</f>
        <v>0</v>
      </c>
      <c r="O44" s="48">
        <f t="shared" si="38"/>
        <v>0</v>
      </c>
      <c r="P44" s="48">
        <f t="shared" si="38"/>
        <v>0</v>
      </c>
      <c r="Q44" s="48">
        <f t="shared" si="38"/>
        <v>0</v>
      </c>
      <c r="R44" s="48">
        <f t="shared" si="38"/>
        <v>0</v>
      </c>
      <c r="S44" s="48">
        <f t="shared" si="38"/>
        <v>0</v>
      </c>
      <c r="T44" s="48">
        <f t="shared" si="38"/>
        <v>0</v>
      </c>
      <c r="U44" s="48">
        <f t="shared" si="38"/>
        <v>0</v>
      </c>
      <c r="V44" s="48">
        <f t="shared" si="38"/>
        <v>0</v>
      </c>
      <c r="W44" s="48">
        <f t="shared" si="38"/>
        <v>0</v>
      </c>
      <c r="X44" s="48">
        <f t="shared" si="38"/>
        <v>0</v>
      </c>
      <c r="Y44" s="48">
        <f t="shared" si="38"/>
        <v>0</v>
      </c>
      <c r="Z44" s="48">
        <f t="shared" si="38"/>
        <v>0</v>
      </c>
      <c r="AA44" s="48">
        <f t="shared" si="38"/>
        <v>0</v>
      </c>
      <c r="AB44" s="48">
        <f t="shared" si="38"/>
        <v>0</v>
      </c>
      <c r="AC44" s="48">
        <f t="shared" si="38"/>
        <v>0</v>
      </c>
      <c r="AD44" s="48">
        <f t="shared" si="38"/>
        <v>0</v>
      </c>
      <c r="AE44" s="48">
        <f t="shared" si="38"/>
        <v>0</v>
      </c>
      <c r="AF44" s="48">
        <f t="shared" si="38"/>
        <v>0</v>
      </c>
      <c r="AG44" s="48">
        <f t="shared" si="38"/>
        <v>0</v>
      </c>
      <c r="AH44" s="48">
        <f t="shared" si="38"/>
        <v>0</v>
      </c>
      <c r="AI44" s="48">
        <f t="shared" si="38"/>
        <v>0</v>
      </c>
      <c r="AJ44" s="48">
        <f t="shared" si="38"/>
        <v>0</v>
      </c>
      <c r="AK44" s="48">
        <f t="shared" si="38"/>
        <v>0</v>
      </c>
      <c r="AL44" s="48">
        <f t="shared" si="38"/>
        <v>0</v>
      </c>
      <c r="AM44" s="48">
        <f t="shared" si="38"/>
        <v>0</v>
      </c>
      <c r="AN44" s="48">
        <f t="shared" si="38"/>
        <v>0</v>
      </c>
      <c r="AO44" s="48">
        <f t="shared" si="38"/>
        <v>0</v>
      </c>
      <c r="AP44" s="48">
        <f t="shared" si="38"/>
        <v>0</v>
      </c>
      <c r="AQ44" s="48">
        <f t="shared" si="38"/>
        <v>0</v>
      </c>
      <c r="AR44" s="48">
        <f t="shared" si="38"/>
        <v>0</v>
      </c>
      <c r="AS44" s="48">
        <f t="shared" si="38"/>
        <v>0</v>
      </c>
      <c r="AT44" s="48">
        <f t="shared" si="38"/>
        <v>0</v>
      </c>
      <c r="AU44" s="48">
        <f t="shared" si="38"/>
        <v>0</v>
      </c>
      <c r="AV44" s="48">
        <f t="shared" si="38"/>
        <v>0</v>
      </c>
      <c r="AW44" s="48">
        <f t="shared" si="38"/>
        <v>0</v>
      </c>
      <c r="AX44" s="48">
        <f t="shared" si="38"/>
        <v>0</v>
      </c>
      <c r="AY44" s="48">
        <f t="shared" si="38"/>
        <v>0</v>
      </c>
      <c r="AZ44" s="48">
        <f t="shared" si="38"/>
        <v>0</v>
      </c>
      <c r="BA44" s="48">
        <f t="shared" si="38"/>
        <v>0</v>
      </c>
      <c r="BB44" s="48">
        <f t="shared" si="38"/>
        <v>0</v>
      </c>
      <c r="BC44" s="48">
        <f t="shared" si="38"/>
        <v>0</v>
      </c>
      <c r="BD44" s="48">
        <f t="shared" si="38"/>
        <v>0</v>
      </c>
      <c r="BE44" s="48">
        <f t="shared" si="38"/>
        <v>0</v>
      </c>
      <c r="BF44" s="48">
        <f t="shared" si="38"/>
        <v>0</v>
      </c>
      <c r="BG44" s="48">
        <f t="shared" si="38"/>
        <v>0</v>
      </c>
      <c r="BH44" s="48">
        <f t="shared" si="38"/>
        <v>0</v>
      </c>
      <c r="BI44" s="48">
        <f t="shared" si="38"/>
        <v>0</v>
      </c>
      <c r="BJ44" s="48">
        <f t="shared" si="38"/>
        <v>0</v>
      </c>
      <c r="BK44" s="48">
        <f t="shared" si="38"/>
        <v>0</v>
      </c>
      <c r="BL44" s="48">
        <f t="shared" si="38"/>
        <v>0</v>
      </c>
      <c r="BM44" s="48">
        <f t="shared" si="38"/>
        <v>0</v>
      </c>
      <c r="BN44" s="48">
        <f t="shared" si="38"/>
        <v>0</v>
      </c>
      <c r="BO44" s="48">
        <f t="shared" si="38"/>
        <v>0</v>
      </c>
      <c r="BP44" s="48">
        <f t="shared" si="38"/>
        <v>0</v>
      </c>
      <c r="BQ44" s="48">
        <f t="shared" si="38"/>
        <v>0</v>
      </c>
      <c r="BR44" s="48">
        <f t="shared" si="38"/>
        <v>0</v>
      </c>
      <c r="BS44" s="48">
        <f t="shared" si="38"/>
        <v>0</v>
      </c>
      <c r="BT44" s="48">
        <f t="shared" si="38"/>
        <v>0</v>
      </c>
      <c r="BU44" s="48">
        <f t="shared" si="38"/>
        <v>0</v>
      </c>
      <c r="BV44" s="48">
        <f t="shared" si="38"/>
        <v>0</v>
      </c>
      <c r="BW44" s="48">
        <f t="shared" si="38"/>
        <v>0</v>
      </c>
      <c r="BX44" s="48">
        <f t="shared" si="38"/>
        <v>0</v>
      </c>
      <c r="BY44" s="48">
        <f t="shared" si="38"/>
        <v>0</v>
      </c>
      <c r="BZ44" s="48">
        <f t="shared" ref="BZ44:DH44" si="39">SUM(BZ42:BZ43)</f>
        <v>0</v>
      </c>
      <c r="CA44" s="48">
        <f t="shared" si="39"/>
        <v>0</v>
      </c>
      <c r="CB44" s="48">
        <f t="shared" si="39"/>
        <v>0</v>
      </c>
      <c r="CC44" s="48">
        <f t="shared" si="39"/>
        <v>0</v>
      </c>
      <c r="CD44" s="48">
        <f t="shared" si="39"/>
        <v>0</v>
      </c>
      <c r="CE44" s="48">
        <f t="shared" si="39"/>
        <v>0</v>
      </c>
      <c r="CF44" s="48">
        <f t="shared" si="39"/>
        <v>0</v>
      </c>
      <c r="CG44" s="48">
        <f t="shared" si="39"/>
        <v>0</v>
      </c>
      <c r="CH44" s="48">
        <f t="shared" si="39"/>
        <v>0</v>
      </c>
      <c r="CI44" s="48">
        <f t="shared" si="39"/>
        <v>0</v>
      </c>
      <c r="CJ44" s="48">
        <f t="shared" si="39"/>
        <v>0</v>
      </c>
      <c r="CK44" s="48">
        <f t="shared" si="39"/>
        <v>0</v>
      </c>
      <c r="CL44" s="48">
        <f t="shared" si="39"/>
        <v>0</v>
      </c>
      <c r="CM44" s="48">
        <f t="shared" si="39"/>
        <v>0</v>
      </c>
      <c r="CN44" s="48">
        <f t="shared" si="39"/>
        <v>0</v>
      </c>
      <c r="CO44" s="48">
        <f t="shared" si="39"/>
        <v>0</v>
      </c>
      <c r="CP44" s="48">
        <f t="shared" si="39"/>
        <v>0</v>
      </c>
      <c r="CQ44" s="48">
        <f t="shared" si="39"/>
        <v>0</v>
      </c>
      <c r="CR44" s="48">
        <f t="shared" si="39"/>
        <v>0</v>
      </c>
      <c r="CS44" s="48">
        <f t="shared" si="39"/>
        <v>0</v>
      </c>
      <c r="CT44" s="48">
        <f t="shared" si="39"/>
        <v>0</v>
      </c>
      <c r="CU44" s="48">
        <f t="shared" si="39"/>
        <v>0</v>
      </c>
      <c r="CV44" s="48">
        <f t="shared" si="39"/>
        <v>0</v>
      </c>
      <c r="CW44" s="48">
        <f t="shared" si="39"/>
        <v>0</v>
      </c>
      <c r="CX44" s="48">
        <f t="shared" si="39"/>
        <v>0</v>
      </c>
      <c r="CY44" s="48">
        <f t="shared" si="39"/>
        <v>0</v>
      </c>
      <c r="CZ44" s="48">
        <f t="shared" si="39"/>
        <v>0</v>
      </c>
      <c r="DA44" s="48">
        <f t="shared" si="39"/>
        <v>0</v>
      </c>
      <c r="DB44" s="48">
        <f t="shared" si="39"/>
        <v>0</v>
      </c>
      <c r="DC44" s="48">
        <f t="shared" si="39"/>
        <v>0</v>
      </c>
      <c r="DD44" s="48">
        <f t="shared" si="39"/>
        <v>0</v>
      </c>
      <c r="DE44" s="48">
        <f t="shared" si="39"/>
        <v>0</v>
      </c>
      <c r="DF44" s="48">
        <f t="shared" si="39"/>
        <v>0</v>
      </c>
      <c r="DG44" s="48">
        <f t="shared" si="39"/>
        <v>0</v>
      </c>
      <c r="DH44" s="48">
        <f t="shared" si="39"/>
        <v>0</v>
      </c>
      <c r="DI44" s="48"/>
      <c r="DJ44" s="48">
        <f>SUM(DJ42:DJ43)</f>
        <v>0</v>
      </c>
      <c r="DK44" s="49"/>
      <c r="DL44" s="48">
        <f t="shared" ref="DL44:DV44" si="40">SUM(DL42:DL43)</f>
        <v>0</v>
      </c>
      <c r="DM44" s="48">
        <f t="shared" si="40"/>
        <v>0</v>
      </c>
      <c r="DN44" s="48">
        <f t="shared" si="40"/>
        <v>0</v>
      </c>
      <c r="DO44" s="48">
        <f t="shared" si="40"/>
        <v>0</v>
      </c>
      <c r="DP44" s="48">
        <f t="shared" si="40"/>
        <v>0</v>
      </c>
      <c r="DQ44" s="48">
        <f t="shared" si="40"/>
        <v>0</v>
      </c>
      <c r="DR44" s="48">
        <f t="shared" si="40"/>
        <v>0</v>
      </c>
      <c r="DS44" s="48">
        <f t="shared" si="40"/>
        <v>0</v>
      </c>
      <c r="DT44" s="48">
        <f t="shared" si="40"/>
        <v>0</v>
      </c>
      <c r="DU44" s="48">
        <f t="shared" si="40"/>
        <v>0</v>
      </c>
      <c r="DV44" s="48">
        <f t="shared" si="40"/>
        <v>0</v>
      </c>
    </row>
    <row r="45" spans="1:126" s="161" customFormat="1" ht="18">
      <c r="A45" s="285" t="s">
        <v>418</v>
      </c>
      <c r="B45" s="285"/>
      <c r="C45" s="285"/>
      <c r="D45" s="285"/>
      <c r="E45" s="285"/>
      <c r="F45" s="285"/>
      <c r="G45" s="285"/>
      <c r="H45" s="285"/>
      <c r="I45" s="285"/>
      <c r="J45" s="285"/>
      <c r="K45" s="285"/>
      <c r="L45" s="285"/>
      <c r="M45" s="285"/>
      <c r="N45" s="285"/>
      <c r="O45" s="285"/>
      <c r="P45" s="285"/>
      <c r="Q45" s="174"/>
      <c r="R45" s="285"/>
      <c r="S45" s="285"/>
      <c r="T45" s="285"/>
      <c r="U45" s="285"/>
      <c r="V45" s="285"/>
      <c r="W45" s="285"/>
      <c r="X45" s="285"/>
      <c r="Y45" s="285"/>
      <c r="Z45" s="285"/>
      <c r="AA45" s="285"/>
      <c r="AB45" s="285"/>
      <c r="AC45" s="285"/>
      <c r="AD45" s="285"/>
      <c r="AE45" s="285"/>
      <c r="AF45" s="285"/>
      <c r="AG45" s="285"/>
      <c r="DL45" s="285"/>
      <c r="DM45" s="285"/>
      <c r="DN45" s="285"/>
      <c r="DO45" s="285"/>
      <c r="DP45" s="285"/>
      <c r="DQ45" s="285"/>
      <c r="DR45" s="285"/>
      <c r="DS45" s="285"/>
      <c r="DT45" s="285"/>
      <c r="DU45" s="285"/>
      <c r="DV45" s="285"/>
    </row>
    <row r="46" spans="1:126" s="224" customFormat="1" ht="15.75">
      <c r="A46" s="225" t="s">
        <v>385</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1">G47*(H47+I47)</f>
        <v>0</v>
      </c>
      <c r="K47" s="57"/>
      <c r="L47" s="59"/>
      <c r="M47" s="54"/>
      <c r="N47" s="58">
        <f t="shared" ref="N47:BY50" si="42">IF(AND($F47&gt;=N$3,$F47&lt;O$3),$J47,0)</f>
        <v>0</v>
      </c>
      <c r="O47" s="58">
        <f t="shared" si="42"/>
        <v>0</v>
      </c>
      <c r="P47" s="58">
        <f t="shared" si="42"/>
        <v>0</v>
      </c>
      <c r="Q47" s="58">
        <f t="shared" si="42"/>
        <v>0</v>
      </c>
      <c r="R47" s="58">
        <f t="shared" si="42"/>
        <v>0</v>
      </c>
      <c r="S47" s="58">
        <f t="shared" si="42"/>
        <v>0</v>
      </c>
      <c r="T47" s="58">
        <f t="shared" si="42"/>
        <v>0</v>
      </c>
      <c r="U47" s="58">
        <f t="shared" si="42"/>
        <v>0</v>
      </c>
      <c r="V47" s="58">
        <f t="shared" si="42"/>
        <v>0</v>
      </c>
      <c r="W47" s="58">
        <f t="shared" si="42"/>
        <v>0</v>
      </c>
      <c r="X47" s="58">
        <f t="shared" si="42"/>
        <v>0</v>
      </c>
      <c r="Y47" s="58">
        <f t="shared" si="42"/>
        <v>0</v>
      </c>
      <c r="Z47" s="58">
        <f t="shared" si="42"/>
        <v>0</v>
      </c>
      <c r="AA47" s="58">
        <f t="shared" si="42"/>
        <v>0</v>
      </c>
      <c r="AB47" s="58">
        <f t="shared" si="42"/>
        <v>0</v>
      </c>
      <c r="AC47" s="58">
        <f t="shared" si="42"/>
        <v>0</v>
      </c>
      <c r="AD47" s="58">
        <f t="shared" si="42"/>
        <v>0</v>
      </c>
      <c r="AE47" s="58">
        <f t="shared" si="42"/>
        <v>0</v>
      </c>
      <c r="AF47" s="58">
        <f t="shared" si="42"/>
        <v>0</v>
      </c>
      <c r="AG47" s="58">
        <f t="shared" si="42"/>
        <v>0</v>
      </c>
      <c r="AH47" s="58">
        <f t="shared" si="42"/>
        <v>0</v>
      </c>
      <c r="AI47" s="58">
        <f t="shared" si="42"/>
        <v>0</v>
      </c>
      <c r="AJ47" s="58">
        <f t="shared" si="42"/>
        <v>0</v>
      </c>
      <c r="AK47" s="58">
        <f t="shared" si="42"/>
        <v>0</v>
      </c>
      <c r="AL47" s="58">
        <f t="shared" si="42"/>
        <v>0</v>
      </c>
      <c r="AM47" s="58">
        <f t="shared" si="42"/>
        <v>0</v>
      </c>
      <c r="AN47" s="58">
        <f t="shared" si="42"/>
        <v>0</v>
      </c>
      <c r="AO47" s="58">
        <f t="shared" si="42"/>
        <v>0</v>
      </c>
      <c r="AP47" s="58">
        <f t="shared" si="42"/>
        <v>0</v>
      </c>
      <c r="AQ47" s="58">
        <f t="shared" si="42"/>
        <v>0</v>
      </c>
      <c r="AR47" s="58">
        <f t="shared" si="42"/>
        <v>0</v>
      </c>
      <c r="AS47" s="58">
        <f t="shared" si="42"/>
        <v>0</v>
      </c>
      <c r="AT47" s="58">
        <f t="shared" si="42"/>
        <v>0</v>
      </c>
      <c r="AU47" s="58">
        <f t="shared" si="42"/>
        <v>0</v>
      </c>
      <c r="AV47" s="58">
        <f t="shared" si="42"/>
        <v>0</v>
      </c>
      <c r="AW47" s="58">
        <f t="shared" si="42"/>
        <v>0</v>
      </c>
      <c r="AX47" s="58">
        <f t="shared" si="42"/>
        <v>0</v>
      </c>
      <c r="AY47" s="58">
        <f t="shared" si="42"/>
        <v>0</v>
      </c>
      <c r="AZ47" s="58">
        <f t="shared" si="42"/>
        <v>0</v>
      </c>
      <c r="BA47" s="58">
        <f t="shared" si="42"/>
        <v>0</v>
      </c>
      <c r="BB47" s="58">
        <f t="shared" si="42"/>
        <v>0</v>
      </c>
      <c r="BC47" s="58">
        <f t="shared" si="42"/>
        <v>0</v>
      </c>
      <c r="BD47" s="58">
        <f t="shared" si="42"/>
        <v>0</v>
      </c>
      <c r="BE47" s="58">
        <f t="shared" si="42"/>
        <v>0</v>
      </c>
      <c r="BF47" s="58">
        <f t="shared" si="42"/>
        <v>0</v>
      </c>
      <c r="BG47" s="58">
        <f t="shared" si="42"/>
        <v>0</v>
      </c>
      <c r="BH47" s="58">
        <f t="shared" si="42"/>
        <v>0</v>
      </c>
      <c r="BI47" s="58">
        <f t="shared" si="42"/>
        <v>0</v>
      </c>
      <c r="BJ47" s="58">
        <f t="shared" si="42"/>
        <v>0</v>
      </c>
      <c r="BK47" s="58">
        <f t="shared" si="42"/>
        <v>0</v>
      </c>
      <c r="BL47" s="58">
        <f t="shared" si="42"/>
        <v>0</v>
      </c>
      <c r="BM47" s="58">
        <f t="shared" si="42"/>
        <v>0</v>
      </c>
      <c r="BN47" s="58">
        <f t="shared" si="42"/>
        <v>0</v>
      </c>
      <c r="BO47" s="58">
        <f t="shared" si="42"/>
        <v>0</v>
      </c>
      <c r="BP47" s="58">
        <f t="shared" si="42"/>
        <v>0</v>
      </c>
      <c r="BQ47" s="58">
        <f t="shared" si="42"/>
        <v>0</v>
      </c>
      <c r="BR47" s="58">
        <f t="shared" si="42"/>
        <v>0</v>
      </c>
      <c r="BS47" s="58">
        <f t="shared" si="42"/>
        <v>0</v>
      </c>
      <c r="BT47" s="58">
        <f t="shared" si="42"/>
        <v>0</v>
      </c>
      <c r="BU47" s="58">
        <f t="shared" si="42"/>
        <v>0</v>
      </c>
      <c r="BV47" s="58">
        <f t="shared" si="42"/>
        <v>0</v>
      </c>
      <c r="BW47" s="58">
        <f t="shared" si="42"/>
        <v>0</v>
      </c>
      <c r="BX47" s="58">
        <f t="shared" si="42"/>
        <v>0</v>
      </c>
      <c r="BY47" s="58">
        <f t="shared" si="42"/>
        <v>0</v>
      </c>
      <c r="BZ47" s="58">
        <f t="shared" ref="BZ47:DH54" si="43">IF(AND($F47&gt;=BZ$3,$F47&lt;CA$3),$J47,0)</f>
        <v>0</v>
      </c>
      <c r="CA47" s="58">
        <f t="shared" si="43"/>
        <v>0</v>
      </c>
      <c r="CB47" s="58">
        <f t="shared" si="43"/>
        <v>0</v>
      </c>
      <c r="CC47" s="58">
        <f t="shared" si="43"/>
        <v>0</v>
      </c>
      <c r="CD47" s="58">
        <f t="shared" si="43"/>
        <v>0</v>
      </c>
      <c r="CE47" s="58">
        <f t="shared" si="43"/>
        <v>0</v>
      </c>
      <c r="CF47" s="58">
        <f t="shared" si="43"/>
        <v>0</v>
      </c>
      <c r="CG47" s="58">
        <f t="shared" si="43"/>
        <v>0</v>
      </c>
      <c r="CH47" s="58">
        <f t="shared" si="43"/>
        <v>0</v>
      </c>
      <c r="CI47" s="58">
        <f t="shared" si="43"/>
        <v>0</v>
      </c>
      <c r="CJ47" s="58">
        <f t="shared" si="43"/>
        <v>0</v>
      </c>
      <c r="CK47" s="58">
        <f t="shared" si="43"/>
        <v>0</v>
      </c>
      <c r="CL47" s="58">
        <f t="shared" si="43"/>
        <v>0</v>
      </c>
      <c r="CM47" s="58">
        <f t="shared" si="43"/>
        <v>0</v>
      </c>
      <c r="CN47" s="58">
        <f t="shared" si="43"/>
        <v>0</v>
      </c>
      <c r="CO47" s="58">
        <f t="shared" si="43"/>
        <v>0</v>
      </c>
      <c r="CP47" s="58">
        <f t="shared" si="43"/>
        <v>0</v>
      </c>
      <c r="CQ47" s="58">
        <f t="shared" si="43"/>
        <v>0</v>
      </c>
      <c r="CR47" s="58">
        <f t="shared" si="43"/>
        <v>0</v>
      </c>
      <c r="CS47" s="58">
        <f t="shared" si="43"/>
        <v>0</v>
      </c>
      <c r="CT47" s="58">
        <f t="shared" si="43"/>
        <v>0</v>
      </c>
      <c r="CU47" s="58">
        <f t="shared" si="43"/>
        <v>0</v>
      </c>
      <c r="CV47" s="58">
        <f t="shared" si="43"/>
        <v>0</v>
      </c>
      <c r="CW47" s="58">
        <f t="shared" si="43"/>
        <v>0</v>
      </c>
      <c r="CX47" s="58">
        <f t="shared" si="43"/>
        <v>0</v>
      </c>
      <c r="CY47" s="58">
        <f t="shared" si="43"/>
        <v>0</v>
      </c>
      <c r="CZ47" s="58">
        <f t="shared" si="43"/>
        <v>0</v>
      </c>
      <c r="DA47" s="58">
        <f t="shared" si="43"/>
        <v>0</v>
      </c>
      <c r="DB47" s="58">
        <f t="shared" si="43"/>
        <v>0</v>
      </c>
      <c r="DC47" s="58">
        <f t="shared" si="43"/>
        <v>0</v>
      </c>
      <c r="DD47" s="58">
        <f t="shared" si="43"/>
        <v>0</v>
      </c>
      <c r="DE47" s="58">
        <f t="shared" si="43"/>
        <v>0</v>
      </c>
      <c r="DF47" s="58">
        <f t="shared" si="43"/>
        <v>0</v>
      </c>
      <c r="DG47" s="58">
        <f t="shared" si="43"/>
        <v>0</v>
      </c>
      <c r="DH47" s="58">
        <f t="shared" si="43"/>
        <v>0</v>
      </c>
      <c r="DI47" s="58"/>
      <c r="DJ47" s="55">
        <f t="shared" ref="DJ47:DJ59" si="44">SUM(N47:DH47)</f>
        <v>0</v>
      </c>
      <c r="DK47" s="62"/>
      <c r="DL47" s="56">
        <f t="shared" ref="DL47:DQ61" si="45">IF(AND($F47&gt;=DL$1,$F47&lt;=DL$2),$J47,0)</f>
        <v>0</v>
      </c>
      <c r="DM47" s="56">
        <f t="shared" si="45"/>
        <v>0</v>
      </c>
      <c r="DN47" s="56">
        <f t="shared" si="45"/>
        <v>0</v>
      </c>
      <c r="DO47" s="56">
        <f t="shared" si="45"/>
        <v>0</v>
      </c>
      <c r="DP47" s="56">
        <f t="shared" si="45"/>
        <v>0</v>
      </c>
      <c r="DQ47" s="56">
        <f t="shared" si="45"/>
        <v>0</v>
      </c>
      <c r="DR47" s="56">
        <f t="shared" ref="DR47:DR59" si="46">SUM(DL47:DQ47)</f>
        <v>0</v>
      </c>
      <c r="DS47" s="56">
        <f t="shared" ref="DS47:DU61" si="47">IF(AND($F47&gt;=DS$1,$F47&lt;=DS$2),$J47,0)</f>
        <v>0</v>
      </c>
      <c r="DT47" s="56">
        <f t="shared" si="47"/>
        <v>0</v>
      </c>
      <c r="DU47" s="56">
        <f t="shared" si="47"/>
        <v>0</v>
      </c>
      <c r="DV47" s="55">
        <f t="shared" ref="DV47:DV59" si="48">SUM(DR47:DU47)</f>
        <v>0</v>
      </c>
    </row>
    <row r="48" spans="1:126" s="52" customFormat="1">
      <c r="A48" s="59"/>
      <c r="B48" s="61"/>
      <c r="C48" s="59"/>
      <c r="D48" s="64"/>
      <c r="E48" s="61"/>
      <c r="F48" s="63"/>
      <c r="G48" s="60"/>
      <c r="H48" s="57"/>
      <c r="I48" s="57"/>
      <c r="J48" s="57">
        <f t="shared" si="41"/>
        <v>0</v>
      </c>
      <c r="K48" s="57"/>
      <c r="L48" s="59"/>
      <c r="M48" s="54"/>
      <c r="N48" s="58">
        <f t="shared" si="42"/>
        <v>0</v>
      </c>
      <c r="O48" s="58">
        <f t="shared" si="42"/>
        <v>0</v>
      </c>
      <c r="P48" s="58">
        <f t="shared" si="42"/>
        <v>0</v>
      </c>
      <c r="Q48" s="58">
        <f t="shared" si="42"/>
        <v>0</v>
      </c>
      <c r="R48" s="58">
        <f t="shared" si="42"/>
        <v>0</v>
      </c>
      <c r="S48" s="58">
        <f t="shared" si="42"/>
        <v>0</v>
      </c>
      <c r="T48" s="58">
        <f t="shared" si="42"/>
        <v>0</v>
      </c>
      <c r="U48" s="58">
        <f t="shared" si="42"/>
        <v>0</v>
      </c>
      <c r="V48" s="58">
        <f t="shared" si="42"/>
        <v>0</v>
      </c>
      <c r="W48" s="58">
        <f t="shared" si="42"/>
        <v>0</v>
      </c>
      <c r="X48" s="58">
        <f t="shared" si="42"/>
        <v>0</v>
      </c>
      <c r="Y48" s="58">
        <f t="shared" si="42"/>
        <v>0</v>
      </c>
      <c r="Z48" s="58">
        <f t="shared" si="42"/>
        <v>0</v>
      </c>
      <c r="AA48" s="58">
        <f t="shared" si="42"/>
        <v>0</v>
      </c>
      <c r="AB48" s="58">
        <f t="shared" si="42"/>
        <v>0</v>
      </c>
      <c r="AC48" s="58">
        <f t="shared" si="42"/>
        <v>0</v>
      </c>
      <c r="AD48" s="58">
        <f t="shared" si="42"/>
        <v>0</v>
      </c>
      <c r="AE48" s="58">
        <f t="shared" si="42"/>
        <v>0</v>
      </c>
      <c r="AF48" s="58">
        <f t="shared" si="42"/>
        <v>0</v>
      </c>
      <c r="AG48" s="58">
        <f t="shared" si="42"/>
        <v>0</v>
      </c>
      <c r="AH48" s="58">
        <f t="shared" si="42"/>
        <v>0</v>
      </c>
      <c r="AI48" s="58">
        <f t="shared" si="42"/>
        <v>0</v>
      </c>
      <c r="AJ48" s="58">
        <f t="shared" si="42"/>
        <v>0</v>
      </c>
      <c r="AK48" s="58">
        <f t="shared" si="42"/>
        <v>0</v>
      </c>
      <c r="AL48" s="58">
        <f t="shared" si="42"/>
        <v>0</v>
      </c>
      <c r="AM48" s="58">
        <f t="shared" si="42"/>
        <v>0</v>
      </c>
      <c r="AN48" s="58">
        <f t="shared" si="42"/>
        <v>0</v>
      </c>
      <c r="AO48" s="58">
        <f t="shared" si="42"/>
        <v>0</v>
      </c>
      <c r="AP48" s="58">
        <f t="shared" si="42"/>
        <v>0</v>
      </c>
      <c r="AQ48" s="58">
        <f t="shared" si="42"/>
        <v>0</v>
      </c>
      <c r="AR48" s="58">
        <f t="shared" si="42"/>
        <v>0</v>
      </c>
      <c r="AS48" s="58">
        <f t="shared" si="42"/>
        <v>0</v>
      </c>
      <c r="AT48" s="58">
        <f t="shared" si="42"/>
        <v>0</v>
      </c>
      <c r="AU48" s="58">
        <f t="shared" si="42"/>
        <v>0</v>
      </c>
      <c r="AV48" s="58">
        <f t="shared" si="42"/>
        <v>0</v>
      </c>
      <c r="AW48" s="58">
        <f t="shared" si="42"/>
        <v>0</v>
      </c>
      <c r="AX48" s="58">
        <f t="shared" si="42"/>
        <v>0</v>
      </c>
      <c r="AY48" s="58">
        <f t="shared" si="42"/>
        <v>0</v>
      </c>
      <c r="AZ48" s="58">
        <f t="shared" si="42"/>
        <v>0</v>
      </c>
      <c r="BA48" s="58">
        <f t="shared" si="42"/>
        <v>0</v>
      </c>
      <c r="BB48" s="58">
        <f t="shared" si="42"/>
        <v>0</v>
      </c>
      <c r="BC48" s="58">
        <f t="shared" si="42"/>
        <v>0</v>
      </c>
      <c r="BD48" s="58">
        <f t="shared" si="42"/>
        <v>0</v>
      </c>
      <c r="BE48" s="58">
        <f t="shared" si="42"/>
        <v>0</v>
      </c>
      <c r="BF48" s="58">
        <f t="shared" si="42"/>
        <v>0</v>
      </c>
      <c r="BG48" s="58">
        <f t="shared" si="42"/>
        <v>0</v>
      </c>
      <c r="BH48" s="58">
        <f t="shared" si="42"/>
        <v>0</v>
      </c>
      <c r="BI48" s="58">
        <f t="shared" si="42"/>
        <v>0</v>
      </c>
      <c r="BJ48" s="58">
        <f t="shared" si="42"/>
        <v>0</v>
      </c>
      <c r="BK48" s="58">
        <f t="shared" si="42"/>
        <v>0</v>
      </c>
      <c r="BL48" s="58">
        <f t="shared" si="42"/>
        <v>0</v>
      </c>
      <c r="BM48" s="58">
        <f t="shared" si="42"/>
        <v>0</v>
      </c>
      <c r="BN48" s="58">
        <f t="shared" si="42"/>
        <v>0</v>
      </c>
      <c r="BO48" s="58">
        <f t="shared" si="42"/>
        <v>0</v>
      </c>
      <c r="BP48" s="58">
        <f t="shared" si="42"/>
        <v>0</v>
      </c>
      <c r="BQ48" s="58">
        <f t="shared" si="42"/>
        <v>0</v>
      </c>
      <c r="BR48" s="58">
        <f t="shared" si="42"/>
        <v>0</v>
      </c>
      <c r="BS48" s="58">
        <f t="shared" si="42"/>
        <v>0</v>
      </c>
      <c r="BT48" s="58">
        <f t="shared" si="42"/>
        <v>0</v>
      </c>
      <c r="BU48" s="58">
        <f t="shared" si="42"/>
        <v>0</v>
      </c>
      <c r="BV48" s="58">
        <f t="shared" si="42"/>
        <v>0</v>
      </c>
      <c r="BW48" s="58">
        <f t="shared" si="42"/>
        <v>0</v>
      </c>
      <c r="BX48" s="58">
        <f t="shared" si="42"/>
        <v>0</v>
      </c>
      <c r="BY48" s="58">
        <f t="shared" si="42"/>
        <v>0</v>
      </c>
      <c r="BZ48" s="58">
        <f t="shared" si="43"/>
        <v>0</v>
      </c>
      <c r="CA48" s="58">
        <f t="shared" si="43"/>
        <v>0</v>
      </c>
      <c r="CB48" s="58">
        <f t="shared" si="43"/>
        <v>0</v>
      </c>
      <c r="CC48" s="58">
        <f t="shared" si="43"/>
        <v>0</v>
      </c>
      <c r="CD48" s="58">
        <f t="shared" si="43"/>
        <v>0</v>
      </c>
      <c r="CE48" s="58">
        <f t="shared" si="43"/>
        <v>0</v>
      </c>
      <c r="CF48" s="58">
        <f t="shared" si="43"/>
        <v>0</v>
      </c>
      <c r="CG48" s="58">
        <f t="shared" si="43"/>
        <v>0</v>
      </c>
      <c r="CH48" s="58">
        <f t="shared" si="43"/>
        <v>0</v>
      </c>
      <c r="CI48" s="58">
        <f t="shared" si="43"/>
        <v>0</v>
      </c>
      <c r="CJ48" s="58">
        <f t="shared" si="43"/>
        <v>0</v>
      </c>
      <c r="CK48" s="58">
        <f t="shared" si="43"/>
        <v>0</v>
      </c>
      <c r="CL48" s="58">
        <f t="shared" si="43"/>
        <v>0</v>
      </c>
      <c r="CM48" s="58">
        <f t="shared" si="43"/>
        <v>0</v>
      </c>
      <c r="CN48" s="58">
        <f t="shared" si="43"/>
        <v>0</v>
      </c>
      <c r="CO48" s="58">
        <f t="shared" si="43"/>
        <v>0</v>
      </c>
      <c r="CP48" s="58">
        <f t="shared" si="43"/>
        <v>0</v>
      </c>
      <c r="CQ48" s="58">
        <f t="shared" si="43"/>
        <v>0</v>
      </c>
      <c r="CR48" s="58">
        <f t="shared" si="43"/>
        <v>0</v>
      </c>
      <c r="CS48" s="58">
        <f t="shared" si="43"/>
        <v>0</v>
      </c>
      <c r="CT48" s="58">
        <f t="shared" si="43"/>
        <v>0</v>
      </c>
      <c r="CU48" s="58">
        <f t="shared" si="43"/>
        <v>0</v>
      </c>
      <c r="CV48" s="58">
        <f t="shared" si="43"/>
        <v>0</v>
      </c>
      <c r="CW48" s="58">
        <f t="shared" si="43"/>
        <v>0</v>
      </c>
      <c r="CX48" s="58">
        <f t="shared" si="43"/>
        <v>0</v>
      </c>
      <c r="CY48" s="58">
        <f t="shared" si="43"/>
        <v>0</v>
      </c>
      <c r="CZ48" s="58">
        <f t="shared" si="43"/>
        <v>0</v>
      </c>
      <c r="DA48" s="58">
        <f t="shared" si="43"/>
        <v>0</v>
      </c>
      <c r="DB48" s="58">
        <f t="shared" si="43"/>
        <v>0</v>
      </c>
      <c r="DC48" s="58">
        <f t="shared" si="43"/>
        <v>0</v>
      </c>
      <c r="DD48" s="58">
        <f t="shared" si="43"/>
        <v>0</v>
      </c>
      <c r="DE48" s="58">
        <f t="shared" si="43"/>
        <v>0</v>
      </c>
      <c r="DF48" s="58">
        <f t="shared" si="43"/>
        <v>0</v>
      </c>
      <c r="DG48" s="58">
        <f t="shared" si="43"/>
        <v>0</v>
      </c>
      <c r="DH48" s="58">
        <f t="shared" si="43"/>
        <v>0</v>
      </c>
      <c r="DI48" s="58"/>
      <c r="DJ48" s="55">
        <f t="shared" si="44"/>
        <v>0</v>
      </c>
      <c r="DK48" s="62"/>
      <c r="DL48" s="56">
        <f t="shared" si="45"/>
        <v>0</v>
      </c>
      <c r="DM48" s="56">
        <f t="shared" si="45"/>
        <v>0</v>
      </c>
      <c r="DN48" s="56">
        <f t="shared" si="45"/>
        <v>0</v>
      </c>
      <c r="DO48" s="56">
        <f t="shared" si="45"/>
        <v>0</v>
      </c>
      <c r="DP48" s="56">
        <f t="shared" si="45"/>
        <v>0</v>
      </c>
      <c r="DQ48" s="56">
        <f t="shared" si="45"/>
        <v>0</v>
      </c>
      <c r="DR48" s="56">
        <f t="shared" si="46"/>
        <v>0</v>
      </c>
      <c r="DS48" s="56">
        <f t="shared" si="47"/>
        <v>0</v>
      </c>
      <c r="DT48" s="56">
        <f t="shared" si="47"/>
        <v>0</v>
      </c>
      <c r="DU48" s="56">
        <f t="shared" si="47"/>
        <v>0</v>
      </c>
      <c r="DV48" s="55">
        <f t="shared" si="48"/>
        <v>0</v>
      </c>
    </row>
    <row r="49" spans="1:126" s="52" customFormat="1">
      <c r="A49" s="59"/>
      <c r="B49" s="61"/>
      <c r="C49" s="59"/>
      <c r="D49" s="61"/>
      <c r="E49" s="61"/>
      <c r="F49" s="63"/>
      <c r="G49" s="60"/>
      <c r="H49" s="57"/>
      <c r="I49" s="57"/>
      <c r="J49" s="57">
        <f t="shared" si="41"/>
        <v>0</v>
      </c>
      <c r="K49" s="57"/>
      <c r="L49" s="59"/>
      <c r="M49" s="54"/>
      <c r="N49" s="58">
        <f t="shared" si="42"/>
        <v>0</v>
      </c>
      <c r="O49" s="58">
        <f t="shared" si="42"/>
        <v>0</v>
      </c>
      <c r="P49" s="58">
        <f t="shared" si="42"/>
        <v>0</v>
      </c>
      <c r="Q49" s="58">
        <f t="shared" si="42"/>
        <v>0</v>
      </c>
      <c r="R49" s="58">
        <f t="shared" si="42"/>
        <v>0</v>
      </c>
      <c r="S49" s="58">
        <f t="shared" si="42"/>
        <v>0</v>
      </c>
      <c r="T49" s="58">
        <f t="shared" si="42"/>
        <v>0</v>
      </c>
      <c r="U49" s="58">
        <f t="shared" si="42"/>
        <v>0</v>
      </c>
      <c r="V49" s="58">
        <f t="shared" si="42"/>
        <v>0</v>
      </c>
      <c r="W49" s="58">
        <f t="shared" si="42"/>
        <v>0</v>
      </c>
      <c r="X49" s="58">
        <f t="shared" si="42"/>
        <v>0</v>
      </c>
      <c r="Y49" s="58">
        <f t="shared" si="42"/>
        <v>0</v>
      </c>
      <c r="Z49" s="58">
        <f t="shared" si="42"/>
        <v>0</v>
      </c>
      <c r="AA49" s="58">
        <f t="shared" si="42"/>
        <v>0</v>
      </c>
      <c r="AB49" s="58">
        <f t="shared" si="42"/>
        <v>0</v>
      </c>
      <c r="AC49" s="58">
        <f t="shared" si="42"/>
        <v>0</v>
      </c>
      <c r="AD49" s="58">
        <f t="shared" si="42"/>
        <v>0</v>
      </c>
      <c r="AE49" s="58">
        <f t="shared" si="42"/>
        <v>0</v>
      </c>
      <c r="AF49" s="58">
        <f t="shared" si="42"/>
        <v>0</v>
      </c>
      <c r="AG49" s="58">
        <f t="shared" si="42"/>
        <v>0</v>
      </c>
      <c r="AH49" s="58">
        <f t="shared" si="42"/>
        <v>0</v>
      </c>
      <c r="AI49" s="58">
        <f t="shared" si="42"/>
        <v>0</v>
      </c>
      <c r="AJ49" s="58">
        <f t="shared" si="42"/>
        <v>0</v>
      </c>
      <c r="AK49" s="58">
        <f t="shared" si="42"/>
        <v>0</v>
      </c>
      <c r="AL49" s="58">
        <f t="shared" si="42"/>
        <v>0</v>
      </c>
      <c r="AM49" s="58">
        <f t="shared" si="42"/>
        <v>0</v>
      </c>
      <c r="AN49" s="58">
        <f t="shared" si="42"/>
        <v>0</v>
      </c>
      <c r="AO49" s="58">
        <f t="shared" si="42"/>
        <v>0</v>
      </c>
      <c r="AP49" s="58">
        <f t="shared" si="42"/>
        <v>0</v>
      </c>
      <c r="AQ49" s="58">
        <f t="shared" si="42"/>
        <v>0</v>
      </c>
      <c r="AR49" s="58">
        <f t="shared" si="42"/>
        <v>0</v>
      </c>
      <c r="AS49" s="58">
        <f t="shared" si="42"/>
        <v>0</v>
      </c>
      <c r="AT49" s="58">
        <f t="shared" si="42"/>
        <v>0</v>
      </c>
      <c r="AU49" s="58">
        <f t="shared" si="42"/>
        <v>0</v>
      </c>
      <c r="AV49" s="58">
        <f t="shared" si="42"/>
        <v>0</v>
      </c>
      <c r="AW49" s="58">
        <f t="shared" si="42"/>
        <v>0</v>
      </c>
      <c r="AX49" s="58">
        <f t="shared" si="42"/>
        <v>0</v>
      </c>
      <c r="AY49" s="58">
        <f t="shared" si="42"/>
        <v>0</v>
      </c>
      <c r="AZ49" s="58">
        <f t="shared" si="42"/>
        <v>0</v>
      </c>
      <c r="BA49" s="58">
        <f t="shared" si="42"/>
        <v>0</v>
      </c>
      <c r="BB49" s="58">
        <f t="shared" si="42"/>
        <v>0</v>
      </c>
      <c r="BC49" s="58">
        <f t="shared" si="42"/>
        <v>0</v>
      </c>
      <c r="BD49" s="58">
        <f t="shared" si="42"/>
        <v>0</v>
      </c>
      <c r="BE49" s="58">
        <f t="shared" si="42"/>
        <v>0</v>
      </c>
      <c r="BF49" s="58">
        <f t="shared" si="42"/>
        <v>0</v>
      </c>
      <c r="BG49" s="58">
        <f t="shared" si="42"/>
        <v>0</v>
      </c>
      <c r="BH49" s="58">
        <f t="shared" si="42"/>
        <v>0</v>
      </c>
      <c r="BI49" s="58">
        <f t="shared" si="42"/>
        <v>0</v>
      </c>
      <c r="BJ49" s="58">
        <f t="shared" si="42"/>
        <v>0</v>
      </c>
      <c r="BK49" s="58">
        <f t="shared" si="42"/>
        <v>0</v>
      </c>
      <c r="BL49" s="58">
        <f t="shared" si="42"/>
        <v>0</v>
      </c>
      <c r="BM49" s="58">
        <f t="shared" si="42"/>
        <v>0</v>
      </c>
      <c r="BN49" s="58">
        <f t="shared" si="42"/>
        <v>0</v>
      </c>
      <c r="BO49" s="58">
        <f t="shared" si="42"/>
        <v>0</v>
      </c>
      <c r="BP49" s="58">
        <f t="shared" si="42"/>
        <v>0</v>
      </c>
      <c r="BQ49" s="58">
        <f t="shared" si="42"/>
        <v>0</v>
      </c>
      <c r="BR49" s="58">
        <f t="shared" si="42"/>
        <v>0</v>
      </c>
      <c r="BS49" s="58">
        <f t="shared" si="42"/>
        <v>0</v>
      </c>
      <c r="BT49" s="58">
        <f t="shared" si="42"/>
        <v>0</v>
      </c>
      <c r="BU49" s="58">
        <f t="shared" si="42"/>
        <v>0</v>
      </c>
      <c r="BV49" s="58">
        <f t="shared" si="42"/>
        <v>0</v>
      </c>
      <c r="BW49" s="58">
        <f t="shared" si="42"/>
        <v>0</v>
      </c>
      <c r="BX49" s="58">
        <f t="shared" si="42"/>
        <v>0</v>
      </c>
      <c r="BY49" s="58">
        <f t="shared" si="42"/>
        <v>0</v>
      </c>
      <c r="BZ49" s="58">
        <f t="shared" si="43"/>
        <v>0</v>
      </c>
      <c r="CA49" s="58">
        <f t="shared" si="43"/>
        <v>0</v>
      </c>
      <c r="CB49" s="58">
        <f t="shared" si="43"/>
        <v>0</v>
      </c>
      <c r="CC49" s="58">
        <f t="shared" si="43"/>
        <v>0</v>
      </c>
      <c r="CD49" s="58">
        <f t="shared" si="43"/>
        <v>0</v>
      </c>
      <c r="CE49" s="58">
        <f t="shared" si="43"/>
        <v>0</v>
      </c>
      <c r="CF49" s="58">
        <f t="shared" si="43"/>
        <v>0</v>
      </c>
      <c r="CG49" s="58">
        <f t="shared" si="43"/>
        <v>0</v>
      </c>
      <c r="CH49" s="58">
        <f t="shared" si="43"/>
        <v>0</v>
      </c>
      <c r="CI49" s="58">
        <f t="shared" si="43"/>
        <v>0</v>
      </c>
      <c r="CJ49" s="58">
        <f t="shared" si="43"/>
        <v>0</v>
      </c>
      <c r="CK49" s="58">
        <f t="shared" si="43"/>
        <v>0</v>
      </c>
      <c r="CL49" s="58">
        <f t="shared" si="43"/>
        <v>0</v>
      </c>
      <c r="CM49" s="58">
        <f t="shared" si="43"/>
        <v>0</v>
      </c>
      <c r="CN49" s="58">
        <f t="shared" si="43"/>
        <v>0</v>
      </c>
      <c r="CO49" s="58">
        <f t="shared" si="43"/>
        <v>0</v>
      </c>
      <c r="CP49" s="58">
        <f t="shared" si="43"/>
        <v>0</v>
      </c>
      <c r="CQ49" s="58">
        <f t="shared" si="43"/>
        <v>0</v>
      </c>
      <c r="CR49" s="58">
        <f t="shared" si="43"/>
        <v>0</v>
      </c>
      <c r="CS49" s="58">
        <f t="shared" si="43"/>
        <v>0</v>
      </c>
      <c r="CT49" s="58">
        <f t="shared" si="43"/>
        <v>0</v>
      </c>
      <c r="CU49" s="58">
        <f t="shared" si="43"/>
        <v>0</v>
      </c>
      <c r="CV49" s="58">
        <f t="shared" si="43"/>
        <v>0</v>
      </c>
      <c r="CW49" s="58">
        <f t="shared" si="43"/>
        <v>0</v>
      </c>
      <c r="CX49" s="58">
        <f t="shared" si="43"/>
        <v>0</v>
      </c>
      <c r="CY49" s="58">
        <f t="shared" si="43"/>
        <v>0</v>
      </c>
      <c r="CZ49" s="58">
        <f t="shared" si="43"/>
        <v>0</v>
      </c>
      <c r="DA49" s="58">
        <f t="shared" si="43"/>
        <v>0</v>
      </c>
      <c r="DB49" s="58">
        <f t="shared" si="43"/>
        <v>0</v>
      </c>
      <c r="DC49" s="58">
        <f t="shared" si="43"/>
        <v>0</v>
      </c>
      <c r="DD49" s="58">
        <f t="shared" si="43"/>
        <v>0</v>
      </c>
      <c r="DE49" s="58">
        <f t="shared" si="43"/>
        <v>0</v>
      </c>
      <c r="DF49" s="58">
        <f t="shared" si="43"/>
        <v>0</v>
      </c>
      <c r="DG49" s="58">
        <f t="shared" si="43"/>
        <v>0</v>
      </c>
      <c r="DH49" s="58">
        <f t="shared" si="43"/>
        <v>0</v>
      </c>
      <c r="DI49" s="58"/>
      <c r="DJ49" s="55">
        <f t="shared" si="44"/>
        <v>0</v>
      </c>
      <c r="DK49" s="62"/>
      <c r="DL49" s="56">
        <f t="shared" si="45"/>
        <v>0</v>
      </c>
      <c r="DM49" s="56">
        <f t="shared" si="45"/>
        <v>0</v>
      </c>
      <c r="DN49" s="56">
        <f t="shared" si="45"/>
        <v>0</v>
      </c>
      <c r="DO49" s="56">
        <f t="shared" si="45"/>
        <v>0</v>
      </c>
      <c r="DP49" s="56">
        <f t="shared" si="45"/>
        <v>0</v>
      </c>
      <c r="DQ49" s="56">
        <f t="shared" si="45"/>
        <v>0</v>
      </c>
      <c r="DR49" s="56">
        <f t="shared" si="46"/>
        <v>0</v>
      </c>
      <c r="DS49" s="56">
        <f t="shared" si="47"/>
        <v>0</v>
      </c>
      <c r="DT49" s="56">
        <f t="shared" si="47"/>
        <v>0</v>
      </c>
      <c r="DU49" s="56">
        <f t="shared" si="47"/>
        <v>0</v>
      </c>
      <c r="DV49" s="55">
        <f t="shared" si="48"/>
        <v>0</v>
      </c>
    </row>
    <row r="50" spans="1:126" s="52" customFormat="1">
      <c r="A50" s="59"/>
      <c r="B50" s="61"/>
      <c r="C50" s="59"/>
      <c r="D50" s="61"/>
      <c r="E50" s="61"/>
      <c r="F50" s="63"/>
      <c r="G50" s="60"/>
      <c r="H50" s="57"/>
      <c r="I50" s="57"/>
      <c r="J50" s="57">
        <f t="shared" si="41"/>
        <v>0</v>
      </c>
      <c r="K50" s="57"/>
      <c r="L50" s="59"/>
      <c r="M50" s="54"/>
      <c r="N50" s="58">
        <f t="shared" si="42"/>
        <v>0</v>
      </c>
      <c r="O50" s="58">
        <f t="shared" si="42"/>
        <v>0</v>
      </c>
      <c r="P50" s="58">
        <f t="shared" si="42"/>
        <v>0</v>
      </c>
      <c r="Q50" s="58">
        <f t="shared" si="42"/>
        <v>0</v>
      </c>
      <c r="R50" s="58">
        <f t="shared" si="42"/>
        <v>0</v>
      </c>
      <c r="S50" s="58">
        <f t="shared" si="42"/>
        <v>0</v>
      </c>
      <c r="T50" s="58">
        <f t="shared" si="42"/>
        <v>0</v>
      </c>
      <c r="U50" s="58">
        <f t="shared" si="42"/>
        <v>0</v>
      </c>
      <c r="V50" s="58">
        <f t="shared" si="42"/>
        <v>0</v>
      </c>
      <c r="W50" s="58">
        <f t="shared" si="42"/>
        <v>0</v>
      </c>
      <c r="X50" s="58">
        <f t="shared" si="42"/>
        <v>0</v>
      </c>
      <c r="Y50" s="58">
        <f t="shared" si="42"/>
        <v>0</v>
      </c>
      <c r="Z50" s="58">
        <f t="shared" si="42"/>
        <v>0</v>
      </c>
      <c r="AA50" s="58">
        <f t="shared" si="42"/>
        <v>0</v>
      </c>
      <c r="AB50" s="58">
        <f t="shared" si="42"/>
        <v>0</v>
      </c>
      <c r="AC50" s="58">
        <f t="shared" si="42"/>
        <v>0</v>
      </c>
      <c r="AD50" s="58">
        <f t="shared" si="42"/>
        <v>0</v>
      </c>
      <c r="AE50" s="58">
        <f t="shared" si="42"/>
        <v>0</v>
      </c>
      <c r="AF50" s="58">
        <f t="shared" si="42"/>
        <v>0</v>
      </c>
      <c r="AG50" s="58">
        <f t="shared" si="42"/>
        <v>0</v>
      </c>
      <c r="AH50" s="58">
        <f t="shared" si="42"/>
        <v>0</v>
      </c>
      <c r="AI50" s="58">
        <f t="shared" si="42"/>
        <v>0</v>
      </c>
      <c r="AJ50" s="58">
        <f t="shared" si="42"/>
        <v>0</v>
      </c>
      <c r="AK50" s="58">
        <f t="shared" si="42"/>
        <v>0</v>
      </c>
      <c r="AL50" s="58">
        <f t="shared" si="42"/>
        <v>0</v>
      </c>
      <c r="AM50" s="58">
        <f t="shared" si="42"/>
        <v>0</v>
      </c>
      <c r="AN50" s="58">
        <f t="shared" si="42"/>
        <v>0</v>
      </c>
      <c r="AO50" s="58">
        <f t="shared" si="42"/>
        <v>0</v>
      </c>
      <c r="AP50" s="58">
        <f t="shared" si="42"/>
        <v>0</v>
      </c>
      <c r="AQ50" s="58">
        <f t="shared" si="42"/>
        <v>0</v>
      </c>
      <c r="AR50" s="58">
        <f t="shared" si="42"/>
        <v>0</v>
      </c>
      <c r="AS50" s="58">
        <f t="shared" si="42"/>
        <v>0</v>
      </c>
      <c r="AT50" s="58">
        <f t="shared" si="42"/>
        <v>0</v>
      </c>
      <c r="AU50" s="58">
        <f t="shared" si="42"/>
        <v>0</v>
      </c>
      <c r="AV50" s="58">
        <f t="shared" si="42"/>
        <v>0</v>
      </c>
      <c r="AW50" s="58">
        <f t="shared" si="42"/>
        <v>0</v>
      </c>
      <c r="AX50" s="58">
        <f t="shared" si="42"/>
        <v>0</v>
      </c>
      <c r="AY50" s="58">
        <f t="shared" si="42"/>
        <v>0</v>
      </c>
      <c r="AZ50" s="58">
        <f t="shared" si="42"/>
        <v>0</v>
      </c>
      <c r="BA50" s="58">
        <f t="shared" si="42"/>
        <v>0</v>
      </c>
      <c r="BB50" s="58">
        <f t="shared" si="42"/>
        <v>0</v>
      </c>
      <c r="BC50" s="58">
        <f t="shared" si="42"/>
        <v>0</v>
      </c>
      <c r="BD50" s="58">
        <f t="shared" si="42"/>
        <v>0</v>
      </c>
      <c r="BE50" s="58">
        <f t="shared" si="42"/>
        <v>0</v>
      </c>
      <c r="BF50" s="58">
        <f t="shared" si="42"/>
        <v>0</v>
      </c>
      <c r="BG50" s="58">
        <f t="shared" si="42"/>
        <v>0</v>
      </c>
      <c r="BH50" s="58">
        <f t="shared" si="42"/>
        <v>0</v>
      </c>
      <c r="BI50" s="58">
        <f t="shared" si="42"/>
        <v>0</v>
      </c>
      <c r="BJ50" s="58">
        <f t="shared" si="42"/>
        <v>0</v>
      </c>
      <c r="BK50" s="58">
        <f t="shared" si="42"/>
        <v>0</v>
      </c>
      <c r="BL50" s="58">
        <f t="shared" si="42"/>
        <v>0</v>
      </c>
      <c r="BM50" s="58">
        <f t="shared" si="42"/>
        <v>0</v>
      </c>
      <c r="BN50" s="58">
        <f t="shared" si="42"/>
        <v>0</v>
      </c>
      <c r="BO50" s="58">
        <f t="shared" si="42"/>
        <v>0</v>
      </c>
      <c r="BP50" s="58">
        <f t="shared" si="42"/>
        <v>0</v>
      </c>
      <c r="BQ50" s="58">
        <f t="shared" si="42"/>
        <v>0</v>
      </c>
      <c r="BR50" s="58">
        <f t="shared" si="42"/>
        <v>0</v>
      </c>
      <c r="BS50" s="58">
        <f t="shared" si="42"/>
        <v>0</v>
      </c>
      <c r="BT50" s="58">
        <f t="shared" si="42"/>
        <v>0</v>
      </c>
      <c r="BU50" s="58">
        <f t="shared" si="42"/>
        <v>0</v>
      </c>
      <c r="BV50" s="58">
        <f t="shared" si="42"/>
        <v>0</v>
      </c>
      <c r="BW50" s="58">
        <f t="shared" si="42"/>
        <v>0</v>
      </c>
      <c r="BX50" s="58">
        <f t="shared" si="42"/>
        <v>0</v>
      </c>
      <c r="BY50" s="58">
        <f t="shared" ref="BY50" si="49">IF(AND($F50&gt;=BY$3,$F50&lt;BZ$3),$J50,0)</f>
        <v>0</v>
      </c>
      <c r="BZ50" s="58">
        <f t="shared" si="43"/>
        <v>0</v>
      </c>
      <c r="CA50" s="58">
        <f t="shared" si="43"/>
        <v>0</v>
      </c>
      <c r="CB50" s="58">
        <f t="shared" si="43"/>
        <v>0</v>
      </c>
      <c r="CC50" s="58">
        <f t="shared" si="43"/>
        <v>0</v>
      </c>
      <c r="CD50" s="58">
        <f t="shared" si="43"/>
        <v>0</v>
      </c>
      <c r="CE50" s="58">
        <f t="shared" si="43"/>
        <v>0</v>
      </c>
      <c r="CF50" s="58">
        <f t="shared" si="43"/>
        <v>0</v>
      </c>
      <c r="CG50" s="58">
        <f t="shared" si="43"/>
        <v>0</v>
      </c>
      <c r="CH50" s="58">
        <f t="shared" si="43"/>
        <v>0</v>
      </c>
      <c r="CI50" s="58">
        <f t="shared" si="43"/>
        <v>0</v>
      </c>
      <c r="CJ50" s="58">
        <f t="shared" si="43"/>
        <v>0</v>
      </c>
      <c r="CK50" s="58">
        <f t="shared" si="43"/>
        <v>0</v>
      </c>
      <c r="CL50" s="58">
        <f t="shared" si="43"/>
        <v>0</v>
      </c>
      <c r="CM50" s="58">
        <f t="shared" si="43"/>
        <v>0</v>
      </c>
      <c r="CN50" s="58">
        <f t="shared" si="43"/>
        <v>0</v>
      </c>
      <c r="CO50" s="58">
        <f t="shared" si="43"/>
        <v>0</v>
      </c>
      <c r="CP50" s="58">
        <f t="shared" si="43"/>
        <v>0</v>
      </c>
      <c r="CQ50" s="58">
        <f t="shared" si="43"/>
        <v>0</v>
      </c>
      <c r="CR50" s="58">
        <f t="shared" si="43"/>
        <v>0</v>
      </c>
      <c r="CS50" s="58">
        <f t="shared" si="43"/>
        <v>0</v>
      </c>
      <c r="CT50" s="58">
        <f t="shared" si="43"/>
        <v>0</v>
      </c>
      <c r="CU50" s="58">
        <f t="shared" si="43"/>
        <v>0</v>
      </c>
      <c r="CV50" s="58">
        <f t="shared" si="43"/>
        <v>0</v>
      </c>
      <c r="CW50" s="58">
        <f t="shared" si="43"/>
        <v>0</v>
      </c>
      <c r="CX50" s="58">
        <f t="shared" si="43"/>
        <v>0</v>
      </c>
      <c r="CY50" s="58">
        <f t="shared" si="43"/>
        <v>0</v>
      </c>
      <c r="CZ50" s="58">
        <f t="shared" si="43"/>
        <v>0</v>
      </c>
      <c r="DA50" s="58">
        <f t="shared" si="43"/>
        <v>0</v>
      </c>
      <c r="DB50" s="58">
        <f t="shared" si="43"/>
        <v>0</v>
      </c>
      <c r="DC50" s="58">
        <f t="shared" si="43"/>
        <v>0</v>
      </c>
      <c r="DD50" s="58">
        <f t="shared" si="43"/>
        <v>0</v>
      </c>
      <c r="DE50" s="58">
        <f t="shared" si="43"/>
        <v>0</v>
      </c>
      <c r="DF50" s="58">
        <f t="shared" si="43"/>
        <v>0</v>
      </c>
      <c r="DG50" s="58">
        <f t="shared" si="43"/>
        <v>0</v>
      </c>
      <c r="DH50" s="58">
        <f t="shared" si="43"/>
        <v>0</v>
      </c>
      <c r="DI50" s="58"/>
      <c r="DJ50" s="55">
        <f t="shared" si="44"/>
        <v>0</v>
      </c>
      <c r="DK50" s="62"/>
      <c r="DL50" s="56">
        <f t="shared" si="45"/>
        <v>0</v>
      </c>
      <c r="DM50" s="56">
        <f t="shared" si="45"/>
        <v>0</v>
      </c>
      <c r="DN50" s="56">
        <f t="shared" si="45"/>
        <v>0</v>
      </c>
      <c r="DO50" s="56">
        <f t="shared" si="45"/>
        <v>0</v>
      </c>
      <c r="DP50" s="56">
        <f t="shared" si="45"/>
        <v>0</v>
      </c>
      <c r="DQ50" s="56">
        <f t="shared" si="45"/>
        <v>0</v>
      </c>
      <c r="DR50" s="56">
        <f t="shared" si="46"/>
        <v>0</v>
      </c>
      <c r="DS50" s="56">
        <f t="shared" si="47"/>
        <v>0</v>
      </c>
      <c r="DT50" s="56">
        <f t="shared" si="47"/>
        <v>0</v>
      </c>
      <c r="DU50" s="56">
        <f t="shared" si="47"/>
        <v>0</v>
      </c>
      <c r="DV50" s="55">
        <f t="shared" si="48"/>
        <v>0</v>
      </c>
    </row>
    <row r="51" spans="1:126" s="52" customFormat="1">
      <c r="A51" s="59"/>
      <c r="B51" s="61"/>
      <c r="C51" s="59"/>
      <c r="D51" s="61"/>
      <c r="E51" s="61"/>
      <c r="F51" s="63"/>
      <c r="G51" s="60"/>
      <c r="H51" s="57"/>
      <c r="I51" s="57"/>
      <c r="J51" s="57">
        <f t="shared" si="41"/>
        <v>0</v>
      </c>
      <c r="K51" s="57"/>
      <c r="L51" s="59"/>
      <c r="M51" s="54"/>
      <c r="N51" s="58">
        <f t="shared" ref="N51:BY54" si="50">IF(AND($F51&gt;=N$3,$F51&lt;O$3),$J51,0)</f>
        <v>0</v>
      </c>
      <c r="O51" s="58">
        <f t="shared" si="50"/>
        <v>0</v>
      </c>
      <c r="P51" s="58">
        <f t="shared" si="50"/>
        <v>0</v>
      </c>
      <c r="Q51" s="58">
        <f t="shared" si="50"/>
        <v>0</v>
      </c>
      <c r="R51" s="58">
        <f t="shared" si="50"/>
        <v>0</v>
      </c>
      <c r="S51" s="58">
        <f t="shared" si="50"/>
        <v>0</v>
      </c>
      <c r="T51" s="58">
        <f t="shared" si="50"/>
        <v>0</v>
      </c>
      <c r="U51" s="58">
        <f t="shared" si="50"/>
        <v>0</v>
      </c>
      <c r="V51" s="58">
        <f t="shared" si="50"/>
        <v>0</v>
      </c>
      <c r="W51" s="58">
        <f t="shared" si="50"/>
        <v>0</v>
      </c>
      <c r="X51" s="58">
        <f t="shared" si="50"/>
        <v>0</v>
      </c>
      <c r="Y51" s="58">
        <f t="shared" si="50"/>
        <v>0</v>
      </c>
      <c r="Z51" s="58">
        <f t="shared" si="50"/>
        <v>0</v>
      </c>
      <c r="AA51" s="58">
        <f t="shared" si="50"/>
        <v>0</v>
      </c>
      <c r="AB51" s="58">
        <f t="shared" si="50"/>
        <v>0</v>
      </c>
      <c r="AC51" s="58">
        <f t="shared" si="50"/>
        <v>0</v>
      </c>
      <c r="AD51" s="58">
        <f t="shared" si="50"/>
        <v>0</v>
      </c>
      <c r="AE51" s="58">
        <f t="shared" si="50"/>
        <v>0</v>
      </c>
      <c r="AF51" s="58">
        <f t="shared" si="50"/>
        <v>0</v>
      </c>
      <c r="AG51" s="58">
        <f t="shared" si="50"/>
        <v>0</v>
      </c>
      <c r="AH51" s="58">
        <f t="shared" si="50"/>
        <v>0</v>
      </c>
      <c r="AI51" s="58">
        <f t="shared" si="50"/>
        <v>0</v>
      </c>
      <c r="AJ51" s="58">
        <f t="shared" si="50"/>
        <v>0</v>
      </c>
      <c r="AK51" s="58">
        <f t="shared" si="50"/>
        <v>0</v>
      </c>
      <c r="AL51" s="58">
        <f t="shared" si="50"/>
        <v>0</v>
      </c>
      <c r="AM51" s="58">
        <f t="shared" si="50"/>
        <v>0</v>
      </c>
      <c r="AN51" s="58">
        <f t="shared" si="50"/>
        <v>0</v>
      </c>
      <c r="AO51" s="58">
        <f t="shared" si="50"/>
        <v>0</v>
      </c>
      <c r="AP51" s="58">
        <f t="shared" si="50"/>
        <v>0</v>
      </c>
      <c r="AQ51" s="58">
        <f t="shared" si="50"/>
        <v>0</v>
      </c>
      <c r="AR51" s="58">
        <f t="shared" si="50"/>
        <v>0</v>
      </c>
      <c r="AS51" s="58">
        <f t="shared" si="50"/>
        <v>0</v>
      </c>
      <c r="AT51" s="58">
        <f t="shared" si="50"/>
        <v>0</v>
      </c>
      <c r="AU51" s="58">
        <f t="shared" si="50"/>
        <v>0</v>
      </c>
      <c r="AV51" s="58">
        <f t="shared" si="50"/>
        <v>0</v>
      </c>
      <c r="AW51" s="58">
        <f t="shared" si="50"/>
        <v>0</v>
      </c>
      <c r="AX51" s="58">
        <f t="shared" si="50"/>
        <v>0</v>
      </c>
      <c r="AY51" s="58">
        <f t="shared" si="50"/>
        <v>0</v>
      </c>
      <c r="AZ51" s="58">
        <f t="shared" si="50"/>
        <v>0</v>
      </c>
      <c r="BA51" s="58">
        <f t="shared" si="50"/>
        <v>0</v>
      </c>
      <c r="BB51" s="58">
        <f t="shared" si="50"/>
        <v>0</v>
      </c>
      <c r="BC51" s="58">
        <f t="shared" si="50"/>
        <v>0</v>
      </c>
      <c r="BD51" s="58">
        <f t="shared" si="50"/>
        <v>0</v>
      </c>
      <c r="BE51" s="58">
        <f t="shared" si="50"/>
        <v>0</v>
      </c>
      <c r="BF51" s="58">
        <f t="shared" si="50"/>
        <v>0</v>
      </c>
      <c r="BG51" s="58">
        <f t="shared" si="50"/>
        <v>0</v>
      </c>
      <c r="BH51" s="58">
        <f t="shared" si="50"/>
        <v>0</v>
      </c>
      <c r="BI51" s="58">
        <f t="shared" si="50"/>
        <v>0</v>
      </c>
      <c r="BJ51" s="58">
        <f t="shared" si="50"/>
        <v>0</v>
      </c>
      <c r="BK51" s="58">
        <f t="shared" si="50"/>
        <v>0</v>
      </c>
      <c r="BL51" s="58">
        <f t="shared" si="50"/>
        <v>0</v>
      </c>
      <c r="BM51" s="58">
        <f t="shared" si="50"/>
        <v>0</v>
      </c>
      <c r="BN51" s="58">
        <f t="shared" si="50"/>
        <v>0</v>
      </c>
      <c r="BO51" s="58">
        <f t="shared" si="50"/>
        <v>0</v>
      </c>
      <c r="BP51" s="58">
        <f t="shared" si="50"/>
        <v>0</v>
      </c>
      <c r="BQ51" s="58">
        <f t="shared" si="50"/>
        <v>0</v>
      </c>
      <c r="BR51" s="58">
        <f t="shared" si="50"/>
        <v>0</v>
      </c>
      <c r="BS51" s="58">
        <f t="shared" si="50"/>
        <v>0</v>
      </c>
      <c r="BT51" s="58">
        <f t="shared" si="50"/>
        <v>0</v>
      </c>
      <c r="BU51" s="58">
        <f t="shared" si="50"/>
        <v>0</v>
      </c>
      <c r="BV51" s="58">
        <f t="shared" si="50"/>
        <v>0</v>
      </c>
      <c r="BW51" s="58">
        <f t="shared" si="50"/>
        <v>0</v>
      </c>
      <c r="BX51" s="58">
        <f t="shared" si="50"/>
        <v>0</v>
      </c>
      <c r="BY51" s="58">
        <f t="shared" si="50"/>
        <v>0</v>
      </c>
      <c r="BZ51" s="58">
        <f t="shared" si="43"/>
        <v>0</v>
      </c>
      <c r="CA51" s="58">
        <f t="shared" si="43"/>
        <v>0</v>
      </c>
      <c r="CB51" s="58">
        <f t="shared" si="43"/>
        <v>0</v>
      </c>
      <c r="CC51" s="58">
        <f t="shared" si="43"/>
        <v>0</v>
      </c>
      <c r="CD51" s="58">
        <f t="shared" si="43"/>
        <v>0</v>
      </c>
      <c r="CE51" s="58">
        <f t="shared" si="43"/>
        <v>0</v>
      </c>
      <c r="CF51" s="58">
        <f t="shared" si="43"/>
        <v>0</v>
      </c>
      <c r="CG51" s="58">
        <f t="shared" si="43"/>
        <v>0</v>
      </c>
      <c r="CH51" s="58">
        <f t="shared" si="43"/>
        <v>0</v>
      </c>
      <c r="CI51" s="58">
        <f t="shared" si="43"/>
        <v>0</v>
      </c>
      <c r="CJ51" s="58">
        <f t="shared" si="43"/>
        <v>0</v>
      </c>
      <c r="CK51" s="58">
        <f t="shared" si="43"/>
        <v>0</v>
      </c>
      <c r="CL51" s="58">
        <f t="shared" si="43"/>
        <v>0</v>
      </c>
      <c r="CM51" s="58">
        <f t="shared" si="43"/>
        <v>0</v>
      </c>
      <c r="CN51" s="58">
        <f t="shared" si="43"/>
        <v>0</v>
      </c>
      <c r="CO51" s="58">
        <f t="shared" si="43"/>
        <v>0</v>
      </c>
      <c r="CP51" s="58">
        <f t="shared" si="43"/>
        <v>0</v>
      </c>
      <c r="CQ51" s="58">
        <f t="shared" si="43"/>
        <v>0</v>
      </c>
      <c r="CR51" s="58">
        <f t="shared" si="43"/>
        <v>0</v>
      </c>
      <c r="CS51" s="58">
        <f t="shared" si="43"/>
        <v>0</v>
      </c>
      <c r="CT51" s="58">
        <f t="shared" si="43"/>
        <v>0</v>
      </c>
      <c r="CU51" s="58">
        <f t="shared" si="43"/>
        <v>0</v>
      </c>
      <c r="CV51" s="58">
        <f t="shared" si="43"/>
        <v>0</v>
      </c>
      <c r="CW51" s="58">
        <f t="shared" si="43"/>
        <v>0</v>
      </c>
      <c r="CX51" s="58">
        <f t="shared" si="43"/>
        <v>0</v>
      </c>
      <c r="CY51" s="58">
        <f t="shared" si="43"/>
        <v>0</v>
      </c>
      <c r="CZ51" s="58">
        <f t="shared" si="43"/>
        <v>0</v>
      </c>
      <c r="DA51" s="58">
        <f t="shared" si="43"/>
        <v>0</v>
      </c>
      <c r="DB51" s="58">
        <f t="shared" si="43"/>
        <v>0</v>
      </c>
      <c r="DC51" s="58">
        <f t="shared" si="43"/>
        <v>0</v>
      </c>
      <c r="DD51" s="58">
        <f t="shared" si="43"/>
        <v>0</v>
      </c>
      <c r="DE51" s="58">
        <f t="shared" si="43"/>
        <v>0</v>
      </c>
      <c r="DF51" s="58">
        <f t="shared" si="43"/>
        <v>0</v>
      </c>
      <c r="DG51" s="58">
        <f t="shared" si="43"/>
        <v>0</v>
      </c>
      <c r="DH51" s="58">
        <f t="shared" si="43"/>
        <v>0</v>
      </c>
      <c r="DI51" s="58"/>
      <c r="DJ51" s="55">
        <f t="shared" si="44"/>
        <v>0</v>
      </c>
      <c r="DK51" s="62"/>
      <c r="DL51" s="56">
        <f t="shared" si="45"/>
        <v>0</v>
      </c>
      <c r="DM51" s="56">
        <f t="shared" si="45"/>
        <v>0</v>
      </c>
      <c r="DN51" s="56">
        <f t="shared" si="45"/>
        <v>0</v>
      </c>
      <c r="DO51" s="56">
        <f t="shared" si="45"/>
        <v>0</v>
      </c>
      <c r="DP51" s="56">
        <f t="shared" si="45"/>
        <v>0</v>
      </c>
      <c r="DQ51" s="56">
        <f t="shared" si="45"/>
        <v>0</v>
      </c>
      <c r="DR51" s="56">
        <f t="shared" si="46"/>
        <v>0</v>
      </c>
      <c r="DS51" s="56">
        <f t="shared" si="47"/>
        <v>0</v>
      </c>
      <c r="DT51" s="56">
        <f t="shared" si="47"/>
        <v>0</v>
      </c>
      <c r="DU51" s="56">
        <f t="shared" si="47"/>
        <v>0</v>
      </c>
      <c r="DV51" s="55">
        <f t="shared" si="48"/>
        <v>0</v>
      </c>
    </row>
    <row r="52" spans="1:126" s="52" customFormat="1">
      <c r="A52" s="59"/>
      <c r="B52" s="61"/>
      <c r="C52" s="59"/>
      <c r="D52" s="61"/>
      <c r="E52" s="61"/>
      <c r="F52" s="63"/>
      <c r="G52" s="60"/>
      <c r="H52" s="57"/>
      <c r="I52" s="57"/>
      <c r="J52" s="57">
        <f t="shared" si="41"/>
        <v>0</v>
      </c>
      <c r="K52" s="57"/>
      <c r="L52" s="59"/>
      <c r="M52" s="54"/>
      <c r="N52" s="58">
        <f t="shared" si="50"/>
        <v>0</v>
      </c>
      <c r="O52" s="58">
        <f t="shared" si="50"/>
        <v>0</v>
      </c>
      <c r="P52" s="58">
        <f t="shared" si="50"/>
        <v>0</v>
      </c>
      <c r="Q52" s="58">
        <f t="shared" si="50"/>
        <v>0</v>
      </c>
      <c r="R52" s="58">
        <f t="shared" si="50"/>
        <v>0</v>
      </c>
      <c r="S52" s="58">
        <f t="shared" si="50"/>
        <v>0</v>
      </c>
      <c r="T52" s="58">
        <f t="shared" si="50"/>
        <v>0</v>
      </c>
      <c r="U52" s="58">
        <f t="shared" si="50"/>
        <v>0</v>
      </c>
      <c r="V52" s="58">
        <f t="shared" si="50"/>
        <v>0</v>
      </c>
      <c r="W52" s="58">
        <f t="shared" si="50"/>
        <v>0</v>
      </c>
      <c r="X52" s="58">
        <f t="shared" si="50"/>
        <v>0</v>
      </c>
      <c r="Y52" s="58">
        <f t="shared" si="50"/>
        <v>0</v>
      </c>
      <c r="Z52" s="58">
        <f t="shared" si="50"/>
        <v>0</v>
      </c>
      <c r="AA52" s="58">
        <f t="shared" si="50"/>
        <v>0</v>
      </c>
      <c r="AB52" s="58">
        <f t="shared" si="50"/>
        <v>0</v>
      </c>
      <c r="AC52" s="58">
        <f t="shared" si="50"/>
        <v>0</v>
      </c>
      <c r="AD52" s="58">
        <f t="shared" si="50"/>
        <v>0</v>
      </c>
      <c r="AE52" s="58">
        <f t="shared" si="50"/>
        <v>0</v>
      </c>
      <c r="AF52" s="58">
        <f t="shared" si="50"/>
        <v>0</v>
      </c>
      <c r="AG52" s="58">
        <f t="shared" si="50"/>
        <v>0</v>
      </c>
      <c r="AH52" s="58">
        <f t="shared" si="50"/>
        <v>0</v>
      </c>
      <c r="AI52" s="58">
        <f t="shared" si="50"/>
        <v>0</v>
      </c>
      <c r="AJ52" s="58">
        <f t="shared" si="50"/>
        <v>0</v>
      </c>
      <c r="AK52" s="58">
        <f t="shared" si="50"/>
        <v>0</v>
      </c>
      <c r="AL52" s="58">
        <f t="shared" si="50"/>
        <v>0</v>
      </c>
      <c r="AM52" s="58">
        <f t="shared" si="50"/>
        <v>0</v>
      </c>
      <c r="AN52" s="58">
        <f t="shared" si="50"/>
        <v>0</v>
      </c>
      <c r="AO52" s="58">
        <f t="shared" si="50"/>
        <v>0</v>
      </c>
      <c r="AP52" s="58">
        <f t="shared" si="50"/>
        <v>0</v>
      </c>
      <c r="AQ52" s="58">
        <f t="shared" si="50"/>
        <v>0</v>
      </c>
      <c r="AR52" s="58">
        <f t="shared" si="50"/>
        <v>0</v>
      </c>
      <c r="AS52" s="58">
        <f t="shared" si="50"/>
        <v>0</v>
      </c>
      <c r="AT52" s="58">
        <f t="shared" si="50"/>
        <v>0</v>
      </c>
      <c r="AU52" s="58">
        <f t="shared" si="50"/>
        <v>0</v>
      </c>
      <c r="AV52" s="58">
        <f t="shared" si="50"/>
        <v>0</v>
      </c>
      <c r="AW52" s="58">
        <f t="shared" si="50"/>
        <v>0</v>
      </c>
      <c r="AX52" s="58">
        <f t="shared" si="50"/>
        <v>0</v>
      </c>
      <c r="AY52" s="58">
        <f t="shared" si="50"/>
        <v>0</v>
      </c>
      <c r="AZ52" s="58">
        <f t="shared" si="50"/>
        <v>0</v>
      </c>
      <c r="BA52" s="58">
        <f t="shared" si="50"/>
        <v>0</v>
      </c>
      <c r="BB52" s="58">
        <f t="shared" si="50"/>
        <v>0</v>
      </c>
      <c r="BC52" s="58">
        <f t="shared" si="50"/>
        <v>0</v>
      </c>
      <c r="BD52" s="58">
        <f t="shared" si="50"/>
        <v>0</v>
      </c>
      <c r="BE52" s="58">
        <f t="shared" si="50"/>
        <v>0</v>
      </c>
      <c r="BF52" s="58">
        <f t="shared" si="50"/>
        <v>0</v>
      </c>
      <c r="BG52" s="58">
        <f t="shared" si="50"/>
        <v>0</v>
      </c>
      <c r="BH52" s="58">
        <f t="shared" si="50"/>
        <v>0</v>
      </c>
      <c r="BI52" s="58">
        <f t="shared" si="50"/>
        <v>0</v>
      </c>
      <c r="BJ52" s="58">
        <f t="shared" si="50"/>
        <v>0</v>
      </c>
      <c r="BK52" s="58">
        <f t="shared" si="50"/>
        <v>0</v>
      </c>
      <c r="BL52" s="58">
        <f t="shared" si="50"/>
        <v>0</v>
      </c>
      <c r="BM52" s="58">
        <f t="shared" si="50"/>
        <v>0</v>
      </c>
      <c r="BN52" s="58">
        <f t="shared" si="50"/>
        <v>0</v>
      </c>
      <c r="BO52" s="58">
        <f t="shared" si="50"/>
        <v>0</v>
      </c>
      <c r="BP52" s="58">
        <f t="shared" si="50"/>
        <v>0</v>
      </c>
      <c r="BQ52" s="58">
        <f t="shared" si="50"/>
        <v>0</v>
      </c>
      <c r="BR52" s="58">
        <f t="shared" si="50"/>
        <v>0</v>
      </c>
      <c r="BS52" s="58">
        <f t="shared" si="50"/>
        <v>0</v>
      </c>
      <c r="BT52" s="58">
        <f t="shared" si="50"/>
        <v>0</v>
      </c>
      <c r="BU52" s="58">
        <f t="shared" si="50"/>
        <v>0</v>
      </c>
      <c r="BV52" s="58">
        <f t="shared" si="50"/>
        <v>0</v>
      </c>
      <c r="BW52" s="58">
        <f t="shared" si="50"/>
        <v>0</v>
      </c>
      <c r="BX52" s="58">
        <f t="shared" si="50"/>
        <v>0</v>
      </c>
      <c r="BY52" s="58">
        <f t="shared" si="50"/>
        <v>0</v>
      </c>
      <c r="BZ52" s="58">
        <f t="shared" si="43"/>
        <v>0</v>
      </c>
      <c r="CA52" s="58">
        <f t="shared" si="43"/>
        <v>0</v>
      </c>
      <c r="CB52" s="58">
        <f t="shared" si="43"/>
        <v>0</v>
      </c>
      <c r="CC52" s="58">
        <f t="shared" si="43"/>
        <v>0</v>
      </c>
      <c r="CD52" s="58">
        <f t="shared" si="43"/>
        <v>0</v>
      </c>
      <c r="CE52" s="58">
        <f t="shared" si="43"/>
        <v>0</v>
      </c>
      <c r="CF52" s="58">
        <f t="shared" si="43"/>
        <v>0</v>
      </c>
      <c r="CG52" s="58">
        <f t="shared" si="43"/>
        <v>0</v>
      </c>
      <c r="CH52" s="58">
        <f t="shared" si="43"/>
        <v>0</v>
      </c>
      <c r="CI52" s="58">
        <f t="shared" si="43"/>
        <v>0</v>
      </c>
      <c r="CJ52" s="58">
        <f t="shared" si="43"/>
        <v>0</v>
      </c>
      <c r="CK52" s="58">
        <f t="shared" si="43"/>
        <v>0</v>
      </c>
      <c r="CL52" s="58">
        <f t="shared" si="43"/>
        <v>0</v>
      </c>
      <c r="CM52" s="58">
        <f t="shared" si="43"/>
        <v>0</v>
      </c>
      <c r="CN52" s="58">
        <f t="shared" si="43"/>
        <v>0</v>
      </c>
      <c r="CO52" s="58">
        <f t="shared" si="43"/>
        <v>0</v>
      </c>
      <c r="CP52" s="58">
        <f t="shared" si="43"/>
        <v>0</v>
      </c>
      <c r="CQ52" s="58">
        <f t="shared" si="43"/>
        <v>0</v>
      </c>
      <c r="CR52" s="58">
        <f t="shared" si="43"/>
        <v>0</v>
      </c>
      <c r="CS52" s="58">
        <f t="shared" si="43"/>
        <v>0</v>
      </c>
      <c r="CT52" s="58">
        <f t="shared" si="43"/>
        <v>0</v>
      </c>
      <c r="CU52" s="58">
        <f t="shared" si="43"/>
        <v>0</v>
      </c>
      <c r="CV52" s="58">
        <f t="shared" si="43"/>
        <v>0</v>
      </c>
      <c r="CW52" s="58">
        <f t="shared" si="43"/>
        <v>0</v>
      </c>
      <c r="CX52" s="58">
        <f t="shared" si="43"/>
        <v>0</v>
      </c>
      <c r="CY52" s="58">
        <f t="shared" si="43"/>
        <v>0</v>
      </c>
      <c r="CZ52" s="58">
        <f t="shared" si="43"/>
        <v>0</v>
      </c>
      <c r="DA52" s="58">
        <f t="shared" si="43"/>
        <v>0</v>
      </c>
      <c r="DB52" s="58">
        <f t="shared" si="43"/>
        <v>0</v>
      </c>
      <c r="DC52" s="58">
        <f t="shared" si="43"/>
        <v>0</v>
      </c>
      <c r="DD52" s="58">
        <f t="shared" si="43"/>
        <v>0</v>
      </c>
      <c r="DE52" s="58">
        <f t="shared" si="43"/>
        <v>0</v>
      </c>
      <c r="DF52" s="58">
        <f t="shared" si="43"/>
        <v>0</v>
      </c>
      <c r="DG52" s="58">
        <f t="shared" si="43"/>
        <v>0</v>
      </c>
      <c r="DH52" s="58">
        <f t="shared" si="43"/>
        <v>0</v>
      </c>
      <c r="DI52" s="58"/>
      <c r="DJ52" s="55">
        <f t="shared" si="44"/>
        <v>0</v>
      </c>
      <c r="DK52" s="62"/>
      <c r="DL52" s="56">
        <f t="shared" si="45"/>
        <v>0</v>
      </c>
      <c r="DM52" s="56">
        <f t="shared" si="45"/>
        <v>0</v>
      </c>
      <c r="DN52" s="56">
        <f t="shared" si="45"/>
        <v>0</v>
      </c>
      <c r="DO52" s="56">
        <f t="shared" si="45"/>
        <v>0</v>
      </c>
      <c r="DP52" s="56">
        <f t="shared" si="45"/>
        <v>0</v>
      </c>
      <c r="DQ52" s="56">
        <f t="shared" si="45"/>
        <v>0</v>
      </c>
      <c r="DR52" s="56">
        <f t="shared" si="46"/>
        <v>0</v>
      </c>
      <c r="DS52" s="56">
        <f t="shared" si="47"/>
        <v>0</v>
      </c>
      <c r="DT52" s="56">
        <f t="shared" si="47"/>
        <v>0</v>
      </c>
      <c r="DU52" s="56">
        <f t="shared" si="47"/>
        <v>0</v>
      </c>
      <c r="DV52" s="55">
        <f t="shared" si="48"/>
        <v>0</v>
      </c>
    </row>
    <row r="53" spans="1:126" s="52" customFormat="1">
      <c r="A53" s="59"/>
      <c r="B53" s="61"/>
      <c r="C53" s="59"/>
      <c r="D53" s="61"/>
      <c r="E53" s="61"/>
      <c r="F53" s="59"/>
      <c r="G53" s="60"/>
      <c r="H53" s="57"/>
      <c r="I53" s="57"/>
      <c r="J53" s="57">
        <f t="shared" si="41"/>
        <v>0</v>
      </c>
      <c r="K53" s="57"/>
      <c r="L53" s="59"/>
      <c r="M53" s="54"/>
      <c r="N53" s="58">
        <f t="shared" si="50"/>
        <v>0</v>
      </c>
      <c r="O53" s="58">
        <f t="shared" si="50"/>
        <v>0</v>
      </c>
      <c r="P53" s="58">
        <f t="shared" si="50"/>
        <v>0</v>
      </c>
      <c r="Q53" s="58">
        <f t="shared" si="50"/>
        <v>0</v>
      </c>
      <c r="R53" s="58">
        <f t="shared" si="50"/>
        <v>0</v>
      </c>
      <c r="S53" s="58">
        <f t="shared" si="50"/>
        <v>0</v>
      </c>
      <c r="T53" s="58">
        <f t="shared" si="50"/>
        <v>0</v>
      </c>
      <c r="U53" s="58">
        <f t="shared" si="50"/>
        <v>0</v>
      </c>
      <c r="V53" s="58">
        <f t="shared" si="50"/>
        <v>0</v>
      </c>
      <c r="W53" s="58">
        <f t="shared" si="50"/>
        <v>0</v>
      </c>
      <c r="X53" s="58">
        <f t="shared" si="50"/>
        <v>0</v>
      </c>
      <c r="Y53" s="58">
        <f t="shared" si="50"/>
        <v>0</v>
      </c>
      <c r="Z53" s="58">
        <f t="shared" si="50"/>
        <v>0</v>
      </c>
      <c r="AA53" s="58">
        <f t="shared" si="50"/>
        <v>0</v>
      </c>
      <c r="AB53" s="58">
        <f t="shared" si="50"/>
        <v>0</v>
      </c>
      <c r="AC53" s="58">
        <f t="shared" si="50"/>
        <v>0</v>
      </c>
      <c r="AD53" s="58">
        <f t="shared" si="50"/>
        <v>0</v>
      </c>
      <c r="AE53" s="58">
        <f t="shared" si="50"/>
        <v>0</v>
      </c>
      <c r="AF53" s="58">
        <f t="shared" si="50"/>
        <v>0</v>
      </c>
      <c r="AG53" s="58">
        <f t="shared" si="50"/>
        <v>0</v>
      </c>
      <c r="AH53" s="58">
        <f t="shared" si="50"/>
        <v>0</v>
      </c>
      <c r="AI53" s="58">
        <f t="shared" si="50"/>
        <v>0</v>
      </c>
      <c r="AJ53" s="58">
        <f t="shared" si="50"/>
        <v>0</v>
      </c>
      <c r="AK53" s="58">
        <f t="shared" si="50"/>
        <v>0</v>
      </c>
      <c r="AL53" s="58">
        <f t="shared" si="50"/>
        <v>0</v>
      </c>
      <c r="AM53" s="58">
        <f t="shared" si="50"/>
        <v>0</v>
      </c>
      <c r="AN53" s="58">
        <f t="shared" si="50"/>
        <v>0</v>
      </c>
      <c r="AO53" s="58">
        <f t="shared" si="50"/>
        <v>0</v>
      </c>
      <c r="AP53" s="58">
        <f t="shared" si="50"/>
        <v>0</v>
      </c>
      <c r="AQ53" s="58">
        <f t="shared" si="50"/>
        <v>0</v>
      </c>
      <c r="AR53" s="58">
        <f t="shared" si="50"/>
        <v>0</v>
      </c>
      <c r="AS53" s="58">
        <f t="shared" si="50"/>
        <v>0</v>
      </c>
      <c r="AT53" s="58">
        <f t="shared" si="50"/>
        <v>0</v>
      </c>
      <c r="AU53" s="58">
        <f t="shared" si="50"/>
        <v>0</v>
      </c>
      <c r="AV53" s="58">
        <f t="shared" si="50"/>
        <v>0</v>
      </c>
      <c r="AW53" s="58">
        <f t="shared" si="50"/>
        <v>0</v>
      </c>
      <c r="AX53" s="58">
        <f t="shared" si="50"/>
        <v>0</v>
      </c>
      <c r="AY53" s="58">
        <f t="shared" si="50"/>
        <v>0</v>
      </c>
      <c r="AZ53" s="58">
        <f t="shared" si="50"/>
        <v>0</v>
      </c>
      <c r="BA53" s="58">
        <f t="shared" si="50"/>
        <v>0</v>
      </c>
      <c r="BB53" s="58">
        <f t="shared" si="50"/>
        <v>0</v>
      </c>
      <c r="BC53" s="58">
        <f t="shared" si="50"/>
        <v>0</v>
      </c>
      <c r="BD53" s="58">
        <f t="shared" si="50"/>
        <v>0</v>
      </c>
      <c r="BE53" s="58">
        <f t="shared" si="50"/>
        <v>0</v>
      </c>
      <c r="BF53" s="58">
        <f t="shared" si="50"/>
        <v>0</v>
      </c>
      <c r="BG53" s="58">
        <f t="shared" si="50"/>
        <v>0</v>
      </c>
      <c r="BH53" s="58">
        <f t="shared" si="50"/>
        <v>0</v>
      </c>
      <c r="BI53" s="58">
        <f t="shared" si="50"/>
        <v>0</v>
      </c>
      <c r="BJ53" s="58">
        <f t="shared" si="50"/>
        <v>0</v>
      </c>
      <c r="BK53" s="58">
        <f t="shared" si="50"/>
        <v>0</v>
      </c>
      <c r="BL53" s="58">
        <f t="shared" si="50"/>
        <v>0</v>
      </c>
      <c r="BM53" s="58">
        <f t="shared" si="50"/>
        <v>0</v>
      </c>
      <c r="BN53" s="58">
        <f t="shared" si="50"/>
        <v>0</v>
      </c>
      <c r="BO53" s="58">
        <f t="shared" si="50"/>
        <v>0</v>
      </c>
      <c r="BP53" s="58">
        <f t="shared" si="50"/>
        <v>0</v>
      </c>
      <c r="BQ53" s="58">
        <f t="shared" si="50"/>
        <v>0</v>
      </c>
      <c r="BR53" s="58">
        <f t="shared" si="50"/>
        <v>0</v>
      </c>
      <c r="BS53" s="58">
        <f t="shared" si="50"/>
        <v>0</v>
      </c>
      <c r="BT53" s="58">
        <f t="shared" si="50"/>
        <v>0</v>
      </c>
      <c r="BU53" s="58">
        <f t="shared" si="50"/>
        <v>0</v>
      </c>
      <c r="BV53" s="58">
        <f t="shared" si="50"/>
        <v>0</v>
      </c>
      <c r="BW53" s="58">
        <f t="shared" si="50"/>
        <v>0</v>
      </c>
      <c r="BX53" s="58">
        <f t="shared" si="50"/>
        <v>0</v>
      </c>
      <c r="BY53" s="58">
        <f t="shared" si="50"/>
        <v>0</v>
      </c>
      <c r="BZ53" s="58">
        <f t="shared" si="43"/>
        <v>0</v>
      </c>
      <c r="CA53" s="58">
        <f t="shared" si="43"/>
        <v>0</v>
      </c>
      <c r="CB53" s="58">
        <f t="shared" si="43"/>
        <v>0</v>
      </c>
      <c r="CC53" s="58">
        <f t="shared" si="43"/>
        <v>0</v>
      </c>
      <c r="CD53" s="58">
        <f t="shared" si="43"/>
        <v>0</v>
      </c>
      <c r="CE53" s="58">
        <f t="shared" si="43"/>
        <v>0</v>
      </c>
      <c r="CF53" s="58">
        <f t="shared" si="43"/>
        <v>0</v>
      </c>
      <c r="CG53" s="58">
        <f t="shared" si="43"/>
        <v>0</v>
      </c>
      <c r="CH53" s="58">
        <f t="shared" si="43"/>
        <v>0</v>
      </c>
      <c r="CI53" s="58">
        <f t="shared" si="43"/>
        <v>0</v>
      </c>
      <c r="CJ53" s="58">
        <f t="shared" si="43"/>
        <v>0</v>
      </c>
      <c r="CK53" s="58">
        <f t="shared" si="43"/>
        <v>0</v>
      </c>
      <c r="CL53" s="58">
        <f t="shared" si="43"/>
        <v>0</v>
      </c>
      <c r="CM53" s="58">
        <f t="shared" si="43"/>
        <v>0</v>
      </c>
      <c r="CN53" s="58">
        <f t="shared" si="43"/>
        <v>0</v>
      </c>
      <c r="CO53" s="58">
        <f t="shared" si="43"/>
        <v>0</v>
      </c>
      <c r="CP53" s="58">
        <f t="shared" si="43"/>
        <v>0</v>
      </c>
      <c r="CQ53" s="58">
        <f t="shared" si="43"/>
        <v>0</v>
      </c>
      <c r="CR53" s="58">
        <f t="shared" si="43"/>
        <v>0</v>
      </c>
      <c r="CS53" s="58">
        <f t="shared" si="43"/>
        <v>0</v>
      </c>
      <c r="CT53" s="58">
        <f t="shared" si="43"/>
        <v>0</v>
      </c>
      <c r="CU53" s="58">
        <f t="shared" si="43"/>
        <v>0</v>
      </c>
      <c r="CV53" s="58">
        <f t="shared" si="43"/>
        <v>0</v>
      </c>
      <c r="CW53" s="58">
        <f t="shared" si="43"/>
        <v>0</v>
      </c>
      <c r="CX53" s="58">
        <f t="shared" si="43"/>
        <v>0</v>
      </c>
      <c r="CY53" s="58">
        <f t="shared" si="43"/>
        <v>0</v>
      </c>
      <c r="CZ53" s="58">
        <f t="shared" si="43"/>
        <v>0</v>
      </c>
      <c r="DA53" s="58">
        <f t="shared" si="43"/>
        <v>0</v>
      </c>
      <c r="DB53" s="58">
        <f t="shared" si="43"/>
        <v>0</v>
      </c>
      <c r="DC53" s="58">
        <f t="shared" si="43"/>
        <v>0</v>
      </c>
      <c r="DD53" s="58">
        <f t="shared" si="43"/>
        <v>0</v>
      </c>
      <c r="DE53" s="58">
        <f t="shared" si="43"/>
        <v>0</v>
      </c>
      <c r="DF53" s="58">
        <f t="shared" si="43"/>
        <v>0</v>
      </c>
      <c r="DG53" s="58">
        <f t="shared" si="43"/>
        <v>0</v>
      </c>
      <c r="DH53" s="58">
        <f t="shared" si="43"/>
        <v>0</v>
      </c>
      <c r="DI53" s="58"/>
      <c r="DJ53" s="55">
        <f t="shared" si="44"/>
        <v>0</v>
      </c>
      <c r="DK53" s="53"/>
      <c r="DL53" s="56">
        <f t="shared" si="45"/>
        <v>0</v>
      </c>
      <c r="DM53" s="56">
        <f t="shared" si="45"/>
        <v>0</v>
      </c>
      <c r="DN53" s="56">
        <f t="shared" si="45"/>
        <v>0</v>
      </c>
      <c r="DO53" s="56">
        <f t="shared" si="45"/>
        <v>0</v>
      </c>
      <c r="DP53" s="56">
        <f t="shared" si="45"/>
        <v>0</v>
      </c>
      <c r="DQ53" s="56">
        <f t="shared" si="45"/>
        <v>0</v>
      </c>
      <c r="DR53" s="56">
        <f t="shared" si="46"/>
        <v>0</v>
      </c>
      <c r="DS53" s="56">
        <f t="shared" si="47"/>
        <v>0</v>
      </c>
      <c r="DT53" s="56">
        <f t="shared" si="47"/>
        <v>0</v>
      </c>
      <c r="DU53" s="56">
        <f t="shared" si="47"/>
        <v>0</v>
      </c>
      <c r="DV53" s="55">
        <f t="shared" si="48"/>
        <v>0</v>
      </c>
    </row>
    <row r="54" spans="1:126" s="52" customFormat="1">
      <c r="A54" s="59"/>
      <c r="B54" s="61"/>
      <c r="C54" s="59"/>
      <c r="D54" s="61"/>
      <c r="E54" s="61"/>
      <c r="F54" s="59"/>
      <c r="G54" s="60"/>
      <c r="H54" s="57"/>
      <c r="I54" s="57"/>
      <c r="J54" s="57">
        <f t="shared" si="41"/>
        <v>0</v>
      </c>
      <c r="K54" s="57"/>
      <c r="L54" s="59"/>
      <c r="M54" s="54"/>
      <c r="N54" s="58">
        <f t="shared" si="50"/>
        <v>0</v>
      </c>
      <c r="O54" s="58">
        <f t="shared" si="50"/>
        <v>0</v>
      </c>
      <c r="P54" s="58">
        <f t="shared" si="50"/>
        <v>0</v>
      </c>
      <c r="Q54" s="58">
        <f t="shared" si="50"/>
        <v>0</v>
      </c>
      <c r="R54" s="58">
        <f t="shared" si="50"/>
        <v>0</v>
      </c>
      <c r="S54" s="58">
        <f t="shared" si="50"/>
        <v>0</v>
      </c>
      <c r="T54" s="58">
        <f t="shared" si="50"/>
        <v>0</v>
      </c>
      <c r="U54" s="58">
        <f t="shared" si="50"/>
        <v>0</v>
      </c>
      <c r="V54" s="58">
        <f t="shared" si="50"/>
        <v>0</v>
      </c>
      <c r="W54" s="58">
        <f t="shared" si="50"/>
        <v>0</v>
      </c>
      <c r="X54" s="58">
        <f t="shared" si="50"/>
        <v>0</v>
      </c>
      <c r="Y54" s="58">
        <f t="shared" si="50"/>
        <v>0</v>
      </c>
      <c r="Z54" s="58">
        <f t="shared" si="50"/>
        <v>0</v>
      </c>
      <c r="AA54" s="58">
        <f t="shared" si="50"/>
        <v>0</v>
      </c>
      <c r="AB54" s="58">
        <f t="shared" si="50"/>
        <v>0</v>
      </c>
      <c r="AC54" s="58">
        <f t="shared" si="50"/>
        <v>0</v>
      </c>
      <c r="AD54" s="58">
        <f t="shared" si="50"/>
        <v>0</v>
      </c>
      <c r="AE54" s="58">
        <f t="shared" si="50"/>
        <v>0</v>
      </c>
      <c r="AF54" s="58">
        <f t="shared" si="50"/>
        <v>0</v>
      </c>
      <c r="AG54" s="58">
        <f t="shared" si="50"/>
        <v>0</v>
      </c>
      <c r="AH54" s="58">
        <f t="shared" si="50"/>
        <v>0</v>
      </c>
      <c r="AI54" s="58">
        <f t="shared" si="50"/>
        <v>0</v>
      </c>
      <c r="AJ54" s="58">
        <f t="shared" si="50"/>
        <v>0</v>
      </c>
      <c r="AK54" s="58">
        <f t="shared" si="50"/>
        <v>0</v>
      </c>
      <c r="AL54" s="58">
        <f t="shared" si="50"/>
        <v>0</v>
      </c>
      <c r="AM54" s="58">
        <f t="shared" si="50"/>
        <v>0</v>
      </c>
      <c r="AN54" s="58">
        <f t="shared" si="50"/>
        <v>0</v>
      </c>
      <c r="AO54" s="58">
        <f t="shared" si="50"/>
        <v>0</v>
      </c>
      <c r="AP54" s="58">
        <f t="shared" si="50"/>
        <v>0</v>
      </c>
      <c r="AQ54" s="58">
        <f t="shared" si="50"/>
        <v>0</v>
      </c>
      <c r="AR54" s="58">
        <f t="shared" si="50"/>
        <v>0</v>
      </c>
      <c r="AS54" s="58">
        <f t="shared" si="50"/>
        <v>0</v>
      </c>
      <c r="AT54" s="58">
        <f t="shared" si="50"/>
        <v>0</v>
      </c>
      <c r="AU54" s="58">
        <f t="shared" si="50"/>
        <v>0</v>
      </c>
      <c r="AV54" s="58">
        <f t="shared" si="50"/>
        <v>0</v>
      </c>
      <c r="AW54" s="58">
        <f t="shared" si="50"/>
        <v>0</v>
      </c>
      <c r="AX54" s="58">
        <f t="shared" si="50"/>
        <v>0</v>
      </c>
      <c r="AY54" s="58">
        <f t="shared" si="50"/>
        <v>0</v>
      </c>
      <c r="AZ54" s="58">
        <f t="shared" si="50"/>
        <v>0</v>
      </c>
      <c r="BA54" s="58">
        <f t="shared" si="50"/>
        <v>0</v>
      </c>
      <c r="BB54" s="58">
        <f t="shared" si="50"/>
        <v>0</v>
      </c>
      <c r="BC54" s="58">
        <f t="shared" si="50"/>
        <v>0</v>
      </c>
      <c r="BD54" s="58">
        <f t="shared" si="50"/>
        <v>0</v>
      </c>
      <c r="BE54" s="58">
        <f t="shared" si="50"/>
        <v>0</v>
      </c>
      <c r="BF54" s="58">
        <f t="shared" si="50"/>
        <v>0</v>
      </c>
      <c r="BG54" s="58">
        <f t="shared" si="50"/>
        <v>0</v>
      </c>
      <c r="BH54" s="58">
        <f t="shared" si="50"/>
        <v>0</v>
      </c>
      <c r="BI54" s="58">
        <f t="shared" si="50"/>
        <v>0</v>
      </c>
      <c r="BJ54" s="58">
        <f t="shared" si="50"/>
        <v>0</v>
      </c>
      <c r="BK54" s="58">
        <f t="shared" si="50"/>
        <v>0</v>
      </c>
      <c r="BL54" s="58">
        <f t="shared" si="50"/>
        <v>0</v>
      </c>
      <c r="BM54" s="58">
        <f t="shared" si="50"/>
        <v>0</v>
      </c>
      <c r="BN54" s="58">
        <f t="shared" si="50"/>
        <v>0</v>
      </c>
      <c r="BO54" s="58">
        <f t="shared" si="50"/>
        <v>0</v>
      </c>
      <c r="BP54" s="58">
        <f t="shared" si="50"/>
        <v>0</v>
      </c>
      <c r="BQ54" s="58">
        <f t="shared" si="50"/>
        <v>0</v>
      </c>
      <c r="BR54" s="58">
        <f t="shared" si="50"/>
        <v>0</v>
      </c>
      <c r="BS54" s="58">
        <f t="shared" si="50"/>
        <v>0</v>
      </c>
      <c r="BT54" s="58">
        <f t="shared" si="50"/>
        <v>0</v>
      </c>
      <c r="BU54" s="58">
        <f t="shared" si="50"/>
        <v>0</v>
      </c>
      <c r="BV54" s="58">
        <f t="shared" si="50"/>
        <v>0</v>
      </c>
      <c r="BW54" s="58">
        <f t="shared" si="50"/>
        <v>0</v>
      </c>
      <c r="BX54" s="58">
        <f t="shared" si="50"/>
        <v>0</v>
      </c>
      <c r="BY54" s="58">
        <f t="shared" ref="BY54" si="51">IF(AND($F54&gt;=BY$3,$F54&lt;BZ$3),$J54,0)</f>
        <v>0</v>
      </c>
      <c r="BZ54" s="58">
        <f t="shared" si="43"/>
        <v>0</v>
      </c>
      <c r="CA54" s="58">
        <f t="shared" si="43"/>
        <v>0</v>
      </c>
      <c r="CB54" s="58">
        <f t="shared" si="43"/>
        <v>0</v>
      </c>
      <c r="CC54" s="58">
        <f t="shared" si="43"/>
        <v>0</v>
      </c>
      <c r="CD54" s="58">
        <f t="shared" si="43"/>
        <v>0</v>
      </c>
      <c r="CE54" s="58">
        <f t="shared" si="43"/>
        <v>0</v>
      </c>
      <c r="CF54" s="58">
        <f t="shared" si="43"/>
        <v>0</v>
      </c>
      <c r="CG54" s="58">
        <f t="shared" si="43"/>
        <v>0</v>
      </c>
      <c r="CH54" s="58">
        <f t="shared" si="43"/>
        <v>0</v>
      </c>
      <c r="CI54" s="58">
        <f t="shared" si="43"/>
        <v>0</v>
      </c>
      <c r="CJ54" s="58">
        <f t="shared" ref="CJ54:DH54" si="52">IF(AND($F54&gt;=CJ$3,$F54&lt;CK$3),$J54,0)</f>
        <v>0</v>
      </c>
      <c r="CK54" s="58">
        <f t="shared" si="52"/>
        <v>0</v>
      </c>
      <c r="CL54" s="58">
        <f t="shared" si="52"/>
        <v>0</v>
      </c>
      <c r="CM54" s="58">
        <f t="shared" si="52"/>
        <v>0</v>
      </c>
      <c r="CN54" s="58">
        <f t="shared" si="52"/>
        <v>0</v>
      </c>
      <c r="CO54" s="58">
        <f t="shared" si="52"/>
        <v>0</v>
      </c>
      <c r="CP54" s="58">
        <f t="shared" si="52"/>
        <v>0</v>
      </c>
      <c r="CQ54" s="58">
        <f t="shared" si="52"/>
        <v>0</v>
      </c>
      <c r="CR54" s="58">
        <f t="shared" si="52"/>
        <v>0</v>
      </c>
      <c r="CS54" s="58">
        <f t="shared" si="52"/>
        <v>0</v>
      </c>
      <c r="CT54" s="58">
        <f t="shared" si="52"/>
        <v>0</v>
      </c>
      <c r="CU54" s="58">
        <f t="shared" si="52"/>
        <v>0</v>
      </c>
      <c r="CV54" s="58">
        <f t="shared" si="52"/>
        <v>0</v>
      </c>
      <c r="CW54" s="58">
        <f t="shared" si="52"/>
        <v>0</v>
      </c>
      <c r="CX54" s="58">
        <f t="shared" si="52"/>
        <v>0</v>
      </c>
      <c r="CY54" s="58">
        <f t="shared" si="52"/>
        <v>0</v>
      </c>
      <c r="CZ54" s="58">
        <f t="shared" si="52"/>
        <v>0</v>
      </c>
      <c r="DA54" s="58">
        <f t="shared" si="52"/>
        <v>0</v>
      </c>
      <c r="DB54" s="58">
        <f t="shared" si="52"/>
        <v>0</v>
      </c>
      <c r="DC54" s="58">
        <f t="shared" si="52"/>
        <v>0</v>
      </c>
      <c r="DD54" s="58">
        <f t="shared" si="52"/>
        <v>0</v>
      </c>
      <c r="DE54" s="58">
        <f t="shared" si="52"/>
        <v>0</v>
      </c>
      <c r="DF54" s="58">
        <f t="shared" si="52"/>
        <v>0</v>
      </c>
      <c r="DG54" s="58">
        <f t="shared" si="52"/>
        <v>0</v>
      </c>
      <c r="DH54" s="58">
        <f t="shared" si="52"/>
        <v>0</v>
      </c>
      <c r="DI54" s="58"/>
      <c r="DJ54" s="55">
        <f t="shared" si="44"/>
        <v>0</v>
      </c>
      <c r="DK54" s="53"/>
      <c r="DL54" s="56">
        <f t="shared" si="45"/>
        <v>0</v>
      </c>
      <c r="DM54" s="56">
        <f t="shared" si="45"/>
        <v>0</v>
      </c>
      <c r="DN54" s="56">
        <f t="shared" si="45"/>
        <v>0</v>
      </c>
      <c r="DO54" s="56">
        <f t="shared" si="45"/>
        <v>0</v>
      </c>
      <c r="DP54" s="56">
        <f t="shared" si="45"/>
        <v>0</v>
      </c>
      <c r="DQ54" s="56">
        <f t="shared" si="45"/>
        <v>0</v>
      </c>
      <c r="DR54" s="56">
        <f t="shared" si="46"/>
        <v>0</v>
      </c>
      <c r="DS54" s="56">
        <f t="shared" si="47"/>
        <v>0</v>
      </c>
      <c r="DT54" s="56">
        <f t="shared" si="47"/>
        <v>0</v>
      </c>
      <c r="DU54" s="56">
        <f t="shared" si="47"/>
        <v>0</v>
      </c>
      <c r="DV54" s="55">
        <f t="shared" si="48"/>
        <v>0</v>
      </c>
    </row>
    <row r="55" spans="1:126" s="52" customFormat="1">
      <c r="A55" s="59"/>
      <c r="B55" s="61"/>
      <c r="C55" s="59"/>
      <c r="D55" s="61"/>
      <c r="E55" s="61"/>
      <c r="F55" s="59"/>
      <c r="G55" s="60"/>
      <c r="H55" s="57"/>
      <c r="I55" s="57"/>
      <c r="J55" s="57">
        <f t="shared" si="41"/>
        <v>0</v>
      </c>
      <c r="K55" s="57"/>
      <c r="L55" s="59"/>
      <c r="M55" s="54"/>
      <c r="N55" s="58">
        <f t="shared" ref="N55:BY58" si="53">IF(AND($F55&gt;=N$3,$F55&lt;O$3),$J55,0)</f>
        <v>0</v>
      </c>
      <c r="O55" s="58">
        <f t="shared" si="53"/>
        <v>0</v>
      </c>
      <c r="P55" s="58">
        <f t="shared" si="53"/>
        <v>0</v>
      </c>
      <c r="Q55" s="58">
        <f t="shared" si="53"/>
        <v>0</v>
      </c>
      <c r="R55" s="58">
        <f t="shared" si="53"/>
        <v>0</v>
      </c>
      <c r="S55" s="58">
        <f t="shared" si="53"/>
        <v>0</v>
      </c>
      <c r="T55" s="58">
        <f t="shared" si="53"/>
        <v>0</v>
      </c>
      <c r="U55" s="58">
        <f t="shared" si="53"/>
        <v>0</v>
      </c>
      <c r="V55" s="58">
        <f t="shared" si="53"/>
        <v>0</v>
      </c>
      <c r="W55" s="58">
        <f t="shared" si="53"/>
        <v>0</v>
      </c>
      <c r="X55" s="58">
        <f t="shared" si="53"/>
        <v>0</v>
      </c>
      <c r="Y55" s="58">
        <f t="shared" si="53"/>
        <v>0</v>
      </c>
      <c r="Z55" s="58">
        <f t="shared" si="53"/>
        <v>0</v>
      </c>
      <c r="AA55" s="58">
        <f t="shared" si="53"/>
        <v>0</v>
      </c>
      <c r="AB55" s="58">
        <f t="shared" si="53"/>
        <v>0</v>
      </c>
      <c r="AC55" s="58">
        <f t="shared" si="53"/>
        <v>0</v>
      </c>
      <c r="AD55" s="58">
        <f t="shared" si="53"/>
        <v>0</v>
      </c>
      <c r="AE55" s="58">
        <f t="shared" si="53"/>
        <v>0</v>
      </c>
      <c r="AF55" s="58">
        <f t="shared" si="53"/>
        <v>0</v>
      </c>
      <c r="AG55" s="58">
        <f t="shared" si="53"/>
        <v>0</v>
      </c>
      <c r="AH55" s="58">
        <f t="shared" si="53"/>
        <v>0</v>
      </c>
      <c r="AI55" s="58">
        <f t="shared" si="53"/>
        <v>0</v>
      </c>
      <c r="AJ55" s="58">
        <f t="shared" si="53"/>
        <v>0</v>
      </c>
      <c r="AK55" s="58">
        <f t="shared" si="53"/>
        <v>0</v>
      </c>
      <c r="AL55" s="58">
        <f t="shared" si="53"/>
        <v>0</v>
      </c>
      <c r="AM55" s="58">
        <f t="shared" si="53"/>
        <v>0</v>
      </c>
      <c r="AN55" s="58">
        <f t="shared" si="53"/>
        <v>0</v>
      </c>
      <c r="AO55" s="58">
        <f t="shared" si="53"/>
        <v>0</v>
      </c>
      <c r="AP55" s="58">
        <f t="shared" si="53"/>
        <v>0</v>
      </c>
      <c r="AQ55" s="58">
        <f t="shared" si="53"/>
        <v>0</v>
      </c>
      <c r="AR55" s="58">
        <f t="shared" si="53"/>
        <v>0</v>
      </c>
      <c r="AS55" s="58">
        <f t="shared" si="53"/>
        <v>0</v>
      </c>
      <c r="AT55" s="58">
        <f t="shared" si="53"/>
        <v>0</v>
      </c>
      <c r="AU55" s="58">
        <f t="shared" si="53"/>
        <v>0</v>
      </c>
      <c r="AV55" s="58">
        <f t="shared" si="53"/>
        <v>0</v>
      </c>
      <c r="AW55" s="58">
        <f t="shared" si="53"/>
        <v>0</v>
      </c>
      <c r="AX55" s="58">
        <f t="shared" si="53"/>
        <v>0</v>
      </c>
      <c r="AY55" s="58">
        <f t="shared" si="53"/>
        <v>0</v>
      </c>
      <c r="AZ55" s="58">
        <f t="shared" si="53"/>
        <v>0</v>
      </c>
      <c r="BA55" s="58">
        <f t="shared" si="53"/>
        <v>0</v>
      </c>
      <c r="BB55" s="58">
        <f t="shared" si="53"/>
        <v>0</v>
      </c>
      <c r="BC55" s="58">
        <f t="shared" si="53"/>
        <v>0</v>
      </c>
      <c r="BD55" s="58">
        <f t="shared" si="53"/>
        <v>0</v>
      </c>
      <c r="BE55" s="58">
        <f t="shared" si="53"/>
        <v>0</v>
      </c>
      <c r="BF55" s="58">
        <f t="shared" si="53"/>
        <v>0</v>
      </c>
      <c r="BG55" s="58">
        <f t="shared" si="53"/>
        <v>0</v>
      </c>
      <c r="BH55" s="58">
        <f t="shared" si="53"/>
        <v>0</v>
      </c>
      <c r="BI55" s="58">
        <f t="shared" si="53"/>
        <v>0</v>
      </c>
      <c r="BJ55" s="58">
        <f t="shared" si="53"/>
        <v>0</v>
      </c>
      <c r="BK55" s="58">
        <f t="shared" si="53"/>
        <v>0</v>
      </c>
      <c r="BL55" s="58">
        <f t="shared" si="53"/>
        <v>0</v>
      </c>
      <c r="BM55" s="58">
        <f t="shared" si="53"/>
        <v>0</v>
      </c>
      <c r="BN55" s="58">
        <f t="shared" si="53"/>
        <v>0</v>
      </c>
      <c r="BO55" s="58">
        <f t="shared" si="53"/>
        <v>0</v>
      </c>
      <c r="BP55" s="58">
        <f t="shared" si="53"/>
        <v>0</v>
      </c>
      <c r="BQ55" s="58">
        <f t="shared" si="53"/>
        <v>0</v>
      </c>
      <c r="BR55" s="58">
        <f t="shared" si="53"/>
        <v>0</v>
      </c>
      <c r="BS55" s="58">
        <f t="shared" si="53"/>
        <v>0</v>
      </c>
      <c r="BT55" s="58">
        <f t="shared" si="53"/>
        <v>0</v>
      </c>
      <c r="BU55" s="58">
        <f t="shared" si="53"/>
        <v>0</v>
      </c>
      <c r="BV55" s="58">
        <f t="shared" si="53"/>
        <v>0</v>
      </c>
      <c r="BW55" s="58">
        <f t="shared" si="53"/>
        <v>0</v>
      </c>
      <c r="BX55" s="58">
        <f t="shared" si="53"/>
        <v>0</v>
      </c>
      <c r="BY55" s="58">
        <f t="shared" si="53"/>
        <v>0</v>
      </c>
      <c r="BZ55" s="58">
        <f t="shared" ref="BZ55:DH59" si="54">IF(AND($F55&gt;=BZ$3,$F55&lt;CA$3),$J55,0)</f>
        <v>0</v>
      </c>
      <c r="CA55" s="58">
        <f t="shared" si="54"/>
        <v>0</v>
      </c>
      <c r="CB55" s="58">
        <f t="shared" si="54"/>
        <v>0</v>
      </c>
      <c r="CC55" s="58">
        <f t="shared" si="54"/>
        <v>0</v>
      </c>
      <c r="CD55" s="58">
        <f t="shared" si="54"/>
        <v>0</v>
      </c>
      <c r="CE55" s="58">
        <f t="shared" si="54"/>
        <v>0</v>
      </c>
      <c r="CF55" s="58">
        <f t="shared" si="54"/>
        <v>0</v>
      </c>
      <c r="CG55" s="58">
        <f t="shared" si="54"/>
        <v>0</v>
      </c>
      <c r="CH55" s="58">
        <f t="shared" si="54"/>
        <v>0</v>
      </c>
      <c r="CI55" s="58">
        <f t="shared" si="54"/>
        <v>0</v>
      </c>
      <c r="CJ55" s="58">
        <f t="shared" si="54"/>
        <v>0</v>
      </c>
      <c r="CK55" s="58">
        <f t="shared" si="54"/>
        <v>0</v>
      </c>
      <c r="CL55" s="58">
        <f t="shared" si="54"/>
        <v>0</v>
      </c>
      <c r="CM55" s="58">
        <f t="shared" si="54"/>
        <v>0</v>
      </c>
      <c r="CN55" s="58">
        <f t="shared" si="54"/>
        <v>0</v>
      </c>
      <c r="CO55" s="58">
        <f t="shared" si="54"/>
        <v>0</v>
      </c>
      <c r="CP55" s="58">
        <f t="shared" si="54"/>
        <v>0</v>
      </c>
      <c r="CQ55" s="58">
        <f t="shared" si="54"/>
        <v>0</v>
      </c>
      <c r="CR55" s="58">
        <f t="shared" si="54"/>
        <v>0</v>
      </c>
      <c r="CS55" s="58">
        <f t="shared" si="54"/>
        <v>0</v>
      </c>
      <c r="CT55" s="58">
        <f t="shared" si="54"/>
        <v>0</v>
      </c>
      <c r="CU55" s="58">
        <f t="shared" si="54"/>
        <v>0</v>
      </c>
      <c r="CV55" s="58">
        <f t="shared" si="54"/>
        <v>0</v>
      </c>
      <c r="CW55" s="58">
        <f t="shared" si="54"/>
        <v>0</v>
      </c>
      <c r="CX55" s="58">
        <f t="shared" si="54"/>
        <v>0</v>
      </c>
      <c r="CY55" s="58">
        <f t="shared" si="54"/>
        <v>0</v>
      </c>
      <c r="CZ55" s="58">
        <f t="shared" si="54"/>
        <v>0</v>
      </c>
      <c r="DA55" s="58">
        <f t="shared" si="54"/>
        <v>0</v>
      </c>
      <c r="DB55" s="58">
        <f t="shared" si="54"/>
        <v>0</v>
      </c>
      <c r="DC55" s="58">
        <f t="shared" si="54"/>
        <v>0</v>
      </c>
      <c r="DD55" s="58">
        <f t="shared" si="54"/>
        <v>0</v>
      </c>
      <c r="DE55" s="58">
        <f t="shared" si="54"/>
        <v>0</v>
      </c>
      <c r="DF55" s="58">
        <f t="shared" si="54"/>
        <v>0</v>
      </c>
      <c r="DG55" s="58">
        <f t="shared" si="54"/>
        <v>0</v>
      </c>
      <c r="DH55" s="58">
        <f t="shared" si="54"/>
        <v>0</v>
      </c>
      <c r="DI55" s="58"/>
      <c r="DJ55" s="55">
        <f t="shared" si="44"/>
        <v>0</v>
      </c>
      <c r="DK55" s="53"/>
      <c r="DL55" s="56">
        <f t="shared" si="45"/>
        <v>0</v>
      </c>
      <c r="DM55" s="56">
        <f t="shared" si="45"/>
        <v>0</v>
      </c>
      <c r="DN55" s="56">
        <f t="shared" si="45"/>
        <v>0</v>
      </c>
      <c r="DO55" s="56">
        <f t="shared" si="45"/>
        <v>0</v>
      </c>
      <c r="DP55" s="56">
        <f t="shared" si="45"/>
        <v>0</v>
      </c>
      <c r="DQ55" s="56">
        <f t="shared" si="45"/>
        <v>0</v>
      </c>
      <c r="DR55" s="56">
        <f t="shared" si="46"/>
        <v>0</v>
      </c>
      <c r="DS55" s="56">
        <f t="shared" si="47"/>
        <v>0</v>
      </c>
      <c r="DT55" s="56">
        <f t="shared" si="47"/>
        <v>0</v>
      </c>
      <c r="DU55" s="56">
        <f t="shared" si="47"/>
        <v>0</v>
      </c>
      <c r="DV55" s="55">
        <f t="shared" si="48"/>
        <v>0</v>
      </c>
    </row>
    <row r="56" spans="1:126" s="52" customFormat="1">
      <c r="A56" s="59"/>
      <c r="B56" s="61"/>
      <c r="C56" s="59"/>
      <c r="D56" s="61"/>
      <c r="E56" s="61"/>
      <c r="F56" s="63"/>
      <c r="G56" s="60"/>
      <c r="H56" s="57"/>
      <c r="I56" s="57"/>
      <c r="J56" s="57">
        <f t="shared" si="41"/>
        <v>0</v>
      </c>
      <c r="K56" s="57"/>
      <c r="L56" s="59"/>
      <c r="M56" s="54"/>
      <c r="N56" s="58">
        <f t="shared" si="53"/>
        <v>0</v>
      </c>
      <c r="O56" s="58">
        <f t="shared" si="53"/>
        <v>0</v>
      </c>
      <c r="P56" s="58">
        <f t="shared" si="53"/>
        <v>0</v>
      </c>
      <c r="Q56" s="58">
        <f t="shared" si="53"/>
        <v>0</v>
      </c>
      <c r="R56" s="58">
        <f t="shared" si="53"/>
        <v>0</v>
      </c>
      <c r="S56" s="58">
        <f t="shared" si="53"/>
        <v>0</v>
      </c>
      <c r="T56" s="58">
        <f t="shared" si="53"/>
        <v>0</v>
      </c>
      <c r="U56" s="58">
        <f t="shared" si="53"/>
        <v>0</v>
      </c>
      <c r="V56" s="58">
        <f t="shared" si="53"/>
        <v>0</v>
      </c>
      <c r="W56" s="58">
        <f t="shared" si="53"/>
        <v>0</v>
      </c>
      <c r="X56" s="58">
        <f t="shared" si="53"/>
        <v>0</v>
      </c>
      <c r="Y56" s="58">
        <f t="shared" si="53"/>
        <v>0</v>
      </c>
      <c r="Z56" s="58">
        <f t="shared" si="53"/>
        <v>0</v>
      </c>
      <c r="AA56" s="58">
        <f t="shared" si="53"/>
        <v>0</v>
      </c>
      <c r="AB56" s="58">
        <f t="shared" si="53"/>
        <v>0</v>
      </c>
      <c r="AC56" s="58">
        <f t="shared" si="53"/>
        <v>0</v>
      </c>
      <c r="AD56" s="58">
        <f t="shared" si="53"/>
        <v>0</v>
      </c>
      <c r="AE56" s="58">
        <f t="shared" si="53"/>
        <v>0</v>
      </c>
      <c r="AF56" s="58">
        <f t="shared" si="53"/>
        <v>0</v>
      </c>
      <c r="AG56" s="58">
        <f t="shared" si="53"/>
        <v>0</v>
      </c>
      <c r="AH56" s="58">
        <f t="shared" si="53"/>
        <v>0</v>
      </c>
      <c r="AI56" s="58">
        <f t="shared" si="53"/>
        <v>0</v>
      </c>
      <c r="AJ56" s="58">
        <f t="shared" si="53"/>
        <v>0</v>
      </c>
      <c r="AK56" s="58">
        <f t="shared" si="53"/>
        <v>0</v>
      </c>
      <c r="AL56" s="58">
        <f t="shared" si="53"/>
        <v>0</v>
      </c>
      <c r="AM56" s="58">
        <f t="shared" si="53"/>
        <v>0</v>
      </c>
      <c r="AN56" s="58">
        <f t="shared" si="53"/>
        <v>0</v>
      </c>
      <c r="AO56" s="58">
        <f t="shared" si="53"/>
        <v>0</v>
      </c>
      <c r="AP56" s="58">
        <f t="shared" si="53"/>
        <v>0</v>
      </c>
      <c r="AQ56" s="58">
        <f t="shared" si="53"/>
        <v>0</v>
      </c>
      <c r="AR56" s="58">
        <f t="shared" si="53"/>
        <v>0</v>
      </c>
      <c r="AS56" s="58">
        <f t="shared" si="53"/>
        <v>0</v>
      </c>
      <c r="AT56" s="58">
        <f t="shared" si="53"/>
        <v>0</v>
      </c>
      <c r="AU56" s="58">
        <f t="shared" si="53"/>
        <v>0</v>
      </c>
      <c r="AV56" s="58">
        <f t="shared" si="53"/>
        <v>0</v>
      </c>
      <c r="AW56" s="58">
        <f t="shared" si="53"/>
        <v>0</v>
      </c>
      <c r="AX56" s="58">
        <f t="shared" si="53"/>
        <v>0</v>
      </c>
      <c r="AY56" s="58">
        <f t="shared" si="53"/>
        <v>0</v>
      </c>
      <c r="AZ56" s="58">
        <f t="shared" si="53"/>
        <v>0</v>
      </c>
      <c r="BA56" s="58">
        <f t="shared" si="53"/>
        <v>0</v>
      </c>
      <c r="BB56" s="58">
        <f t="shared" si="53"/>
        <v>0</v>
      </c>
      <c r="BC56" s="58">
        <f t="shared" si="53"/>
        <v>0</v>
      </c>
      <c r="BD56" s="58">
        <f t="shared" si="53"/>
        <v>0</v>
      </c>
      <c r="BE56" s="58">
        <f t="shared" si="53"/>
        <v>0</v>
      </c>
      <c r="BF56" s="58">
        <f t="shared" si="53"/>
        <v>0</v>
      </c>
      <c r="BG56" s="58">
        <f t="shared" si="53"/>
        <v>0</v>
      </c>
      <c r="BH56" s="58">
        <f t="shared" si="53"/>
        <v>0</v>
      </c>
      <c r="BI56" s="58">
        <f t="shared" si="53"/>
        <v>0</v>
      </c>
      <c r="BJ56" s="58">
        <f t="shared" si="53"/>
        <v>0</v>
      </c>
      <c r="BK56" s="58">
        <f t="shared" si="53"/>
        <v>0</v>
      </c>
      <c r="BL56" s="58">
        <f t="shared" si="53"/>
        <v>0</v>
      </c>
      <c r="BM56" s="58">
        <f t="shared" si="53"/>
        <v>0</v>
      </c>
      <c r="BN56" s="58">
        <f t="shared" si="53"/>
        <v>0</v>
      </c>
      <c r="BO56" s="58">
        <f t="shared" si="53"/>
        <v>0</v>
      </c>
      <c r="BP56" s="58">
        <f t="shared" si="53"/>
        <v>0</v>
      </c>
      <c r="BQ56" s="58">
        <f t="shared" si="53"/>
        <v>0</v>
      </c>
      <c r="BR56" s="58">
        <f t="shared" si="53"/>
        <v>0</v>
      </c>
      <c r="BS56" s="58">
        <f t="shared" si="53"/>
        <v>0</v>
      </c>
      <c r="BT56" s="58">
        <f t="shared" si="53"/>
        <v>0</v>
      </c>
      <c r="BU56" s="58">
        <f t="shared" si="53"/>
        <v>0</v>
      </c>
      <c r="BV56" s="58">
        <f t="shared" si="53"/>
        <v>0</v>
      </c>
      <c r="BW56" s="58">
        <f t="shared" si="53"/>
        <v>0</v>
      </c>
      <c r="BX56" s="58">
        <f t="shared" si="53"/>
        <v>0</v>
      </c>
      <c r="BY56" s="58">
        <f t="shared" si="53"/>
        <v>0</v>
      </c>
      <c r="BZ56" s="58">
        <f t="shared" si="54"/>
        <v>0</v>
      </c>
      <c r="CA56" s="58">
        <f t="shared" si="54"/>
        <v>0</v>
      </c>
      <c r="CB56" s="58">
        <f t="shared" si="54"/>
        <v>0</v>
      </c>
      <c r="CC56" s="58">
        <f t="shared" si="54"/>
        <v>0</v>
      </c>
      <c r="CD56" s="58">
        <f t="shared" si="54"/>
        <v>0</v>
      </c>
      <c r="CE56" s="58">
        <f t="shared" si="54"/>
        <v>0</v>
      </c>
      <c r="CF56" s="58">
        <f t="shared" si="54"/>
        <v>0</v>
      </c>
      <c r="CG56" s="58">
        <f t="shared" si="54"/>
        <v>0</v>
      </c>
      <c r="CH56" s="58">
        <f t="shared" si="54"/>
        <v>0</v>
      </c>
      <c r="CI56" s="58">
        <f t="shared" si="54"/>
        <v>0</v>
      </c>
      <c r="CJ56" s="58">
        <f t="shared" si="54"/>
        <v>0</v>
      </c>
      <c r="CK56" s="58">
        <f t="shared" si="54"/>
        <v>0</v>
      </c>
      <c r="CL56" s="58">
        <f t="shared" si="54"/>
        <v>0</v>
      </c>
      <c r="CM56" s="58">
        <f t="shared" si="54"/>
        <v>0</v>
      </c>
      <c r="CN56" s="58">
        <f t="shared" si="54"/>
        <v>0</v>
      </c>
      <c r="CO56" s="58">
        <f t="shared" si="54"/>
        <v>0</v>
      </c>
      <c r="CP56" s="58">
        <f t="shared" si="54"/>
        <v>0</v>
      </c>
      <c r="CQ56" s="58">
        <f t="shared" si="54"/>
        <v>0</v>
      </c>
      <c r="CR56" s="58">
        <f t="shared" si="54"/>
        <v>0</v>
      </c>
      <c r="CS56" s="58">
        <f t="shared" si="54"/>
        <v>0</v>
      </c>
      <c r="CT56" s="58">
        <f t="shared" si="54"/>
        <v>0</v>
      </c>
      <c r="CU56" s="58">
        <f t="shared" si="54"/>
        <v>0</v>
      </c>
      <c r="CV56" s="58">
        <f t="shared" si="54"/>
        <v>0</v>
      </c>
      <c r="CW56" s="58">
        <f t="shared" si="54"/>
        <v>0</v>
      </c>
      <c r="CX56" s="58">
        <f t="shared" si="54"/>
        <v>0</v>
      </c>
      <c r="CY56" s="58">
        <f t="shared" si="54"/>
        <v>0</v>
      </c>
      <c r="CZ56" s="58">
        <f t="shared" si="54"/>
        <v>0</v>
      </c>
      <c r="DA56" s="58">
        <f t="shared" si="54"/>
        <v>0</v>
      </c>
      <c r="DB56" s="58">
        <f t="shared" si="54"/>
        <v>0</v>
      </c>
      <c r="DC56" s="58">
        <f t="shared" si="54"/>
        <v>0</v>
      </c>
      <c r="DD56" s="58">
        <f t="shared" si="54"/>
        <v>0</v>
      </c>
      <c r="DE56" s="58">
        <f t="shared" si="54"/>
        <v>0</v>
      </c>
      <c r="DF56" s="58">
        <f t="shared" si="54"/>
        <v>0</v>
      </c>
      <c r="DG56" s="58">
        <f t="shared" si="54"/>
        <v>0</v>
      </c>
      <c r="DH56" s="58">
        <f t="shared" si="54"/>
        <v>0</v>
      </c>
      <c r="DI56" s="58"/>
      <c r="DJ56" s="55">
        <f t="shared" si="44"/>
        <v>0</v>
      </c>
      <c r="DK56" s="53"/>
      <c r="DL56" s="56">
        <f t="shared" si="45"/>
        <v>0</v>
      </c>
      <c r="DM56" s="56">
        <f t="shared" si="45"/>
        <v>0</v>
      </c>
      <c r="DN56" s="56">
        <f t="shared" si="45"/>
        <v>0</v>
      </c>
      <c r="DO56" s="56">
        <f t="shared" si="45"/>
        <v>0</v>
      </c>
      <c r="DP56" s="56">
        <f t="shared" si="45"/>
        <v>0</v>
      </c>
      <c r="DQ56" s="56">
        <f t="shared" si="45"/>
        <v>0</v>
      </c>
      <c r="DR56" s="56">
        <f t="shared" si="46"/>
        <v>0</v>
      </c>
      <c r="DS56" s="56">
        <f t="shared" si="47"/>
        <v>0</v>
      </c>
      <c r="DT56" s="56">
        <f t="shared" si="47"/>
        <v>0</v>
      </c>
      <c r="DU56" s="56">
        <f t="shared" si="47"/>
        <v>0</v>
      </c>
      <c r="DV56" s="55">
        <f t="shared" si="48"/>
        <v>0</v>
      </c>
    </row>
    <row r="57" spans="1:126" s="52" customFormat="1">
      <c r="A57" s="59"/>
      <c r="B57" s="61"/>
      <c r="C57" s="59"/>
      <c r="D57" s="61"/>
      <c r="E57" s="61"/>
      <c r="F57" s="59"/>
      <c r="G57" s="60"/>
      <c r="H57" s="57"/>
      <c r="I57" s="57"/>
      <c r="J57" s="57">
        <f t="shared" si="41"/>
        <v>0</v>
      </c>
      <c r="K57" s="57"/>
      <c r="L57" s="59"/>
      <c r="M57" s="54"/>
      <c r="N57" s="58">
        <f t="shared" si="53"/>
        <v>0</v>
      </c>
      <c r="O57" s="58">
        <f t="shared" si="53"/>
        <v>0</v>
      </c>
      <c r="P57" s="58">
        <f t="shared" si="53"/>
        <v>0</v>
      </c>
      <c r="Q57" s="58">
        <f t="shared" si="53"/>
        <v>0</v>
      </c>
      <c r="R57" s="58">
        <f t="shared" si="53"/>
        <v>0</v>
      </c>
      <c r="S57" s="58">
        <f t="shared" si="53"/>
        <v>0</v>
      </c>
      <c r="T57" s="58">
        <f t="shared" si="53"/>
        <v>0</v>
      </c>
      <c r="U57" s="58">
        <f t="shared" si="53"/>
        <v>0</v>
      </c>
      <c r="V57" s="58">
        <f t="shared" si="53"/>
        <v>0</v>
      </c>
      <c r="W57" s="58">
        <f t="shared" si="53"/>
        <v>0</v>
      </c>
      <c r="X57" s="58">
        <f t="shared" si="53"/>
        <v>0</v>
      </c>
      <c r="Y57" s="58">
        <f t="shared" si="53"/>
        <v>0</v>
      </c>
      <c r="Z57" s="58">
        <f t="shared" si="53"/>
        <v>0</v>
      </c>
      <c r="AA57" s="58">
        <f t="shared" si="53"/>
        <v>0</v>
      </c>
      <c r="AB57" s="58">
        <f t="shared" si="53"/>
        <v>0</v>
      </c>
      <c r="AC57" s="58">
        <f t="shared" si="53"/>
        <v>0</v>
      </c>
      <c r="AD57" s="58">
        <f t="shared" si="53"/>
        <v>0</v>
      </c>
      <c r="AE57" s="58">
        <f t="shared" si="53"/>
        <v>0</v>
      </c>
      <c r="AF57" s="58">
        <f t="shared" si="53"/>
        <v>0</v>
      </c>
      <c r="AG57" s="58">
        <f t="shared" si="53"/>
        <v>0</v>
      </c>
      <c r="AH57" s="58">
        <f t="shared" si="53"/>
        <v>0</v>
      </c>
      <c r="AI57" s="58">
        <f t="shared" si="53"/>
        <v>0</v>
      </c>
      <c r="AJ57" s="58">
        <f t="shared" si="53"/>
        <v>0</v>
      </c>
      <c r="AK57" s="58">
        <f t="shared" si="53"/>
        <v>0</v>
      </c>
      <c r="AL57" s="58">
        <f t="shared" si="53"/>
        <v>0</v>
      </c>
      <c r="AM57" s="58">
        <f t="shared" si="53"/>
        <v>0</v>
      </c>
      <c r="AN57" s="58">
        <f t="shared" si="53"/>
        <v>0</v>
      </c>
      <c r="AO57" s="58">
        <f t="shared" si="53"/>
        <v>0</v>
      </c>
      <c r="AP57" s="58">
        <f t="shared" si="53"/>
        <v>0</v>
      </c>
      <c r="AQ57" s="58">
        <f t="shared" si="53"/>
        <v>0</v>
      </c>
      <c r="AR57" s="58">
        <f t="shared" si="53"/>
        <v>0</v>
      </c>
      <c r="AS57" s="58">
        <f t="shared" si="53"/>
        <v>0</v>
      </c>
      <c r="AT57" s="58">
        <f t="shared" si="53"/>
        <v>0</v>
      </c>
      <c r="AU57" s="58">
        <f t="shared" si="53"/>
        <v>0</v>
      </c>
      <c r="AV57" s="58">
        <f t="shared" si="53"/>
        <v>0</v>
      </c>
      <c r="AW57" s="58">
        <f t="shared" si="53"/>
        <v>0</v>
      </c>
      <c r="AX57" s="58">
        <f t="shared" si="53"/>
        <v>0</v>
      </c>
      <c r="AY57" s="58">
        <f t="shared" si="53"/>
        <v>0</v>
      </c>
      <c r="AZ57" s="58">
        <f t="shared" si="53"/>
        <v>0</v>
      </c>
      <c r="BA57" s="58">
        <f t="shared" si="53"/>
        <v>0</v>
      </c>
      <c r="BB57" s="58">
        <f t="shared" si="53"/>
        <v>0</v>
      </c>
      <c r="BC57" s="58">
        <f t="shared" si="53"/>
        <v>0</v>
      </c>
      <c r="BD57" s="58">
        <f t="shared" si="53"/>
        <v>0</v>
      </c>
      <c r="BE57" s="58">
        <f t="shared" si="53"/>
        <v>0</v>
      </c>
      <c r="BF57" s="58">
        <f t="shared" si="53"/>
        <v>0</v>
      </c>
      <c r="BG57" s="58">
        <f t="shared" si="53"/>
        <v>0</v>
      </c>
      <c r="BH57" s="58">
        <f t="shared" si="53"/>
        <v>0</v>
      </c>
      <c r="BI57" s="58">
        <f t="shared" si="53"/>
        <v>0</v>
      </c>
      <c r="BJ57" s="58">
        <f t="shared" si="53"/>
        <v>0</v>
      </c>
      <c r="BK57" s="58">
        <f t="shared" si="53"/>
        <v>0</v>
      </c>
      <c r="BL57" s="58">
        <f t="shared" si="53"/>
        <v>0</v>
      </c>
      <c r="BM57" s="58">
        <f t="shared" si="53"/>
        <v>0</v>
      </c>
      <c r="BN57" s="58">
        <f t="shared" si="53"/>
        <v>0</v>
      </c>
      <c r="BO57" s="58">
        <f t="shared" si="53"/>
        <v>0</v>
      </c>
      <c r="BP57" s="58">
        <f t="shared" si="53"/>
        <v>0</v>
      </c>
      <c r="BQ57" s="58">
        <f t="shared" si="53"/>
        <v>0</v>
      </c>
      <c r="BR57" s="58">
        <f t="shared" si="53"/>
        <v>0</v>
      </c>
      <c r="BS57" s="58">
        <f t="shared" si="53"/>
        <v>0</v>
      </c>
      <c r="BT57" s="58">
        <f t="shared" si="53"/>
        <v>0</v>
      </c>
      <c r="BU57" s="58">
        <f t="shared" si="53"/>
        <v>0</v>
      </c>
      <c r="BV57" s="58">
        <f t="shared" si="53"/>
        <v>0</v>
      </c>
      <c r="BW57" s="58">
        <f t="shared" si="53"/>
        <v>0</v>
      </c>
      <c r="BX57" s="58">
        <f t="shared" si="53"/>
        <v>0</v>
      </c>
      <c r="BY57" s="58">
        <f t="shared" si="53"/>
        <v>0</v>
      </c>
      <c r="BZ57" s="58">
        <f t="shared" si="54"/>
        <v>0</v>
      </c>
      <c r="CA57" s="58">
        <f t="shared" si="54"/>
        <v>0</v>
      </c>
      <c r="CB57" s="58">
        <f t="shared" si="54"/>
        <v>0</v>
      </c>
      <c r="CC57" s="58">
        <f t="shared" si="54"/>
        <v>0</v>
      </c>
      <c r="CD57" s="58">
        <f t="shared" si="54"/>
        <v>0</v>
      </c>
      <c r="CE57" s="58">
        <f t="shared" si="54"/>
        <v>0</v>
      </c>
      <c r="CF57" s="58">
        <f t="shared" si="54"/>
        <v>0</v>
      </c>
      <c r="CG57" s="58">
        <f t="shared" si="54"/>
        <v>0</v>
      </c>
      <c r="CH57" s="58">
        <f t="shared" si="54"/>
        <v>0</v>
      </c>
      <c r="CI57" s="58">
        <f t="shared" si="54"/>
        <v>0</v>
      </c>
      <c r="CJ57" s="58">
        <f t="shared" si="54"/>
        <v>0</v>
      </c>
      <c r="CK57" s="58">
        <f t="shared" si="54"/>
        <v>0</v>
      </c>
      <c r="CL57" s="58">
        <f t="shared" si="54"/>
        <v>0</v>
      </c>
      <c r="CM57" s="58">
        <f t="shared" si="54"/>
        <v>0</v>
      </c>
      <c r="CN57" s="58">
        <f t="shared" si="54"/>
        <v>0</v>
      </c>
      <c r="CO57" s="58">
        <f t="shared" si="54"/>
        <v>0</v>
      </c>
      <c r="CP57" s="58">
        <f t="shared" si="54"/>
        <v>0</v>
      </c>
      <c r="CQ57" s="58">
        <f t="shared" si="54"/>
        <v>0</v>
      </c>
      <c r="CR57" s="58">
        <f t="shared" si="54"/>
        <v>0</v>
      </c>
      <c r="CS57" s="58">
        <f t="shared" si="54"/>
        <v>0</v>
      </c>
      <c r="CT57" s="58">
        <f t="shared" si="54"/>
        <v>0</v>
      </c>
      <c r="CU57" s="58">
        <f t="shared" si="54"/>
        <v>0</v>
      </c>
      <c r="CV57" s="58">
        <f t="shared" si="54"/>
        <v>0</v>
      </c>
      <c r="CW57" s="58">
        <f t="shared" si="54"/>
        <v>0</v>
      </c>
      <c r="CX57" s="58">
        <f t="shared" si="54"/>
        <v>0</v>
      </c>
      <c r="CY57" s="58">
        <f t="shared" si="54"/>
        <v>0</v>
      </c>
      <c r="CZ57" s="58">
        <f t="shared" si="54"/>
        <v>0</v>
      </c>
      <c r="DA57" s="58">
        <f t="shared" si="54"/>
        <v>0</v>
      </c>
      <c r="DB57" s="58">
        <f t="shared" si="54"/>
        <v>0</v>
      </c>
      <c r="DC57" s="58">
        <f t="shared" si="54"/>
        <v>0</v>
      </c>
      <c r="DD57" s="58">
        <f t="shared" si="54"/>
        <v>0</v>
      </c>
      <c r="DE57" s="58">
        <f t="shared" si="54"/>
        <v>0</v>
      </c>
      <c r="DF57" s="58">
        <f t="shared" si="54"/>
        <v>0</v>
      </c>
      <c r="DG57" s="58">
        <f t="shared" si="54"/>
        <v>0</v>
      </c>
      <c r="DH57" s="58">
        <f t="shared" si="54"/>
        <v>0</v>
      </c>
      <c r="DI57" s="58"/>
      <c r="DJ57" s="55">
        <f t="shared" si="44"/>
        <v>0</v>
      </c>
      <c r="DK57" s="53"/>
      <c r="DL57" s="56">
        <f t="shared" si="45"/>
        <v>0</v>
      </c>
      <c r="DM57" s="56">
        <f t="shared" si="45"/>
        <v>0</v>
      </c>
      <c r="DN57" s="56">
        <f t="shared" si="45"/>
        <v>0</v>
      </c>
      <c r="DO57" s="56">
        <f t="shared" si="45"/>
        <v>0</v>
      </c>
      <c r="DP57" s="56">
        <f t="shared" si="45"/>
        <v>0</v>
      </c>
      <c r="DQ57" s="56">
        <f t="shared" si="45"/>
        <v>0</v>
      </c>
      <c r="DR57" s="56">
        <f t="shared" si="46"/>
        <v>0</v>
      </c>
      <c r="DS57" s="56">
        <f t="shared" si="47"/>
        <v>0</v>
      </c>
      <c r="DT57" s="56">
        <f t="shared" si="47"/>
        <v>0</v>
      </c>
      <c r="DU57" s="56">
        <f t="shared" si="47"/>
        <v>0</v>
      </c>
      <c r="DV57" s="55">
        <f t="shared" si="48"/>
        <v>0</v>
      </c>
    </row>
    <row r="58" spans="1:126" s="52" customFormat="1">
      <c r="A58" s="59"/>
      <c r="B58" s="61"/>
      <c r="C58" s="59"/>
      <c r="D58" s="61"/>
      <c r="E58" s="61"/>
      <c r="F58" s="59"/>
      <c r="G58" s="60"/>
      <c r="H58" s="57"/>
      <c r="I58" s="57"/>
      <c r="J58" s="57">
        <f t="shared" si="41"/>
        <v>0</v>
      </c>
      <c r="K58" s="57"/>
      <c r="L58" s="59"/>
      <c r="M58" s="54"/>
      <c r="N58" s="58">
        <f t="shared" si="53"/>
        <v>0</v>
      </c>
      <c r="O58" s="58">
        <f t="shared" si="53"/>
        <v>0</v>
      </c>
      <c r="P58" s="58">
        <f t="shared" si="53"/>
        <v>0</v>
      </c>
      <c r="Q58" s="58">
        <f t="shared" si="53"/>
        <v>0</v>
      </c>
      <c r="R58" s="58">
        <f t="shared" si="53"/>
        <v>0</v>
      </c>
      <c r="S58" s="58">
        <f t="shared" si="53"/>
        <v>0</v>
      </c>
      <c r="T58" s="58">
        <f t="shared" si="53"/>
        <v>0</v>
      </c>
      <c r="U58" s="58">
        <f t="shared" si="53"/>
        <v>0</v>
      </c>
      <c r="V58" s="58">
        <f t="shared" si="53"/>
        <v>0</v>
      </c>
      <c r="W58" s="58">
        <f t="shared" si="53"/>
        <v>0</v>
      </c>
      <c r="X58" s="58">
        <f t="shared" si="53"/>
        <v>0</v>
      </c>
      <c r="Y58" s="58">
        <f t="shared" si="53"/>
        <v>0</v>
      </c>
      <c r="Z58" s="58">
        <f t="shared" si="53"/>
        <v>0</v>
      </c>
      <c r="AA58" s="58">
        <f t="shared" si="53"/>
        <v>0</v>
      </c>
      <c r="AB58" s="58">
        <f t="shared" si="53"/>
        <v>0</v>
      </c>
      <c r="AC58" s="58">
        <f t="shared" si="53"/>
        <v>0</v>
      </c>
      <c r="AD58" s="58">
        <f t="shared" si="53"/>
        <v>0</v>
      </c>
      <c r="AE58" s="58">
        <f t="shared" si="53"/>
        <v>0</v>
      </c>
      <c r="AF58" s="58">
        <f t="shared" si="53"/>
        <v>0</v>
      </c>
      <c r="AG58" s="58">
        <f t="shared" si="53"/>
        <v>0</v>
      </c>
      <c r="AH58" s="58">
        <f t="shared" si="53"/>
        <v>0</v>
      </c>
      <c r="AI58" s="58">
        <f t="shared" si="53"/>
        <v>0</v>
      </c>
      <c r="AJ58" s="58">
        <f t="shared" si="53"/>
        <v>0</v>
      </c>
      <c r="AK58" s="58">
        <f t="shared" si="53"/>
        <v>0</v>
      </c>
      <c r="AL58" s="58">
        <f t="shared" si="53"/>
        <v>0</v>
      </c>
      <c r="AM58" s="58">
        <f t="shared" si="53"/>
        <v>0</v>
      </c>
      <c r="AN58" s="58">
        <f t="shared" si="53"/>
        <v>0</v>
      </c>
      <c r="AO58" s="58">
        <f t="shared" si="53"/>
        <v>0</v>
      </c>
      <c r="AP58" s="58">
        <f t="shared" si="53"/>
        <v>0</v>
      </c>
      <c r="AQ58" s="58">
        <f t="shared" si="53"/>
        <v>0</v>
      </c>
      <c r="AR58" s="58">
        <f t="shared" si="53"/>
        <v>0</v>
      </c>
      <c r="AS58" s="58">
        <f t="shared" si="53"/>
        <v>0</v>
      </c>
      <c r="AT58" s="58">
        <f t="shared" si="53"/>
        <v>0</v>
      </c>
      <c r="AU58" s="58">
        <f t="shared" si="53"/>
        <v>0</v>
      </c>
      <c r="AV58" s="58">
        <f t="shared" si="53"/>
        <v>0</v>
      </c>
      <c r="AW58" s="58">
        <f t="shared" si="53"/>
        <v>0</v>
      </c>
      <c r="AX58" s="58">
        <f t="shared" si="53"/>
        <v>0</v>
      </c>
      <c r="AY58" s="58">
        <f t="shared" si="53"/>
        <v>0</v>
      </c>
      <c r="AZ58" s="58">
        <f t="shared" si="53"/>
        <v>0</v>
      </c>
      <c r="BA58" s="58">
        <f t="shared" si="53"/>
        <v>0</v>
      </c>
      <c r="BB58" s="58">
        <f t="shared" si="53"/>
        <v>0</v>
      </c>
      <c r="BC58" s="58">
        <f t="shared" si="53"/>
        <v>0</v>
      </c>
      <c r="BD58" s="58">
        <f t="shared" si="53"/>
        <v>0</v>
      </c>
      <c r="BE58" s="58">
        <f t="shared" si="53"/>
        <v>0</v>
      </c>
      <c r="BF58" s="58">
        <f t="shared" si="53"/>
        <v>0</v>
      </c>
      <c r="BG58" s="58">
        <f t="shared" si="53"/>
        <v>0</v>
      </c>
      <c r="BH58" s="58">
        <f t="shared" si="53"/>
        <v>0</v>
      </c>
      <c r="BI58" s="58">
        <f t="shared" si="53"/>
        <v>0</v>
      </c>
      <c r="BJ58" s="58">
        <f t="shared" si="53"/>
        <v>0</v>
      </c>
      <c r="BK58" s="58">
        <f t="shared" si="53"/>
        <v>0</v>
      </c>
      <c r="BL58" s="58">
        <f t="shared" si="53"/>
        <v>0</v>
      </c>
      <c r="BM58" s="58">
        <f t="shared" si="53"/>
        <v>0</v>
      </c>
      <c r="BN58" s="58">
        <f t="shared" si="53"/>
        <v>0</v>
      </c>
      <c r="BO58" s="58">
        <f t="shared" si="53"/>
        <v>0</v>
      </c>
      <c r="BP58" s="58">
        <f t="shared" si="53"/>
        <v>0</v>
      </c>
      <c r="BQ58" s="58">
        <f t="shared" si="53"/>
        <v>0</v>
      </c>
      <c r="BR58" s="58">
        <f t="shared" si="53"/>
        <v>0</v>
      </c>
      <c r="BS58" s="58">
        <f t="shared" si="53"/>
        <v>0</v>
      </c>
      <c r="BT58" s="58">
        <f t="shared" si="53"/>
        <v>0</v>
      </c>
      <c r="BU58" s="58">
        <f t="shared" si="53"/>
        <v>0</v>
      </c>
      <c r="BV58" s="58">
        <f t="shared" si="53"/>
        <v>0</v>
      </c>
      <c r="BW58" s="58">
        <f t="shared" si="53"/>
        <v>0</v>
      </c>
      <c r="BX58" s="58">
        <f t="shared" si="53"/>
        <v>0</v>
      </c>
      <c r="BY58" s="58">
        <f t="shared" ref="BY58" si="55">IF(AND($F58&gt;=BY$3,$F58&lt;BZ$3),$J58,0)</f>
        <v>0</v>
      </c>
      <c r="BZ58" s="58">
        <f t="shared" si="54"/>
        <v>0</v>
      </c>
      <c r="CA58" s="58">
        <f t="shared" si="54"/>
        <v>0</v>
      </c>
      <c r="CB58" s="58">
        <f t="shared" si="54"/>
        <v>0</v>
      </c>
      <c r="CC58" s="58">
        <f t="shared" si="54"/>
        <v>0</v>
      </c>
      <c r="CD58" s="58">
        <f t="shared" si="54"/>
        <v>0</v>
      </c>
      <c r="CE58" s="58">
        <f t="shared" si="54"/>
        <v>0</v>
      </c>
      <c r="CF58" s="58">
        <f t="shared" si="54"/>
        <v>0</v>
      </c>
      <c r="CG58" s="58">
        <f t="shared" si="54"/>
        <v>0</v>
      </c>
      <c r="CH58" s="58">
        <f t="shared" si="54"/>
        <v>0</v>
      </c>
      <c r="CI58" s="58">
        <f t="shared" si="54"/>
        <v>0</v>
      </c>
      <c r="CJ58" s="58">
        <f t="shared" si="54"/>
        <v>0</v>
      </c>
      <c r="CK58" s="58">
        <f t="shared" si="54"/>
        <v>0</v>
      </c>
      <c r="CL58" s="58">
        <f t="shared" si="54"/>
        <v>0</v>
      </c>
      <c r="CM58" s="58">
        <f t="shared" si="54"/>
        <v>0</v>
      </c>
      <c r="CN58" s="58">
        <f t="shared" si="54"/>
        <v>0</v>
      </c>
      <c r="CO58" s="58">
        <f t="shared" si="54"/>
        <v>0</v>
      </c>
      <c r="CP58" s="58">
        <f t="shared" si="54"/>
        <v>0</v>
      </c>
      <c r="CQ58" s="58">
        <f t="shared" si="54"/>
        <v>0</v>
      </c>
      <c r="CR58" s="58">
        <f t="shared" si="54"/>
        <v>0</v>
      </c>
      <c r="CS58" s="58">
        <f t="shared" si="54"/>
        <v>0</v>
      </c>
      <c r="CT58" s="58">
        <f t="shared" si="54"/>
        <v>0</v>
      </c>
      <c r="CU58" s="58">
        <f t="shared" si="54"/>
        <v>0</v>
      </c>
      <c r="CV58" s="58">
        <f t="shared" si="54"/>
        <v>0</v>
      </c>
      <c r="CW58" s="58">
        <f t="shared" si="54"/>
        <v>0</v>
      </c>
      <c r="CX58" s="58">
        <f t="shared" si="54"/>
        <v>0</v>
      </c>
      <c r="CY58" s="58">
        <f t="shared" si="54"/>
        <v>0</v>
      </c>
      <c r="CZ58" s="58">
        <f t="shared" si="54"/>
        <v>0</v>
      </c>
      <c r="DA58" s="58">
        <f t="shared" si="54"/>
        <v>0</v>
      </c>
      <c r="DB58" s="58">
        <f t="shared" si="54"/>
        <v>0</v>
      </c>
      <c r="DC58" s="58">
        <f t="shared" si="54"/>
        <v>0</v>
      </c>
      <c r="DD58" s="58">
        <f t="shared" si="54"/>
        <v>0</v>
      </c>
      <c r="DE58" s="58">
        <f t="shared" si="54"/>
        <v>0</v>
      </c>
      <c r="DF58" s="58">
        <f t="shared" si="54"/>
        <v>0</v>
      </c>
      <c r="DG58" s="58">
        <f t="shared" si="54"/>
        <v>0</v>
      </c>
      <c r="DH58" s="58">
        <f t="shared" si="54"/>
        <v>0</v>
      </c>
      <c r="DI58" s="58"/>
      <c r="DJ58" s="55">
        <f t="shared" si="44"/>
        <v>0</v>
      </c>
      <c r="DK58" s="53"/>
      <c r="DL58" s="56">
        <f t="shared" si="45"/>
        <v>0</v>
      </c>
      <c r="DM58" s="56">
        <f t="shared" si="45"/>
        <v>0</v>
      </c>
      <c r="DN58" s="56">
        <f t="shared" si="45"/>
        <v>0</v>
      </c>
      <c r="DO58" s="56">
        <f t="shared" si="45"/>
        <v>0</v>
      </c>
      <c r="DP58" s="56">
        <f t="shared" si="45"/>
        <v>0</v>
      </c>
      <c r="DQ58" s="56">
        <f t="shared" si="45"/>
        <v>0</v>
      </c>
      <c r="DR58" s="56">
        <f t="shared" si="46"/>
        <v>0</v>
      </c>
      <c r="DS58" s="56">
        <f t="shared" si="47"/>
        <v>0</v>
      </c>
      <c r="DT58" s="56">
        <f t="shared" si="47"/>
        <v>0</v>
      </c>
      <c r="DU58" s="56">
        <f t="shared" si="47"/>
        <v>0</v>
      </c>
      <c r="DV58" s="55">
        <f t="shared" si="48"/>
        <v>0</v>
      </c>
    </row>
    <row r="59" spans="1:126" s="52" customFormat="1">
      <c r="A59" s="59"/>
      <c r="B59" s="61"/>
      <c r="C59" s="59"/>
      <c r="D59" s="61"/>
      <c r="E59" s="61"/>
      <c r="F59" s="59"/>
      <c r="G59" s="60"/>
      <c r="H59" s="57"/>
      <c r="I59" s="57"/>
      <c r="J59" s="57">
        <f t="shared" si="41"/>
        <v>0</v>
      </c>
      <c r="K59" s="57"/>
      <c r="L59" s="59"/>
      <c r="M59" s="54"/>
      <c r="N59" s="58">
        <f t="shared" ref="N59:BY59" si="56">IF(AND($F59&gt;=N$3,$F59&lt;O$3),$J59,0)</f>
        <v>0</v>
      </c>
      <c r="O59" s="58">
        <f t="shared" si="56"/>
        <v>0</v>
      </c>
      <c r="P59" s="58">
        <f t="shared" si="56"/>
        <v>0</v>
      </c>
      <c r="Q59" s="58">
        <f t="shared" si="56"/>
        <v>0</v>
      </c>
      <c r="R59" s="58">
        <f t="shared" si="56"/>
        <v>0</v>
      </c>
      <c r="S59" s="58">
        <f t="shared" si="56"/>
        <v>0</v>
      </c>
      <c r="T59" s="58">
        <f t="shared" si="56"/>
        <v>0</v>
      </c>
      <c r="U59" s="58">
        <f t="shared" si="56"/>
        <v>0</v>
      </c>
      <c r="V59" s="58">
        <f t="shared" si="56"/>
        <v>0</v>
      </c>
      <c r="W59" s="58">
        <f t="shared" si="56"/>
        <v>0</v>
      </c>
      <c r="X59" s="58">
        <f t="shared" si="56"/>
        <v>0</v>
      </c>
      <c r="Y59" s="58">
        <f t="shared" si="56"/>
        <v>0</v>
      </c>
      <c r="Z59" s="58">
        <f t="shared" si="56"/>
        <v>0</v>
      </c>
      <c r="AA59" s="58">
        <f t="shared" si="56"/>
        <v>0</v>
      </c>
      <c r="AB59" s="58">
        <f t="shared" si="56"/>
        <v>0</v>
      </c>
      <c r="AC59" s="58">
        <f t="shared" si="56"/>
        <v>0</v>
      </c>
      <c r="AD59" s="58">
        <f t="shared" si="56"/>
        <v>0</v>
      </c>
      <c r="AE59" s="58">
        <f t="shared" si="56"/>
        <v>0</v>
      </c>
      <c r="AF59" s="58">
        <f t="shared" si="56"/>
        <v>0</v>
      </c>
      <c r="AG59" s="58">
        <f t="shared" si="56"/>
        <v>0</v>
      </c>
      <c r="AH59" s="58">
        <f t="shared" si="56"/>
        <v>0</v>
      </c>
      <c r="AI59" s="58">
        <f t="shared" si="56"/>
        <v>0</v>
      </c>
      <c r="AJ59" s="58">
        <f t="shared" si="56"/>
        <v>0</v>
      </c>
      <c r="AK59" s="58">
        <f t="shared" si="56"/>
        <v>0</v>
      </c>
      <c r="AL59" s="58">
        <f t="shared" si="56"/>
        <v>0</v>
      </c>
      <c r="AM59" s="58">
        <f t="shared" si="56"/>
        <v>0</v>
      </c>
      <c r="AN59" s="58">
        <f t="shared" si="56"/>
        <v>0</v>
      </c>
      <c r="AO59" s="58">
        <f t="shared" si="56"/>
        <v>0</v>
      </c>
      <c r="AP59" s="58">
        <f t="shared" si="56"/>
        <v>0</v>
      </c>
      <c r="AQ59" s="58">
        <f t="shared" si="56"/>
        <v>0</v>
      </c>
      <c r="AR59" s="58">
        <f t="shared" si="56"/>
        <v>0</v>
      </c>
      <c r="AS59" s="58">
        <f t="shared" si="56"/>
        <v>0</v>
      </c>
      <c r="AT59" s="58">
        <f t="shared" si="56"/>
        <v>0</v>
      </c>
      <c r="AU59" s="58">
        <f t="shared" si="56"/>
        <v>0</v>
      </c>
      <c r="AV59" s="58">
        <f t="shared" si="56"/>
        <v>0</v>
      </c>
      <c r="AW59" s="58">
        <f t="shared" si="56"/>
        <v>0</v>
      </c>
      <c r="AX59" s="58">
        <f t="shared" si="56"/>
        <v>0</v>
      </c>
      <c r="AY59" s="58">
        <f t="shared" si="56"/>
        <v>0</v>
      </c>
      <c r="AZ59" s="58">
        <f t="shared" si="56"/>
        <v>0</v>
      </c>
      <c r="BA59" s="58">
        <f t="shared" si="56"/>
        <v>0</v>
      </c>
      <c r="BB59" s="58">
        <f t="shared" si="56"/>
        <v>0</v>
      </c>
      <c r="BC59" s="58">
        <f t="shared" si="56"/>
        <v>0</v>
      </c>
      <c r="BD59" s="58">
        <f t="shared" si="56"/>
        <v>0</v>
      </c>
      <c r="BE59" s="58">
        <f t="shared" si="56"/>
        <v>0</v>
      </c>
      <c r="BF59" s="58">
        <f t="shared" si="56"/>
        <v>0</v>
      </c>
      <c r="BG59" s="58">
        <f t="shared" si="56"/>
        <v>0</v>
      </c>
      <c r="BH59" s="58">
        <f t="shared" si="56"/>
        <v>0</v>
      </c>
      <c r="BI59" s="58">
        <f t="shared" si="56"/>
        <v>0</v>
      </c>
      <c r="BJ59" s="58">
        <f t="shared" si="56"/>
        <v>0</v>
      </c>
      <c r="BK59" s="58">
        <f t="shared" si="56"/>
        <v>0</v>
      </c>
      <c r="BL59" s="58">
        <f t="shared" si="56"/>
        <v>0</v>
      </c>
      <c r="BM59" s="58">
        <f t="shared" si="56"/>
        <v>0</v>
      </c>
      <c r="BN59" s="58">
        <f t="shared" si="56"/>
        <v>0</v>
      </c>
      <c r="BO59" s="58">
        <f t="shared" si="56"/>
        <v>0</v>
      </c>
      <c r="BP59" s="58">
        <f t="shared" si="56"/>
        <v>0</v>
      </c>
      <c r="BQ59" s="58">
        <f t="shared" si="56"/>
        <v>0</v>
      </c>
      <c r="BR59" s="58">
        <f t="shared" si="56"/>
        <v>0</v>
      </c>
      <c r="BS59" s="58">
        <f t="shared" si="56"/>
        <v>0</v>
      </c>
      <c r="BT59" s="58">
        <f t="shared" si="56"/>
        <v>0</v>
      </c>
      <c r="BU59" s="58">
        <f t="shared" si="56"/>
        <v>0</v>
      </c>
      <c r="BV59" s="58">
        <f t="shared" si="56"/>
        <v>0</v>
      </c>
      <c r="BW59" s="58">
        <f t="shared" si="56"/>
        <v>0</v>
      </c>
      <c r="BX59" s="58">
        <f t="shared" si="56"/>
        <v>0</v>
      </c>
      <c r="BY59" s="58">
        <f t="shared" si="56"/>
        <v>0</v>
      </c>
      <c r="BZ59" s="58">
        <f t="shared" si="54"/>
        <v>0</v>
      </c>
      <c r="CA59" s="58">
        <f t="shared" si="54"/>
        <v>0</v>
      </c>
      <c r="CB59" s="58">
        <f t="shared" si="54"/>
        <v>0</v>
      </c>
      <c r="CC59" s="58">
        <f t="shared" si="54"/>
        <v>0</v>
      </c>
      <c r="CD59" s="58">
        <f t="shared" si="54"/>
        <v>0</v>
      </c>
      <c r="CE59" s="58">
        <f t="shared" si="54"/>
        <v>0</v>
      </c>
      <c r="CF59" s="58">
        <f t="shared" si="54"/>
        <v>0</v>
      </c>
      <c r="CG59" s="58">
        <f t="shared" si="54"/>
        <v>0</v>
      </c>
      <c r="CH59" s="58">
        <f t="shared" si="54"/>
        <v>0</v>
      </c>
      <c r="CI59" s="58">
        <f t="shared" si="54"/>
        <v>0</v>
      </c>
      <c r="CJ59" s="58">
        <f t="shared" si="54"/>
        <v>0</v>
      </c>
      <c r="CK59" s="58">
        <f t="shared" si="54"/>
        <v>0</v>
      </c>
      <c r="CL59" s="58">
        <f t="shared" si="54"/>
        <v>0</v>
      </c>
      <c r="CM59" s="58">
        <f t="shared" si="54"/>
        <v>0</v>
      </c>
      <c r="CN59" s="58">
        <f t="shared" si="54"/>
        <v>0</v>
      </c>
      <c r="CO59" s="58">
        <f t="shared" si="54"/>
        <v>0</v>
      </c>
      <c r="CP59" s="58">
        <f t="shared" si="54"/>
        <v>0</v>
      </c>
      <c r="CQ59" s="58">
        <f t="shared" si="54"/>
        <v>0</v>
      </c>
      <c r="CR59" s="58">
        <f t="shared" si="54"/>
        <v>0</v>
      </c>
      <c r="CS59" s="58">
        <f t="shared" si="54"/>
        <v>0</v>
      </c>
      <c r="CT59" s="58">
        <f t="shared" si="54"/>
        <v>0</v>
      </c>
      <c r="CU59" s="58">
        <f t="shared" si="54"/>
        <v>0</v>
      </c>
      <c r="CV59" s="58">
        <f t="shared" si="54"/>
        <v>0</v>
      </c>
      <c r="CW59" s="58">
        <f t="shared" si="54"/>
        <v>0</v>
      </c>
      <c r="CX59" s="58">
        <f t="shared" si="54"/>
        <v>0</v>
      </c>
      <c r="CY59" s="58">
        <f t="shared" si="54"/>
        <v>0</v>
      </c>
      <c r="CZ59" s="58">
        <f t="shared" si="54"/>
        <v>0</v>
      </c>
      <c r="DA59" s="58">
        <f t="shared" si="54"/>
        <v>0</v>
      </c>
      <c r="DB59" s="58">
        <f t="shared" si="54"/>
        <v>0</v>
      </c>
      <c r="DC59" s="58">
        <f t="shared" si="54"/>
        <v>0</v>
      </c>
      <c r="DD59" s="58">
        <f t="shared" si="54"/>
        <v>0</v>
      </c>
      <c r="DE59" s="58">
        <f t="shared" si="54"/>
        <v>0</v>
      </c>
      <c r="DF59" s="58">
        <f t="shared" si="54"/>
        <v>0</v>
      </c>
      <c r="DG59" s="58">
        <f t="shared" si="54"/>
        <v>0</v>
      </c>
      <c r="DH59" s="58">
        <f t="shared" si="54"/>
        <v>0</v>
      </c>
      <c r="DI59" s="58"/>
      <c r="DJ59" s="55">
        <f t="shared" si="44"/>
        <v>0</v>
      </c>
      <c r="DK59" s="53"/>
      <c r="DL59" s="56">
        <f t="shared" si="45"/>
        <v>0</v>
      </c>
      <c r="DM59" s="56">
        <f t="shared" si="45"/>
        <v>0</v>
      </c>
      <c r="DN59" s="56">
        <f t="shared" si="45"/>
        <v>0</v>
      </c>
      <c r="DO59" s="56">
        <f t="shared" si="45"/>
        <v>0</v>
      </c>
      <c r="DP59" s="56">
        <f t="shared" si="45"/>
        <v>0</v>
      </c>
      <c r="DQ59" s="56">
        <f t="shared" si="45"/>
        <v>0</v>
      </c>
      <c r="DR59" s="56">
        <f t="shared" si="46"/>
        <v>0</v>
      </c>
      <c r="DS59" s="56">
        <f t="shared" si="47"/>
        <v>0</v>
      </c>
      <c r="DT59" s="56">
        <f t="shared" si="47"/>
        <v>0</v>
      </c>
      <c r="DU59" s="56">
        <f t="shared" si="47"/>
        <v>0</v>
      </c>
      <c r="DV59" s="55">
        <f t="shared" si="48"/>
        <v>0</v>
      </c>
    </row>
    <row r="60" spans="1:126" s="52" customFormat="1">
      <c r="A60" s="59"/>
      <c r="B60" s="61"/>
      <c r="C60" s="59"/>
      <c r="D60" s="61"/>
      <c r="E60" s="61"/>
      <c r="F60" s="59"/>
      <c r="G60" s="60"/>
      <c r="H60" s="57"/>
      <c r="I60" s="57"/>
      <c r="J60" s="57">
        <f t="shared" ref="J60:J61" si="57">G60*(H60+I60)</f>
        <v>0</v>
      </c>
      <c r="K60" s="57"/>
      <c r="L60" s="59"/>
      <c r="M60" s="54"/>
      <c r="N60" s="58">
        <f t="shared" ref="N60:N61" si="58">IF(AND($F60&gt;=N$3,$F60&lt;O$3),$J60,0)</f>
        <v>0</v>
      </c>
      <c r="O60" s="58">
        <f t="shared" ref="O60:O61" si="59">IF(AND($F60&gt;=O$3,$F60&lt;P$3),$J60,0)</f>
        <v>0</v>
      </c>
      <c r="P60" s="58">
        <f t="shared" ref="P60:P61" si="60">IF(AND($F60&gt;=P$3,$F60&lt;Q$3),$J60,0)</f>
        <v>0</v>
      </c>
      <c r="Q60" s="58">
        <f t="shared" ref="Q60:Q61" si="61">IF(AND($F60&gt;=Q$3,$F60&lt;R$3),$J60,0)</f>
        <v>0</v>
      </c>
      <c r="R60" s="58">
        <f t="shared" ref="R60:R61" si="62">IF(AND($F60&gt;=R$3,$F60&lt;S$3),$J60,0)</f>
        <v>0</v>
      </c>
      <c r="S60" s="58">
        <f t="shared" ref="S60:S61" si="63">IF(AND($F60&gt;=S$3,$F60&lt;T$3),$J60,0)</f>
        <v>0</v>
      </c>
      <c r="T60" s="58">
        <f t="shared" ref="T60:T61" si="64">IF(AND($F60&gt;=T$3,$F60&lt;U$3),$J60,0)</f>
        <v>0</v>
      </c>
      <c r="U60" s="58">
        <f t="shared" ref="U60:U61" si="65">IF(AND($F60&gt;=U$3,$F60&lt;V$3),$J60,0)</f>
        <v>0</v>
      </c>
      <c r="V60" s="58">
        <f t="shared" ref="V60:V61" si="66">IF(AND($F60&gt;=V$3,$F60&lt;W$3),$J60,0)</f>
        <v>0</v>
      </c>
      <c r="W60" s="58">
        <f t="shared" ref="W60:W61" si="67">IF(AND($F60&gt;=W$3,$F60&lt;X$3),$J60,0)</f>
        <v>0</v>
      </c>
      <c r="X60" s="58">
        <f t="shared" ref="X60:X61" si="68">IF(AND($F60&gt;=X$3,$F60&lt;Y$3),$J60,0)</f>
        <v>0</v>
      </c>
      <c r="Y60" s="58">
        <f t="shared" ref="Y60:Y61" si="69">IF(AND($F60&gt;=Y$3,$F60&lt;Z$3),$J60,0)</f>
        <v>0</v>
      </c>
      <c r="Z60" s="58">
        <f t="shared" ref="Z60:Z61" si="70">IF(AND($F60&gt;=Z$3,$F60&lt;AA$3),$J60,0)</f>
        <v>0</v>
      </c>
      <c r="AA60" s="58">
        <f t="shared" ref="AA60:AA61" si="71">IF(AND($F60&gt;=AA$3,$F60&lt;AB$3),$J60,0)</f>
        <v>0</v>
      </c>
      <c r="AB60" s="58">
        <f t="shared" ref="AB60:AB61" si="72">IF(AND($F60&gt;=AB$3,$F60&lt;AC$3),$J60,0)</f>
        <v>0</v>
      </c>
      <c r="AC60" s="58">
        <f t="shared" ref="AC60:AC61" si="73">IF(AND($F60&gt;=AC$3,$F60&lt;AD$3),$J60,0)</f>
        <v>0</v>
      </c>
      <c r="AD60" s="58">
        <f t="shared" ref="AD60:AD61" si="74">IF(AND($F60&gt;=AD$3,$F60&lt;AE$3),$J60,0)</f>
        <v>0</v>
      </c>
      <c r="AE60" s="58">
        <f t="shared" ref="AE60:AE61" si="75">IF(AND($F60&gt;=AE$3,$F60&lt;AF$3),$J60,0)</f>
        <v>0</v>
      </c>
      <c r="AF60" s="58">
        <f t="shared" ref="AF60:AF61" si="76">IF(AND($F60&gt;=AF$3,$F60&lt;AG$3),$J60,0)</f>
        <v>0</v>
      </c>
      <c r="AG60" s="58">
        <f t="shared" ref="AG60:AG61" si="77">IF(AND($F60&gt;=AG$3,$F60&lt;AH$3),$J60,0)</f>
        <v>0</v>
      </c>
      <c r="AH60" s="58">
        <f t="shared" ref="AH60:AH61" si="78">IF(AND($F60&gt;=AH$3,$F60&lt;AI$3),$J60,0)</f>
        <v>0</v>
      </c>
      <c r="AI60" s="58">
        <f t="shared" ref="AI60:AI61" si="79">IF(AND($F60&gt;=AI$3,$F60&lt;AJ$3),$J60,0)</f>
        <v>0</v>
      </c>
      <c r="AJ60" s="58">
        <f t="shared" ref="AJ60:AJ61" si="80">IF(AND($F60&gt;=AJ$3,$F60&lt;AK$3),$J60,0)</f>
        <v>0</v>
      </c>
      <c r="AK60" s="58">
        <f t="shared" ref="AK60:AK61" si="81">IF(AND($F60&gt;=AK$3,$F60&lt;AL$3),$J60,0)</f>
        <v>0</v>
      </c>
      <c r="AL60" s="58">
        <f t="shared" ref="AL60:AL61" si="82">IF(AND($F60&gt;=AL$3,$F60&lt;AM$3),$J60,0)</f>
        <v>0</v>
      </c>
      <c r="AM60" s="58">
        <f t="shared" ref="AM60:AM61" si="83">IF(AND($F60&gt;=AM$3,$F60&lt;AN$3),$J60,0)</f>
        <v>0</v>
      </c>
      <c r="AN60" s="58">
        <f t="shared" ref="AN60:AN61" si="84">IF(AND($F60&gt;=AN$3,$F60&lt;AO$3),$J60,0)</f>
        <v>0</v>
      </c>
      <c r="AO60" s="58">
        <f t="shared" ref="AO60:AO61" si="85">IF(AND($F60&gt;=AO$3,$F60&lt;AP$3),$J60,0)</f>
        <v>0</v>
      </c>
      <c r="AP60" s="58">
        <f t="shared" ref="AP60:AP61" si="86">IF(AND($F60&gt;=AP$3,$F60&lt;AQ$3),$J60,0)</f>
        <v>0</v>
      </c>
      <c r="AQ60" s="58">
        <f t="shared" ref="AQ60:AQ61" si="87">IF(AND($F60&gt;=AQ$3,$F60&lt;AR$3),$J60,0)</f>
        <v>0</v>
      </c>
      <c r="AR60" s="58">
        <f t="shared" ref="AR60:AR61" si="88">IF(AND($F60&gt;=AR$3,$F60&lt;AS$3),$J60,0)</f>
        <v>0</v>
      </c>
      <c r="AS60" s="58">
        <f t="shared" ref="AS60:AS61" si="89">IF(AND($F60&gt;=AS$3,$F60&lt;AT$3),$J60,0)</f>
        <v>0</v>
      </c>
      <c r="AT60" s="58">
        <f t="shared" ref="AT60:AT61" si="90">IF(AND($F60&gt;=AT$3,$F60&lt;AU$3),$J60,0)</f>
        <v>0</v>
      </c>
      <c r="AU60" s="58">
        <f t="shared" ref="AU60:AU61" si="91">IF(AND($F60&gt;=AU$3,$F60&lt;AV$3),$J60,0)</f>
        <v>0</v>
      </c>
      <c r="AV60" s="58">
        <f t="shared" ref="AV60:AV61" si="92">IF(AND($F60&gt;=AV$3,$F60&lt;AW$3),$J60,0)</f>
        <v>0</v>
      </c>
      <c r="AW60" s="58">
        <f t="shared" ref="AW60:AW61" si="93">IF(AND($F60&gt;=AW$3,$F60&lt;AX$3),$J60,0)</f>
        <v>0</v>
      </c>
      <c r="AX60" s="58">
        <f t="shared" ref="AX60:AX61" si="94">IF(AND($F60&gt;=AX$3,$F60&lt;AY$3),$J60,0)</f>
        <v>0</v>
      </c>
      <c r="AY60" s="58">
        <f t="shared" ref="AY60:AY61" si="95">IF(AND($F60&gt;=AY$3,$F60&lt;AZ$3),$J60,0)</f>
        <v>0</v>
      </c>
      <c r="AZ60" s="58">
        <f t="shared" ref="AZ60:AZ61" si="96">IF(AND($F60&gt;=AZ$3,$F60&lt;BA$3),$J60,0)</f>
        <v>0</v>
      </c>
      <c r="BA60" s="58">
        <f t="shared" ref="BA60:BA61" si="97">IF(AND($F60&gt;=BA$3,$F60&lt;BB$3),$J60,0)</f>
        <v>0</v>
      </c>
      <c r="BB60" s="58">
        <f t="shared" ref="BB60:BB61" si="98">IF(AND($F60&gt;=BB$3,$F60&lt;BC$3),$J60,0)</f>
        <v>0</v>
      </c>
      <c r="BC60" s="58">
        <f t="shared" ref="BC60:BC61" si="99">IF(AND($F60&gt;=BC$3,$F60&lt;BD$3),$J60,0)</f>
        <v>0</v>
      </c>
      <c r="BD60" s="58">
        <f t="shared" ref="BD60:BD61" si="100">IF(AND($F60&gt;=BD$3,$F60&lt;BE$3),$J60,0)</f>
        <v>0</v>
      </c>
      <c r="BE60" s="58">
        <f t="shared" ref="BE60:BE61" si="101">IF(AND($F60&gt;=BE$3,$F60&lt;BF$3),$J60,0)</f>
        <v>0</v>
      </c>
      <c r="BF60" s="58">
        <f t="shared" ref="BF60:BF61" si="102">IF(AND($F60&gt;=BF$3,$F60&lt;BG$3),$J60,0)</f>
        <v>0</v>
      </c>
      <c r="BG60" s="58">
        <f t="shared" ref="BG60:BG61" si="103">IF(AND($F60&gt;=BG$3,$F60&lt;BH$3),$J60,0)</f>
        <v>0</v>
      </c>
      <c r="BH60" s="58">
        <f t="shared" ref="BH60:BH61" si="104">IF(AND($F60&gt;=BH$3,$F60&lt;BI$3),$J60,0)</f>
        <v>0</v>
      </c>
      <c r="BI60" s="58">
        <f t="shared" ref="BI60:BI61" si="105">IF(AND($F60&gt;=BI$3,$F60&lt;BJ$3),$J60,0)</f>
        <v>0</v>
      </c>
      <c r="BJ60" s="58">
        <f t="shared" ref="BJ60:BJ61" si="106">IF(AND($F60&gt;=BJ$3,$F60&lt;BK$3),$J60,0)</f>
        <v>0</v>
      </c>
      <c r="BK60" s="58">
        <f t="shared" ref="BK60:BK61" si="107">IF(AND($F60&gt;=BK$3,$F60&lt;BL$3),$J60,0)</f>
        <v>0</v>
      </c>
      <c r="BL60" s="58">
        <f t="shared" ref="BL60:BL61" si="108">IF(AND($F60&gt;=BL$3,$F60&lt;BM$3),$J60,0)</f>
        <v>0</v>
      </c>
      <c r="BM60" s="58">
        <f t="shared" ref="BM60:BM61" si="109">IF(AND($F60&gt;=BM$3,$F60&lt;BN$3),$J60,0)</f>
        <v>0</v>
      </c>
      <c r="BN60" s="58">
        <f t="shared" ref="BN60:BN61" si="110">IF(AND($F60&gt;=BN$3,$F60&lt;BO$3),$J60,0)</f>
        <v>0</v>
      </c>
      <c r="BO60" s="58">
        <f t="shared" ref="BO60:BO61" si="111">IF(AND($F60&gt;=BO$3,$F60&lt;BP$3),$J60,0)</f>
        <v>0</v>
      </c>
      <c r="BP60" s="58">
        <f t="shared" ref="BP60:BP61" si="112">IF(AND($F60&gt;=BP$3,$F60&lt;BQ$3),$J60,0)</f>
        <v>0</v>
      </c>
      <c r="BQ60" s="58">
        <f t="shared" ref="BQ60:BQ61" si="113">IF(AND($F60&gt;=BQ$3,$F60&lt;BR$3),$J60,0)</f>
        <v>0</v>
      </c>
      <c r="BR60" s="58">
        <f t="shared" ref="BR60:BR61" si="114">IF(AND($F60&gt;=BR$3,$F60&lt;BS$3),$J60,0)</f>
        <v>0</v>
      </c>
      <c r="BS60" s="58">
        <f t="shared" ref="BS60:BS61" si="115">IF(AND($F60&gt;=BS$3,$F60&lt;BT$3),$J60,0)</f>
        <v>0</v>
      </c>
      <c r="BT60" s="58">
        <f t="shared" ref="BT60:BT61" si="116">IF(AND($F60&gt;=BT$3,$F60&lt;BU$3),$J60,0)</f>
        <v>0</v>
      </c>
      <c r="BU60" s="58">
        <f t="shared" ref="BU60:BU61" si="117">IF(AND($F60&gt;=BU$3,$F60&lt;BV$3),$J60,0)</f>
        <v>0</v>
      </c>
      <c r="BV60" s="58">
        <f t="shared" ref="BV60:BV61" si="118">IF(AND($F60&gt;=BV$3,$F60&lt;BW$3),$J60,0)</f>
        <v>0</v>
      </c>
      <c r="BW60" s="58">
        <f t="shared" ref="BW60:BW61" si="119">IF(AND($F60&gt;=BW$3,$F60&lt;BX$3),$J60,0)</f>
        <v>0</v>
      </c>
      <c r="BX60" s="58">
        <f t="shared" ref="BX60:BX61" si="120">IF(AND($F60&gt;=BX$3,$F60&lt;BY$3),$J60,0)</f>
        <v>0</v>
      </c>
      <c r="BY60" s="58">
        <f t="shared" ref="BY60:BY61" si="121">IF(AND($F60&gt;=BY$3,$F60&lt;BZ$3),$J60,0)</f>
        <v>0</v>
      </c>
      <c r="BZ60" s="58">
        <f t="shared" ref="BZ60:BZ61" si="122">IF(AND($F60&gt;=BZ$3,$F60&lt;CA$3),$J60,0)</f>
        <v>0</v>
      </c>
      <c r="CA60" s="58">
        <f t="shared" ref="CA60:CA61" si="123">IF(AND($F60&gt;=CA$3,$F60&lt;CB$3),$J60,0)</f>
        <v>0</v>
      </c>
      <c r="CB60" s="58">
        <f t="shared" ref="CB60:CB61" si="124">IF(AND($F60&gt;=CB$3,$F60&lt;CC$3),$J60,0)</f>
        <v>0</v>
      </c>
      <c r="CC60" s="58">
        <f t="shared" ref="CC60:CC61" si="125">IF(AND($F60&gt;=CC$3,$F60&lt;CD$3),$J60,0)</f>
        <v>0</v>
      </c>
      <c r="CD60" s="58">
        <f t="shared" ref="CD60:CD61" si="126">IF(AND($F60&gt;=CD$3,$F60&lt;CE$3),$J60,0)</f>
        <v>0</v>
      </c>
      <c r="CE60" s="58">
        <f t="shared" ref="CE60:CE61" si="127">IF(AND($F60&gt;=CE$3,$F60&lt;CF$3),$J60,0)</f>
        <v>0</v>
      </c>
      <c r="CF60" s="58">
        <f t="shared" ref="CF60:CF61" si="128">IF(AND($F60&gt;=CF$3,$F60&lt;CG$3),$J60,0)</f>
        <v>0</v>
      </c>
      <c r="CG60" s="58">
        <f t="shared" ref="CG60:CG61" si="129">IF(AND($F60&gt;=CG$3,$F60&lt;CH$3),$J60,0)</f>
        <v>0</v>
      </c>
      <c r="CH60" s="58">
        <f t="shared" ref="CH60:CH61" si="130">IF(AND($F60&gt;=CH$3,$F60&lt;CI$3),$J60,0)</f>
        <v>0</v>
      </c>
      <c r="CI60" s="58">
        <f t="shared" ref="CI60:CI61" si="131">IF(AND($F60&gt;=CI$3,$F60&lt;CJ$3),$J60,0)</f>
        <v>0</v>
      </c>
      <c r="CJ60" s="58">
        <f t="shared" ref="CJ60:CJ61" si="132">IF(AND($F60&gt;=CJ$3,$F60&lt;CK$3),$J60,0)</f>
        <v>0</v>
      </c>
      <c r="CK60" s="58">
        <f t="shared" ref="CK60:CK61" si="133">IF(AND($F60&gt;=CK$3,$F60&lt;CL$3),$J60,0)</f>
        <v>0</v>
      </c>
      <c r="CL60" s="58">
        <f t="shared" ref="CL60:CL61" si="134">IF(AND($F60&gt;=CL$3,$F60&lt;CM$3),$J60,0)</f>
        <v>0</v>
      </c>
      <c r="CM60" s="58">
        <f t="shared" ref="CM60:CM61" si="135">IF(AND($F60&gt;=CM$3,$F60&lt;CN$3),$J60,0)</f>
        <v>0</v>
      </c>
      <c r="CN60" s="58">
        <f t="shared" ref="CN60:CN61" si="136">IF(AND($F60&gt;=CN$3,$F60&lt;CO$3),$J60,0)</f>
        <v>0</v>
      </c>
      <c r="CO60" s="58">
        <f t="shared" ref="CO60:CO61" si="137">IF(AND($F60&gt;=CO$3,$F60&lt;CP$3),$J60,0)</f>
        <v>0</v>
      </c>
      <c r="CP60" s="58">
        <f t="shared" ref="CP60:CP61" si="138">IF(AND($F60&gt;=CP$3,$F60&lt;CQ$3),$J60,0)</f>
        <v>0</v>
      </c>
      <c r="CQ60" s="58">
        <f t="shared" ref="CQ60:CQ61" si="139">IF(AND($F60&gt;=CQ$3,$F60&lt;CR$3),$J60,0)</f>
        <v>0</v>
      </c>
      <c r="CR60" s="58">
        <f t="shared" ref="CR60:CR61" si="140">IF(AND($F60&gt;=CR$3,$F60&lt;CS$3),$J60,0)</f>
        <v>0</v>
      </c>
      <c r="CS60" s="58">
        <f t="shared" ref="CS60:CS61" si="141">IF(AND($F60&gt;=CS$3,$F60&lt;CT$3),$J60,0)</f>
        <v>0</v>
      </c>
      <c r="CT60" s="58">
        <f t="shared" ref="CT60:CT61" si="142">IF(AND($F60&gt;=CT$3,$F60&lt;CU$3),$J60,0)</f>
        <v>0</v>
      </c>
      <c r="CU60" s="58">
        <f t="shared" ref="CU60:CU61" si="143">IF(AND($F60&gt;=CU$3,$F60&lt;CV$3),$J60,0)</f>
        <v>0</v>
      </c>
      <c r="CV60" s="58">
        <f t="shared" ref="CV60:CV61" si="144">IF(AND($F60&gt;=CV$3,$F60&lt;CW$3),$J60,0)</f>
        <v>0</v>
      </c>
      <c r="CW60" s="58">
        <f t="shared" ref="CW60:CW61" si="145">IF(AND($F60&gt;=CW$3,$F60&lt;CX$3),$J60,0)</f>
        <v>0</v>
      </c>
      <c r="CX60" s="58">
        <f t="shared" ref="CX60:CX61" si="146">IF(AND($F60&gt;=CX$3,$F60&lt;CY$3),$J60,0)</f>
        <v>0</v>
      </c>
      <c r="CY60" s="58">
        <f t="shared" ref="CY60:CY61" si="147">IF(AND($F60&gt;=CY$3,$F60&lt;CZ$3),$J60,0)</f>
        <v>0</v>
      </c>
      <c r="CZ60" s="58">
        <f t="shared" ref="CZ60:CZ61" si="148">IF(AND($F60&gt;=CZ$3,$F60&lt;DA$3),$J60,0)</f>
        <v>0</v>
      </c>
      <c r="DA60" s="58">
        <f t="shared" ref="DA60:DA61" si="149">IF(AND($F60&gt;=DA$3,$F60&lt;DB$3),$J60,0)</f>
        <v>0</v>
      </c>
      <c r="DB60" s="58">
        <f t="shared" ref="DB60:DB61" si="150">IF(AND($F60&gt;=DB$3,$F60&lt;DC$3),$J60,0)</f>
        <v>0</v>
      </c>
      <c r="DC60" s="58">
        <f t="shared" ref="DC60:DC61" si="151">IF(AND($F60&gt;=DC$3,$F60&lt;DD$3),$J60,0)</f>
        <v>0</v>
      </c>
      <c r="DD60" s="58">
        <f t="shared" ref="DD60:DD61" si="152">IF(AND($F60&gt;=DD$3,$F60&lt;DE$3),$J60,0)</f>
        <v>0</v>
      </c>
      <c r="DE60" s="58">
        <f t="shared" ref="DE60:DE61" si="153">IF(AND($F60&gt;=DE$3,$F60&lt;DF$3),$J60,0)</f>
        <v>0</v>
      </c>
      <c r="DF60" s="58">
        <f t="shared" ref="DF60:DF61" si="154">IF(AND($F60&gt;=DF$3,$F60&lt;DG$3),$J60,0)</f>
        <v>0</v>
      </c>
      <c r="DG60" s="58">
        <f t="shared" ref="DG60:DG61" si="155">IF(AND($F60&gt;=DG$3,$F60&lt;DH$3),$J60,0)</f>
        <v>0</v>
      </c>
      <c r="DH60" s="58">
        <f t="shared" ref="DH60:DH61" si="156">IF(AND($F60&gt;=DH$3,$F60&lt;DI$3),$J60,0)</f>
        <v>0</v>
      </c>
      <c r="DI60" s="58"/>
      <c r="DJ60" s="55">
        <f t="shared" ref="DJ60:DJ61" si="157">SUM(N60:DH60)</f>
        <v>0</v>
      </c>
      <c r="DK60" s="53"/>
      <c r="DL60" s="56">
        <f t="shared" si="45"/>
        <v>0</v>
      </c>
      <c r="DM60" s="56">
        <f t="shared" si="45"/>
        <v>0</v>
      </c>
      <c r="DN60" s="56">
        <f t="shared" si="45"/>
        <v>0</v>
      </c>
      <c r="DO60" s="56">
        <f t="shared" si="45"/>
        <v>0</v>
      </c>
      <c r="DP60" s="56">
        <f t="shared" si="45"/>
        <v>0</v>
      </c>
      <c r="DQ60" s="56">
        <f t="shared" si="45"/>
        <v>0</v>
      </c>
      <c r="DR60" s="56">
        <f t="shared" ref="DR60:DR61" si="158">SUM(DL60:DQ60)</f>
        <v>0</v>
      </c>
      <c r="DS60" s="56">
        <f t="shared" si="47"/>
        <v>0</v>
      </c>
      <c r="DT60" s="56">
        <f t="shared" si="47"/>
        <v>0</v>
      </c>
      <c r="DU60" s="56">
        <f t="shared" si="47"/>
        <v>0</v>
      </c>
      <c r="DV60" s="55">
        <f t="shared" ref="DV60:DV61" si="159">SUM(DR60:DU60)</f>
        <v>0</v>
      </c>
    </row>
    <row r="61" spans="1:126" s="52" customFormat="1">
      <c r="A61" s="59"/>
      <c r="B61" s="61"/>
      <c r="C61" s="59"/>
      <c r="D61" s="61"/>
      <c r="E61" s="61"/>
      <c r="F61" s="59"/>
      <c r="G61" s="60"/>
      <c r="H61" s="57"/>
      <c r="I61" s="57"/>
      <c r="J61" s="57">
        <f t="shared" si="57"/>
        <v>0</v>
      </c>
      <c r="K61" s="57"/>
      <c r="L61" s="59"/>
      <c r="M61" s="54"/>
      <c r="N61" s="58">
        <f t="shared" si="58"/>
        <v>0</v>
      </c>
      <c r="O61" s="58">
        <f t="shared" si="59"/>
        <v>0</v>
      </c>
      <c r="P61" s="58">
        <f t="shared" si="60"/>
        <v>0</v>
      </c>
      <c r="Q61" s="58">
        <f t="shared" si="61"/>
        <v>0</v>
      </c>
      <c r="R61" s="58">
        <f t="shared" si="62"/>
        <v>0</v>
      </c>
      <c r="S61" s="58">
        <f t="shared" si="63"/>
        <v>0</v>
      </c>
      <c r="T61" s="58">
        <f t="shared" si="64"/>
        <v>0</v>
      </c>
      <c r="U61" s="58">
        <f t="shared" si="65"/>
        <v>0</v>
      </c>
      <c r="V61" s="58">
        <f t="shared" si="66"/>
        <v>0</v>
      </c>
      <c r="W61" s="58">
        <f t="shared" si="67"/>
        <v>0</v>
      </c>
      <c r="X61" s="58">
        <f t="shared" si="68"/>
        <v>0</v>
      </c>
      <c r="Y61" s="58">
        <f t="shared" si="69"/>
        <v>0</v>
      </c>
      <c r="Z61" s="58">
        <f t="shared" si="70"/>
        <v>0</v>
      </c>
      <c r="AA61" s="58">
        <f t="shared" si="71"/>
        <v>0</v>
      </c>
      <c r="AB61" s="58">
        <f t="shared" si="72"/>
        <v>0</v>
      </c>
      <c r="AC61" s="58">
        <f t="shared" si="73"/>
        <v>0</v>
      </c>
      <c r="AD61" s="58">
        <f t="shared" si="74"/>
        <v>0</v>
      </c>
      <c r="AE61" s="58">
        <f t="shared" si="75"/>
        <v>0</v>
      </c>
      <c r="AF61" s="58">
        <f t="shared" si="76"/>
        <v>0</v>
      </c>
      <c r="AG61" s="58">
        <f t="shared" si="77"/>
        <v>0</v>
      </c>
      <c r="AH61" s="58">
        <f t="shared" si="78"/>
        <v>0</v>
      </c>
      <c r="AI61" s="58">
        <f t="shared" si="79"/>
        <v>0</v>
      </c>
      <c r="AJ61" s="58">
        <f t="shared" si="80"/>
        <v>0</v>
      </c>
      <c r="AK61" s="58">
        <f t="shared" si="81"/>
        <v>0</v>
      </c>
      <c r="AL61" s="58">
        <f t="shared" si="82"/>
        <v>0</v>
      </c>
      <c r="AM61" s="58">
        <f t="shared" si="83"/>
        <v>0</v>
      </c>
      <c r="AN61" s="58">
        <f t="shared" si="84"/>
        <v>0</v>
      </c>
      <c r="AO61" s="58">
        <f t="shared" si="85"/>
        <v>0</v>
      </c>
      <c r="AP61" s="58">
        <f t="shared" si="86"/>
        <v>0</v>
      </c>
      <c r="AQ61" s="58">
        <f t="shared" si="87"/>
        <v>0</v>
      </c>
      <c r="AR61" s="58">
        <f t="shared" si="88"/>
        <v>0</v>
      </c>
      <c r="AS61" s="58">
        <f t="shared" si="89"/>
        <v>0</v>
      </c>
      <c r="AT61" s="58">
        <f t="shared" si="90"/>
        <v>0</v>
      </c>
      <c r="AU61" s="58">
        <f t="shared" si="91"/>
        <v>0</v>
      </c>
      <c r="AV61" s="58">
        <f t="shared" si="92"/>
        <v>0</v>
      </c>
      <c r="AW61" s="58">
        <f t="shared" si="93"/>
        <v>0</v>
      </c>
      <c r="AX61" s="58">
        <f t="shared" si="94"/>
        <v>0</v>
      </c>
      <c r="AY61" s="58">
        <f t="shared" si="95"/>
        <v>0</v>
      </c>
      <c r="AZ61" s="58">
        <f t="shared" si="96"/>
        <v>0</v>
      </c>
      <c r="BA61" s="58">
        <f t="shared" si="97"/>
        <v>0</v>
      </c>
      <c r="BB61" s="58">
        <f t="shared" si="98"/>
        <v>0</v>
      </c>
      <c r="BC61" s="58">
        <f t="shared" si="99"/>
        <v>0</v>
      </c>
      <c r="BD61" s="58">
        <f t="shared" si="100"/>
        <v>0</v>
      </c>
      <c r="BE61" s="58">
        <f t="shared" si="101"/>
        <v>0</v>
      </c>
      <c r="BF61" s="58">
        <f t="shared" si="102"/>
        <v>0</v>
      </c>
      <c r="BG61" s="58">
        <f t="shared" si="103"/>
        <v>0</v>
      </c>
      <c r="BH61" s="58">
        <f t="shared" si="104"/>
        <v>0</v>
      </c>
      <c r="BI61" s="58">
        <f t="shared" si="105"/>
        <v>0</v>
      </c>
      <c r="BJ61" s="58">
        <f t="shared" si="106"/>
        <v>0</v>
      </c>
      <c r="BK61" s="58">
        <f t="shared" si="107"/>
        <v>0</v>
      </c>
      <c r="BL61" s="58">
        <f t="shared" si="108"/>
        <v>0</v>
      </c>
      <c r="BM61" s="58">
        <f t="shared" si="109"/>
        <v>0</v>
      </c>
      <c r="BN61" s="58">
        <f t="shared" si="110"/>
        <v>0</v>
      </c>
      <c r="BO61" s="58">
        <f t="shared" si="111"/>
        <v>0</v>
      </c>
      <c r="BP61" s="58">
        <f t="shared" si="112"/>
        <v>0</v>
      </c>
      <c r="BQ61" s="58">
        <f t="shared" si="113"/>
        <v>0</v>
      </c>
      <c r="BR61" s="58">
        <f t="shared" si="114"/>
        <v>0</v>
      </c>
      <c r="BS61" s="58">
        <f t="shared" si="115"/>
        <v>0</v>
      </c>
      <c r="BT61" s="58">
        <f t="shared" si="116"/>
        <v>0</v>
      </c>
      <c r="BU61" s="58">
        <f t="shared" si="117"/>
        <v>0</v>
      </c>
      <c r="BV61" s="58">
        <f t="shared" si="118"/>
        <v>0</v>
      </c>
      <c r="BW61" s="58">
        <f t="shared" si="119"/>
        <v>0</v>
      </c>
      <c r="BX61" s="58">
        <f t="shared" si="120"/>
        <v>0</v>
      </c>
      <c r="BY61" s="58">
        <f t="shared" si="121"/>
        <v>0</v>
      </c>
      <c r="BZ61" s="58">
        <f t="shared" si="122"/>
        <v>0</v>
      </c>
      <c r="CA61" s="58">
        <f t="shared" si="123"/>
        <v>0</v>
      </c>
      <c r="CB61" s="58">
        <f t="shared" si="124"/>
        <v>0</v>
      </c>
      <c r="CC61" s="58">
        <f t="shared" si="125"/>
        <v>0</v>
      </c>
      <c r="CD61" s="58">
        <f t="shared" si="126"/>
        <v>0</v>
      </c>
      <c r="CE61" s="58">
        <f t="shared" si="127"/>
        <v>0</v>
      </c>
      <c r="CF61" s="58">
        <f t="shared" si="128"/>
        <v>0</v>
      </c>
      <c r="CG61" s="58">
        <f t="shared" si="129"/>
        <v>0</v>
      </c>
      <c r="CH61" s="58">
        <f t="shared" si="130"/>
        <v>0</v>
      </c>
      <c r="CI61" s="58">
        <f t="shared" si="131"/>
        <v>0</v>
      </c>
      <c r="CJ61" s="58">
        <f t="shared" si="132"/>
        <v>0</v>
      </c>
      <c r="CK61" s="58">
        <f t="shared" si="133"/>
        <v>0</v>
      </c>
      <c r="CL61" s="58">
        <f t="shared" si="134"/>
        <v>0</v>
      </c>
      <c r="CM61" s="58">
        <f t="shared" si="135"/>
        <v>0</v>
      </c>
      <c r="CN61" s="58">
        <f t="shared" si="136"/>
        <v>0</v>
      </c>
      <c r="CO61" s="58">
        <f t="shared" si="137"/>
        <v>0</v>
      </c>
      <c r="CP61" s="58">
        <f t="shared" si="138"/>
        <v>0</v>
      </c>
      <c r="CQ61" s="58">
        <f t="shared" si="139"/>
        <v>0</v>
      </c>
      <c r="CR61" s="58">
        <f t="shared" si="140"/>
        <v>0</v>
      </c>
      <c r="CS61" s="58">
        <f t="shared" si="141"/>
        <v>0</v>
      </c>
      <c r="CT61" s="58">
        <f t="shared" si="142"/>
        <v>0</v>
      </c>
      <c r="CU61" s="58">
        <f t="shared" si="143"/>
        <v>0</v>
      </c>
      <c r="CV61" s="58">
        <f t="shared" si="144"/>
        <v>0</v>
      </c>
      <c r="CW61" s="58">
        <f t="shared" si="145"/>
        <v>0</v>
      </c>
      <c r="CX61" s="58">
        <f t="shared" si="146"/>
        <v>0</v>
      </c>
      <c r="CY61" s="58">
        <f t="shared" si="147"/>
        <v>0</v>
      </c>
      <c r="CZ61" s="58">
        <f t="shared" si="148"/>
        <v>0</v>
      </c>
      <c r="DA61" s="58">
        <f t="shared" si="149"/>
        <v>0</v>
      </c>
      <c r="DB61" s="58">
        <f t="shared" si="150"/>
        <v>0</v>
      </c>
      <c r="DC61" s="58">
        <f t="shared" si="151"/>
        <v>0</v>
      </c>
      <c r="DD61" s="58">
        <f t="shared" si="152"/>
        <v>0</v>
      </c>
      <c r="DE61" s="58">
        <f t="shared" si="153"/>
        <v>0</v>
      </c>
      <c r="DF61" s="58">
        <f t="shared" si="154"/>
        <v>0</v>
      </c>
      <c r="DG61" s="58">
        <f t="shared" si="155"/>
        <v>0</v>
      </c>
      <c r="DH61" s="58">
        <f t="shared" si="156"/>
        <v>0</v>
      </c>
      <c r="DI61" s="58"/>
      <c r="DJ61" s="55">
        <f t="shared" si="157"/>
        <v>0</v>
      </c>
      <c r="DK61" s="53"/>
      <c r="DL61" s="56">
        <f t="shared" si="45"/>
        <v>0</v>
      </c>
      <c r="DM61" s="56">
        <f t="shared" si="45"/>
        <v>0</v>
      </c>
      <c r="DN61" s="56">
        <f t="shared" si="45"/>
        <v>0</v>
      </c>
      <c r="DO61" s="56">
        <f t="shared" si="45"/>
        <v>0</v>
      </c>
      <c r="DP61" s="56">
        <f t="shared" si="45"/>
        <v>0</v>
      </c>
      <c r="DQ61" s="56">
        <f t="shared" si="45"/>
        <v>0</v>
      </c>
      <c r="DR61" s="56">
        <f t="shared" si="158"/>
        <v>0</v>
      </c>
      <c r="DS61" s="56">
        <f t="shared" si="47"/>
        <v>0</v>
      </c>
      <c r="DT61" s="56">
        <f t="shared" si="47"/>
        <v>0</v>
      </c>
      <c r="DU61" s="56">
        <f t="shared" si="47"/>
        <v>0</v>
      </c>
      <c r="DV61" s="55">
        <f t="shared" si="159"/>
        <v>0</v>
      </c>
    </row>
    <row r="62" spans="1:126" s="47" customFormat="1">
      <c r="A62" s="418" t="s">
        <v>421</v>
      </c>
      <c r="B62" s="418"/>
      <c r="C62" s="418"/>
      <c r="D62" s="418"/>
      <c r="E62" s="418"/>
      <c r="F62" s="418"/>
      <c r="G62" s="418"/>
      <c r="H62" s="418"/>
      <c r="I62" s="418"/>
      <c r="J62" s="48">
        <f>SUMIF($C$47:$C$61,"HWM",J$47:J$61)</f>
        <v>0</v>
      </c>
      <c r="K62" s="48"/>
      <c r="L62" s="51"/>
      <c r="M62" s="50"/>
      <c r="N62" s="48">
        <f t="shared" ref="N62:BY62" si="160">SUMIF($C$5:$C$41,"HWM",N$5:N$41)</f>
        <v>0</v>
      </c>
      <c r="O62" s="48">
        <f t="shared" si="160"/>
        <v>0</v>
      </c>
      <c r="P62" s="48">
        <f t="shared" si="160"/>
        <v>0</v>
      </c>
      <c r="Q62" s="48">
        <f t="shared" si="160"/>
        <v>0</v>
      </c>
      <c r="R62" s="48">
        <f t="shared" si="160"/>
        <v>0</v>
      </c>
      <c r="S62" s="48">
        <f t="shared" si="160"/>
        <v>0</v>
      </c>
      <c r="T62" s="48">
        <f t="shared" si="160"/>
        <v>0</v>
      </c>
      <c r="U62" s="48">
        <f t="shared" si="160"/>
        <v>0</v>
      </c>
      <c r="V62" s="48">
        <f t="shared" si="160"/>
        <v>0</v>
      </c>
      <c r="W62" s="48">
        <f t="shared" si="160"/>
        <v>0</v>
      </c>
      <c r="X62" s="48">
        <f t="shared" si="160"/>
        <v>0</v>
      </c>
      <c r="Y62" s="48">
        <f t="shared" si="160"/>
        <v>0</v>
      </c>
      <c r="Z62" s="48">
        <f t="shared" si="160"/>
        <v>0</v>
      </c>
      <c r="AA62" s="48">
        <f t="shared" si="160"/>
        <v>0</v>
      </c>
      <c r="AB62" s="48">
        <f t="shared" si="160"/>
        <v>0</v>
      </c>
      <c r="AC62" s="48">
        <f t="shared" si="160"/>
        <v>0</v>
      </c>
      <c r="AD62" s="48">
        <f t="shared" si="160"/>
        <v>0</v>
      </c>
      <c r="AE62" s="48">
        <f t="shared" si="160"/>
        <v>0</v>
      </c>
      <c r="AF62" s="48">
        <f t="shared" si="160"/>
        <v>0</v>
      </c>
      <c r="AG62" s="48">
        <f t="shared" si="160"/>
        <v>0</v>
      </c>
      <c r="AH62" s="48">
        <f t="shared" si="160"/>
        <v>0</v>
      </c>
      <c r="AI62" s="48">
        <f t="shared" si="160"/>
        <v>0</v>
      </c>
      <c r="AJ62" s="48">
        <f t="shared" si="160"/>
        <v>0</v>
      </c>
      <c r="AK62" s="48">
        <f t="shared" si="160"/>
        <v>0</v>
      </c>
      <c r="AL62" s="48">
        <f t="shared" si="160"/>
        <v>0</v>
      </c>
      <c r="AM62" s="48">
        <f t="shared" si="160"/>
        <v>0</v>
      </c>
      <c r="AN62" s="48">
        <f t="shared" si="160"/>
        <v>0</v>
      </c>
      <c r="AO62" s="48">
        <f t="shared" si="160"/>
        <v>0</v>
      </c>
      <c r="AP62" s="48">
        <f t="shared" si="160"/>
        <v>0</v>
      </c>
      <c r="AQ62" s="48">
        <f t="shared" si="160"/>
        <v>0</v>
      </c>
      <c r="AR62" s="48">
        <f t="shared" si="160"/>
        <v>0</v>
      </c>
      <c r="AS62" s="48">
        <f t="shared" si="160"/>
        <v>0</v>
      </c>
      <c r="AT62" s="48">
        <f t="shared" si="160"/>
        <v>0</v>
      </c>
      <c r="AU62" s="48">
        <f t="shared" si="160"/>
        <v>0</v>
      </c>
      <c r="AV62" s="48">
        <f t="shared" si="160"/>
        <v>0</v>
      </c>
      <c r="AW62" s="48">
        <f t="shared" si="160"/>
        <v>0</v>
      </c>
      <c r="AX62" s="48">
        <f t="shared" si="160"/>
        <v>0</v>
      </c>
      <c r="AY62" s="48">
        <f t="shared" si="160"/>
        <v>0</v>
      </c>
      <c r="AZ62" s="48">
        <f t="shared" si="160"/>
        <v>0</v>
      </c>
      <c r="BA62" s="48">
        <f t="shared" si="160"/>
        <v>0</v>
      </c>
      <c r="BB62" s="48">
        <f t="shared" si="160"/>
        <v>0</v>
      </c>
      <c r="BC62" s="48">
        <f t="shared" si="160"/>
        <v>0</v>
      </c>
      <c r="BD62" s="48">
        <f t="shared" si="160"/>
        <v>0</v>
      </c>
      <c r="BE62" s="48">
        <f t="shared" si="160"/>
        <v>0</v>
      </c>
      <c r="BF62" s="48">
        <f t="shared" si="160"/>
        <v>0</v>
      </c>
      <c r="BG62" s="48">
        <f t="shared" si="160"/>
        <v>0</v>
      </c>
      <c r="BH62" s="48">
        <f t="shared" si="160"/>
        <v>0</v>
      </c>
      <c r="BI62" s="48">
        <f t="shared" si="160"/>
        <v>0</v>
      </c>
      <c r="BJ62" s="48">
        <f t="shared" si="160"/>
        <v>0</v>
      </c>
      <c r="BK62" s="48">
        <f t="shared" si="160"/>
        <v>0</v>
      </c>
      <c r="BL62" s="48">
        <f t="shared" si="160"/>
        <v>0</v>
      </c>
      <c r="BM62" s="48">
        <f t="shared" si="160"/>
        <v>0</v>
      </c>
      <c r="BN62" s="48">
        <f t="shared" si="160"/>
        <v>0</v>
      </c>
      <c r="BO62" s="48">
        <f t="shared" si="160"/>
        <v>0</v>
      </c>
      <c r="BP62" s="48">
        <f t="shared" si="160"/>
        <v>0</v>
      </c>
      <c r="BQ62" s="48">
        <f t="shared" si="160"/>
        <v>0</v>
      </c>
      <c r="BR62" s="48">
        <f t="shared" si="160"/>
        <v>0</v>
      </c>
      <c r="BS62" s="48">
        <f t="shared" si="160"/>
        <v>0</v>
      </c>
      <c r="BT62" s="48">
        <f t="shared" si="160"/>
        <v>0</v>
      </c>
      <c r="BU62" s="48">
        <f t="shared" si="160"/>
        <v>0</v>
      </c>
      <c r="BV62" s="48">
        <f t="shared" si="160"/>
        <v>0</v>
      </c>
      <c r="BW62" s="48">
        <f t="shared" si="160"/>
        <v>0</v>
      </c>
      <c r="BX62" s="48">
        <f t="shared" si="160"/>
        <v>0</v>
      </c>
      <c r="BY62" s="48">
        <f t="shared" si="160"/>
        <v>0</v>
      </c>
      <c r="BZ62" s="48">
        <f t="shared" ref="BZ62:DJ62" si="161">SUMIF($C$5:$C$41,"HWM",BZ$5:BZ$41)</f>
        <v>0</v>
      </c>
      <c r="CA62" s="48">
        <f t="shared" si="161"/>
        <v>0</v>
      </c>
      <c r="CB62" s="48">
        <f t="shared" si="161"/>
        <v>0</v>
      </c>
      <c r="CC62" s="48">
        <f t="shared" si="161"/>
        <v>0</v>
      </c>
      <c r="CD62" s="48">
        <f t="shared" si="161"/>
        <v>0</v>
      </c>
      <c r="CE62" s="48">
        <f t="shared" si="161"/>
        <v>0</v>
      </c>
      <c r="CF62" s="48">
        <f t="shared" si="161"/>
        <v>0</v>
      </c>
      <c r="CG62" s="48">
        <f t="shared" si="161"/>
        <v>0</v>
      </c>
      <c r="CH62" s="48">
        <f t="shared" si="161"/>
        <v>0</v>
      </c>
      <c r="CI62" s="48">
        <f t="shared" si="161"/>
        <v>0</v>
      </c>
      <c r="CJ62" s="48">
        <f t="shared" si="161"/>
        <v>0</v>
      </c>
      <c r="CK62" s="48">
        <f t="shared" si="161"/>
        <v>0</v>
      </c>
      <c r="CL62" s="48">
        <f t="shared" si="161"/>
        <v>0</v>
      </c>
      <c r="CM62" s="48">
        <f t="shared" si="161"/>
        <v>0</v>
      </c>
      <c r="CN62" s="48">
        <f t="shared" si="161"/>
        <v>0</v>
      </c>
      <c r="CO62" s="48">
        <f t="shared" si="161"/>
        <v>0</v>
      </c>
      <c r="CP62" s="48">
        <f t="shared" si="161"/>
        <v>0</v>
      </c>
      <c r="CQ62" s="48">
        <f t="shared" si="161"/>
        <v>0</v>
      </c>
      <c r="CR62" s="48">
        <f t="shared" si="161"/>
        <v>0</v>
      </c>
      <c r="CS62" s="48">
        <f t="shared" si="161"/>
        <v>0</v>
      </c>
      <c r="CT62" s="48">
        <f t="shared" si="161"/>
        <v>0</v>
      </c>
      <c r="CU62" s="48">
        <f t="shared" si="161"/>
        <v>0</v>
      </c>
      <c r="CV62" s="48">
        <f t="shared" si="161"/>
        <v>0</v>
      </c>
      <c r="CW62" s="48">
        <f t="shared" si="161"/>
        <v>0</v>
      </c>
      <c r="CX62" s="48">
        <f t="shared" si="161"/>
        <v>0</v>
      </c>
      <c r="CY62" s="48">
        <f t="shared" si="161"/>
        <v>0</v>
      </c>
      <c r="CZ62" s="48">
        <f t="shared" si="161"/>
        <v>0</v>
      </c>
      <c r="DA62" s="48">
        <f t="shared" si="161"/>
        <v>0</v>
      </c>
      <c r="DB62" s="48">
        <f t="shared" si="161"/>
        <v>0</v>
      </c>
      <c r="DC62" s="48">
        <f t="shared" si="161"/>
        <v>0</v>
      </c>
      <c r="DD62" s="48">
        <f t="shared" si="161"/>
        <v>0</v>
      </c>
      <c r="DE62" s="48">
        <f t="shared" si="161"/>
        <v>0</v>
      </c>
      <c r="DF62" s="48">
        <f t="shared" si="161"/>
        <v>0</v>
      </c>
      <c r="DG62" s="48">
        <f t="shared" si="161"/>
        <v>0</v>
      </c>
      <c r="DH62" s="48">
        <f t="shared" si="161"/>
        <v>0</v>
      </c>
      <c r="DI62" s="48">
        <f t="shared" si="161"/>
        <v>0</v>
      </c>
      <c r="DJ62" s="48">
        <f t="shared" si="161"/>
        <v>0</v>
      </c>
      <c r="DK62" s="49"/>
      <c r="DL62" s="48">
        <f t="shared" ref="DL62:DV62" si="162">SUMIF($C$47:$C$61,"HWM",DL$47:DL$61)</f>
        <v>0</v>
      </c>
      <c r="DM62" s="48">
        <f t="shared" si="162"/>
        <v>0</v>
      </c>
      <c r="DN62" s="48">
        <f t="shared" si="162"/>
        <v>0</v>
      </c>
      <c r="DO62" s="48">
        <f t="shared" si="162"/>
        <v>0</v>
      </c>
      <c r="DP62" s="48">
        <f t="shared" si="162"/>
        <v>0</v>
      </c>
      <c r="DQ62" s="48">
        <f t="shared" si="162"/>
        <v>0</v>
      </c>
      <c r="DR62" s="48">
        <f t="shared" si="162"/>
        <v>0</v>
      </c>
      <c r="DS62" s="48">
        <f t="shared" si="162"/>
        <v>0</v>
      </c>
      <c r="DT62" s="48">
        <f t="shared" si="162"/>
        <v>0</v>
      </c>
      <c r="DU62" s="48">
        <f t="shared" si="162"/>
        <v>0</v>
      </c>
      <c r="DV62" s="48">
        <f t="shared" si="162"/>
        <v>0</v>
      </c>
    </row>
    <row r="63" spans="1:126" s="47" customFormat="1">
      <c r="A63" s="418" t="s">
        <v>424</v>
      </c>
      <c r="B63" s="418"/>
      <c r="C63" s="418"/>
      <c r="D63" s="418"/>
      <c r="E63" s="418"/>
      <c r="F63" s="418"/>
      <c r="G63" s="418"/>
      <c r="H63" s="418"/>
      <c r="I63" s="418"/>
      <c r="J63" s="48">
        <f>SUMIF($C$47:$C$61,"SWM",J$47:J$61)</f>
        <v>0</v>
      </c>
      <c r="K63" s="48"/>
      <c r="L63" s="51"/>
      <c r="M63" s="50"/>
      <c r="N63" s="48">
        <f t="shared" ref="N63:BY63" si="163">SUMIF($C$5:$C$41,"SWM",N$5:N$41)</f>
        <v>0</v>
      </c>
      <c r="O63" s="48">
        <f t="shared" si="163"/>
        <v>0</v>
      </c>
      <c r="P63" s="48">
        <f t="shared" si="163"/>
        <v>0</v>
      </c>
      <c r="Q63" s="48">
        <f t="shared" si="163"/>
        <v>0</v>
      </c>
      <c r="R63" s="48">
        <f t="shared" si="163"/>
        <v>0</v>
      </c>
      <c r="S63" s="48">
        <f t="shared" si="163"/>
        <v>0</v>
      </c>
      <c r="T63" s="48">
        <f t="shared" si="163"/>
        <v>0</v>
      </c>
      <c r="U63" s="48">
        <f t="shared" si="163"/>
        <v>0</v>
      </c>
      <c r="V63" s="48">
        <f t="shared" si="163"/>
        <v>0</v>
      </c>
      <c r="W63" s="48">
        <f t="shared" si="163"/>
        <v>0</v>
      </c>
      <c r="X63" s="48">
        <f t="shared" si="163"/>
        <v>0</v>
      </c>
      <c r="Y63" s="48">
        <f t="shared" si="163"/>
        <v>0</v>
      </c>
      <c r="Z63" s="48">
        <f t="shared" si="163"/>
        <v>0</v>
      </c>
      <c r="AA63" s="48">
        <f t="shared" si="163"/>
        <v>0</v>
      </c>
      <c r="AB63" s="48">
        <f t="shared" si="163"/>
        <v>0</v>
      </c>
      <c r="AC63" s="48">
        <f t="shared" si="163"/>
        <v>0</v>
      </c>
      <c r="AD63" s="48">
        <f t="shared" si="163"/>
        <v>0</v>
      </c>
      <c r="AE63" s="48">
        <f t="shared" si="163"/>
        <v>0</v>
      </c>
      <c r="AF63" s="48">
        <f t="shared" si="163"/>
        <v>0</v>
      </c>
      <c r="AG63" s="48">
        <f t="shared" si="163"/>
        <v>0</v>
      </c>
      <c r="AH63" s="48">
        <f t="shared" si="163"/>
        <v>0</v>
      </c>
      <c r="AI63" s="48">
        <f t="shared" si="163"/>
        <v>0</v>
      </c>
      <c r="AJ63" s="48">
        <f t="shared" si="163"/>
        <v>0</v>
      </c>
      <c r="AK63" s="48">
        <f t="shared" si="163"/>
        <v>0</v>
      </c>
      <c r="AL63" s="48">
        <f t="shared" si="163"/>
        <v>0</v>
      </c>
      <c r="AM63" s="48">
        <f t="shared" si="163"/>
        <v>0</v>
      </c>
      <c r="AN63" s="48">
        <f t="shared" si="163"/>
        <v>0</v>
      </c>
      <c r="AO63" s="48">
        <f t="shared" si="163"/>
        <v>0</v>
      </c>
      <c r="AP63" s="48">
        <f t="shared" si="163"/>
        <v>0</v>
      </c>
      <c r="AQ63" s="48">
        <f t="shared" si="163"/>
        <v>0</v>
      </c>
      <c r="AR63" s="48">
        <f t="shared" si="163"/>
        <v>0</v>
      </c>
      <c r="AS63" s="48">
        <f t="shared" si="163"/>
        <v>0</v>
      </c>
      <c r="AT63" s="48">
        <f t="shared" si="163"/>
        <v>0</v>
      </c>
      <c r="AU63" s="48">
        <f t="shared" si="163"/>
        <v>0</v>
      </c>
      <c r="AV63" s="48">
        <f t="shared" si="163"/>
        <v>0</v>
      </c>
      <c r="AW63" s="48">
        <f t="shared" si="163"/>
        <v>0</v>
      </c>
      <c r="AX63" s="48">
        <f t="shared" si="163"/>
        <v>0</v>
      </c>
      <c r="AY63" s="48">
        <f t="shared" si="163"/>
        <v>0</v>
      </c>
      <c r="AZ63" s="48">
        <f t="shared" si="163"/>
        <v>0</v>
      </c>
      <c r="BA63" s="48">
        <f t="shared" si="163"/>
        <v>0</v>
      </c>
      <c r="BB63" s="48">
        <f t="shared" si="163"/>
        <v>0</v>
      </c>
      <c r="BC63" s="48">
        <f t="shared" si="163"/>
        <v>0</v>
      </c>
      <c r="BD63" s="48">
        <f t="shared" si="163"/>
        <v>0</v>
      </c>
      <c r="BE63" s="48">
        <f t="shared" si="163"/>
        <v>0</v>
      </c>
      <c r="BF63" s="48">
        <f t="shared" si="163"/>
        <v>0</v>
      </c>
      <c r="BG63" s="48">
        <f t="shared" si="163"/>
        <v>0</v>
      </c>
      <c r="BH63" s="48">
        <f t="shared" si="163"/>
        <v>0</v>
      </c>
      <c r="BI63" s="48">
        <f t="shared" si="163"/>
        <v>0</v>
      </c>
      <c r="BJ63" s="48">
        <f t="shared" si="163"/>
        <v>0</v>
      </c>
      <c r="BK63" s="48">
        <f t="shared" si="163"/>
        <v>0</v>
      </c>
      <c r="BL63" s="48">
        <f t="shared" si="163"/>
        <v>0</v>
      </c>
      <c r="BM63" s="48">
        <f t="shared" si="163"/>
        <v>0</v>
      </c>
      <c r="BN63" s="48">
        <f t="shared" si="163"/>
        <v>0</v>
      </c>
      <c r="BO63" s="48">
        <f t="shared" si="163"/>
        <v>0</v>
      </c>
      <c r="BP63" s="48">
        <f t="shared" si="163"/>
        <v>0</v>
      </c>
      <c r="BQ63" s="48">
        <f t="shared" si="163"/>
        <v>0</v>
      </c>
      <c r="BR63" s="48">
        <f t="shared" si="163"/>
        <v>0</v>
      </c>
      <c r="BS63" s="48">
        <f t="shared" si="163"/>
        <v>0</v>
      </c>
      <c r="BT63" s="48">
        <f t="shared" si="163"/>
        <v>0</v>
      </c>
      <c r="BU63" s="48">
        <f t="shared" si="163"/>
        <v>0</v>
      </c>
      <c r="BV63" s="48">
        <f t="shared" si="163"/>
        <v>0</v>
      </c>
      <c r="BW63" s="48">
        <f t="shared" si="163"/>
        <v>0</v>
      </c>
      <c r="BX63" s="48">
        <f t="shared" si="163"/>
        <v>0</v>
      </c>
      <c r="BY63" s="48">
        <f t="shared" si="163"/>
        <v>0</v>
      </c>
      <c r="BZ63" s="48">
        <f t="shared" ref="BZ63:DH63" si="164">SUMIF($C$5:$C$41,"SWM",BZ$5:BZ$41)</f>
        <v>0</v>
      </c>
      <c r="CA63" s="48">
        <f t="shared" si="164"/>
        <v>0</v>
      </c>
      <c r="CB63" s="48">
        <f t="shared" si="164"/>
        <v>0</v>
      </c>
      <c r="CC63" s="48">
        <f t="shared" si="164"/>
        <v>0</v>
      </c>
      <c r="CD63" s="48">
        <f t="shared" si="164"/>
        <v>0</v>
      </c>
      <c r="CE63" s="48">
        <f t="shared" si="164"/>
        <v>0</v>
      </c>
      <c r="CF63" s="48">
        <f t="shared" si="164"/>
        <v>0</v>
      </c>
      <c r="CG63" s="48">
        <f t="shared" si="164"/>
        <v>0</v>
      </c>
      <c r="CH63" s="48">
        <f t="shared" si="164"/>
        <v>0</v>
      </c>
      <c r="CI63" s="48">
        <f t="shared" si="164"/>
        <v>0</v>
      </c>
      <c r="CJ63" s="48">
        <f t="shared" si="164"/>
        <v>0</v>
      </c>
      <c r="CK63" s="48">
        <f t="shared" si="164"/>
        <v>0</v>
      </c>
      <c r="CL63" s="48">
        <f t="shared" si="164"/>
        <v>0</v>
      </c>
      <c r="CM63" s="48">
        <f t="shared" si="164"/>
        <v>0</v>
      </c>
      <c r="CN63" s="48">
        <f t="shared" si="164"/>
        <v>0</v>
      </c>
      <c r="CO63" s="48">
        <f t="shared" si="164"/>
        <v>0</v>
      </c>
      <c r="CP63" s="48">
        <f t="shared" si="164"/>
        <v>0</v>
      </c>
      <c r="CQ63" s="48">
        <f t="shared" si="164"/>
        <v>0</v>
      </c>
      <c r="CR63" s="48">
        <f t="shared" si="164"/>
        <v>0</v>
      </c>
      <c r="CS63" s="48">
        <f t="shared" si="164"/>
        <v>0</v>
      </c>
      <c r="CT63" s="48">
        <f t="shared" si="164"/>
        <v>0</v>
      </c>
      <c r="CU63" s="48">
        <f t="shared" si="164"/>
        <v>0</v>
      </c>
      <c r="CV63" s="48">
        <f t="shared" si="164"/>
        <v>0</v>
      </c>
      <c r="CW63" s="48">
        <f t="shared" si="164"/>
        <v>0</v>
      </c>
      <c r="CX63" s="48">
        <f t="shared" si="164"/>
        <v>0</v>
      </c>
      <c r="CY63" s="48">
        <f t="shared" si="164"/>
        <v>0</v>
      </c>
      <c r="CZ63" s="48">
        <f t="shared" si="164"/>
        <v>0</v>
      </c>
      <c r="DA63" s="48">
        <f t="shared" si="164"/>
        <v>0</v>
      </c>
      <c r="DB63" s="48">
        <f t="shared" si="164"/>
        <v>0</v>
      </c>
      <c r="DC63" s="48">
        <f t="shared" si="164"/>
        <v>0</v>
      </c>
      <c r="DD63" s="48">
        <f t="shared" si="164"/>
        <v>0</v>
      </c>
      <c r="DE63" s="48">
        <f t="shared" si="164"/>
        <v>0</v>
      </c>
      <c r="DF63" s="48">
        <f t="shared" si="164"/>
        <v>0</v>
      </c>
      <c r="DG63" s="48">
        <f t="shared" si="164"/>
        <v>0</v>
      </c>
      <c r="DH63" s="48">
        <f t="shared" si="164"/>
        <v>0</v>
      </c>
      <c r="DI63" s="48"/>
      <c r="DJ63" s="48">
        <f>SUMIF($C$5:$C$41,"SWM",DJ$5:DJ$41)</f>
        <v>0</v>
      </c>
      <c r="DK63" s="49"/>
      <c r="DL63" s="48">
        <f t="shared" ref="DL63:DV63" si="165">SUMIF($C$47:$C$61,"SWM",DL$47:DL$61)</f>
        <v>0</v>
      </c>
      <c r="DM63" s="48">
        <f t="shared" si="165"/>
        <v>0</v>
      </c>
      <c r="DN63" s="48">
        <f t="shared" si="165"/>
        <v>0</v>
      </c>
      <c r="DO63" s="48">
        <f t="shared" si="165"/>
        <v>0</v>
      </c>
      <c r="DP63" s="48">
        <f t="shared" si="165"/>
        <v>0</v>
      </c>
      <c r="DQ63" s="48">
        <f t="shared" si="165"/>
        <v>0</v>
      </c>
      <c r="DR63" s="48">
        <f t="shared" si="165"/>
        <v>0</v>
      </c>
      <c r="DS63" s="48">
        <f t="shared" si="165"/>
        <v>0</v>
      </c>
      <c r="DT63" s="48">
        <f t="shared" si="165"/>
        <v>0</v>
      </c>
      <c r="DU63" s="48">
        <f t="shared" si="165"/>
        <v>0</v>
      </c>
      <c r="DV63" s="48">
        <f t="shared" si="165"/>
        <v>0</v>
      </c>
    </row>
    <row r="64" spans="1:126" s="47" customFormat="1">
      <c r="A64" s="418" t="s">
        <v>405</v>
      </c>
      <c r="B64" s="418"/>
      <c r="C64" s="418"/>
      <c r="D64" s="418"/>
      <c r="E64" s="418"/>
      <c r="F64" s="418"/>
      <c r="G64" s="418"/>
      <c r="H64" s="418"/>
      <c r="I64" s="418"/>
      <c r="J64" s="48">
        <f>SUM(J62:J63)</f>
        <v>0</v>
      </c>
      <c r="K64" s="48"/>
      <c r="L64" s="51"/>
      <c r="M64" s="50"/>
      <c r="N64" s="48">
        <f t="shared" ref="N64:BY64" si="166">SUM(N62:N63)</f>
        <v>0</v>
      </c>
      <c r="O64" s="48">
        <f t="shared" si="166"/>
        <v>0</v>
      </c>
      <c r="P64" s="48">
        <f t="shared" si="166"/>
        <v>0</v>
      </c>
      <c r="Q64" s="48">
        <f t="shared" si="166"/>
        <v>0</v>
      </c>
      <c r="R64" s="48">
        <f t="shared" si="166"/>
        <v>0</v>
      </c>
      <c r="S64" s="48">
        <f t="shared" si="166"/>
        <v>0</v>
      </c>
      <c r="T64" s="48">
        <f t="shared" si="166"/>
        <v>0</v>
      </c>
      <c r="U64" s="48">
        <f t="shared" si="166"/>
        <v>0</v>
      </c>
      <c r="V64" s="48">
        <f t="shared" si="166"/>
        <v>0</v>
      </c>
      <c r="W64" s="48">
        <f t="shared" si="166"/>
        <v>0</v>
      </c>
      <c r="X64" s="48">
        <f t="shared" si="166"/>
        <v>0</v>
      </c>
      <c r="Y64" s="48">
        <f t="shared" si="166"/>
        <v>0</v>
      </c>
      <c r="Z64" s="48">
        <f t="shared" si="166"/>
        <v>0</v>
      </c>
      <c r="AA64" s="48">
        <f t="shared" si="166"/>
        <v>0</v>
      </c>
      <c r="AB64" s="48">
        <f t="shared" si="166"/>
        <v>0</v>
      </c>
      <c r="AC64" s="48">
        <f t="shared" si="166"/>
        <v>0</v>
      </c>
      <c r="AD64" s="48">
        <f t="shared" si="166"/>
        <v>0</v>
      </c>
      <c r="AE64" s="48">
        <f t="shared" si="166"/>
        <v>0</v>
      </c>
      <c r="AF64" s="48">
        <f t="shared" si="166"/>
        <v>0</v>
      </c>
      <c r="AG64" s="48">
        <f t="shared" si="166"/>
        <v>0</v>
      </c>
      <c r="AH64" s="48">
        <f t="shared" si="166"/>
        <v>0</v>
      </c>
      <c r="AI64" s="48">
        <f t="shared" si="166"/>
        <v>0</v>
      </c>
      <c r="AJ64" s="48">
        <f t="shared" si="166"/>
        <v>0</v>
      </c>
      <c r="AK64" s="48">
        <f t="shared" si="166"/>
        <v>0</v>
      </c>
      <c r="AL64" s="48">
        <f t="shared" si="166"/>
        <v>0</v>
      </c>
      <c r="AM64" s="48">
        <f t="shared" si="166"/>
        <v>0</v>
      </c>
      <c r="AN64" s="48">
        <f t="shared" si="166"/>
        <v>0</v>
      </c>
      <c r="AO64" s="48">
        <f t="shared" si="166"/>
        <v>0</v>
      </c>
      <c r="AP64" s="48">
        <f t="shared" si="166"/>
        <v>0</v>
      </c>
      <c r="AQ64" s="48">
        <f t="shared" si="166"/>
        <v>0</v>
      </c>
      <c r="AR64" s="48">
        <f t="shared" si="166"/>
        <v>0</v>
      </c>
      <c r="AS64" s="48">
        <f t="shared" si="166"/>
        <v>0</v>
      </c>
      <c r="AT64" s="48">
        <f t="shared" si="166"/>
        <v>0</v>
      </c>
      <c r="AU64" s="48">
        <f t="shared" si="166"/>
        <v>0</v>
      </c>
      <c r="AV64" s="48">
        <f t="shared" si="166"/>
        <v>0</v>
      </c>
      <c r="AW64" s="48">
        <f t="shared" si="166"/>
        <v>0</v>
      </c>
      <c r="AX64" s="48">
        <f t="shared" si="166"/>
        <v>0</v>
      </c>
      <c r="AY64" s="48">
        <f t="shared" si="166"/>
        <v>0</v>
      </c>
      <c r="AZ64" s="48">
        <f t="shared" si="166"/>
        <v>0</v>
      </c>
      <c r="BA64" s="48">
        <f t="shared" si="166"/>
        <v>0</v>
      </c>
      <c r="BB64" s="48">
        <f t="shared" si="166"/>
        <v>0</v>
      </c>
      <c r="BC64" s="48">
        <f t="shared" si="166"/>
        <v>0</v>
      </c>
      <c r="BD64" s="48">
        <f t="shared" si="166"/>
        <v>0</v>
      </c>
      <c r="BE64" s="48">
        <f t="shared" si="166"/>
        <v>0</v>
      </c>
      <c r="BF64" s="48">
        <f t="shared" si="166"/>
        <v>0</v>
      </c>
      <c r="BG64" s="48">
        <f t="shared" si="166"/>
        <v>0</v>
      </c>
      <c r="BH64" s="48">
        <f t="shared" si="166"/>
        <v>0</v>
      </c>
      <c r="BI64" s="48">
        <f t="shared" si="166"/>
        <v>0</v>
      </c>
      <c r="BJ64" s="48">
        <f t="shared" si="166"/>
        <v>0</v>
      </c>
      <c r="BK64" s="48">
        <f t="shared" si="166"/>
        <v>0</v>
      </c>
      <c r="BL64" s="48">
        <f t="shared" si="166"/>
        <v>0</v>
      </c>
      <c r="BM64" s="48">
        <f t="shared" si="166"/>
        <v>0</v>
      </c>
      <c r="BN64" s="48">
        <f t="shared" si="166"/>
        <v>0</v>
      </c>
      <c r="BO64" s="48">
        <f t="shared" si="166"/>
        <v>0</v>
      </c>
      <c r="BP64" s="48">
        <f t="shared" si="166"/>
        <v>0</v>
      </c>
      <c r="BQ64" s="48">
        <f t="shared" si="166"/>
        <v>0</v>
      </c>
      <c r="BR64" s="48">
        <f t="shared" si="166"/>
        <v>0</v>
      </c>
      <c r="BS64" s="48">
        <f t="shared" si="166"/>
        <v>0</v>
      </c>
      <c r="BT64" s="48">
        <f t="shared" si="166"/>
        <v>0</v>
      </c>
      <c r="BU64" s="48">
        <f t="shared" si="166"/>
        <v>0</v>
      </c>
      <c r="BV64" s="48">
        <f t="shared" si="166"/>
        <v>0</v>
      </c>
      <c r="BW64" s="48">
        <f t="shared" si="166"/>
        <v>0</v>
      </c>
      <c r="BX64" s="48">
        <f t="shared" si="166"/>
        <v>0</v>
      </c>
      <c r="BY64" s="48">
        <f t="shared" si="166"/>
        <v>0</v>
      </c>
      <c r="BZ64" s="48">
        <f t="shared" ref="BZ64:DH64" si="167">SUM(BZ62:BZ63)</f>
        <v>0</v>
      </c>
      <c r="CA64" s="48">
        <f t="shared" si="167"/>
        <v>0</v>
      </c>
      <c r="CB64" s="48">
        <f t="shared" si="167"/>
        <v>0</v>
      </c>
      <c r="CC64" s="48">
        <f t="shared" si="167"/>
        <v>0</v>
      </c>
      <c r="CD64" s="48">
        <f t="shared" si="167"/>
        <v>0</v>
      </c>
      <c r="CE64" s="48">
        <f t="shared" si="167"/>
        <v>0</v>
      </c>
      <c r="CF64" s="48">
        <f t="shared" si="167"/>
        <v>0</v>
      </c>
      <c r="CG64" s="48">
        <f t="shared" si="167"/>
        <v>0</v>
      </c>
      <c r="CH64" s="48">
        <f t="shared" si="167"/>
        <v>0</v>
      </c>
      <c r="CI64" s="48">
        <f t="shared" si="167"/>
        <v>0</v>
      </c>
      <c r="CJ64" s="48">
        <f t="shared" si="167"/>
        <v>0</v>
      </c>
      <c r="CK64" s="48">
        <f t="shared" si="167"/>
        <v>0</v>
      </c>
      <c r="CL64" s="48">
        <f t="shared" si="167"/>
        <v>0</v>
      </c>
      <c r="CM64" s="48">
        <f t="shared" si="167"/>
        <v>0</v>
      </c>
      <c r="CN64" s="48">
        <f t="shared" si="167"/>
        <v>0</v>
      </c>
      <c r="CO64" s="48">
        <f t="shared" si="167"/>
        <v>0</v>
      </c>
      <c r="CP64" s="48">
        <f t="shared" si="167"/>
        <v>0</v>
      </c>
      <c r="CQ64" s="48">
        <f t="shared" si="167"/>
        <v>0</v>
      </c>
      <c r="CR64" s="48">
        <f t="shared" si="167"/>
        <v>0</v>
      </c>
      <c r="CS64" s="48">
        <f t="shared" si="167"/>
        <v>0</v>
      </c>
      <c r="CT64" s="48">
        <f t="shared" si="167"/>
        <v>0</v>
      </c>
      <c r="CU64" s="48">
        <f t="shared" si="167"/>
        <v>0</v>
      </c>
      <c r="CV64" s="48">
        <f t="shared" si="167"/>
        <v>0</v>
      </c>
      <c r="CW64" s="48">
        <f t="shared" si="167"/>
        <v>0</v>
      </c>
      <c r="CX64" s="48">
        <f t="shared" si="167"/>
        <v>0</v>
      </c>
      <c r="CY64" s="48">
        <f t="shared" si="167"/>
        <v>0</v>
      </c>
      <c r="CZ64" s="48">
        <f t="shared" si="167"/>
        <v>0</v>
      </c>
      <c r="DA64" s="48">
        <f t="shared" si="167"/>
        <v>0</v>
      </c>
      <c r="DB64" s="48">
        <f t="shared" si="167"/>
        <v>0</v>
      </c>
      <c r="DC64" s="48">
        <f t="shared" si="167"/>
        <v>0</v>
      </c>
      <c r="DD64" s="48">
        <f t="shared" si="167"/>
        <v>0</v>
      </c>
      <c r="DE64" s="48">
        <f t="shared" si="167"/>
        <v>0</v>
      </c>
      <c r="DF64" s="48">
        <f t="shared" si="167"/>
        <v>0</v>
      </c>
      <c r="DG64" s="48">
        <f t="shared" si="167"/>
        <v>0</v>
      </c>
      <c r="DH64" s="48">
        <f t="shared" si="167"/>
        <v>0</v>
      </c>
      <c r="DI64" s="48"/>
      <c r="DJ64" s="48">
        <f>SUM(DJ62:DJ63)</f>
        <v>0</v>
      </c>
      <c r="DK64" s="49"/>
      <c r="DL64" s="48">
        <f t="shared" ref="DL64:DV64" si="168">SUM(DL62:DL63)</f>
        <v>0</v>
      </c>
      <c r="DM64" s="48">
        <f t="shared" si="168"/>
        <v>0</v>
      </c>
      <c r="DN64" s="48">
        <f t="shared" si="168"/>
        <v>0</v>
      </c>
      <c r="DO64" s="48">
        <f t="shared" si="168"/>
        <v>0</v>
      </c>
      <c r="DP64" s="48">
        <f t="shared" si="168"/>
        <v>0</v>
      </c>
      <c r="DQ64" s="48">
        <f t="shared" si="168"/>
        <v>0</v>
      </c>
      <c r="DR64" s="48">
        <f t="shared" si="168"/>
        <v>0</v>
      </c>
      <c r="DS64" s="48">
        <f t="shared" si="168"/>
        <v>0</v>
      </c>
      <c r="DT64" s="48">
        <f t="shared" si="168"/>
        <v>0</v>
      </c>
      <c r="DU64" s="48">
        <f t="shared" si="168"/>
        <v>0</v>
      </c>
      <c r="DV64" s="48">
        <f t="shared" si="168"/>
        <v>0</v>
      </c>
    </row>
    <row r="65" spans="1:126" s="224" customFormat="1" ht="15.75">
      <c r="A65" s="225" t="s">
        <v>386</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69">IF(AND($F66&gt;=O$3,$F66&lt;P$3),$J66,0)</f>
        <v>0</v>
      </c>
      <c r="P66" s="58">
        <f t="shared" si="169"/>
        <v>0</v>
      </c>
      <c r="Q66" s="58">
        <f t="shared" si="169"/>
        <v>0</v>
      </c>
      <c r="R66" s="58">
        <f t="shared" si="169"/>
        <v>0</v>
      </c>
      <c r="S66" s="58">
        <f t="shared" si="169"/>
        <v>0</v>
      </c>
      <c r="T66" s="58">
        <f t="shared" si="169"/>
        <v>0</v>
      </c>
      <c r="U66" s="58">
        <f t="shared" si="169"/>
        <v>0</v>
      </c>
      <c r="V66" s="58">
        <f t="shared" si="169"/>
        <v>0</v>
      </c>
      <c r="W66" s="58">
        <f t="shared" si="169"/>
        <v>0</v>
      </c>
      <c r="X66" s="58">
        <f t="shared" si="169"/>
        <v>0</v>
      </c>
      <c r="Y66" s="58">
        <f t="shared" si="169"/>
        <v>0</v>
      </c>
      <c r="Z66" s="58">
        <f t="shared" si="169"/>
        <v>0</v>
      </c>
      <c r="AA66" s="58">
        <f t="shared" si="169"/>
        <v>0</v>
      </c>
      <c r="AB66" s="58">
        <f t="shared" si="169"/>
        <v>0</v>
      </c>
      <c r="AC66" s="58">
        <f t="shared" si="169"/>
        <v>0</v>
      </c>
      <c r="AD66" s="58">
        <f t="shared" si="169"/>
        <v>0</v>
      </c>
      <c r="AE66" s="58">
        <f t="shared" ref="AE66:AT80" si="170">IF(AND($F66&gt;=AE$3,$F66&lt;AF$3),$J66,0)</f>
        <v>0</v>
      </c>
      <c r="AF66" s="58">
        <f t="shared" si="170"/>
        <v>0</v>
      </c>
      <c r="AG66" s="58">
        <f t="shared" si="170"/>
        <v>0</v>
      </c>
      <c r="AH66" s="58">
        <f t="shared" si="170"/>
        <v>0</v>
      </c>
      <c r="AI66" s="58">
        <f t="shared" si="170"/>
        <v>0</v>
      </c>
      <c r="AJ66" s="58">
        <f t="shared" si="170"/>
        <v>0</v>
      </c>
      <c r="AK66" s="58">
        <f t="shared" si="170"/>
        <v>0</v>
      </c>
      <c r="AL66" s="58">
        <f t="shared" si="170"/>
        <v>0</v>
      </c>
      <c r="AM66" s="58">
        <f t="shared" si="170"/>
        <v>0</v>
      </c>
      <c r="AN66" s="58">
        <f t="shared" si="170"/>
        <v>0</v>
      </c>
      <c r="AO66" s="58">
        <f t="shared" si="170"/>
        <v>0</v>
      </c>
      <c r="AP66" s="58">
        <f t="shared" si="170"/>
        <v>0</v>
      </c>
      <c r="AQ66" s="58">
        <f t="shared" si="170"/>
        <v>0</v>
      </c>
      <c r="AR66" s="58">
        <f t="shared" si="170"/>
        <v>0</v>
      </c>
      <c r="AS66" s="58">
        <f t="shared" si="170"/>
        <v>0</v>
      </c>
      <c r="AT66" s="58">
        <f t="shared" si="170"/>
        <v>0</v>
      </c>
      <c r="AU66" s="58">
        <f t="shared" ref="AU66:BJ80" si="171">IF(AND($F66&gt;=AU$3,$F66&lt;AV$3),$J66,0)</f>
        <v>0</v>
      </c>
      <c r="AV66" s="58">
        <f t="shared" si="171"/>
        <v>0</v>
      </c>
      <c r="AW66" s="58">
        <f t="shared" si="171"/>
        <v>0</v>
      </c>
      <c r="AX66" s="58">
        <f t="shared" si="171"/>
        <v>0</v>
      </c>
      <c r="AY66" s="58">
        <f t="shared" si="171"/>
        <v>0</v>
      </c>
      <c r="AZ66" s="58">
        <f t="shared" si="171"/>
        <v>0</v>
      </c>
      <c r="BA66" s="58">
        <f t="shared" si="171"/>
        <v>0</v>
      </c>
      <c r="BB66" s="58">
        <f t="shared" si="171"/>
        <v>0</v>
      </c>
      <c r="BC66" s="58">
        <f t="shared" si="171"/>
        <v>0</v>
      </c>
      <c r="BD66" s="58">
        <f t="shared" si="171"/>
        <v>0</v>
      </c>
      <c r="BE66" s="58">
        <f t="shared" si="171"/>
        <v>0</v>
      </c>
      <c r="BF66" s="58">
        <f t="shared" si="171"/>
        <v>0</v>
      </c>
      <c r="BG66" s="58">
        <f t="shared" si="171"/>
        <v>0</v>
      </c>
      <c r="BH66" s="58">
        <f t="shared" si="171"/>
        <v>0</v>
      </c>
      <c r="BI66" s="58">
        <f t="shared" si="171"/>
        <v>0</v>
      </c>
      <c r="BJ66" s="58">
        <f t="shared" si="171"/>
        <v>0</v>
      </c>
      <c r="BK66" s="58">
        <f t="shared" ref="BK66:BZ80" si="172">IF(AND($F66&gt;=BK$3,$F66&lt;BL$3),$J66,0)</f>
        <v>0</v>
      </c>
      <c r="BL66" s="58">
        <f t="shared" si="172"/>
        <v>0</v>
      </c>
      <c r="BM66" s="58">
        <f t="shared" si="172"/>
        <v>0</v>
      </c>
      <c r="BN66" s="58">
        <f t="shared" si="172"/>
        <v>0</v>
      </c>
      <c r="BO66" s="58">
        <f t="shared" si="172"/>
        <v>0</v>
      </c>
      <c r="BP66" s="58">
        <f t="shared" si="172"/>
        <v>0</v>
      </c>
      <c r="BQ66" s="58">
        <f t="shared" si="172"/>
        <v>0</v>
      </c>
      <c r="BR66" s="58">
        <f t="shared" si="172"/>
        <v>0</v>
      </c>
      <c r="BS66" s="58">
        <f t="shared" si="172"/>
        <v>0</v>
      </c>
      <c r="BT66" s="58">
        <f t="shared" si="172"/>
        <v>0</v>
      </c>
      <c r="BU66" s="58">
        <f t="shared" si="172"/>
        <v>0</v>
      </c>
      <c r="BV66" s="58">
        <f t="shared" si="172"/>
        <v>0</v>
      </c>
      <c r="BW66" s="58">
        <f t="shared" si="172"/>
        <v>0</v>
      </c>
      <c r="BX66" s="58">
        <f t="shared" si="172"/>
        <v>0</v>
      </c>
      <c r="BY66" s="58">
        <f t="shared" si="172"/>
        <v>0</v>
      </c>
      <c r="BZ66" s="58">
        <f t="shared" si="172"/>
        <v>0</v>
      </c>
      <c r="CA66" s="58">
        <f t="shared" ref="CA66:CP80" si="173">IF(AND($F66&gt;=CA$3,$F66&lt;CB$3),$J66,0)</f>
        <v>0</v>
      </c>
      <c r="CB66" s="58">
        <f t="shared" si="173"/>
        <v>0</v>
      </c>
      <c r="CC66" s="58">
        <f t="shared" si="173"/>
        <v>0</v>
      </c>
      <c r="CD66" s="58">
        <f t="shared" si="173"/>
        <v>0</v>
      </c>
      <c r="CE66" s="58">
        <f t="shared" si="173"/>
        <v>0</v>
      </c>
      <c r="CF66" s="58">
        <f t="shared" si="173"/>
        <v>0</v>
      </c>
      <c r="CG66" s="58">
        <f t="shared" si="173"/>
        <v>0</v>
      </c>
      <c r="CH66" s="58">
        <f t="shared" si="173"/>
        <v>0</v>
      </c>
      <c r="CI66" s="58">
        <f t="shared" si="173"/>
        <v>0</v>
      </c>
      <c r="CJ66" s="58">
        <f t="shared" si="173"/>
        <v>0</v>
      </c>
      <c r="CK66" s="58">
        <f t="shared" si="173"/>
        <v>0</v>
      </c>
      <c r="CL66" s="58">
        <f t="shared" si="173"/>
        <v>0</v>
      </c>
      <c r="CM66" s="58">
        <f t="shared" si="173"/>
        <v>0</v>
      </c>
      <c r="CN66" s="58">
        <f t="shared" si="173"/>
        <v>0</v>
      </c>
      <c r="CO66" s="58">
        <f t="shared" si="173"/>
        <v>0</v>
      </c>
      <c r="CP66" s="58">
        <f t="shared" si="173"/>
        <v>0</v>
      </c>
      <c r="CQ66" s="58">
        <f t="shared" ref="CQ66:DF80" si="174">IF(AND($F66&gt;=CQ$3,$F66&lt;CR$3),$J66,0)</f>
        <v>0</v>
      </c>
      <c r="CR66" s="58">
        <f t="shared" si="174"/>
        <v>0</v>
      </c>
      <c r="CS66" s="58">
        <f t="shared" si="174"/>
        <v>0</v>
      </c>
      <c r="CT66" s="58">
        <f t="shared" si="174"/>
        <v>0</v>
      </c>
      <c r="CU66" s="58">
        <f t="shared" si="174"/>
        <v>0</v>
      </c>
      <c r="CV66" s="58">
        <f t="shared" si="174"/>
        <v>0</v>
      </c>
      <c r="CW66" s="58">
        <f t="shared" si="174"/>
        <v>0</v>
      </c>
      <c r="CX66" s="58">
        <f t="shared" si="174"/>
        <v>0</v>
      </c>
      <c r="CY66" s="58">
        <f t="shared" si="174"/>
        <v>0</v>
      </c>
      <c r="CZ66" s="58">
        <f t="shared" si="174"/>
        <v>0</v>
      </c>
      <c r="DA66" s="58">
        <f t="shared" si="174"/>
        <v>0</v>
      </c>
      <c r="DB66" s="58">
        <f t="shared" si="174"/>
        <v>0</v>
      </c>
      <c r="DC66" s="58">
        <f t="shared" si="174"/>
        <v>0</v>
      </c>
      <c r="DD66" s="58">
        <f t="shared" si="174"/>
        <v>0</v>
      </c>
      <c r="DE66" s="58">
        <f t="shared" si="174"/>
        <v>0</v>
      </c>
      <c r="DF66" s="58">
        <f t="shared" si="174"/>
        <v>0</v>
      </c>
      <c r="DG66" s="58">
        <f t="shared" ref="DG66:DH80" si="175">IF(AND($F66&gt;=DG$3,$F66&lt;DH$3),$J66,0)</f>
        <v>0</v>
      </c>
      <c r="DH66" s="58">
        <f t="shared" si="175"/>
        <v>0</v>
      </c>
      <c r="DI66" s="58"/>
      <c r="DJ66" s="55">
        <f t="shared" ref="DJ66:DJ78" si="176">SUM(N66:DH66)</f>
        <v>0</v>
      </c>
      <c r="DK66" s="62"/>
      <c r="DL66" s="56">
        <f t="shared" ref="DL66:DU80" si="177">IF(AND($F66&gt;=DL$1,$F66&lt;=DL$2),$J66,0)</f>
        <v>0</v>
      </c>
      <c r="DM66" s="56">
        <f t="shared" si="177"/>
        <v>0</v>
      </c>
      <c r="DN66" s="56">
        <f t="shared" si="177"/>
        <v>0</v>
      </c>
      <c r="DO66" s="56">
        <f t="shared" si="177"/>
        <v>0</v>
      </c>
      <c r="DP66" s="56">
        <f t="shared" si="177"/>
        <v>0</v>
      </c>
      <c r="DQ66" s="56">
        <f t="shared" si="177"/>
        <v>0</v>
      </c>
      <c r="DR66" s="56">
        <f>SUM(DL66:DQ66)</f>
        <v>0</v>
      </c>
      <c r="DS66" s="56">
        <f t="shared" si="177"/>
        <v>0</v>
      </c>
      <c r="DT66" s="56">
        <f t="shared" si="177"/>
        <v>0</v>
      </c>
      <c r="DU66" s="56">
        <f t="shared" si="177"/>
        <v>0</v>
      </c>
      <c r="DV66" s="55">
        <f>SUM(DR66:DU66)</f>
        <v>0</v>
      </c>
    </row>
    <row r="67" spans="1:126" s="52" customFormat="1">
      <c r="A67" s="59"/>
      <c r="B67" s="61"/>
      <c r="C67" s="59"/>
      <c r="D67" s="64"/>
      <c r="E67" s="61"/>
      <c r="F67" s="63"/>
      <c r="G67" s="60"/>
      <c r="H67" s="57"/>
      <c r="I67" s="57"/>
      <c r="J67" s="57">
        <f t="shared" ref="J67:J78" si="178">G67*(H67+I67)</f>
        <v>0</v>
      </c>
      <c r="K67" s="57"/>
      <c r="L67" s="59"/>
      <c r="M67" s="54"/>
      <c r="N67" s="58">
        <f t="shared" ref="N67:AC80" si="179">IF(AND($F67&gt;=N$3,$F67&lt;O$3),$J67,0)</f>
        <v>0</v>
      </c>
      <c r="O67" s="58">
        <f t="shared" si="169"/>
        <v>0</v>
      </c>
      <c r="P67" s="58">
        <f t="shared" si="169"/>
        <v>0</v>
      </c>
      <c r="Q67" s="58">
        <f t="shared" si="169"/>
        <v>0</v>
      </c>
      <c r="R67" s="58">
        <f t="shared" si="169"/>
        <v>0</v>
      </c>
      <c r="S67" s="58">
        <f t="shared" si="169"/>
        <v>0</v>
      </c>
      <c r="T67" s="58">
        <f t="shared" si="169"/>
        <v>0</v>
      </c>
      <c r="U67" s="58">
        <f t="shared" si="169"/>
        <v>0</v>
      </c>
      <c r="V67" s="58">
        <f t="shared" si="169"/>
        <v>0</v>
      </c>
      <c r="W67" s="58">
        <f t="shared" si="169"/>
        <v>0</v>
      </c>
      <c r="X67" s="58">
        <f t="shared" si="169"/>
        <v>0</v>
      </c>
      <c r="Y67" s="58">
        <f t="shared" si="169"/>
        <v>0</v>
      </c>
      <c r="Z67" s="58">
        <f t="shared" si="169"/>
        <v>0</v>
      </c>
      <c r="AA67" s="58">
        <f t="shared" si="169"/>
        <v>0</v>
      </c>
      <c r="AB67" s="58">
        <f t="shared" si="169"/>
        <v>0</v>
      </c>
      <c r="AC67" s="58">
        <f t="shared" si="169"/>
        <v>0</v>
      </c>
      <c r="AD67" s="58">
        <f t="shared" si="169"/>
        <v>0</v>
      </c>
      <c r="AE67" s="58">
        <f t="shared" si="170"/>
        <v>0</v>
      </c>
      <c r="AF67" s="58">
        <f t="shared" si="170"/>
        <v>0</v>
      </c>
      <c r="AG67" s="58">
        <f t="shared" si="170"/>
        <v>0</v>
      </c>
      <c r="AH67" s="58">
        <f t="shared" si="170"/>
        <v>0</v>
      </c>
      <c r="AI67" s="58">
        <f t="shared" si="170"/>
        <v>0</v>
      </c>
      <c r="AJ67" s="58">
        <f t="shared" si="170"/>
        <v>0</v>
      </c>
      <c r="AK67" s="58">
        <f t="shared" si="170"/>
        <v>0</v>
      </c>
      <c r="AL67" s="58">
        <f t="shared" si="170"/>
        <v>0</v>
      </c>
      <c r="AM67" s="58">
        <f t="shared" si="170"/>
        <v>0</v>
      </c>
      <c r="AN67" s="58">
        <f t="shared" si="170"/>
        <v>0</v>
      </c>
      <c r="AO67" s="58">
        <f t="shared" si="170"/>
        <v>0</v>
      </c>
      <c r="AP67" s="58">
        <f t="shared" si="170"/>
        <v>0</v>
      </c>
      <c r="AQ67" s="58">
        <f t="shared" si="170"/>
        <v>0</v>
      </c>
      <c r="AR67" s="58">
        <f t="shared" si="170"/>
        <v>0</v>
      </c>
      <c r="AS67" s="58">
        <f t="shared" si="170"/>
        <v>0</v>
      </c>
      <c r="AT67" s="58">
        <f t="shared" si="170"/>
        <v>0</v>
      </c>
      <c r="AU67" s="58">
        <f t="shared" si="171"/>
        <v>0</v>
      </c>
      <c r="AV67" s="58">
        <f t="shared" si="171"/>
        <v>0</v>
      </c>
      <c r="AW67" s="58">
        <f t="shared" si="171"/>
        <v>0</v>
      </c>
      <c r="AX67" s="58">
        <f t="shared" si="171"/>
        <v>0</v>
      </c>
      <c r="AY67" s="58">
        <f t="shared" si="171"/>
        <v>0</v>
      </c>
      <c r="AZ67" s="58">
        <f t="shared" si="171"/>
        <v>0</v>
      </c>
      <c r="BA67" s="58">
        <f t="shared" si="171"/>
        <v>0</v>
      </c>
      <c r="BB67" s="58">
        <f t="shared" si="171"/>
        <v>0</v>
      </c>
      <c r="BC67" s="58">
        <f t="shared" si="171"/>
        <v>0</v>
      </c>
      <c r="BD67" s="58">
        <f t="shared" si="171"/>
        <v>0</v>
      </c>
      <c r="BE67" s="58">
        <f t="shared" si="171"/>
        <v>0</v>
      </c>
      <c r="BF67" s="58">
        <f t="shared" si="171"/>
        <v>0</v>
      </c>
      <c r="BG67" s="58">
        <f t="shared" si="171"/>
        <v>0</v>
      </c>
      <c r="BH67" s="58">
        <f t="shared" si="171"/>
        <v>0</v>
      </c>
      <c r="BI67" s="58">
        <f t="shared" si="171"/>
        <v>0</v>
      </c>
      <c r="BJ67" s="58">
        <f t="shared" si="171"/>
        <v>0</v>
      </c>
      <c r="BK67" s="58">
        <f t="shared" si="172"/>
        <v>0</v>
      </c>
      <c r="BL67" s="58">
        <f t="shared" si="172"/>
        <v>0</v>
      </c>
      <c r="BM67" s="58">
        <f t="shared" si="172"/>
        <v>0</v>
      </c>
      <c r="BN67" s="58">
        <f t="shared" si="172"/>
        <v>0</v>
      </c>
      <c r="BO67" s="58">
        <f t="shared" si="172"/>
        <v>0</v>
      </c>
      <c r="BP67" s="58">
        <f t="shared" si="172"/>
        <v>0</v>
      </c>
      <c r="BQ67" s="58">
        <f t="shared" si="172"/>
        <v>0</v>
      </c>
      <c r="BR67" s="58">
        <f t="shared" si="172"/>
        <v>0</v>
      </c>
      <c r="BS67" s="58">
        <f t="shared" si="172"/>
        <v>0</v>
      </c>
      <c r="BT67" s="58">
        <f t="shared" si="172"/>
        <v>0</v>
      </c>
      <c r="BU67" s="58">
        <f t="shared" si="172"/>
        <v>0</v>
      </c>
      <c r="BV67" s="58">
        <f t="shared" si="172"/>
        <v>0</v>
      </c>
      <c r="BW67" s="58">
        <f t="shared" si="172"/>
        <v>0</v>
      </c>
      <c r="BX67" s="58">
        <f t="shared" si="172"/>
        <v>0</v>
      </c>
      <c r="BY67" s="58">
        <f t="shared" si="172"/>
        <v>0</v>
      </c>
      <c r="BZ67" s="58">
        <f t="shared" si="172"/>
        <v>0</v>
      </c>
      <c r="CA67" s="58">
        <f t="shared" si="173"/>
        <v>0</v>
      </c>
      <c r="CB67" s="58">
        <f t="shared" si="173"/>
        <v>0</v>
      </c>
      <c r="CC67" s="58">
        <f t="shared" si="173"/>
        <v>0</v>
      </c>
      <c r="CD67" s="58">
        <f t="shared" si="173"/>
        <v>0</v>
      </c>
      <c r="CE67" s="58">
        <f t="shared" si="173"/>
        <v>0</v>
      </c>
      <c r="CF67" s="58">
        <f t="shared" si="173"/>
        <v>0</v>
      </c>
      <c r="CG67" s="58">
        <f t="shared" si="173"/>
        <v>0</v>
      </c>
      <c r="CH67" s="58">
        <f t="shared" si="173"/>
        <v>0</v>
      </c>
      <c r="CI67" s="58">
        <f t="shared" si="173"/>
        <v>0</v>
      </c>
      <c r="CJ67" s="58">
        <f t="shared" si="173"/>
        <v>0</v>
      </c>
      <c r="CK67" s="58">
        <f t="shared" si="173"/>
        <v>0</v>
      </c>
      <c r="CL67" s="58">
        <f t="shared" si="173"/>
        <v>0</v>
      </c>
      <c r="CM67" s="58">
        <f t="shared" si="173"/>
        <v>0</v>
      </c>
      <c r="CN67" s="58">
        <f t="shared" si="173"/>
        <v>0</v>
      </c>
      <c r="CO67" s="58">
        <f t="shared" si="173"/>
        <v>0</v>
      </c>
      <c r="CP67" s="58">
        <f t="shared" si="173"/>
        <v>0</v>
      </c>
      <c r="CQ67" s="58">
        <f t="shared" si="174"/>
        <v>0</v>
      </c>
      <c r="CR67" s="58">
        <f t="shared" si="174"/>
        <v>0</v>
      </c>
      <c r="CS67" s="58">
        <f t="shared" si="174"/>
        <v>0</v>
      </c>
      <c r="CT67" s="58">
        <f t="shared" si="174"/>
        <v>0</v>
      </c>
      <c r="CU67" s="58">
        <f t="shared" si="174"/>
        <v>0</v>
      </c>
      <c r="CV67" s="58">
        <f t="shared" si="174"/>
        <v>0</v>
      </c>
      <c r="CW67" s="58">
        <f t="shared" si="174"/>
        <v>0</v>
      </c>
      <c r="CX67" s="58">
        <f t="shared" si="174"/>
        <v>0</v>
      </c>
      <c r="CY67" s="58">
        <f t="shared" si="174"/>
        <v>0</v>
      </c>
      <c r="CZ67" s="58">
        <f t="shared" si="174"/>
        <v>0</v>
      </c>
      <c r="DA67" s="58">
        <f t="shared" si="174"/>
        <v>0</v>
      </c>
      <c r="DB67" s="58">
        <f t="shared" si="174"/>
        <v>0</v>
      </c>
      <c r="DC67" s="58">
        <f t="shared" si="174"/>
        <v>0</v>
      </c>
      <c r="DD67" s="58">
        <f t="shared" si="174"/>
        <v>0</v>
      </c>
      <c r="DE67" s="58">
        <f t="shared" si="174"/>
        <v>0</v>
      </c>
      <c r="DF67" s="58">
        <f t="shared" si="174"/>
        <v>0</v>
      </c>
      <c r="DG67" s="58">
        <f t="shared" si="175"/>
        <v>0</v>
      </c>
      <c r="DH67" s="58">
        <f t="shared" si="175"/>
        <v>0</v>
      </c>
      <c r="DI67" s="58"/>
      <c r="DJ67" s="55">
        <f t="shared" si="176"/>
        <v>0</v>
      </c>
      <c r="DK67" s="62"/>
      <c r="DL67" s="56">
        <f t="shared" si="177"/>
        <v>0</v>
      </c>
      <c r="DM67" s="56">
        <f t="shared" si="177"/>
        <v>0</v>
      </c>
      <c r="DN67" s="56">
        <f t="shared" si="177"/>
        <v>0</v>
      </c>
      <c r="DO67" s="56">
        <f t="shared" si="177"/>
        <v>0</v>
      </c>
      <c r="DP67" s="56">
        <f t="shared" si="177"/>
        <v>0</v>
      </c>
      <c r="DQ67" s="56">
        <f t="shared" si="177"/>
        <v>0</v>
      </c>
      <c r="DR67" s="56">
        <f t="shared" ref="DR67:DR78" si="180">SUM(DL67:DQ67)</f>
        <v>0</v>
      </c>
      <c r="DS67" s="56">
        <f t="shared" si="177"/>
        <v>0</v>
      </c>
      <c r="DT67" s="56">
        <f t="shared" si="177"/>
        <v>0</v>
      </c>
      <c r="DU67" s="56">
        <f t="shared" si="177"/>
        <v>0</v>
      </c>
      <c r="DV67" s="55">
        <f t="shared" ref="DV67:DV78" si="181">SUM(DR67:DU67)</f>
        <v>0</v>
      </c>
    </row>
    <row r="68" spans="1:126" s="52" customFormat="1">
      <c r="A68" s="59"/>
      <c r="B68" s="61"/>
      <c r="C68" s="59"/>
      <c r="D68" s="61"/>
      <c r="E68" s="61"/>
      <c r="F68" s="63"/>
      <c r="G68" s="60"/>
      <c r="H68" s="57"/>
      <c r="I68" s="57"/>
      <c r="J68" s="57">
        <f t="shared" si="178"/>
        <v>0</v>
      </c>
      <c r="K68" s="57"/>
      <c r="L68" s="59"/>
      <c r="M68" s="54"/>
      <c r="N68" s="58">
        <f t="shared" si="179"/>
        <v>0</v>
      </c>
      <c r="O68" s="58">
        <f t="shared" si="169"/>
        <v>0</v>
      </c>
      <c r="P68" s="58">
        <f t="shared" si="169"/>
        <v>0</v>
      </c>
      <c r="Q68" s="58">
        <f t="shared" si="169"/>
        <v>0</v>
      </c>
      <c r="R68" s="58">
        <f t="shared" si="169"/>
        <v>0</v>
      </c>
      <c r="S68" s="58">
        <f t="shared" si="169"/>
        <v>0</v>
      </c>
      <c r="T68" s="58">
        <f t="shared" si="169"/>
        <v>0</v>
      </c>
      <c r="U68" s="58">
        <f t="shared" si="169"/>
        <v>0</v>
      </c>
      <c r="V68" s="58">
        <f t="shared" si="169"/>
        <v>0</v>
      </c>
      <c r="W68" s="58">
        <f t="shared" si="169"/>
        <v>0</v>
      </c>
      <c r="X68" s="58">
        <f t="shared" si="169"/>
        <v>0</v>
      </c>
      <c r="Y68" s="58">
        <f t="shared" si="169"/>
        <v>0</v>
      </c>
      <c r="Z68" s="58">
        <f t="shared" si="169"/>
        <v>0</v>
      </c>
      <c r="AA68" s="58">
        <f t="shared" si="169"/>
        <v>0</v>
      </c>
      <c r="AB68" s="58">
        <f t="shared" si="169"/>
        <v>0</v>
      </c>
      <c r="AC68" s="58">
        <f t="shared" si="169"/>
        <v>0</v>
      </c>
      <c r="AD68" s="58">
        <f t="shared" si="169"/>
        <v>0</v>
      </c>
      <c r="AE68" s="58">
        <f t="shared" si="170"/>
        <v>0</v>
      </c>
      <c r="AF68" s="58">
        <f t="shared" si="170"/>
        <v>0</v>
      </c>
      <c r="AG68" s="58">
        <f t="shared" si="170"/>
        <v>0</v>
      </c>
      <c r="AH68" s="58">
        <f t="shared" si="170"/>
        <v>0</v>
      </c>
      <c r="AI68" s="58">
        <f t="shared" si="170"/>
        <v>0</v>
      </c>
      <c r="AJ68" s="58">
        <f t="shared" si="170"/>
        <v>0</v>
      </c>
      <c r="AK68" s="58">
        <f t="shared" si="170"/>
        <v>0</v>
      </c>
      <c r="AL68" s="58">
        <f t="shared" si="170"/>
        <v>0</v>
      </c>
      <c r="AM68" s="58">
        <f t="shared" si="170"/>
        <v>0</v>
      </c>
      <c r="AN68" s="58">
        <f t="shared" si="170"/>
        <v>0</v>
      </c>
      <c r="AO68" s="58">
        <f t="shared" si="170"/>
        <v>0</v>
      </c>
      <c r="AP68" s="58">
        <f t="shared" si="170"/>
        <v>0</v>
      </c>
      <c r="AQ68" s="58">
        <f t="shared" si="170"/>
        <v>0</v>
      </c>
      <c r="AR68" s="58">
        <f t="shared" si="170"/>
        <v>0</v>
      </c>
      <c r="AS68" s="58">
        <f t="shared" si="170"/>
        <v>0</v>
      </c>
      <c r="AT68" s="58">
        <f t="shared" si="170"/>
        <v>0</v>
      </c>
      <c r="AU68" s="58">
        <f t="shared" si="171"/>
        <v>0</v>
      </c>
      <c r="AV68" s="58">
        <f t="shared" si="171"/>
        <v>0</v>
      </c>
      <c r="AW68" s="58">
        <f t="shared" si="171"/>
        <v>0</v>
      </c>
      <c r="AX68" s="58">
        <f t="shared" si="171"/>
        <v>0</v>
      </c>
      <c r="AY68" s="58">
        <f t="shared" si="171"/>
        <v>0</v>
      </c>
      <c r="AZ68" s="58">
        <f t="shared" si="171"/>
        <v>0</v>
      </c>
      <c r="BA68" s="58">
        <f t="shared" si="171"/>
        <v>0</v>
      </c>
      <c r="BB68" s="58">
        <f t="shared" si="171"/>
        <v>0</v>
      </c>
      <c r="BC68" s="58">
        <f t="shared" si="171"/>
        <v>0</v>
      </c>
      <c r="BD68" s="58">
        <f t="shared" si="171"/>
        <v>0</v>
      </c>
      <c r="BE68" s="58">
        <f t="shared" si="171"/>
        <v>0</v>
      </c>
      <c r="BF68" s="58">
        <f t="shared" si="171"/>
        <v>0</v>
      </c>
      <c r="BG68" s="58">
        <f t="shared" si="171"/>
        <v>0</v>
      </c>
      <c r="BH68" s="58">
        <f t="shared" si="171"/>
        <v>0</v>
      </c>
      <c r="BI68" s="58">
        <f t="shared" si="171"/>
        <v>0</v>
      </c>
      <c r="BJ68" s="58">
        <f t="shared" si="171"/>
        <v>0</v>
      </c>
      <c r="BK68" s="58">
        <f t="shared" si="172"/>
        <v>0</v>
      </c>
      <c r="BL68" s="58">
        <f t="shared" si="172"/>
        <v>0</v>
      </c>
      <c r="BM68" s="58">
        <f t="shared" si="172"/>
        <v>0</v>
      </c>
      <c r="BN68" s="58">
        <f t="shared" si="172"/>
        <v>0</v>
      </c>
      <c r="BO68" s="58">
        <f t="shared" si="172"/>
        <v>0</v>
      </c>
      <c r="BP68" s="58">
        <f t="shared" si="172"/>
        <v>0</v>
      </c>
      <c r="BQ68" s="58">
        <f t="shared" si="172"/>
        <v>0</v>
      </c>
      <c r="BR68" s="58">
        <f t="shared" si="172"/>
        <v>0</v>
      </c>
      <c r="BS68" s="58">
        <f t="shared" si="172"/>
        <v>0</v>
      </c>
      <c r="BT68" s="58">
        <f t="shared" si="172"/>
        <v>0</v>
      </c>
      <c r="BU68" s="58">
        <f t="shared" si="172"/>
        <v>0</v>
      </c>
      <c r="BV68" s="58">
        <f t="shared" si="172"/>
        <v>0</v>
      </c>
      <c r="BW68" s="58">
        <f t="shared" si="172"/>
        <v>0</v>
      </c>
      <c r="BX68" s="58">
        <f t="shared" si="172"/>
        <v>0</v>
      </c>
      <c r="BY68" s="58">
        <f t="shared" si="172"/>
        <v>0</v>
      </c>
      <c r="BZ68" s="58">
        <f t="shared" si="172"/>
        <v>0</v>
      </c>
      <c r="CA68" s="58">
        <f t="shared" si="173"/>
        <v>0</v>
      </c>
      <c r="CB68" s="58">
        <f t="shared" si="173"/>
        <v>0</v>
      </c>
      <c r="CC68" s="58">
        <f t="shared" si="173"/>
        <v>0</v>
      </c>
      <c r="CD68" s="58">
        <f t="shared" si="173"/>
        <v>0</v>
      </c>
      <c r="CE68" s="58">
        <f t="shared" si="173"/>
        <v>0</v>
      </c>
      <c r="CF68" s="58">
        <f t="shared" si="173"/>
        <v>0</v>
      </c>
      <c r="CG68" s="58">
        <f t="shared" si="173"/>
        <v>0</v>
      </c>
      <c r="CH68" s="58">
        <f t="shared" si="173"/>
        <v>0</v>
      </c>
      <c r="CI68" s="58">
        <f t="shared" si="173"/>
        <v>0</v>
      </c>
      <c r="CJ68" s="58">
        <f t="shared" si="173"/>
        <v>0</v>
      </c>
      <c r="CK68" s="58">
        <f t="shared" si="173"/>
        <v>0</v>
      </c>
      <c r="CL68" s="58">
        <f t="shared" si="173"/>
        <v>0</v>
      </c>
      <c r="CM68" s="58">
        <f t="shared" si="173"/>
        <v>0</v>
      </c>
      <c r="CN68" s="58">
        <f t="shared" si="173"/>
        <v>0</v>
      </c>
      <c r="CO68" s="58">
        <f t="shared" si="173"/>
        <v>0</v>
      </c>
      <c r="CP68" s="58">
        <f t="shared" si="173"/>
        <v>0</v>
      </c>
      <c r="CQ68" s="58">
        <f t="shared" si="174"/>
        <v>0</v>
      </c>
      <c r="CR68" s="58">
        <f t="shared" si="174"/>
        <v>0</v>
      </c>
      <c r="CS68" s="58">
        <f t="shared" si="174"/>
        <v>0</v>
      </c>
      <c r="CT68" s="58">
        <f t="shared" si="174"/>
        <v>0</v>
      </c>
      <c r="CU68" s="58">
        <f t="shared" si="174"/>
        <v>0</v>
      </c>
      <c r="CV68" s="58">
        <f t="shared" si="174"/>
        <v>0</v>
      </c>
      <c r="CW68" s="58">
        <f t="shared" si="174"/>
        <v>0</v>
      </c>
      <c r="CX68" s="58">
        <f t="shared" si="174"/>
        <v>0</v>
      </c>
      <c r="CY68" s="58">
        <f t="shared" si="174"/>
        <v>0</v>
      </c>
      <c r="CZ68" s="58">
        <f t="shared" si="174"/>
        <v>0</v>
      </c>
      <c r="DA68" s="58">
        <f t="shared" si="174"/>
        <v>0</v>
      </c>
      <c r="DB68" s="58">
        <f t="shared" si="174"/>
        <v>0</v>
      </c>
      <c r="DC68" s="58">
        <f t="shared" si="174"/>
        <v>0</v>
      </c>
      <c r="DD68" s="58">
        <f t="shared" si="174"/>
        <v>0</v>
      </c>
      <c r="DE68" s="58">
        <f t="shared" si="174"/>
        <v>0</v>
      </c>
      <c r="DF68" s="58">
        <f t="shared" si="174"/>
        <v>0</v>
      </c>
      <c r="DG68" s="58">
        <f t="shared" si="175"/>
        <v>0</v>
      </c>
      <c r="DH68" s="58">
        <f t="shared" si="175"/>
        <v>0</v>
      </c>
      <c r="DI68" s="58"/>
      <c r="DJ68" s="55">
        <f t="shared" si="176"/>
        <v>0</v>
      </c>
      <c r="DK68" s="62"/>
      <c r="DL68" s="56">
        <f t="shared" si="177"/>
        <v>0</v>
      </c>
      <c r="DM68" s="56">
        <f t="shared" si="177"/>
        <v>0</v>
      </c>
      <c r="DN68" s="56">
        <f t="shared" si="177"/>
        <v>0</v>
      </c>
      <c r="DO68" s="56">
        <f t="shared" si="177"/>
        <v>0</v>
      </c>
      <c r="DP68" s="56">
        <f t="shared" si="177"/>
        <v>0</v>
      </c>
      <c r="DQ68" s="56">
        <f t="shared" si="177"/>
        <v>0</v>
      </c>
      <c r="DR68" s="56">
        <f t="shared" si="180"/>
        <v>0</v>
      </c>
      <c r="DS68" s="56">
        <f t="shared" si="177"/>
        <v>0</v>
      </c>
      <c r="DT68" s="56">
        <f t="shared" si="177"/>
        <v>0</v>
      </c>
      <c r="DU68" s="56">
        <f t="shared" si="177"/>
        <v>0</v>
      </c>
      <c r="DV68" s="55">
        <f t="shared" si="181"/>
        <v>0</v>
      </c>
    </row>
    <row r="69" spans="1:126" s="52" customFormat="1">
      <c r="A69" s="59"/>
      <c r="B69" s="61"/>
      <c r="C69" s="59"/>
      <c r="D69" s="61"/>
      <c r="E69" s="61"/>
      <c r="F69" s="63"/>
      <c r="G69" s="60"/>
      <c r="H69" s="57"/>
      <c r="I69" s="57"/>
      <c r="J69" s="57">
        <f t="shared" si="178"/>
        <v>0</v>
      </c>
      <c r="K69" s="57"/>
      <c r="L69" s="59"/>
      <c r="M69" s="54"/>
      <c r="N69" s="58">
        <f t="shared" si="179"/>
        <v>0</v>
      </c>
      <c r="O69" s="58">
        <f t="shared" si="169"/>
        <v>0</v>
      </c>
      <c r="P69" s="58">
        <f t="shared" si="169"/>
        <v>0</v>
      </c>
      <c r="Q69" s="58">
        <f t="shared" si="169"/>
        <v>0</v>
      </c>
      <c r="R69" s="58">
        <f t="shared" si="169"/>
        <v>0</v>
      </c>
      <c r="S69" s="58">
        <f t="shared" si="169"/>
        <v>0</v>
      </c>
      <c r="T69" s="58">
        <f t="shared" si="169"/>
        <v>0</v>
      </c>
      <c r="U69" s="58">
        <f t="shared" si="169"/>
        <v>0</v>
      </c>
      <c r="V69" s="58">
        <f t="shared" si="169"/>
        <v>0</v>
      </c>
      <c r="W69" s="58">
        <f t="shared" si="169"/>
        <v>0</v>
      </c>
      <c r="X69" s="58">
        <f t="shared" si="169"/>
        <v>0</v>
      </c>
      <c r="Y69" s="58">
        <f t="shared" si="169"/>
        <v>0</v>
      </c>
      <c r="Z69" s="58">
        <f t="shared" si="169"/>
        <v>0</v>
      </c>
      <c r="AA69" s="58">
        <f t="shared" si="169"/>
        <v>0</v>
      </c>
      <c r="AB69" s="58">
        <f t="shared" si="169"/>
        <v>0</v>
      </c>
      <c r="AC69" s="58">
        <f t="shared" si="169"/>
        <v>0</v>
      </c>
      <c r="AD69" s="58">
        <f t="shared" si="169"/>
        <v>0</v>
      </c>
      <c r="AE69" s="58">
        <f t="shared" si="170"/>
        <v>0</v>
      </c>
      <c r="AF69" s="58">
        <f t="shared" si="170"/>
        <v>0</v>
      </c>
      <c r="AG69" s="58">
        <f t="shared" si="170"/>
        <v>0</v>
      </c>
      <c r="AH69" s="58">
        <f t="shared" si="170"/>
        <v>0</v>
      </c>
      <c r="AI69" s="58">
        <f t="shared" si="170"/>
        <v>0</v>
      </c>
      <c r="AJ69" s="58">
        <f t="shared" si="170"/>
        <v>0</v>
      </c>
      <c r="AK69" s="58">
        <f t="shared" si="170"/>
        <v>0</v>
      </c>
      <c r="AL69" s="58">
        <f t="shared" si="170"/>
        <v>0</v>
      </c>
      <c r="AM69" s="58">
        <f t="shared" si="170"/>
        <v>0</v>
      </c>
      <c r="AN69" s="58">
        <f t="shared" si="170"/>
        <v>0</v>
      </c>
      <c r="AO69" s="58">
        <f t="shared" si="170"/>
        <v>0</v>
      </c>
      <c r="AP69" s="58">
        <f t="shared" si="170"/>
        <v>0</v>
      </c>
      <c r="AQ69" s="58">
        <f t="shared" si="170"/>
        <v>0</v>
      </c>
      <c r="AR69" s="58">
        <f t="shared" si="170"/>
        <v>0</v>
      </c>
      <c r="AS69" s="58">
        <f t="shared" si="170"/>
        <v>0</v>
      </c>
      <c r="AT69" s="58">
        <f t="shared" si="170"/>
        <v>0</v>
      </c>
      <c r="AU69" s="58">
        <f t="shared" si="171"/>
        <v>0</v>
      </c>
      <c r="AV69" s="58">
        <f t="shared" si="171"/>
        <v>0</v>
      </c>
      <c r="AW69" s="58">
        <f t="shared" si="171"/>
        <v>0</v>
      </c>
      <c r="AX69" s="58">
        <f t="shared" si="171"/>
        <v>0</v>
      </c>
      <c r="AY69" s="58">
        <f t="shared" si="171"/>
        <v>0</v>
      </c>
      <c r="AZ69" s="58">
        <f t="shared" si="171"/>
        <v>0</v>
      </c>
      <c r="BA69" s="58">
        <f t="shared" si="171"/>
        <v>0</v>
      </c>
      <c r="BB69" s="58">
        <f t="shared" si="171"/>
        <v>0</v>
      </c>
      <c r="BC69" s="58">
        <f t="shared" si="171"/>
        <v>0</v>
      </c>
      <c r="BD69" s="58">
        <f t="shared" si="171"/>
        <v>0</v>
      </c>
      <c r="BE69" s="58">
        <f t="shared" si="171"/>
        <v>0</v>
      </c>
      <c r="BF69" s="58">
        <f t="shared" si="171"/>
        <v>0</v>
      </c>
      <c r="BG69" s="58">
        <f t="shared" si="171"/>
        <v>0</v>
      </c>
      <c r="BH69" s="58">
        <f t="shared" si="171"/>
        <v>0</v>
      </c>
      <c r="BI69" s="58">
        <f t="shared" si="171"/>
        <v>0</v>
      </c>
      <c r="BJ69" s="58">
        <f t="shared" si="171"/>
        <v>0</v>
      </c>
      <c r="BK69" s="58">
        <f t="shared" si="172"/>
        <v>0</v>
      </c>
      <c r="BL69" s="58">
        <f t="shared" si="172"/>
        <v>0</v>
      </c>
      <c r="BM69" s="58">
        <f t="shared" si="172"/>
        <v>0</v>
      </c>
      <c r="BN69" s="58">
        <f t="shared" si="172"/>
        <v>0</v>
      </c>
      <c r="BO69" s="58">
        <f t="shared" si="172"/>
        <v>0</v>
      </c>
      <c r="BP69" s="58">
        <f t="shared" si="172"/>
        <v>0</v>
      </c>
      <c r="BQ69" s="58">
        <f t="shared" si="172"/>
        <v>0</v>
      </c>
      <c r="BR69" s="58">
        <f t="shared" si="172"/>
        <v>0</v>
      </c>
      <c r="BS69" s="58">
        <f t="shared" si="172"/>
        <v>0</v>
      </c>
      <c r="BT69" s="58">
        <f t="shared" si="172"/>
        <v>0</v>
      </c>
      <c r="BU69" s="58">
        <f t="shared" si="172"/>
        <v>0</v>
      </c>
      <c r="BV69" s="58">
        <f t="shared" si="172"/>
        <v>0</v>
      </c>
      <c r="BW69" s="58">
        <f t="shared" si="172"/>
        <v>0</v>
      </c>
      <c r="BX69" s="58">
        <f t="shared" si="172"/>
        <v>0</v>
      </c>
      <c r="BY69" s="58">
        <f t="shared" si="172"/>
        <v>0</v>
      </c>
      <c r="BZ69" s="58">
        <f t="shared" si="172"/>
        <v>0</v>
      </c>
      <c r="CA69" s="58">
        <f t="shared" si="173"/>
        <v>0</v>
      </c>
      <c r="CB69" s="58">
        <f t="shared" si="173"/>
        <v>0</v>
      </c>
      <c r="CC69" s="58">
        <f t="shared" si="173"/>
        <v>0</v>
      </c>
      <c r="CD69" s="58">
        <f t="shared" si="173"/>
        <v>0</v>
      </c>
      <c r="CE69" s="58">
        <f t="shared" si="173"/>
        <v>0</v>
      </c>
      <c r="CF69" s="58">
        <f t="shared" si="173"/>
        <v>0</v>
      </c>
      <c r="CG69" s="58">
        <f t="shared" si="173"/>
        <v>0</v>
      </c>
      <c r="CH69" s="58">
        <f t="shared" si="173"/>
        <v>0</v>
      </c>
      <c r="CI69" s="58">
        <f t="shared" si="173"/>
        <v>0</v>
      </c>
      <c r="CJ69" s="58">
        <f t="shared" si="173"/>
        <v>0</v>
      </c>
      <c r="CK69" s="58">
        <f t="shared" si="173"/>
        <v>0</v>
      </c>
      <c r="CL69" s="58">
        <f t="shared" si="173"/>
        <v>0</v>
      </c>
      <c r="CM69" s="58">
        <f t="shared" si="173"/>
        <v>0</v>
      </c>
      <c r="CN69" s="58">
        <f t="shared" si="173"/>
        <v>0</v>
      </c>
      <c r="CO69" s="58">
        <f t="shared" si="173"/>
        <v>0</v>
      </c>
      <c r="CP69" s="58">
        <f t="shared" si="173"/>
        <v>0</v>
      </c>
      <c r="CQ69" s="58">
        <f t="shared" si="174"/>
        <v>0</v>
      </c>
      <c r="CR69" s="58">
        <f t="shared" si="174"/>
        <v>0</v>
      </c>
      <c r="CS69" s="58">
        <f t="shared" si="174"/>
        <v>0</v>
      </c>
      <c r="CT69" s="58">
        <f t="shared" si="174"/>
        <v>0</v>
      </c>
      <c r="CU69" s="58">
        <f t="shared" si="174"/>
        <v>0</v>
      </c>
      <c r="CV69" s="58">
        <f t="shared" si="174"/>
        <v>0</v>
      </c>
      <c r="CW69" s="58">
        <f t="shared" si="174"/>
        <v>0</v>
      </c>
      <c r="CX69" s="58">
        <f t="shared" si="174"/>
        <v>0</v>
      </c>
      <c r="CY69" s="58">
        <f t="shared" si="174"/>
        <v>0</v>
      </c>
      <c r="CZ69" s="58">
        <f t="shared" si="174"/>
        <v>0</v>
      </c>
      <c r="DA69" s="58">
        <f t="shared" si="174"/>
        <v>0</v>
      </c>
      <c r="DB69" s="58">
        <f t="shared" si="174"/>
        <v>0</v>
      </c>
      <c r="DC69" s="58">
        <f t="shared" si="174"/>
        <v>0</v>
      </c>
      <c r="DD69" s="58">
        <f t="shared" si="174"/>
        <v>0</v>
      </c>
      <c r="DE69" s="58">
        <f t="shared" si="174"/>
        <v>0</v>
      </c>
      <c r="DF69" s="58">
        <f t="shared" si="174"/>
        <v>0</v>
      </c>
      <c r="DG69" s="58">
        <f t="shared" si="175"/>
        <v>0</v>
      </c>
      <c r="DH69" s="58">
        <f t="shared" si="175"/>
        <v>0</v>
      </c>
      <c r="DI69" s="58"/>
      <c r="DJ69" s="55">
        <f t="shared" si="176"/>
        <v>0</v>
      </c>
      <c r="DK69" s="62"/>
      <c r="DL69" s="56">
        <f t="shared" si="177"/>
        <v>0</v>
      </c>
      <c r="DM69" s="56">
        <f t="shared" si="177"/>
        <v>0</v>
      </c>
      <c r="DN69" s="56">
        <f t="shared" si="177"/>
        <v>0</v>
      </c>
      <c r="DO69" s="56">
        <f t="shared" si="177"/>
        <v>0</v>
      </c>
      <c r="DP69" s="56">
        <f t="shared" si="177"/>
        <v>0</v>
      </c>
      <c r="DQ69" s="56">
        <f t="shared" si="177"/>
        <v>0</v>
      </c>
      <c r="DR69" s="56">
        <f t="shared" si="180"/>
        <v>0</v>
      </c>
      <c r="DS69" s="56">
        <f t="shared" si="177"/>
        <v>0</v>
      </c>
      <c r="DT69" s="56">
        <f t="shared" si="177"/>
        <v>0</v>
      </c>
      <c r="DU69" s="56">
        <f t="shared" si="177"/>
        <v>0</v>
      </c>
      <c r="DV69" s="55">
        <f t="shared" si="181"/>
        <v>0</v>
      </c>
    </row>
    <row r="70" spans="1:126" s="52" customFormat="1">
      <c r="A70" s="59"/>
      <c r="B70" s="61"/>
      <c r="C70" s="59"/>
      <c r="D70" s="61"/>
      <c r="E70" s="61"/>
      <c r="F70" s="63"/>
      <c r="G70" s="60"/>
      <c r="H70" s="57"/>
      <c r="I70" s="57"/>
      <c r="J70" s="57">
        <f t="shared" si="178"/>
        <v>0</v>
      </c>
      <c r="K70" s="57"/>
      <c r="L70" s="59"/>
      <c r="M70" s="54"/>
      <c r="N70" s="58">
        <f t="shared" si="179"/>
        <v>0</v>
      </c>
      <c r="O70" s="58">
        <f t="shared" si="169"/>
        <v>0</v>
      </c>
      <c r="P70" s="58">
        <f t="shared" si="169"/>
        <v>0</v>
      </c>
      <c r="Q70" s="58">
        <f t="shared" si="169"/>
        <v>0</v>
      </c>
      <c r="R70" s="58">
        <f t="shared" si="169"/>
        <v>0</v>
      </c>
      <c r="S70" s="58">
        <f t="shared" si="169"/>
        <v>0</v>
      </c>
      <c r="T70" s="58">
        <f t="shared" si="169"/>
        <v>0</v>
      </c>
      <c r="U70" s="58">
        <f t="shared" si="169"/>
        <v>0</v>
      </c>
      <c r="V70" s="58">
        <f t="shared" si="169"/>
        <v>0</v>
      </c>
      <c r="W70" s="58">
        <f t="shared" si="169"/>
        <v>0</v>
      </c>
      <c r="X70" s="58">
        <f t="shared" si="169"/>
        <v>0</v>
      </c>
      <c r="Y70" s="58">
        <f t="shared" si="169"/>
        <v>0</v>
      </c>
      <c r="Z70" s="58">
        <f t="shared" si="169"/>
        <v>0</v>
      </c>
      <c r="AA70" s="58">
        <f t="shared" si="169"/>
        <v>0</v>
      </c>
      <c r="AB70" s="58">
        <f t="shared" si="169"/>
        <v>0</v>
      </c>
      <c r="AC70" s="58">
        <f t="shared" si="169"/>
        <v>0</v>
      </c>
      <c r="AD70" s="58">
        <f t="shared" si="169"/>
        <v>0</v>
      </c>
      <c r="AE70" s="58">
        <f t="shared" si="170"/>
        <v>0</v>
      </c>
      <c r="AF70" s="58">
        <f t="shared" si="170"/>
        <v>0</v>
      </c>
      <c r="AG70" s="58">
        <f t="shared" si="170"/>
        <v>0</v>
      </c>
      <c r="AH70" s="58">
        <f t="shared" si="170"/>
        <v>0</v>
      </c>
      <c r="AI70" s="58">
        <f t="shared" si="170"/>
        <v>0</v>
      </c>
      <c r="AJ70" s="58">
        <f t="shared" si="170"/>
        <v>0</v>
      </c>
      <c r="AK70" s="58">
        <f t="shared" si="170"/>
        <v>0</v>
      </c>
      <c r="AL70" s="58">
        <f t="shared" si="170"/>
        <v>0</v>
      </c>
      <c r="AM70" s="58">
        <f t="shared" si="170"/>
        <v>0</v>
      </c>
      <c r="AN70" s="58">
        <f t="shared" si="170"/>
        <v>0</v>
      </c>
      <c r="AO70" s="58">
        <f t="shared" si="170"/>
        <v>0</v>
      </c>
      <c r="AP70" s="58">
        <f t="shared" si="170"/>
        <v>0</v>
      </c>
      <c r="AQ70" s="58">
        <f t="shared" si="170"/>
        <v>0</v>
      </c>
      <c r="AR70" s="58">
        <f t="shared" si="170"/>
        <v>0</v>
      </c>
      <c r="AS70" s="58">
        <f t="shared" si="170"/>
        <v>0</v>
      </c>
      <c r="AT70" s="58">
        <f t="shared" si="170"/>
        <v>0</v>
      </c>
      <c r="AU70" s="58">
        <f t="shared" si="171"/>
        <v>0</v>
      </c>
      <c r="AV70" s="58">
        <f t="shared" si="171"/>
        <v>0</v>
      </c>
      <c r="AW70" s="58">
        <f t="shared" si="171"/>
        <v>0</v>
      </c>
      <c r="AX70" s="58">
        <f t="shared" si="171"/>
        <v>0</v>
      </c>
      <c r="AY70" s="58">
        <f t="shared" si="171"/>
        <v>0</v>
      </c>
      <c r="AZ70" s="58">
        <f t="shared" si="171"/>
        <v>0</v>
      </c>
      <c r="BA70" s="58">
        <f t="shared" si="171"/>
        <v>0</v>
      </c>
      <c r="BB70" s="58">
        <f t="shared" si="171"/>
        <v>0</v>
      </c>
      <c r="BC70" s="58">
        <f t="shared" si="171"/>
        <v>0</v>
      </c>
      <c r="BD70" s="58">
        <f t="shared" si="171"/>
        <v>0</v>
      </c>
      <c r="BE70" s="58">
        <f t="shared" si="171"/>
        <v>0</v>
      </c>
      <c r="BF70" s="58">
        <f t="shared" si="171"/>
        <v>0</v>
      </c>
      <c r="BG70" s="58">
        <f t="shared" si="171"/>
        <v>0</v>
      </c>
      <c r="BH70" s="58">
        <f t="shared" si="171"/>
        <v>0</v>
      </c>
      <c r="BI70" s="58">
        <f t="shared" si="171"/>
        <v>0</v>
      </c>
      <c r="BJ70" s="58">
        <f t="shared" si="171"/>
        <v>0</v>
      </c>
      <c r="BK70" s="58">
        <f t="shared" si="172"/>
        <v>0</v>
      </c>
      <c r="BL70" s="58">
        <f t="shared" si="172"/>
        <v>0</v>
      </c>
      <c r="BM70" s="58">
        <f t="shared" si="172"/>
        <v>0</v>
      </c>
      <c r="BN70" s="58">
        <f t="shared" si="172"/>
        <v>0</v>
      </c>
      <c r="BO70" s="58">
        <f t="shared" si="172"/>
        <v>0</v>
      </c>
      <c r="BP70" s="58">
        <f t="shared" si="172"/>
        <v>0</v>
      </c>
      <c r="BQ70" s="58">
        <f t="shared" si="172"/>
        <v>0</v>
      </c>
      <c r="BR70" s="58">
        <f t="shared" si="172"/>
        <v>0</v>
      </c>
      <c r="BS70" s="58">
        <f t="shared" si="172"/>
        <v>0</v>
      </c>
      <c r="BT70" s="58">
        <f t="shared" si="172"/>
        <v>0</v>
      </c>
      <c r="BU70" s="58">
        <f t="shared" si="172"/>
        <v>0</v>
      </c>
      <c r="BV70" s="58">
        <f t="shared" si="172"/>
        <v>0</v>
      </c>
      <c r="BW70" s="58">
        <f t="shared" si="172"/>
        <v>0</v>
      </c>
      <c r="BX70" s="58">
        <f t="shared" si="172"/>
        <v>0</v>
      </c>
      <c r="BY70" s="58">
        <f t="shared" si="172"/>
        <v>0</v>
      </c>
      <c r="BZ70" s="58">
        <f t="shared" si="172"/>
        <v>0</v>
      </c>
      <c r="CA70" s="58">
        <f t="shared" si="173"/>
        <v>0</v>
      </c>
      <c r="CB70" s="58">
        <f t="shared" si="173"/>
        <v>0</v>
      </c>
      <c r="CC70" s="58">
        <f t="shared" si="173"/>
        <v>0</v>
      </c>
      <c r="CD70" s="58">
        <f t="shared" si="173"/>
        <v>0</v>
      </c>
      <c r="CE70" s="58">
        <f t="shared" si="173"/>
        <v>0</v>
      </c>
      <c r="CF70" s="58">
        <f t="shared" si="173"/>
        <v>0</v>
      </c>
      <c r="CG70" s="58">
        <f t="shared" si="173"/>
        <v>0</v>
      </c>
      <c r="CH70" s="58">
        <f t="shared" si="173"/>
        <v>0</v>
      </c>
      <c r="CI70" s="58">
        <f t="shared" si="173"/>
        <v>0</v>
      </c>
      <c r="CJ70" s="58">
        <f t="shared" si="173"/>
        <v>0</v>
      </c>
      <c r="CK70" s="58">
        <f t="shared" si="173"/>
        <v>0</v>
      </c>
      <c r="CL70" s="58">
        <f t="shared" si="173"/>
        <v>0</v>
      </c>
      <c r="CM70" s="58">
        <f t="shared" si="173"/>
        <v>0</v>
      </c>
      <c r="CN70" s="58">
        <f t="shared" si="173"/>
        <v>0</v>
      </c>
      <c r="CO70" s="58">
        <f t="shared" si="173"/>
        <v>0</v>
      </c>
      <c r="CP70" s="58">
        <f t="shared" si="173"/>
        <v>0</v>
      </c>
      <c r="CQ70" s="58">
        <f t="shared" si="174"/>
        <v>0</v>
      </c>
      <c r="CR70" s="58">
        <f t="shared" si="174"/>
        <v>0</v>
      </c>
      <c r="CS70" s="58">
        <f t="shared" si="174"/>
        <v>0</v>
      </c>
      <c r="CT70" s="58">
        <f t="shared" si="174"/>
        <v>0</v>
      </c>
      <c r="CU70" s="58">
        <f t="shared" si="174"/>
        <v>0</v>
      </c>
      <c r="CV70" s="58">
        <f t="shared" si="174"/>
        <v>0</v>
      </c>
      <c r="CW70" s="58">
        <f t="shared" si="174"/>
        <v>0</v>
      </c>
      <c r="CX70" s="58">
        <f t="shared" si="174"/>
        <v>0</v>
      </c>
      <c r="CY70" s="58">
        <f t="shared" si="174"/>
        <v>0</v>
      </c>
      <c r="CZ70" s="58">
        <f t="shared" si="174"/>
        <v>0</v>
      </c>
      <c r="DA70" s="58">
        <f t="shared" si="174"/>
        <v>0</v>
      </c>
      <c r="DB70" s="58">
        <f t="shared" si="174"/>
        <v>0</v>
      </c>
      <c r="DC70" s="58">
        <f t="shared" si="174"/>
        <v>0</v>
      </c>
      <c r="DD70" s="58">
        <f t="shared" si="174"/>
        <v>0</v>
      </c>
      <c r="DE70" s="58">
        <f t="shared" si="174"/>
        <v>0</v>
      </c>
      <c r="DF70" s="58">
        <f t="shared" si="174"/>
        <v>0</v>
      </c>
      <c r="DG70" s="58">
        <f t="shared" si="175"/>
        <v>0</v>
      </c>
      <c r="DH70" s="58">
        <f t="shared" si="175"/>
        <v>0</v>
      </c>
      <c r="DI70" s="58"/>
      <c r="DJ70" s="55">
        <f t="shared" si="176"/>
        <v>0</v>
      </c>
      <c r="DK70" s="62"/>
      <c r="DL70" s="56">
        <f t="shared" si="177"/>
        <v>0</v>
      </c>
      <c r="DM70" s="56">
        <f t="shared" si="177"/>
        <v>0</v>
      </c>
      <c r="DN70" s="56">
        <f t="shared" si="177"/>
        <v>0</v>
      </c>
      <c r="DO70" s="56">
        <f t="shared" si="177"/>
        <v>0</v>
      </c>
      <c r="DP70" s="56">
        <f t="shared" si="177"/>
        <v>0</v>
      </c>
      <c r="DQ70" s="56">
        <f t="shared" si="177"/>
        <v>0</v>
      </c>
      <c r="DR70" s="56">
        <f t="shared" si="180"/>
        <v>0</v>
      </c>
      <c r="DS70" s="56">
        <f t="shared" si="177"/>
        <v>0</v>
      </c>
      <c r="DT70" s="56">
        <f t="shared" si="177"/>
        <v>0</v>
      </c>
      <c r="DU70" s="56">
        <f t="shared" si="177"/>
        <v>0</v>
      </c>
      <c r="DV70" s="55">
        <f t="shared" si="181"/>
        <v>0</v>
      </c>
    </row>
    <row r="71" spans="1:126" s="52" customFormat="1">
      <c r="A71" s="59"/>
      <c r="B71" s="61"/>
      <c r="C71" s="59"/>
      <c r="D71" s="61"/>
      <c r="E71" s="61"/>
      <c r="F71" s="63"/>
      <c r="G71" s="60"/>
      <c r="H71" s="57"/>
      <c r="I71" s="57"/>
      <c r="J71" s="57">
        <f t="shared" si="178"/>
        <v>0</v>
      </c>
      <c r="K71" s="57"/>
      <c r="L71" s="59"/>
      <c r="M71" s="54"/>
      <c r="N71" s="58">
        <f t="shared" si="179"/>
        <v>0</v>
      </c>
      <c r="O71" s="58">
        <f t="shared" si="169"/>
        <v>0</v>
      </c>
      <c r="P71" s="58">
        <f t="shared" si="169"/>
        <v>0</v>
      </c>
      <c r="Q71" s="58">
        <f t="shared" si="169"/>
        <v>0</v>
      </c>
      <c r="R71" s="58">
        <f t="shared" si="169"/>
        <v>0</v>
      </c>
      <c r="S71" s="58">
        <f t="shared" si="169"/>
        <v>0</v>
      </c>
      <c r="T71" s="58">
        <f t="shared" si="169"/>
        <v>0</v>
      </c>
      <c r="U71" s="58">
        <f t="shared" si="169"/>
        <v>0</v>
      </c>
      <c r="V71" s="58">
        <f t="shared" si="169"/>
        <v>0</v>
      </c>
      <c r="W71" s="58">
        <f t="shared" si="169"/>
        <v>0</v>
      </c>
      <c r="X71" s="58">
        <f t="shared" si="169"/>
        <v>0</v>
      </c>
      <c r="Y71" s="58">
        <f t="shared" si="169"/>
        <v>0</v>
      </c>
      <c r="Z71" s="58">
        <f t="shared" si="169"/>
        <v>0</v>
      </c>
      <c r="AA71" s="58">
        <f t="shared" si="169"/>
        <v>0</v>
      </c>
      <c r="AB71" s="58">
        <f t="shared" si="169"/>
        <v>0</v>
      </c>
      <c r="AC71" s="58">
        <f t="shared" si="169"/>
        <v>0</v>
      </c>
      <c r="AD71" s="58">
        <f t="shared" si="169"/>
        <v>0</v>
      </c>
      <c r="AE71" s="58">
        <f t="shared" si="170"/>
        <v>0</v>
      </c>
      <c r="AF71" s="58">
        <f t="shared" si="170"/>
        <v>0</v>
      </c>
      <c r="AG71" s="58">
        <f t="shared" si="170"/>
        <v>0</v>
      </c>
      <c r="AH71" s="58">
        <f t="shared" si="170"/>
        <v>0</v>
      </c>
      <c r="AI71" s="58">
        <f t="shared" si="170"/>
        <v>0</v>
      </c>
      <c r="AJ71" s="58">
        <f t="shared" si="170"/>
        <v>0</v>
      </c>
      <c r="AK71" s="58">
        <f t="shared" si="170"/>
        <v>0</v>
      </c>
      <c r="AL71" s="58">
        <f t="shared" si="170"/>
        <v>0</v>
      </c>
      <c r="AM71" s="58">
        <f t="shared" si="170"/>
        <v>0</v>
      </c>
      <c r="AN71" s="58">
        <f t="shared" si="170"/>
        <v>0</v>
      </c>
      <c r="AO71" s="58">
        <f t="shared" si="170"/>
        <v>0</v>
      </c>
      <c r="AP71" s="58">
        <f t="shared" si="170"/>
        <v>0</v>
      </c>
      <c r="AQ71" s="58">
        <f t="shared" si="170"/>
        <v>0</v>
      </c>
      <c r="AR71" s="58">
        <f t="shared" si="170"/>
        <v>0</v>
      </c>
      <c r="AS71" s="58">
        <f t="shared" si="170"/>
        <v>0</v>
      </c>
      <c r="AT71" s="58">
        <f t="shared" si="170"/>
        <v>0</v>
      </c>
      <c r="AU71" s="58">
        <f t="shared" si="171"/>
        <v>0</v>
      </c>
      <c r="AV71" s="58">
        <f t="shared" si="171"/>
        <v>0</v>
      </c>
      <c r="AW71" s="58">
        <f t="shared" si="171"/>
        <v>0</v>
      </c>
      <c r="AX71" s="58">
        <f t="shared" si="171"/>
        <v>0</v>
      </c>
      <c r="AY71" s="58">
        <f t="shared" si="171"/>
        <v>0</v>
      </c>
      <c r="AZ71" s="58">
        <f t="shared" si="171"/>
        <v>0</v>
      </c>
      <c r="BA71" s="58">
        <f t="shared" si="171"/>
        <v>0</v>
      </c>
      <c r="BB71" s="58">
        <f t="shared" si="171"/>
        <v>0</v>
      </c>
      <c r="BC71" s="58">
        <f t="shared" si="171"/>
        <v>0</v>
      </c>
      <c r="BD71" s="58">
        <f t="shared" si="171"/>
        <v>0</v>
      </c>
      <c r="BE71" s="58">
        <f t="shared" si="171"/>
        <v>0</v>
      </c>
      <c r="BF71" s="58">
        <f t="shared" si="171"/>
        <v>0</v>
      </c>
      <c r="BG71" s="58">
        <f t="shared" si="171"/>
        <v>0</v>
      </c>
      <c r="BH71" s="58">
        <f t="shared" si="171"/>
        <v>0</v>
      </c>
      <c r="BI71" s="58">
        <f t="shared" si="171"/>
        <v>0</v>
      </c>
      <c r="BJ71" s="58">
        <f t="shared" si="171"/>
        <v>0</v>
      </c>
      <c r="BK71" s="58">
        <f t="shared" si="172"/>
        <v>0</v>
      </c>
      <c r="BL71" s="58">
        <f t="shared" si="172"/>
        <v>0</v>
      </c>
      <c r="BM71" s="58">
        <f t="shared" si="172"/>
        <v>0</v>
      </c>
      <c r="BN71" s="58">
        <f t="shared" si="172"/>
        <v>0</v>
      </c>
      <c r="BO71" s="58">
        <f t="shared" si="172"/>
        <v>0</v>
      </c>
      <c r="BP71" s="58">
        <f t="shared" si="172"/>
        <v>0</v>
      </c>
      <c r="BQ71" s="58">
        <f t="shared" si="172"/>
        <v>0</v>
      </c>
      <c r="BR71" s="58">
        <f t="shared" si="172"/>
        <v>0</v>
      </c>
      <c r="BS71" s="58">
        <f t="shared" si="172"/>
        <v>0</v>
      </c>
      <c r="BT71" s="58">
        <f t="shared" si="172"/>
        <v>0</v>
      </c>
      <c r="BU71" s="58">
        <f t="shared" si="172"/>
        <v>0</v>
      </c>
      <c r="BV71" s="58">
        <f t="shared" si="172"/>
        <v>0</v>
      </c>
      <c r="BW71" s="58">
        <f t="shared" si="172"/>
        <v>0</v>
      </c>
      <c r="BX71" s="58">
        <f t="shared" si="172"/>
        <v>0</v>
      </c>
      <c r="BY71" s="58">
        <f t="shared" si="172"/>
        <v>0</v>
      </c>
      <c r="BZ71" s="58">
        <f t="shared" si="172"/>
        <v>0</v>
      </c>
      <c r="CA71" s="58">
        <f t="shared" si="173"/>
        <v>0</v>
      </c>
      <c r="CB71" s="58">
        <f t="shared" si="173"/>
        <v>0</v>
      </c>
      <c r="CC71" s="58">
        <f t="shared" si="173"/>
        <v>0</v>
      </c>
      <c r="CD71" s="58">
        <f t="shared" si="173"/>
        <v>0</v>
      </c>
      <c r="CE71" s="58">
        <f t="shared" si="173"/>
        <v>0</v>
      </c>
      <c r="CF71" s="58">
        <f t="shared" si="173"/>
        <v>0</v>
      </c>
      <c r="CG71" s="58">
        <f t="shared" si="173"/>
        <v>0</v>
      </c>
      <c r="CH71" s="58">
        <f t="shared" si="173"/>
        <v>0</v>
      </c>
      <c r="CI71" s="58">
        <f t="shared" si="173"/>
        <v>0</v>
      </c>
      <c r="CJ71" s="58">
        <f t="shared" si="173"/>
        <v>0</v>
      </c>
      <c r="CK71" s="58">
        <f t="shared" si="173"/>
        <v>0</v>
      </c>
      <c r="CL71" s="58">
        <f t="shared" si="173"/>
        <v>0</v>
      </c>
      <c r="CM71" s="58">
        <f t="shared" si="173"/>
        <v>0</v>
      </c>
      <c r="CN71" s="58">
        <f t="shared" si="173"/>
        <v>0</v>
      </c>
      <c r="CO71" s="58">
        <f t="shared" si="173"/>
        <v>0</v>
      </c>
      <c r="CP71" s="58">
        <f t="shared" si="173"/>
        <v>0</v>
      </c>
      <c r="CQ71" s="58">
        <f t="shared" si="174"/>
        <v>0</v>
      </c>
      <c r="CR71" s="58">
        <f t="shared" si="174"/>
        <v>0</v>
      </c>
      <c r="CS71" s="58">
        <f t="shared" si="174"/>
        <v>0</v>
      </c>
      <c r="CT71" s="58">
        <f t="shared" si="174"/>
        <v>0</v>
      </c>
      <c r="CU71" s="58">
        <f t="shared" si="174"/>
        <v>0</v>
      </c>
      <c r="CV71" s="58">
        <f t="shared" si="174"/>
        <v>0</v>
      </c>
      <c r="CW71" s="58">
        <f t="shared" si="174"/>
        <v>0</v>
      </c>
      <c r="CX71" s="58">
        <f t="shared" si="174"/>
        <v>0</v>
      </c>
      <c r="CY71" s="58">
        <f t="shared" si="174"/>
        <v>0</v>
      </c>
      <c r="CZ71" s="58">
        <f t="shared" si="174"/>
        <v>0</v>
      </c>
      <c r="DA71" s="58">
        <f t="shared" si="174"/>
        <v>0</v>
      </c>
      <c r="DB71" s="58">
        <f t="shared" si="174"/>
        <v>0</v>
      </c>
      <c r="DC71" s="58">
        <f t="shared" si="174"/>
        <v>0</v>
      </c>
      <c r="DD71" s="58">
        <f t="shared" si="174"/>
        <v>0</v>
      </c>
      <c r="DE71" s="58">
        <f t="shared" si="174"/>
        <v>0</v>
      </c>
      <c r="DF71" s="58">
        <f t="shared" si="174"/>
        <v>0</v>
      </c>
      <c r="DG71" s="58">
        <f t="shared" si="175"/>
        <v>0</v>
      </c>
      <c r="DH71" s="58">
        <f t="shared" si="175"/>
        <v>0</v>
      </c>
      <c r="DI71" s="58"/>
      <c r="DJ71" s="55">
        <f t="shared" si="176"/>
        <v>0</v>
      </c>
      <c r="DK71" s="62"/>
      <c r="DL71" s="56">
        <f t="shared" si="177"/>
        <v>0</v>
      </c>
      <c r="DM71" s="56">
        <f t="shared" si="177"/>
        <v>0</v>
      </c>
      <c r="DN71" s="56">
        <f t="shared" si="177"/>
        <v>0</v>
      </c>
      <c r="DO71" s="56">
        <f t="shared" si="177"/>
        <v>0</v>
      </c>
      <c r="DP71" s="56">
        <f t="shared" si="177"/>
        <v>0</v>
      </c>
      <c r="DQ71" s="56">
        <f t="shared" si="177"/>
        <v>0</v>
      </c>
      <c r="DR71" s="56">
        <f t="shared" si="180"/>
        <v>0</v>
      </c>
      <c r="DS71" s="56">
        <f t="shared" si="177"/>
        <v>0</v>
      </c>
      <c r="DT71" s="56">
        <f t="shared" si="177"/>
        <v>0</v>
      </c>
      <c r="DU71" s="56">
        <f t="shared" si="177"/>
        <v>0</v>
      </c>
      <c r="DV71" s="55">
        <f t="shared" si="181"/>
        <v>0</v>
      </c>
    </row>
    <row r="72" spans="1:126" s="52" customFormat="1">
      <c r="A72" s="59"/>
      <c r="B72" s="61"/>
      <c r="C72" s="59"/>
      <c r="D72" s="61"/>
      <c r="E72" s="61"/>
      <c r="F72" s="59"/>
      <c r="G72" s="60"/>
      <c r="H72" s="57"/>
      <c r="I72" s="57"/>
      <c r="J72" s="57">
        <f t="shared" si="178"/>
        <v>0</v>
      </c>
      <c r="K72" s="57"/>
      <c r="L72" s="59"/>
      <c r="M72" s="54"/>
      <c r="N72" s="58">
        <f t="shared" si="179"/>
        <v>0</v>
      </c>
      <c r="O72" s="58">
        <f t="shared" si="169"/>
        <v>0</v>
      </c>
      <c r="P72" s="58">
        <f t="shared" si="169"/>
        <v>0</v>
      </c>
      <c r="Q72" s="58">
        <f t="shared" si="169"/>
        <v>0</v>
      </c>
      <c r="R72" s="58">
        <f t="shared" si="169"/>
        <v>0</v>
      </c>
      <c r="S72" s="58">
        <f t="shared" si="169"/>
        <v>0</v>
      </c>
      <c r="T72" s="58">
        <f t="shared" si="169"/>
        <v>0</v>
      </c>
      <c r="U72" s="58">
        <f t="shared" si="169"/>
        <v>0</v>
      </c>
      <c r="V72" s="58">
        <f t="shared" si="169"/>
        <v>0</v>
      </c>
      <c r="W72" s="58">
        <f t="shared" si="169"/>
        <v>0</v>
      </c>
      <c r="X72" s="58">
        <f t="shared" si="169"/>
        <v>0</v>
      </c>
      <c r="Y72" s="58">
        <f t="shared" si="169"/>
        <v>0</v>
      </c>
      <c r="Z72" s="58">
        <f t="shared" si="169"/>
        <v>0</v>
      </c>
      <c r="AA72" s="58">
        <f t="shared" si="169"/>
        <v>0</v>
      </c>
      <c r="AB72" s="58">
        <f t="shared" si="169"/>
        <v>0</v>
      </c>
      <c r="AC72" s="58">
        <f t="shared" si="169"/>
        <v>0</v>
      </c>
      <c r="AD72" s="58">
        <f t="shared" si="169"/>
        <v>0</v>
      </c>
      <c r="AE72" s="58">
        <f t="shared" si="170"/>
        <v>0</v>
      </c>
      <c r="AF72" s="58">
        <f t="shared" si="170"/>
        <v>0</v>
      </c>
      <c r="AG72" s="58">
        <f t="shared" si="170"/>
        <v>0</v>
      </c>
      <c r="AH72" s="58">
        <f t="shared" si="170"/>
        <v>0</v>
      </c>
      <c r="AI72" s="58">
        <f t="shared" si="170"/>
        <v>0</v>
      </c>
      <c r="AJ72" s="58">
        <f t="shared" si="170"/>
        <v>0</v>
      </c>
      <c r="AK72" s="58">
        <f t="shared" si="170"/>
        <v>0</v>
      </c>
      <c r="AL72" s="58">
        <f t="shared" si="170"/>
        <v>0</v>
      </c>
      <c r="AM72" s="58">
        <f t="shared" si="170"/>
        <v>0</v>
      </c>
      <c r="AN72" s="58">
        <f t="shared" si="170"/>
        <v>0</v>
      </c>
      <c r="AO72" s="58">
        <f t="shared" si="170"/>
        <v>0</v>
      </c>
      <c r="AP72" s="58">
        <f t="shared" si="170"/>
        <v>0</v>
      </c>
      <c r="AQ72" s="58">
        <f t="shared" si="170"/>
        <v>0</v>
      </c>
      <c r="AR72" s="58">
        <f t="shared" si="170"/>
        <v>0</v>
      </c>
      <c r="AS72" s="58">
        <f t="shared" si="170"/>
        <v>0</v>
      </c>
      <c r="AT72" s="58">
        <f t="shared" si="170"/>
        <v>0</v>
      </c>
      <c r="AU72" s="58">
        <f t="shared" si="171"/>
        <v>0</v>
      </c>
      <c r="AV72" s="58">
        <f t="shared" si="171"/>
        <v>0</v>
      </c>
      <c r="AW72" s="58">
        <f t="shared" si="171"/>
        <v>0</v>
      </c>
      <c r="AX72" s="58">
        <f t="shared" si="171"/>
        <v>0</v>
      </c>
      <c r="AY72" s="58">
        <f t="shared" si="171"/>
        <v>0</v>
      </c>
      <c r="AZ72" s="58">
        <f t="shared" si="171"/>
        <v>0</v>
      </c>
      <c r="BA72" s="58">
        <f t="shared" si="171"/>
        <v>0</v>
      </c>
      <c r="BB72" s="58">
        <f t="shared" si="171"/>
        <v>0</v>
      </c>
      <c r="BC72" s="58">
        <f t="shared" si="171"/>
        <v>0</v>
      </c>
      <c r="BD72" s="58">
        <f t="shared" si="171"/>
        <v>0</v>
      </c>
      <c r="BE72" s="58">
        <f t="shared" si="171"/>
        <v>0</v>
      </c>
      <c r="BF72" s="58">
        <f t="shared" si="171"/>
        <v>0</v>
      </c>
      <c r="BG72" s="58">
        <f t="shared" si="171"/>
        <v>0</v>
      </c>
      <c r="BH72" s="58">
        <f t="shared" si="171"/>
        <v>0</v>
      </c>
      <c r="BI72" s="58">
        <f t="shared" si="171"/>
        <v>0</v>
      </c>
      <c r="BJ72" s="58">
        <f t="shared" si="171"/>
        <v>0</v>
      </c>
      <c r="BK72" s="58">
        <f t="shared" si="172"/>
        <v>0</v>
      </c>
      <c r="BL72" s="58">
        <f t="shared" si="172"/>
        <v>0</v>
      </c>
      <c r="BM72" s="58">
        <f t="shared" si="172"/>
        <v>0</v>
      </c>
      <c r="BN72" s="58">
        <f t="shared" si="172"/>
        <v>0</v>
      </c>
      <c r="BO72" s="58">
        <f t="shared" si="172"/>
        <v>0</v>
      </c>
      <c r="BP72" s="58">
        <f t="shared" si="172"/>
        <v>0</v>
      </c>
      <c r="BQ72" s="58">
        <f t="shared" si="172"/>
        <v>0</v>
      </c>
      <c r="BR72" s="58">
        <f t="shared" si="172"/>
        <v>0</v>
      </c>
      <c r="BS72" s="58">
        <f t="shared" si="172"/>
        <v>0</v>
      </c>
      <c r="BT72" s="58">
        <f t="shared" si="172"/>
        <v>0</v>
      </c>
      <c r="BU72" s="58">
        <f t="shared" si="172"/>
        <v>0</v>
      </c>
      <c r="BV72" s="58">
        <f t="shared" si="172"/>
        <v>0</v>
      </c>
      <c r="BW72" s="58">
        <f t="shared" si="172"/>
        <v>0</v>
      </c>
      <c r="BX72" s="58">
        <f t="shared" si="172"/>
        <v>0</v>
      </c>
      <c r="BY72" s="58">
        <f t="shared" si="172"/>
        <v>0</v>
      </c>
      <c r="BZ72" s="58">
        <f t="shared" si="172"/>
        <v>0</v>
      </c>
      <c r="CA72" s="58">
        <f t="shared" si="173"/>
        <v>0</v>
      </c>
      <c r="CB72" s="58">
        <f t="shared" si="173"/>
        <v>0</v>
      </c>
      <c r="CC72" s="58">
        <f t="shared" si="173"/>
        <v>0</v>
      </c>
      <c r="CD72" s="58">
        <f t="shared" si="173"/>
        <v>0</v>
      </c>
      <c r="CE72" s="58">
        <f t="shared" si="173"/>
        <v>0</v>
      </c>
      <c r="CF72" s="58">
        <f t="shared" si="173"/>
        <v>0</v>
      </c>
      <c r="CG72" s="58">
        <f t="shared" si="173"/>
        <v>0</v>
      </c>
      <c r="CH72" s="58">
        <f t="shared" si="173"/>
        <v>0</v>
      </c>
      <c r="CI72" s="58">
        <f t="shared" si="173"/>
        <v>0</v>
      </c>
      <c r="CJ72" s="58">
        <f t="shared" si="173"/>
        <v>0</v>
      </c>
      <c r="CK72" s="58">
        <f t="shared" si="173"/>
        <v>0</v>
      </c>
      <c r="CL72" s="58">
        <f t="shared" si="173"/>
        <v>0</v>
      </c>
      <c r="CM72" s="58">
        <f t="shared" si="173"/>
        <v>0</v>
      </c>
      <c r="CN72" s="58">
        <f t="shared" si="173"/>
        <v>0</v>
      </c>
      <c r="CO72" s="58">
        <f t="shared" si="173"/>
        <v>0</v>
      </c>
      <c r="CP72" s="58">
        <f t="shared" si="173"/>
        <v>0</v>
      </c>
      <c r="CQ72" s="58">
        <f t="shared" si="174"/>
        <v>0</v>
      </c>
      <c r="CR72" s="58">
        <f t="shared" si="174"/>
        <v>0</v>
      </c>
      <c r="CS72" s="58">
        <f t="shared" si="174"/>
        <v>0</v>
      </c>
      <c r="CT72" s="58">
        <f t="shared" si="174"/>
        <v>0</v>
      </c>
      <c r="CU72" s="58">
        <f t="shared" si="174"/>
        <v>0</v>
      </c>
      <c r="CV72" s="58">
        <f t="shared" si="174"/>
        <v>0</v>
      </c>
      <c r="CW72" s="58">
        <f t="shared" si="174"/>
        <v>0</v>
      </c>
      <c r="CX72" s="58">
        <f t="shared" si="174"/>
        <v>0</v>
      </c>
      <c r="CY72" s="58">
        <f t="shared" si="174"/>
        <v>0</v>
      </c>
      <c r="CZ72" s="58">
        <f t="shared" si="174"/>
        <v>0</v>
      </c>
      <c r="DA72" s="58">
        <f t="shared" si="174"/>
        <v>0</v>
      </c>
      <c r="DB72" s="58">
        <f t="shared" si="174"/>
        <v>0</v>
      </c>
      <c r="DC72" s="58">
        <f t="shared" si="174"/>
        <v>0</v>
      </c>
      <c r="DD72" s="58">
        <f t="shared" si="174"/>
        <v>0</v>
      </c>
      <c r="DE72" s="58">
        <f t="shared" si="174"/>
        <v>0</v>
      </c>
      <c r="DF72" s="58">
        <f t="shared" si="174"/>
        <v>0</v>
      </c>
      <c r="DG72" s="58">
        <f t="shared" si="175"/>
        <v>0</v>
      </c>
      <c r="DH72" s="58">
        <f t="shared" si="175"/>
        <v>0</v>
      </c>
      <c r="DI72" s="58"/>
      <c r="DJ72" s="55">
        <f t="shared" si="176"/>
        <v>0</v>
      </c>
      <c r="DK72" s="53"/>
      <c r="DL72" s="56">
        <f t="shared" si="177"/>
        <v>0</v>
      </c>
      <c r="DM72" s="56">
        <f t="shared" si="177"/>
        <v>0</v>
      </c>
      <c r="DN72" s="56">
        <f t="shared" si="177"/>
        <v>0</v>
      </c>
      <c r="DO72" s="56">
        <f t="shared" si="177"/>
        <v>0</v>
      </c>
      <c r="DP72" s="56">
        <f t="shared" si="177"/>
        <v>0</v>
      </c>
      <c r="DQ72" s="56">
        <f t="shared" si="177"/>
        <v>0</v>
      </c>
      <c r="DR72" s="56">
        <f t="shared" si="180"/>
        <v>0</v>
      </c>
      <c r="DS72" s="56">
        <f t="shared" si="177"/>
        <v>0</v>
      </c>
      <c r="DT72" s="56">
        <f t="shared" si="177"/>
        <v>0</v>
      </c>
      <c r="DU72" s="56">
        <f t="shared" si="177"/>
        <v>0</v>
      </c>
      <c r="DV72" s="55">
        <f t="shared" si="181"/>
        <v>0</v>
      </c>
    </row>
    <row r="73" spans="1:126" s="52" customFormat="1">
      <c r="A73" s="59"/>
      <c r="B73" s="61"/>
      <c r="C73" s="59"/>
      <c r="D73" s="61"/>
      <c r="E73" s="61"/>
      <c r="F73" s="59"/>
      <c r="G73" s="60"/>
      <c r="H73" s="57"/>
      <c r="I73" s="57"/>
      <c r="J73" s="57">
        <f t="shared" si="178"/>
        <v>0</v>
      </c>
      <c r="K73" s="57"/>
      <c r="L73" s="59"/>
      <c r="M73" s="54"/>
      <c r="N73" s="58">
        <f t="shared" si="179"/>
        <v>0</v>
      </c>
      <c r="O73" s="58">
        <f t="shared" si="169"/>
        <v>0</v>
      </c>
      <c r="P73" s="58">
        <f t="shared" si="169"/>
        <v>0</v>
      </c>
      <c r="Q73" s="58">
        <f t="shared" si="169"/>
        <v>0</v>
      </c>
      <c r="R73" s="58">
        <f t="shared" si="169"/>
        <v>0</v>
      </c>
      <c r="S73" s="58">
        <f t="shared" si="169"/>
        <v>0</v>
      </c>
      <c r="T73" s="58">
        <f t="shared" si="169"/>
        <v>0</v>
      </c>
      <c r="U73" s="58">
        <f t="shared" si="169"/>
        <v>0</v>
      </c>
      <c r="V73" s="58">
        <f t="shared" si="169"/>
        <v>0</v>
      </c>
      <c r="W73" s="58">
        <f t="shared" si="169"/>
        <v>0</v>
      </c>
      <c r="X73" s="58">
        <f t="shared" si="169"/>
        <v>0</v>
      </c>
      <c r="Y73" s="58">
        <f t="shared" si="169"/>
        <v>0</v>
      </c>
      <c r="Z73" s="58">
        <f t="shared" si="169"/>
        <v>0</v>
      </c>
      <c r="AA73" s="58">
        <f t="shared" si="169"/>
        <v>0</v>
      </c>
      <c r="AB73" s="58">
        <f t="shared" si="169"/>
        <v>0</v>
      </c>
      <c r="AC73" s="58">
        <f t="shared" si="169"/>
        <v>0</v>
      </c>
      <c r="AD73" s="58">
        <f t="shared" si="169"/>
        <v>0</v>
      </c>
      <c r="AE73" s="58">
        <f t="shared" si="170"/>
        <v>0</v>
      </c>
      <c r="AF73" s="58">
        <f t="shared" si="170"/>
        <v>0</v>
      </c>
      <c r="AG73" s="58">
        <f t="shared" si="170"/>
        <v>0</v>
      </c>
      <c r="AH73" s="58">
        <f t="shared" si="170"/>
        <v>0</v>
      </c>
      <c r="AI73" s="58">
        <f t="shared" si="170"/>
        <v>0</v>
      </c>
      <c r="AJ73" s="58">
        <f t="shared" si="170"/>
        <v>0</v>
      </c>
      <c r="AK73" s="58">
        <f t="shared" si="170"/>
        <v>0</v>
      </c>
      <c r="AL73" s="58">
        <f t="shared" si="170"/>
        <v>0</v>
      </c>
      <c r="AM73" s="58">
        <f t="shared" si="170"/>
        <v>0</v>
      </c>
      <c r="AN73" s="58">
        <f t="shared" si="170"/>
        <v>0</v>
      </c>
      <c r="AO73" s="58">
        <f t="shared" si="170"/>
        <v>0</v>
      </c>
      <c r="AP73" s="58">
        <f t="shared" si="170"/>
        <v>0</v>
      </c>
      <c r="AQ73" s="58">
        <f t="shared" si="170"/>
        <v>0</v>
      </c>
      <c r="AR73" s="58">
        <f t="shared" si="170"/>
        <v>0</v>
      </c>
      <c r="AS73" s="58">
        <f t="shared" si="170"/>
        <v>0</v>
      </c>
      <c r="AT73" s="58">
        <f t="shared" si="170"/>
        <v>0</v>
      </c>
      <c r="AU73" s="58">
        <f t="shared" si="171"/>
        <v>0</v>
      </c>
      <c r="AV73" s="58">
        <f t="shared" si="171"/>
        <v>0</v>
      </c>
      <c r="AW73" s="58">
        <f t="shared" si="171"/>
        <v>0</v>
      </c>
      <c r="AX73" s="58">
        <f t="shared" si="171"/>
        <v>0</v>
      </c>
      <c r="AY73" s="58">
        <f t="shared" si="171"/>
        <v>0</v>
      </c>
      <c r="AZ73" s="58">
        <f t="shared" si="171"/>
        <v>0</v>
      </c>
      <c r="BA73" s="58">
        <f t="shared" si="171"/>
        <v>0</v>
      </c>
      <c r="BB73" s="58">
        <f t="shared" si="171"/>
        <v>0</v>
      </c>
      <c r="BC73" s="58">
        <f t="shared" si="171"/>
        <v>0</v>
      </c>
      <c r="BD73" s="58">
        <f t="shared" si="171"/>
        <v>0</v>
      </c>
      <c r="BE73" s="58">
        <f t="shared" si="171"/>
        <v>0</v>
      </c>
      <c r="BF73" s="58">
        <f t="shared" si="171"/>
        <v>0</v>
      </c>
      <c r="BG73" s="58">
        <f t="shared" si="171"/>
        <v>0</v>
      </c>
      <c r="BH73" s="58">
        <f t="shared" si="171"/>
        <v>0</v>
      </c>
      <c r="BI73" s="58">
        <f t="shared" si="171"/>
        <v>0</v>
      </c>
      <c r="BJ73" s="58">
        <f t="shared" si="171"/>
        <v>0</v>
      </c>
      <c r="BK73" s="58">
        <f t="shared" si="172"/>
        <v>0</v>
      </c>
      <c r="BL73" s="58">
        <f t="shared" si="172"/>
        <v>0</v>
      </c>
      <c r="BM73" s="58">
        <f t="shared" si="172"/>
        <v>0</v>
      </c>
      <c r="BN73" s="58">
        <f t="shared" si="172"/>
        <v>0</v>
      </c>
      <c r="BO73" s="58">
        <f t="shared" si="172"/>
        <v>0</v>
      </c>
      <c r="BP73" s="58">
        <f t="shared" si="172"/>
        <v>0</v>
      </c>
      <c r="BQ73" s="58">
        <f t="shared" si="172"/>
        <v>0</v>
      </c>
      <c r="BR73" s="58">
        <f t="shared" si="172"/>
        <v>0</v>
      </c>
      <c r="BS73" s="58">
        <f t="shared" si="172"/>
        <v>0</v>
      </c>
      <c r="BT73" s="58">
        <f t="shared" si="172"/>
        <v>0</v>
      </c>
      <c r="BU73" s="58">
        <f t="shared" si="172"/>
        <v>0</v>
      </c>
      <c r="BV73" s="58">
        <f t="shared" si="172"/>
        <v>0</v>
      </c>
      <c r="BW73" s="58">
        <f t="shared" si="172"/>
        <v>0</v>
      </c>
      <c r="BX73" s="58">
        <f t="shared" si="172"/>
        <v>0</v>
      </c>
      <c r="BY73" s="58">
        <f t="shared" si="172"/>
        <v>0</v>
      </c>
      <c r="BZ73" s="58">
        <f t="shared" si="172"/>
        <v>0</v>
      </c>
      <c r="CA73" s="58">
        <f t="shared" si="173"/>
        <v>0</v>
      </c>
      <c r="CB73" s="58">
        <f t="shared" si="173"/>
        <v>0</v>
      </c>
      <c r="CC73" s="58">
        <f t="shared" si="173"/>
        <v>0</v>
      </c>
      <c r="CD73" s="58">
        <f t="shared" si="173"/>
        <v>0</v>
      </c>
      <c r="CE73" s="58">
        <f t="shared" si="173"/>
        <v>0</v>
      </c>
      <c r="CF73" s="58">
        <f t="shared" si="173"/>
        <v>0</v>
      </c>
      <c r="CG73" s="58">
        <f t="shared" si="173"/>
        <v>0</v>
      </c>
      <c r="CH73" s="58">
        <f t="shared" si="173"/>
        <v>0</v>
      </c>
      <c r="CI73" s="58">
        <f t="shared" si="173"/>
        <v>0</v>
      </c>
      <c r="CJ73" s="58">
        <f t="shared" si="173"/>
        <v>0</v>
      </c>
      <c r="CK73" s="58">
        <f t="shared" si="173"/>
        <v>0</v>
      </c>
      <c r="CL73" s="58">
        <f t="shared" si="173"/>
        <v>0</v>
      </c>
      <c r="CM73" s="58">
        <f t="shared" si="173"/>
        <v>0</v>
      </c>
      <c r="CN73" s="58">
        <f t="shared" si="173"/>
        <v>0</v>
      </c>
      <c r="CO73" s="58">
        <f t="shared" si="173"/>
        <v>0</v>
      </c>
      <c r="CP73" s="58">
        <f t="shared" si="173"/>
        <v>0</v>
      </c>
      <c r="CQ73" s="58">
        <f t="shared" si="174"/>
        <v>0</v>
      </c>
      <c r="CR73" s="58">
        <f t="shared" si="174"/>
        <v>0</v>
      </c>
      <c r="CS73" s="58">
        <f t="shared" si="174"/>
        <v>0</v>
      </c>
      <c r="CT73" s="58">
        <f t="shared" si="174"/>
        <v>0</v>
      </c>
      <c r="CU73" s="58">
        <f t="shared" si="174"/>
        <v>0</v>
      </c>
      <c r="CV73" s="58">
        <f t="shared" si="174"/>
        <v>0</v>
      </c>
      <c r="CW73" s="58">
        <f t="shared" si="174"/>
        <v>0</v>
      </c>
      <c r="CX73" s="58">
        <f t="shared" si="174"/>
        <v>0</v>
      </c>
      <c r="CY73" s="58">
        <f t="shared" si="174"/>
        <v>0</v>
      </c>
      <c r="CZ73" s="58">
        <f t="shared" si="174"/>
        <v>0</v>
      </c>
      <c r="DA73" s="58">
        <f t="shared" si="174"/>
        <v>0</v>
      </c>
      <c r="DB73" s="58">
        <f t="shared" si="174"/>
        <v>0</v>
      </c>
      <c r="DC73" s="58">
        <f t="shared" si="174"/>
        <v>0</v>
      </c>
      <c r="DD73" s="58">
        <f t="shared" si="174"/>
        <v>0</v>
      </c>
      <c r="DE73" s="58">
        <f t="shared" si="174"/>
        <v>0</v>
      </c>
      <c r="DF73" s="58">
        <f t="shared" si="174"/>
        <v>0</v>
      </c>
      <c r="DG73" s="58">
        <f t="shared" si="175"/>
        <v>0</v>
      </c>
      <c r="DH73" s="58">
        <f t="shared" si="175"/>
        <v>0</v>
      </c>
      <c r="DI73" s="58"/>
      <c r="DJ73" s="55">
        <f t="shared" si="176"/>
        <v>0</v>
      </c>
      <c r="DK73" s="53"/>
      <c r="DL73" s="56">
        <f t="shared" si="177"/>
        <v>0</v>
      </c>
      <c r="DM73" s="56">
        <f t="shared" si="177"/>
        <v>0</v>
      </c>
      <c r="DN73" s="56">
        <f t="shared" si="177"/>
        <v>0</v>
      </c>
      <c r="DO73" s="56">
        <f t="shared" si="177"/>
        <v>0</v>
      </c>
      <c r="DP73" s="56">
        <f t="shared" si="177"/>
        <v>0</v>
      </c>
      <c r="DQ73" s="56">
        <f t="shared" si="177"/>
        <v>0</v>
      </c>
      <c r="DR73" s="56">
        <f t="shared" si="180"/>
        <v>0</v>
      </c>
      <c r="DS73" s="56">
        <f t="shared" si="177"/>
        <v>0</v>
      </c>
      <c r="DT73" s="56">
        <f t="shared" si="177"/>
        <v>0</v>
      </c>
      <c r="DU73" s="56">
        <f t="shared" si="177"/>
        <v>0</v>
      </c>
      <c r="DV73" s="55">
        <f t="shared" si="181"/>
        <v>0</v>
      </c>
    </row>
    <row r="74" spans="1:126" s="52" customFormat="1">
      <c r="A74" s="59"/>
      <c r="B74" s="61"/>
      <c r="C74" s="59"/>
      <c r="D74" s="61"/>
      <c r="E74" s="61"/>
      <c r="F74" s="59"/>
      <c r="G74" s="60"/>
      <c r="H74" s="57"/>
      <c r="I74" s="57"/>
      <c r="J74" s="57">
        <f t="shared" si="178"/>
        <v>0</v>
      </c>
      <c r="K74" s="57"/>
      <c r="L74" s="59"/>
      <c r="M74" s="54"/>
      <c r="N74" s="58">
        <f t="shared" si="179"/>
        <v>0</v>
      </c>
      <c r="O74" s="58">
        <f t="shared" si="169"/>
        <v>0</v>
      </c>
      <c r="P74" s="58">
        <f t="shared" si="169"/>
        <v>0</v>
      </c>
      <c r="Q74" s="58">
        <f t="shared" si="169"/>
        <v>0</v>
      </c>
      <c r="R74" s="58">
        <f t="shared" si="169"/>
        <v>0</v>
      </c>
      <c r="S74" s="58">
        <f t="shared" si="169"/>
        <v>0</v>
      </c>
      <c r="T74" s="58">
        <f t="shared" si="169"/>
        <v>0</v>
      </c>
      <c r="U74" s="58">
        <f t="shared" si="169"/>
        <v>0</v>
      </c>
      <c r="V74" s="58">
        <f t="shared" si="169"/>
        <v>0</v>
      </c>
      <c r="W74" s="58">
        <f t="shared" si="169"/>
        <v>0</v>
      </c>
      <c r="X74" s="58">
        <f t="shared" si="169"/>
        <v>0</v>
      </c>
      <c r="Y74" s="58">
        <f t="shared" si="169"/>
        <v>0</v>
      </c>
      <c r="Z74" s="58">
        <f t="shared" si="169"/>
        <v>0</v>
      </c>
      <c r="AA74" s="58">
        <f t="shared" si="169"/>
        <v>0</v>
      </c>
      <c r="AB74" s="58">
        <f t="shared" si="169"/>
        <v>0</v>
      </c>
      <c r="AC74" s="58">
        <f t="shared" si="169"/>
        <v>0</v>
      </c>
      <c r="AD74" s="58">
        <f t="shared" si="169"/>
        <v>0</v>
      </c>
      <c r="AE74" s="58">
        <f t="shared" si="170"/>
        <v>0</v>
      </c>
      <c r="AF74" s="58">
        <f t="shared" si="170"/>
        <v>0</v>
      </c>
      <c r="AG74" s="58">
        <f t="shared" si="170"/>
        <v>0</v>
      </c>
      <c r="AH74" s="58">
        <f t="shared" si="170"/>
        <v>0</v>
      </c>
      <c r="AI74" s="58">
        <f t="shared" si="170"/>
        <v>0</v>
      </c>
      <c r="AJ74" s="58">
        <f t="shared" si="170"/>
        <v>0</v>
      </c>
      <c r="AK74" s="58">
        <f t="shared" si="170"/>
        <v>0</v>
      </c>
      <c r="AL74" s="58">
        <f t="shared" si="170"/>
        <v>0</v>
      </c>
      <c r="AM74" s="58">
        <f t="shared" si="170"/>
        <v>0</v>
      </c>
      <c r="AN74" s="58">
        <f t="shared" si="170"/>
        <v>0</v>
      </c>
      <c r="AO74" s="58">
        <f t="shared" si="170"/>
        <v>0</v>
      </c>
      <c r="AP74" s="58">
        <f t="shared" si="170"/>
        <v>0</v>
      </c>
      <c r="AQ74" s="58">
        <f t="shared" si="170"/>
        <v>0</v>
      </c>
      <c r="AR74" s="58">
        <f t="shared" si="170"/>
        <v>0</v>
      </c>
      <c r="AS74" s="58">
        <f t="shared" si="170"/>
        <v>0</v>
      </c>
      <c r="AT74" s="58">
        <f t="shared" si="170"/>
        <v>0</v>
      </c>
      <c r="AU74" s="58">
        <f t="shared" si="171"/>
        <v>0</v>
      </c>
      <c r="AV74" s="58">
        <f t="shared" si="171"/>
        <v>0</v>
      </c>
      <c r="AW74" s="58">
        <f t="shared" si="171"/>
        <v>0</v>
      </c>
      <c r="AX74" s="58">
        <f t="shared" si="171"/>
        <v>0</v>
      </c>
      <c r="AY74" s="58">
        <f t="shared" si="171"/>
        <v>0</v>
      </c>
      <c r="AZ74" s="58">
        <f t="shared" si="171"/>
        <v>0</v>
      </c>
      <c r="BA74" s="58">
        <f t="shared" si="171"/>
        <v>0</v>
      </c>
      <c r="BB74" s="58">
        <f t="shared" si="171"/>
        <v>0</v>
      </c>
      <c r="BC74" s="58">
        <f t="shared" si="171"/>
        <v>0</v>
      </c>
      <c r="BD74" s="58">
        <f t="shared" si="171"/>
        <v>0</v>
      </c>
      <c r="BE74" s="58">
        <f t="shared" si="171"/>
        <v>0</v>
      </c>
      <c r="BF74" s="58">
        <f t="shared" si="171"/>
        <v>0</v>
      </c>
      <c r="BG74" s="58">
        <f t="shared" si="171"/>
        <v>0</v>
      </c>
      <c r="BH74" s="58">
        <f t="shared" si="171"/>
        <v>0</v>
      </c>
      <c r="BI74" s="58">
        <f t="shared" si="171"/>
        <v>0</v>
      </c>
      <c r="BJ74" s="58">
        <f t="shared" si="171"/>
        <v>0</v>
      </c>
      <c r="BK74" s="58">
        <f t="shared" si="172"/>
        <v>0</v>
      </c>
      <c r="BL74" s="58">
        <f t="shared" si="172"/>
        <v>0</v>
      </c>
      <c r="BM74" s="58">
        <f t="shared" si="172"/>
        <v>0</v>
      </c>
      <c r="BN74" s="58">
        <f t="shared" si="172"/>
        <v>0</v>
      </c>
      <c r="BO74" s="58">
        <f t="shared" si="172"/>
        <v>0</v>
      </c>
      <c r="BP74" s="58">
        <f t="shared" si="172"/>
        <v>0</v>
      </c>
      <c r="BQ74" s="58">
        <f t="shared" si="172"/>
        <v>0</v>
      </c>
      <c r="BR74" s="58">
        <f t="shared" si="172"/>
        <v>0</v>
      </c>
      <c r="BS74" s="58">
        <f t="shared" si="172"/>
        <v>0</v>
      </c>
      <c r="BT74" s="58">
        <f t="shared" si="172"/>
        <v>0</v>
      </c>
      <c r="BU74" s="58">
        <f t="shared" si="172"/>
        <v>0</v>
      </c>
      <c r="BV74" s="58">
        <f t="shared" si="172"/>
        <v>0</v>
      </c>
      <c r="BW74" s="58">
        <f t="shared" si="172"/>
        <v>0</v>
      </c>
      <c r="BX74" s="58">
        <f t="shared" si="172"/>
        <v>0</v>
      </c>
      <c r="BY74" s="58">
        <f t="shared" si="172"/>
        <v>0</v>
      </c>
      <c r="BZ74" s="58">
        <f t="shared" si="172"/>
        <v>0</v>
      </c>
      <c r="CA74" s="58">
        <f t="shared" si="173"/>
        <v>0</v>
      </c>
      <c r="CB74" s="58">
        <f t="shared" si="173"/>
        <v>0</v>
      </c>
      <c r="CC74" s="58">
        <f t="shared" si="173"/>
        <v>0</v>
      </c>
      <c r="CD74" s="58">
        <f t="shared" si="173"/>
        <v>0</v>
      </c>
      <c r="CE74" s="58">
        <f t="shared" si="173"/>
        <v>0</v>
      </c>
      <c r="CF74" s="58">
        <f t="shared" si="173"/>
        <v>0</v>
      </c>
      <c r="CG74" s="58">
        <f t="shared" si="173"/>
        <v>0</v>
      </c>
      <c r="CH74" s="58">
        <f t="shared" si="173"/>
        <v>0</v>
      </c>
      <c r="CI74" s="58">
        <f t="shared" si="173"/>
        <v>0</v>
      </c>
      <c r="CJ74" s="58">
        <f t="shared" si="173"/>
        <v>0</v>
      </c>
      <c r="CK74" s="58">
        <f t="shared" si="173"/>
        <v>0</v>
      </c>
      <c r="CL74" s="58">
        <f t="shared" si="173"/>
        <v>0</v>
      </c>
      <c r="CM74" s="58">
        <f t="shared" si="173"/>
        <v>0</v>
      </c>
      <c r="CN74" s="58">
        <f t="shared" si="173"/>
        <v>0</v>
      </c>
      <c r="CO74" s="58">
        <f t="shared" si="173"/>
        <v>0</v>
      </c>
      <c r="CP74" s="58">
        <f t="shared" si="173"/>
        <v>0</v>
      </c>
      <c r="CQ74" s="58">
        <f t="shared" si="174"/>
        <v>0</v>
      </c>
      <c r="CR74" s="58">
        <f t="shared" si="174"/>
        <v>0</v>
      </c>
      <c r="CS74" s="58">
        <f t="shared" si="174"/>
        <v>0</v>
      </c>
      <c r="CT74" s="58">
        <f t="shared" si="174"/>
        <v>0</v>
      </c>
      <c r="CU74" s="58">
        <f t="shared" si="174"/>
        <v>0</v>
      </c>
      <c r="CV74" s="58">
        <f t="shared" si="174"/>
        <v>0</v>
      </c>
      <c r="CW74" s="58">
        <f t="shared" si="174"/>
        <v>0</v>
      </c>
      <c r="CX74" s="58">
        <f t="shared" si="174"/>
        <v>0</v>
      </c>
      <c r="CY74" s="58">
        <f t="shared" si="174"/>
        <v>0</v>
      </c>
      <c r="CZ74" s="58">
        <f t="shared" si="174"/>
        <v>0</v>
      </c>
      <c r="DA74" s="58">
        <f t="shared" si="174"/>
        <v>0</v>
      </c>
      <c r="DB74" s="58">
        <f t="shared" si="174"/>
        <v>0</v>
      </c>
      <c r="DC74" s="58">
        <f t="shared" si="174"/>
        <v>0</v>
      </c>
      <c r="DD74" s="58">
        <f t="shared" si="174"/>
        <v>0</v>
      </c>
      <c r="DE74" s="58">
        <f t="shared" si="174"/>
        <v>0</v>
      </c>
      <c r="DF74" s="58">
        <f t="shared" si="174"/>
        <v>0</v>
      </c>
      <c r="DG74" s="58">
        <f t="shared" si="175"/>
        <v>0</v>
      </c>
      <c r="DH74" s="58">
        <f t="shared" si="175"/>
        <v>0</v>
      </c>
      <c r="DI74" s="58"/>
      <c r="DJ74" s="55">
        <f t="shared" si="176"/>
        <v>0</v>
      </c>
      <c r="DK74" s="53"/>
      <c r="DL74" s="56">
        <f t="shared" si="177"/>
        <v>0</v>
      </c>
      <c r="DM74" s="56">
        <f t="shared" si="177"/>
        <v>0</v>
      </c>
      <c r="DN74" s="56">
        <f t="shared" si="177"/>
        <v>0</v>
      </c>
      <c r="DO74" s="56">
        <f t="shared" si="177"/>
        <v>0</v>
      </c>
      <c r="DP74" s="56">
        <f t="shared" si="177"/>
        <v>0</v>
      </c>
      <c r="DQ74" s="56">
        <f t="shared" si="177"/>
        <v>0</v>
      </c>
      <c r="DR74" s="56">
        <f t="shared" si="180"/>
        <v>0</v>
      </c>
      <c r="DS74" s="56">
        <f t="shared" si="177"/>
        <v>0</v>
      </c>
      <c r="DT74" s="56">
        <f t="shared" si="177"/>
        <v>0</v>
      </c>
      <c r="DU74" s="56">
        <f t="shared" si="177"/>
        <v>0</v>
      </c>
      <c r="DV74" s="55">
        <f t="shared" si="181"/>
        <v>0</v>
      </c>
    </row>
    <row r="75" spans="1:126" s="52" customFormat="1">
      <c r="A75" s="59"/>
      <c r="B75" s="61"/>
      <c r="C75" s="59"/>
      <c r="D75" s="61"/>
      <c r="E75" s="61"/>
      <c r="F75" s="63"/>
      <c r="G75" s="60"/>
      <c r="H75" s="57"/>
      <c r="I75" s="57"/>
      <c r="J75" s="57">
        <f t="shared" si="178"/>
        <v>0</v>
      </c>
      <c r="K75" s="57"/>
      <c r="L75" s="59"/>
      <c r="M75" s="54"/>
      <c r="N75" s="58">
        <f t="shared" si="179"/>
        <v>0</v>
      </c>
      <c r="O75" s="58">
        <f t="shared" si="169"/>
        <v>0</v>
      </c>
      <c r="P75" s="58">
        <f t="shared" si="169"/>
        <v>0</v>
      </c>
      <c r="Q75" s="58">
        <f t="shared" si="169"/>
        <v>0</v>
      </c>
      <c r="R75" s="58">
        <f t="shared" si="169"/>
        <v>0</v>
      </c>
      <c r="S75" s="58">
        <f t="shared" si="169"/>
        <v>0</v>
      </c>
      <c r="T75" s="58">
        <f t="shared" si="169"/>
        <v>0</v>
      </c>
      <c r="U75" s="58">
        <f t="shared" si="169"/>
        <v>0</v>
      </c>
      <c r="V75" s="58">
        <f t="shared" si="169"/>
        <v>0</v>
      </c>
      <c r="W75" s="58">
        <f t="shared" si="169"/>
        <v>0</v>
      </c>
      <c r="X75" s="58">
        <f t="shared" si="169"/>
        <v>0</v>
      </c>
      <c r="Y75" s="58">
        <f t="shared" si="169"/>
        <v>0</v>
      </c>
      <c r="Z75" s="58">
        <f t="shared" si="169"/>
        <v>0</v>
      </c>
      <c r="AA75" s="58">
        <f t="shared" si="169"/>
        <v>0</v>
      </c>
      <c r="AB75" s="58">
        <f t="shared" si="169"/>
        <v>0</v>
      </c>
      <c r="AC75" s="58">
        <f t="shared" si="169"/>
        <v>0</v>
      </c>
      <c r="AD75" s="58">
        <f t="shared" si="169"/>
        <v>0</v>
      </c>
      <c r="AE75" s="58">
        <f t="shared" si="170"/>
        <v>0</v>
      </c>
      <c r="AF75" s="58">
        <f t="shared" si="170"/>
        <v>0</v>
      </c>
      <c r="AG75" s="58">
        <f t="shared" si="170"/>
        <v>0</v>
      </c>
      <c r="AH75" s="58">
        <f t="shared" si="170"/>
        <v>0</v>
      </c>
      <c r="AI75" s="58">
        <f t="shared" si="170"/>
        <v>0</v>
      </c>
      <c r="AJ75" s="58">
        <f t="shared" si="170"/>
        <v>0</v>
      </c>
      <c r="AK75" s="58">
        <f t="shared" si="170"/>
        <v>0</v>
      </c>
      <c r="AL75" s="58">
        <f t="shared" si="170"/>
        <v>0</v>
      </c>
      <c r="AM75" s="58">
        <f t="shared" si="170"/>
        <v>0</v>
      </c>
      <c r="AN75" s="58">
        <f t="shared" si="170"/>
        <v>0</v>
      </c>
      <c r="AO75" s="58">
        <f t="shared" si="170"/>
        <v>0</v>
      </c>
      <c r="AP75" s="58">
        <f t="shared" si="170"/>
        <v>0</v>
      </c>
      <c r="AQ75" s="58">
        <f t="shared" si="170"/>
        <v>0</v>
      </c>
      <c r="AR75" s="58">
        <f t="shared" si="170"/>
        <v>0</v>
      </c>
      <c r="AS75" s="58">
        <f t="shared" si="170"/>
        <v>0</v>
      </c>
      <c r="AT75" s="58">
        <f t="shared" si="170"/>
        <v>0</v>
      </c>
      <c r="AU75" s="58">
        <f t="shared" si="171"/>
        <v>0</v>
      </c>
      <c r="AV75" s="58">
        <f t="shared" si="171"/>
        <v>0</v>
      </c>
      <c r="AW75" s="58">
        <f t="shared" si="171"/>
        <v>0</v>
      </c>
      <c r="AX75" s="58">
        <f t="shared" si="171"/>
        <v>0</v>
      </c>
      <c r="AY75" s="58">
        <f t="shared" si="171"/>
        <v>0</v>
      </c>
      <c r="AZ75" s="58">
        <f t="shared" si="171"/>
        <v>0</v>
      </c>
      <c r="BA75" s="58">
        <f t="shared" si="171"/>
        <v>0</v>
      </c>
      <c r="BB75" s="58">
        <f t="shared" si="171"/>
        <v>0</v>
      </c>
      <c r="BC75" s="58">
        <f t="shared" si="171"/>
        <v>0</v>
      </c>
      <c r="BD75" s="58">
        <f t="shared" si="171"/>
        <v>0</v>
      </c>
      <c r="BE75" s="58">
        <f t="shared" si="171"/>
        <v>0</v>
      </c>
      <c r="BF75" s="58">
        <f t="shared" si="171"/>
        <v>0</v>
      </c>
      <c r="BG75" s="58">
        <f t="shared" si="171"/>
        <v>0</v>
      </c>
      <c r="BH75" s="58">
        <f t="shared" si="171"/>
        <v>0</v>
      </c>
      <c r="BI75" s="58">
        <f t="shared" si="171"/>
        <v>0</v>
      </c>
      <c r="BJ75" s="58">
        <f t="shared" si="171"/>
        <v>0</v>
      </c>
      <c r="BK75" s="58">
        <f t="shared" si="172"/>
        <v>0</v>
      </c>
      <c r="BL75" s="58">
        <f t="shared" si="172"/>
        <v>0</v>
      </c>
      <c r="BM75" s="58">
        <f t="shared" si="172"/>
        <v>0</v>
      </c>
      <c r="BN75" s="58">
        <f t="shared" si="172"/>
        <v>0</v>
      </c>
      <c r="BO75" s="58">
        <f t="shared" si="172"/>
        <v>0</v>
      </c>
      <c r="BP75" s="58">
        <f t="shared" si="172"/>
        <v>0</v>
      </c>
      <c r="BQ75" s="58">
        <f t="shared" si="172"/>
        <v>0</v>
      </c>
      <c r="BR75" s="58">
        <f t="shared" si="172"/>
        <v>0</v>
      </c>
      <c r="BS75" s="58">
        <f t="shared" si="172"/>
        <v>0</v>
      </c>
      <c r="BT75" s="58">
        <f t="shared" si="172"/>
        <v>0</v>
      </c>
      <c r="BU75" s="58">
        <f t="shared" si="172"/>
        <v>0</v>
      </c>
      <c r="BV75" s="58">
        <f t="shared" si="172"/>
        <v>0</v>
      </c>
      <c r="BW75" s="58">
        <f t="shared" si="172"/>
        <v>0</v>
      </c>
      <c r="BX75" s="58">
        <f t="shared" si="172"/>
        <v>0</v>
      </c>
      <c r="BY75" s="58">
        <f t="shared" si="172"/>
        <v>0</v>
      </c>
      <c r="BZ75" s="58">
        <f t="shared" si="172"/>
        <v>0</v>
      </c>
      <c r="CA75" s="58">
        <f t="shared" si="173"/>
        <v>0</v>
      </c>
      <c r="CB75" s="58">
        <f t="shared" si="173"/>
        <v>0</v>
      </c>
      <c r="CC75" s="58">
        <f t="shared" si="173"/>
        <v>0</v>
      </c>
      <c r="CD75" s="58">
        <f t="shared" si="173"/>
        <v>0</v>
      </c>
      <c r="CE75" s="58">
        <f t="shared" si="173"/>
        <v>0</v>
      </c>
      <c r="CF75" s="58">
        <f t="shared" si="173"/>
        <v>0</v>
      </c>
      <c r="CG75" s="58">
        <f t="shared" si="173"/>
        <v>0</v>
      </c>
      <c r="CH75" s="58">
        <f t="shared" si="173"/>
        <v>0</v>
      </c>
      <c r="CI75" s="58">
        <f t="shared" si="173"/>
        <v>0</v>
      </c>
      <c r="CJ75" s="58">
        <f t="shared" si="173"/>
        <v>0</v>
      </c>
      <c r="CK75" s="58">
        <f t="shared" si="173"/>
        <v>0</v>
      </c>
      <c r="CL75" s="58">
        <f t="shared" si="173"/>
        <v>0</v>
      </c>
      <c r="CM75" s="58">
        <f t="shared" si="173"/>
        <v>0</v>
      </c>
      <c r="CN75" s="58">
        <f t="shared" si="173"/>
        <v>0</v>
      </c>
      <c r="CO75" s="58">
        <f t="shared" si="173"/>
        <v>0</v>
      </c>
      <c r="CP75" s="58">
        <f t="shared" si="173"/>
        <v>0</v>
      </c>
      <c r="CQ75" s="58">
        <f t="shared" si="174"/>
        <v>0</v>
      </c>
      <c r="CR75" s="58">
        <f t="shared" si="174"/>
        <v>0</v>
      </c>
      <c r="CS75" s="58">
        <f t="shared" si="174"/>
        <v>0</v>
      </c>
      <c r="CT75" s="58">
        <f t="shared" si="174"/>
        <v>0</v>
      </c>
      <c r="CU75" s="58">
        <f t="shared" si="174"/>
        <v>0</v>
      </c>
      <c r="CV75" s="58">
        <f t="shared" si="174"/>
        <v>0</v>
      </c>
      <c r="CW75" s="58">
        <f t="shared" si="174"/>
        <v>0</v>
      </c>
      <c r="CX75" s="58">
        <f t="shared" si="174"/>
        <v>0</v>
      </c>
      <c r="CY75" s="58">
        <f t="shared" si="174"/>
        <v>0</v>
      </c>
      <c r="CZ75" s="58">
        <f t="shared" si="174"/>
        <v>0</v>
      </c>
      <c r="DA75" s="58">
        <f t="shared" si="174"/>
        <v>0</v>
      </c>
      <c r="DB75" s="58">
        <f t="shared" si="174"/>
        <v>0</v>
      </c>
      <c r="DC75" s="58">
        <f t="shared" si="174"/>
        <v>0</v>
      </c>
      <c r="DD75" s="58">
        <f t="shared" si="174"/>
        <v>0</v>
      </c>
      <c r="DE75" s="58">
        <f t="shared" si="174"/>
        <v>0</v>
      </c>
      <c r="DF75" s="58">
        <f t="shared" si="174"/>
        <v>0</v>
      </c>
      <c r="DG75" s="58">
        <f t="shared" si="175"/>
        <v>0</v>
      </c>
      <c r="DH75" s="58">
        <f t="shared" si="175"/>
        <v>0</v>
      </c>
      <c r="DI75" s="58"/>
      <c r="DJ75" s="55">
        <f t="shared" si="176"/>
        <v>0</v>
      </c>
      <c r="DK75" s="53"/>
      <c r="DL75" s="56">
        <f t="shared" si="177"/>
        <v>0</v>
      </c>
      <c r="DM75" s="56">
        <f t="shared" si="177"/>
        <v>0</v>
      </c>
      <c r="DN75" s="56">
        <f t="shared" si="177"/>
        <v>0</v>
      </c>
      <c r="DO75" s="56">
        <f t="shared" si="177"/>
        <v>0</v>
      </c>
      <c r="DP75" s="56">
        <f t="shared" si="177"/>
        <v>0</v>
      </c>
      <c r="DQ75" s="56">
        <f t="shared" si="177"/>
        <v>0</v>
      </c>
      <c r="DR75" s="56">
        <f t="shared" si="180"/>
        <v>0</v>
      </c>
      <c r="DS75" s="56">
        <f t="shared" si="177"/>
        <v>0</v>
      </c>
      <c r="DT75" s="56">
        <f t="shared" si="177"/>
        <v>0</v>
      </c>
      <c r="DU75" s="56">
        <f t="shared" si="177"/>
        <v>0</v>
      </c>
      <c r="DV75" s="55">
        <f t="shared" si="181"/>
        <v>0</v>
      </c>
    </row>
    <row r="76" spans="1:126" s="52" customFormat="1">
      <c r="A76" s="59"/>
      <c r="B76" s="61"/>
      <c r="C76" s="59"/>
      <c r="D76" s="61"/>
      <c r="E76" s="61"/>
      <c r="F76" s="59"/>
      <c r="G76" s="60"/>
      <c r="H76" s="57"/>
      <c r="I76" s="57"/>
      <c r="J76" s="57">
        <f t="shared" si="178"/>
        <v>0</v>
      </c>
      <c r="K76" s="57"/>
      <c r="L76" s="59"/>
      <c r="M76" s="54"/>
      <c r="N76" s="58">
        <f t="shared" si="179"/>
        <v>0</v>
      </c>
      <c r="O76" s="58">
        <f t="shared" si="169"/>
        <v>0</v>
      </c>
      <c r="P76" s="58">
        <f t="shared" si="169"/>
        <v>0</v>
      </c>
      <c r="Q76" s="58">
        <f t="shared" si="169"/>
        <v>0</v>
      </c>
      <c r="R76" s="58">
        <f t="shared" si="169"/>
        <v>0</v>
      </c>
      <c r="S76" s="58">
        <f t="shared" si="169"/>
        <v>0</v>
      </c>
      <c r="T76" s="58">
        <f t="shared" si="169"/>
        <v>0</v>
      </c>
      <c r="U76" s="58">
        <f t="shared" si="169"/>
        <v>0</v>
      </c>
      <c r="V76" s="58">
        <f t="shared" si="169"/>
        <v>0</v>
      </c>
      <c r="W76" s="58">
        <f t="shared" si="169"/>
        <v>0</v>
      </c>
      <c r="X76" s="58">
        <f t="shared" si="169"/>
        <v>0</v>
      </c>
      <c r="Y76" s="58">
        <f t="shared" si="169"/>
        <v>0</v>
      </c>
      <c r="Z76" s="58">
        <f t="shared" si="169"/>
        <v>0</v>
      </c>
      <c r="AA76" s="58">
        <f t="shared" si="169"/>
        <v>0</v>
      </c>
      <c r="AB76" s="58">
        <f t="shared" si="169"/>
        <v>0</v>
      </c>
      <c r="AC76" s="58">
        <f t="shared" si="169"/>
        <v>0</v>
      </c>
      <c r="AD76" s="58">
        <f t="shared" si="169"/>
        <v>0</v>
      </c>
      <c r="AE76" s="58">
        <f t="shared" si="170"/>
        <v>0</v>
      </c>
      <c r="AF76" s="58">
        <f t="shared" si="170"/>
        <v>0</v>
      </c>
      <c r="AG76" s="58">
        <f t="shared" si="170"/>
        <v>0</v>
      </c>
      <c r="AH76" s="58">
        <f t="shared" si="170"/>
        <v>0</v>
      </c>
      <c r="AI76" s="58">
        <f t="shared" si="170"/>
        <v>0</v>
      </c>
      <c r="AJ76" s="58">
        <f t="shared" si="170"/>
        <v>0</v>
      </c>
      <c r="AK76" s="58">
        <f t="shared" si="170"/>
        <v>0</v>
      </c>
      <c r="AL76" s="58">
        <f t="shared" si="170"/>
        <v>0</v>
      </c>
      <c r="AM76" s="58">
        <f t="shared" si="170"/>
        <v>0</v>
      </c>
      <c r="AN76" s="58">
        <f t="shared" si="170"/>
        <v>0</v>
      </c>
      <c r="AO76" s="58">
        <f t="shared" si="170"/>
        <v>0</v>
      </c>
      <c r="AP76" s="58">
        <f t="shared" si="170"/>
        <v>0</v>
      </c>
      <c r="AQ76" s="58">
        <f t="shared" si="170"/>
        <v>0</v>
      </c>
      <c r="AR76" s="58">
        <f t="shared" si="170"/>
        <v>0</v>
      </c>
      <c r="AS76" s="58">
        <f t="shared" si="170"/>
        <v>0</v>
      </c>
      <c r="AT76" s="58">
        <f t="shared" si="170"/>
        <v>0</v>
      </c>
      <c r="AU76" s="58">
        <f t="shared" si="171"/>
        <v>0</v>
      </c>
      <c r="AV76" s="58">
        <f t="shared" si="171"/>
        <v>0</v>
      </c>
      <c r="AW76" s="58">
        <f t="shared" si="171"/>
        <v>0</v>
      </c>
      <c r="AX76" s="58">
        <f t="shared" si="171"/>
        <v>0</v>
      </c>
      <c r="AY76" s="58">
        <f t="shared" si="171"/>
        <v>0</v>
      </c>
      <c r="AZ76" s="58">
        <f t="shared" si="171"/>
        <v>0</v>
      </c>
      <c r="BA76" s="58">
        <f t="shared" si="171"/>
        <v>0</v>
      </c>
      <c r="BB76" s="58">
        <f t="shared" si="171"/>
        <v>0</v>
      </c>
      <c r="BC76" s="58">
        <f t="shared" si="171"/>
        <v>0</v>
      </c>
      <c r="BD76" s="58">
        <f t="shared" si="171"/>
        <v>0</v>
      </c>
      <c r="BE76" s="58">
        <f t="shared" si="171"/>
        <v>0</v>
      </c>
      <c r="BF76" s="58">
        <f t="shared" si="171"/>
        <v>0</v>
      </c>
      <c r="BG76" s="58">
        <f t="shared" si="171"/>
        <v>0</v>
      </c>
      <c r="BH76" s="58">
        <f t="shared" si="171"/>
        <v>0</v>
      </c>
      <c r="BI76" s="58">
        <f t="shared" si="171"/>
        <v>0</v>
      </c>
      <c r="BJ76" s="58">
        <f t="shared" si="171"/>
        <v>0</v>
      </c>
      <c r="BK76" s="58">
        <f t="shared" si="172"/>
        <v>0</v>
      </c>
      <c r="BL76" s="58">
        <f t="shared" si="172"/>
        <v>0</v>
      </c>
      <c r="BM76" s="58">
        <f t="shared" si="172"/>
        <v>0</v>
      </c>
      <c r="BN76" s="58">
        <f t="shared" si="172"/>
        <v>0</v>
      </c>
      <c r="BO76" s="58">
        <f t="shared" si="172"/>
        <v>0</v>
      </c>
      <c r="BP76" s="58">
        <f t="shared" si="172"/>
        <v>0</v>
      </c>
      <c r="BQ76" s="58">
        <f t="shared" si="172"/>
        <v>0</v>
      </c>
      <c r="BR76" s="58">
        <f t="shared" si="172"/>
        <v>0</v>
      </c>
      <c r="BS76" s="58">
        <f t="shared" si="172"/>
        <v>0</v>
      </c>
      <c r="BT76" s="58">
        <f t="shared" si="172"/>
        <v>0</v>
      </c>
      <c r="BU76" s="58">
        <f t="shared" si="172"/>
        <v>0</v>
      </c>
      <c r="BV76" s="58">
        <f t="shared" si="172"/>
        <v>0</v>
      </c>
      <c r="BW76" s="58">
        <f t="shared" si="172"/>
        <v>0</v>
      </c>
      <c r="BX76" s="58">
        <f t="shared" si="172"/>
        <v>0</v>
      </c>
      <c r="BY76" s="58">
        <f t="shared" si="172"/>
        <v>0</v>
      </c>
      <c r="BZ76" s="58">
        <f t="shared" si="172"/>
        <v>0</v>
      </c>
      <c r="CA76" s="58">
        <f t="shared" si="173"/>
        <v>0</v>
      </c>
      <c r="CB76" s="58">
        <f t="shared" si="173"/>
        <v>0</v>
      </c>
      <c r="CC76" s="58">
        <f t="shared" si="173"/>
        <v>0</v>
      </c>
      <c r="CD76" s="58">
        <f t="shared" si="173"/>
        <v>0</v>
      </c>
      <c r="CE76" s="58">
        <f t="shared" si="173"/>
        <v>0</v>
      </c>
      <c r="CF76" s="58">
        <f t="shared" si="173"/>
        <v>0</v>
      </c>
      <c r="CG76" s="58">
        <f t="shared" si="173"/>
        <v>0</v>
      </c>
      <c r="CH76" s="58">
        <f t="shared" si="173"/>
        <v>0</v>
      </c>
      <c r="CI76" s="58">
        <f t="shared" si="173"/>
        <v>0</v>
      </c>
      <c r="CJ76" s="58">
        <f t="shared" si="173"/>
        <v>0</v>
      </c>
      <c r="CK76" s="58">
        <f t="shared" si="173"/>
        <v>0</v>
      </c>
      <c r="CL76" s="58">
        <f t="shared" si="173"/>
        <v>0</v>
      </c>
      <c r="CM76" s="58">
        <f t="shared" si="173"/>
        <v>0</v>
      </c>
      <c r="CN76" s="58">
        <f t="shared" si="173"/>
        <v>0</v>
      </c>
      <c r="CO76" s="58">
        <f t="shared" si="173"/>
        <v>0</v>
      </c>
      <c r="CP76" s="58">
        <f t="shared" si="173"/>
        <v>0</v>
      </c>
      <c r="CQ76" s="58">
        <f t="shared" si="174"/>
        <v>0</v>
      </c>
      <c r="CR76" s="58">
        <f t="shared" si="174"/>
        <v>0</v>
      </c>
      <c r="CS76" s="58">
        <f t="shared" si="174"/>
        <v>0</v>
      </c>
      <c r="CT76" s="58">
        <f t="shared" si="174"/>
        <v>0</v>
      </c>
      <c r="CU76" s="58">
        <f t="shared" si="174"/>
        <v>0</v>
      </c>
      <c r="CV76" s="58">
        <f t="shared" si="174"/>
        <v>0</v>
      </c>
      <c r="CW76" s="58">
        <f t="shared" si="174"/>
        <v>0</v>
      </c>
      <c r="CX76" s="58">
        <f t="shared" si="174"/>
        <v>0</v>
      </c>
      <c r="CY76" s="58">
        <f t="shared" si="174"/>
        <v>0</v>
      </c>
      <c r="CZ76" s="58">
        <f t="shared" si="174"/>
        <v>0</v>
      </c>
      <c r="DA76" s="58">
        <f t="shared" si="174"/>
        <v>0</v>
      </c>
      <c r="DB76" s="58">
        <f t="shared" si="174"/>
        <v>0</v>
      </c>
      <c r="DC76" s="58">
        <f t="shared" si="174"/>
        <v>0</v>
      </c>
      <c r="DD76" s="58">
        <f t="shared" si="174"/>
        <v>0</v>
      </c>
      <c r="DE76" s="58">
        <f t="shared" si="174"/>
        <v>0</v>
      </c>
      <c r="DF76" s="58">
        <f t="shared" si="174"/>
        <v>0</v>
      </c>
      <c r="DG76" s="58">
        <f t="shared" si="175"/>
        <v>0</v>
      </c>
      <c r="DH76" s="58">
        <f t="shared" si="175"/>
        <v>0</v>
      </c>
      <c r="DI76" s="58"/>
      <c r="DJ76" s="55">
        <f t="shared" si="176"/>
        <v>0</v>
      </c>
      <c r="DK76" s="53"/>
      <c r="DL76" s="56">
        <f t="shared" si="177"/>
        <v>0</v>
      </c>
      <c r="DM76" s="56">
        <f t="shared" si="177"/>
        <v>0</v>
      </c>
      <c r="DN76" s="56">
        <f t="shared" si="177"/>
        <v>0</v>
      </c>
      <c r="DO76" s="56">
        <f t="shared" si="177"/>
        <v>0</v>
      </c>
      <c r="DP76" s="56">
        <f t="shared" si="177"/>
        <v>0</v>
      </c>
      <c r="DQ76" s="56">
        <f t="shared" si="177"/>
        <v>0</v>
      </c>
      <c r="DR76" s="56">
        <f t="shared" si="180"/>
        <v>0</v>
      </c>
      <c r="DS76" s="56">
        <f t="shared" si="177"/>
        <v>0</v>
      </c>
      <c r="DT76" s="56">
        <f t="shared" si="177"/>
        <v>0</v>
      </c>
      <c r="DU76" s="56">
        <f t="shared" si="177"/>
        <v>0</v>
      </c>
      <c r="DV76" s="55">
        <f t="shared" si="181"/>
        <v>0</v>
      </c>
    </row>
    <row r="77" spans="1:126" s="52" customFormat="1">
      <c r="A77" s="59"/>
      <c r="B77" s="61"/>
      <c r="C77" s="59"/>
      <c r="D77" s="61"/>
      <c r="E77" s="61"/>
      <c r="F77" s="59"/>
      <c r="G77" s="60"/>
      <c r="H77" s="57"/>
      <c r="I77" s="57"/>
      <c r="J77" s="57">
        <f t="shared" si="178"/>
        <v>0</v>
      </c>
      <c r="K77" s="57"/>
      <c r="L77" s="59"/>
      <c r="M77" s="54"/>
      <c r="N77" s="58">
        <f t="shared" si="179"/>
        <v>0</v>
      </c>
      <c r="O77" s="58">
        <f t="shared" si="169"/>
        <v>0</v>
      </c>
      <c r="P77" s="58">
        <f t="shared" si="169"/>
        <v>0</v>
      </c>
      <c r="Q77" s="58">
        <f t="shared" si="169"/>
        <v>0</v>
      </c>
      <c r="R77" s="58">
        <f t="shared" si="169"/>
        <v>0</v>
      </c>
      <c r="S77" s="58">
        <f t="shared" si="169"/>
        <v>0</v>
      </c>
      <c r="T77" s="58">
        <f t="shared" si="169"/>
        <v>0</v>
      </c>
      <c r="U77" s="58">
        <f t="shared" si="169"/>
        <v>0</v>
      </c>
      <c r="V77" s="58">
        <f t="shared" si="169"/>
        <v>0</v>
      </c>
      <c r="W77" s="58">
        <f t="shared" si="169"/>
        <v>0</v>
      </c>
      <c r="X77" s="58">
        <f t="shared" si="169"/>
        <v>0</v>
      </c>
      <c r="Y77" s="58">
        <f t="shared" si="169"/>
        <v>0</v>
      </c>
      <c r="Z77" s="58">
        <f t="shared" si="169"/>
        <v>0</v>
      </c>
      <c r="AA77" s="58">
        <f t="shared" si="169"/>
        <v>0</v>
      </c>
      <c r="AB77" s="58">
        <f t="shared" si="169"/>
        <v>0</v>
      </c>
      <c r="AC77" s="58">
        <f t="shared" si="169"/>
        <v>0</v>
      </c>
      <c r="AD77" s="58">
        <f t="shared" si="169"/>
        <v>0</v>
      </c>
      <c r="AE77" s="58">
        <f t="shared" si="170"/>
        <v>0</v>
      </c>
      <c r="AF77" s="58">
        <f t="shared" si="170"/>
        <v>0</v>
      </c>
      <c r="AG77" s="58">
        <f t="shared" si="170"/>
        <v>0</v>
      </c>
      <c r="AH77" s="58">
        <f t="shared" si="170"/>
        <v>0</v>
      </c>
      <c r="AI77" s="58">
        <f t="shared" si="170"/>
        <v>0</v>
      </c>
      <c r="AJ77" s="58">
        <f t="shared" si="170"/>
        <v>0</v>
      </c>
      <c r="AK77" s="58">
        <f t="shared" si="170"/>
        <v>0</v>
      </c>
      <c r="AL77" s="58">
        <f t="shared" si="170"/>
        <v>0</v>
      </c>
      <c r="AM77" s="58">
        <f t="shared" si="170"/>
        <v>0</v>
      </c>
      <c r="AN77" s="58">
        <f t="shared" si="170"/>
        <v>0</v>
      </c>
      <c r="AO77" s="58">
        <f t="shared" si="170"/>
        <v>0</v>
      </c>
      <c r="AP77" s="58">
        <f t="shared" si="170"/>
        <v>0</v>
      </c>
      <c r="AQ77" s="58">
        <f t="shared" si="170"/>
        <v>0</v>
      </c>
      <c r="AR77" s="58">
        <f t="shared" si="170"/>
        <v>0</v>
      </c>
      <c r="AS77" s="58">
        <f t="shared" si="170"/>
        <v>0</v>
      </c>
      <c r="AT77" s="58">
        <f t="shared" si="170"/>
        <v>0</v>
      </c>
      <c r="AU77" s="58">
        <f t="shared" si="171"/>
        <v>0</v>
      </c>
      <c r="AV77" s="58">
        <f t="shared" si="171"/>
        <v>0</v>
      </c>
      <c r="AW77" s="58">
        <f t="shared" si="171"/>
        <v>0</v>
      </c>
      <c r="AX77" s="58">
        <f t="shared" si="171"/>
        <v>0</v>
      </c>
      <c r="AY77" s="58">
        <f t="shared" si="171"/>
        <v>0</v>
      </c>
      <c r="AZ77" s="58">
        <f t="shared" si="171"/>
        <v>0</v>
      </c>
      <c r="BA77" s="58">
        <f t="shared" si="171"/>
        <v>0</v>
      </c>
      <c r="BB77" s="58">
        <f t="shared" si="171"/>
        <v>0</v>
      </c>
      <c r="BC77" s="58">
        <f t="shared" si="171"/>
        <v>0</v>
      </c>
      <c r="BD77" s="58">
        <f t="shared" si="171"/>
        <v>0</v>
      </c>
      <c r="BE77" s="58">
        <f t="shared" si="171"/>
        <v>0</v>
      </c>
      <c r="BF77" s="58">
        <f t="shared" si="171"/>
        <v>0</v>
      </c>
      <c r="BG77" s="58">
        <f t="shared" si="171"/>
        <v>0</v>
      </c>
      <c r="BH77" s="58">
        <f t="shared" si="171"/>
        <v>0</v>
      </c>
      <c r="BI77" s="58">
        <f t="shared" si="171"/>
        <v>0</v>
      </c>
      <c r="BJ77" s="58">
        <f t="shared" si="171"/>
        <v>0</v>
      </c>
      <c r="BK77" s="58">
        <f t="shared" si="172"/>
        <v>0</v>
      </c>
      <c r="BL77" s="58">
        <f t="shared" si="172"/>
        <v>0</v>
      </c>
      <c r="BM77" s="58">
        <f t="shared" si="172"/>
        <v>0</v>
      </c>
      <c r="BN77" s="58">
        <f t="shared" si="172"/>
        <v>0</v>
      </c>
      <c r="BO77" s="58">
        <f t="shared" si="172"/>
        <v>0</v>
      </c>
      <c r="BP77" s="58">
        <f t="shared" si="172"/>
        <v>0</v>
      </c>
      <c r="BQ77" s="58">
        <f t="shared" si="172"/>
        <v>0</v>
      </c>
      <c r="BR77" s="58">
        <f t="shared" si="172"/>
        <v>0</v>
      </c>
      <c r="BS77" s="58">
        <f t="shared" si="172"/>
        <v>0</v>
      </c>
      <c r="BT77" s="58">
        <f t="shared" si="172"/>
        <v>0</v>
      </c>
      <c r="BU77" s="58">
        <f t="shared" si="172"/>
        <v>0</v>
      </c>
      <c r="BV77" s="58">
        <f t="shared" si="172"/>
        <v>0</v>
      </c>
      <c r="BW77" s="58">
        <f t="shared" si="172"/>
        <v>0</v>
      </c>
      <c r="BX77" s="58">
        <f t="shared" si="172"/>
        <v>0</v>
      </c>
      <c r="BY77" s="58">
        <f t="shared" si="172"/>
        <v>0</v>
      </c>
      <c r="BZ77" s="58">
        <f t="shared" si="172"/>
        <v>0</v>
      </c>
      <c r="CA77" s="58">
        <f t="shared" si="173"/>
        <v>0</v>
      </c>
      <c r="CB77" s="58">
        <f t="shared" si="173"/>
        <v>0</v>
      </c>
      <c r="CC77" s="58">
        <f t="shared" si="173"/>
        <v>0</v>
      </c>
      <c r="CD77" s="58">
        <f t="shared" si="173"/>
        <v>0</v>
      </c>
      <c r="CE77" s="58">
        <f t="shared" si="173"/>
        <v>0</v>
      </c>
      <c r="CF77" s="58">
        <f t="shared" si="173"/>
        <v>0</v>
      </c>
      <c r="CG77" s="58">
        <f t="shared" si="173"/>
        <v>0</v>
      </c>
      <c r="CH77" s="58">
        <f t="shared" si="173"/>
        <v>0</v>
      </c>
      <c r="CI77" s="58">
        <f t="shared" si="173"/>
        <v>0</v>
      </c>
      <c r="CJ77" s="58">
        <f t="shared" si="173"/>
        <v>0</v>
      </c>
      <c r="CK77" s="58">
        <f t="shared" si="173"/>
        <v>0</v>
      </c>
      <c r="CL77" s="58">
        <f t="shared" si="173"/>
        <v>0</v>
      </c>
      <c r="CM77" s="58">
        <f t="shared" si="173"/>
        <v>0</v>
      </c>
      <c r="CN77" s="58">
        <f t="shared" si="173"/>
        <v>0</v>
      </c>
      <c r="CO77" s="58">
        <f t="shared" si="173"/>
        <v>0</v>
      </c>
      <c r="CP77" s="58">
        <f t="shared" si="173"/>
        <v>0</v>
      </c>
      <c r="CQ77" s="58">
        <f t="shared" si="174"/>
        <v>0</v>
      </c>
      <c r="CR77" s="58">
        <f t="shared" si="174"/>
        <v>0</v>
      </c>
      <c r="CS77" s="58">
        <f t="shared" si="174"/>
        <v>0</v>
      </c>
      <c r="CT77" s="58">
        <f t="shared" si="174"/>
        <v>0</v>
      </c>
      <c r="CU77" s="58">
        <f t="shared" si="174"/>
        <v>0</v>
      </c>
      <c r="CV77" s="58">
        <f t="shared" si="174"/>
        <v>0</v>
      </c>
      <c r="CW77" s="58">
        <f t="shared" si="174"/>
        <v>0</v>
      </c>
      <c r="CX77" s="58">
        <f t="shared" si="174"/>
        <v>0</v>
      </c>
      <c r="CY77" s="58">
        <f t="shared" si="174"/>
        <v>0</v>
      </c>
      <c r="CZ77" s="58">
        <f t="shared" si="174"/>
        <v>0</v>
      </c>
      <c r="DA77" s="58">
        <f t="shared" si="174"/>
        <v>0</v>
      </c>
      <c r="DB77" s="58">
        <f t="shared" si="174"/>
        <v>0</v>
      </c>
      <c r="DC77" s="58">
        <f t="shared" si="174"/>
        <v>0</v>
      </c>
      <c r="DD77" s="58">
        <f t="shared" si="174"/>
        <v>0</v>
      </c>
      <c r="DE77" s="58">
        <f t="shared" si="174"/>
        <v>0</v>
      </c>
      <c r="DF77" s="58">
        <f t="shared" si="174"/>
        <v>0</v>
      </c>
      <c r="DG77" s="58">
        <f t="shared" si="175"/>
        <v>0</v>
      </c>
      <c r="DH77" s="58">
        <f t="shared" si="175"/>
        <v>0</v>
      </c>
      <c r="DI77" s="58"/>
      <c r="DJ77" s="55">
        <f t="shared" si="176"/>
        <v>0</v>
      </c>
      <c r="DK77" s="53"/>
      <c r="DL77" s="56">
        <f t="shared" si="177"/>
        <v>0</v>
      </c>
      <c r="DM77" s="56">
        <f t="shared" si="177"/>
        <v>0</v>
      </c>
      <c r="DN77" s="56">
        <f t="shared" si="177"/>
        <v>0</v>
      </c>
      <c r="DO77" s="56">
        <f t="shared" si="177"/>
        <v>0</v>
      </c>
      <c r="DP77" s="56">
        <f t="shared" si="177"/>
        <v>0</v>
      </c>
      <c r="DQ77" s="56">
        <f t="shared" si="177"/>
        <v>0</v>
      </c>
      <c r="DR77" s="56">
        <f t="shared" si="180"/>
        <v>0</v>
      </c>
      <c r="DS77" s="56">
        <f t="shared" si="177"/>
        <v>0</v>
      </c>
      <c r="DT77" s="56">
        <f t="shared" si="177"/>
        <v>0</v>
      </c>
      <c r="DU77" s="56">
        <f t="shared" si="177"/>
        <v>0</v>
      </c>
      <c r="DV77" s="55">
        <f t="shared" si="181"/>
        <v>0</v>
      </c>
    </row>
    <row r="78" spans="1:126" s="52" customFormat="1">
      <c r="A78" s="59"/>
      <c r="B78" s="61"/>
      <c r="C78" s="59"/>
      <c r="D78" s="61"/>
      <c r="E78" s="61"/>
      <c r="F78" s="59"/>
      <c r="G78" s="60"/>
      <c r="H78" s="57"/>
      <c r="I78" s="57"/>
      <c r="J78" s="57">
        <f t="shared" si="178"/>
        <v>0</v>
      </c>
      <c r="K78" s="57"/>
      <c r="L78" s="59"/>
      <c r="M78" s="54"/>
      <c r="N78" s="58">
        <f t="shared" si="179"/>
        <v>0</v>
      </c>
      <c r="O78" s="58">
        <f t="shared" si="169"/>
        <v>0</v>
      </c>
      <c r="P78" s="58">
        <f t="shared" si="169"/>
        <v>0</v>
      </c>
      <c r="Q78" s="58">
        <f t="shared" si="169"/>
        <v>0</v>
      </c>
      <c r="R78" s="58">
        <f t="shared" si="169"/>
        <v>0</v>
      </c>
      <c r="S78" s="58">
        <f t="shared" si="169"/>
        <v>0</v>
      </c>
      <c r="T78" s="58">
        <f t="shared" si="169"/>
        <v>0</v>
      </c>
      <c r="U78" s="58">
        <f t="shared" si="169"/>
        <v>0</v>
      </c>
      <c r="V78" s="58">
        <f t="shared" si="169"/>
        <v>0</v>
      </c>
      <c r="W78" s="58">
        <f t="shared" si="169"/>
        <v>0</v>
      </c>
      <c r="X78" s="58">
        <f t="shared" si="169"/>
        <v>0</v>
      </c>
      <c r="Y78" s="58">
        <f t="shared" si="169"/>
        <v>0</v>
      </c>
      <c r="Z78" s="58">
        <f t="shared" si="169"/>
        <v>0</v>
      </c>
      <c r="AA78" s="58">
        <f t="shared" si="169"/>
        <v>0</v>
      </c>
      <c r="AB78" s="58">
        <f t="shared" si="169"/>
        <v>0</v>
      </c>
      <c r="AC78" s="58">
        <f t="shared" si="169"/>
        <v>0</v>
      </c>
      <c r="AD78" s="58">
        <f t="shared" si="169"/>
        <v>0</v>
      </c>
      <c r="AE78" s="58">
        <f t="shared" si="170"/>
        <v>0</v>
      </c>
      <c r="AF78" s="58">
        <f t="shared" si="170"/>
        <v>0</v>
      </c>
      <c r="AG78" s="58">
        <f t="shared" si="170"/>
        <v>0</v>
      </c>
      <c r="AH78" s="58">
        <f t="shared" si="170"/>
        <v>0</v>
      </c>
      <c r="AI78" s="58">
        <f t="shared" si="170"/>
        <v>0</v>
      </c>
      <c r="AJ78" s="58">
        <f t="shared" si="170"/>
        <v>0</v>
      </c>
      <c r="AK78" s="58">
        <f t="shared" si="170"/>
        <v>0</v>
      </c>
      <c r="AL78" s="58">
        <f t="shared" si="170"/>
        <v>0</v>
      </c>
      <c r="AM78" s="58">
        <f t="shared" si="170"/>
        <v>0</v>
      </c>
      <c r="AN78" s="58">
        <f t="shared" si="170"/>
        <v>0</v>
      </c>
      <c r="AO78" s="58">
        <f t="shared" si="170"/>
        <v>0</v>
      </c>
      <c r="AP78" s="58">
        <f t="shared" si="170"/>
        <v>0</v>
      </c>
      <c r="AQ78" s="58">
        <f t="shared" si="170"/>
        <v>0</v>
      </c>
      <c r="AR78" s="58">
        <f t="shared" si="170"/>
        <v>0</v>
      </c>
      <c r="AS78" s="58">
        <f t="shared" si="170"/>
        <v>0</v>
      </c>
      <c r="AT78" s="58">
        <f t="shared" si="170"/>
        <v>0</v>
      </c>
      <c r="AU78" s="58">
        <f t="shared" si="171"/>
        <v>0</v>
      </c>
      <c r="AV78" s="58">
        <f t="shared" si="171"/>
        <v>0</v>
      </c>
      <c r="AW78" s="58">
        <f t="shared" si="171"/>
        <v>0</v>
      </c>
      <c r="AX78" s="58">
        <f t="shared" si="171"/>
        <v>0</v>
      </c>
      <c r="AY78" s="58">
        <f t="shared" si="171"/>
        <v>0</v>
      </c>
      <c r="AZ78" s="58">
        <f t="shared" si="171"/>
        <v>0</v>
      </c>
      <c r="BA78" s="58">
        <f t="shared" si="171"/>
        <v>0</v>
      </c>
      <c r="BB78" s="58">
        <f t="shared" si="171"/>
        <v>0</v>
      </c>
      <c r="BC78" s="58">
        <f t="shared" si="171"/>
        <v>0</v>
      </c>
      <c r="BD78" s="58">
        <f t="shared" si="171"/>
        <v>0</v>
      </c>
      <c r="BE78" s="58">
        <f t="shared" si="171"/>
        <v>0</v>
      </c>
      <c r="BF78" s="58">
        <f t="shared" si="171"/>
        <v>0</v>
      </c>
      <c r="BG78" s="58">
        <f t="shared" si="171"/>
        <v>0</v>
      </c>
      <c r="BH78" s="58">
        <f t="shared" si="171"/>
        <v>0</v>
      </c>
      <c r="BI78" s="58">
        <f t="shared" si="171"/>
        <v>0</v>
      </c>
      <c r="BJ78" s="58">
        <f t="shared" si="171"/>
        <v>0</v>
      </c>
      <c r="BK78" s="58">
        <f t="shared" si="172"/>
        <v>0</v>
      </c>
      <c r="BL78" s="58">
        <f t="shared" si="172"/>
        <v>0</v>
      </c>
      <c r="BM78" s="58">
        <f t="shared" si="172"/>
        <v>0</v>
      </c>
      <c r="BN78" s="58">
        <f t="shared" si="172"/>
        <v>0</v>
      </c>
      <c r="BO78" s="58">
        <f t="shared" si="172"/>
        <v>0</v>
      </c>
      <c r="BP78" s="58">
        <f t="shared" si="172"/>
        <v>0</v>
      </c>
      <c r="BQ78" s="58">
        <f t="shared" si="172"/>
        <v>0</v>
      </c>
      <c r="BR78" s="58">
        <f t="shared" si="172"/>
        <v>0</v>
      </c>
      <c r="BS78" s="58">
        <f t="shared" si="172"/>
        <v>0</v>
      </c>
      <c r="BT78" s="58">
        <f t="shared" si="172"/>
        <v>0</v>
      </c>
      <c r="BU78" s="58">
        <f t="shared" si="172"/>
        <v>0</v>
      </c>
      <c r="BV78" s="58">
        <f t="shared" si="172"/>
        <v>0</v>
      </c>
      <c r="BW78" s="58">
        <f t="shared" si="172"/>
        <v>0</v>
      </c>
      <c r="BX78" s="58">
        <f t="shared" si="172"/>
        <v>0</v>
      </c>
      <c r="BY78" s="58">
        <f t="shared" si="172"/>
        <v>0</v>
      </c>
      <c r="BZ78" s="58">
        <f t="shared" si="172"/>
        <v>0</v>
      </c>
      <c r="CA78" s="58">
        <f t="shared" si="173"/>
        <v>0</v>
      </c>
      <c r="CB78" s="58">
        <f t="shared" si="173"/>
        <v>0</v>
      </c>
      <c r="CC78" s="58">
        <f t="shared" si="173"/>
        <v>0</v>
      </c>
      <c r="CD78" s="58">
        <f t="shared" si="173"/>
        <v>0</v>
      </c>
      <c r="CE78" s="58">
        <f t="shared" si="173"/>
        <v>0</v>
      </c>
      <c r="CF78" s="58">
        <f t="shared" si="173"/>
        <v>0</v>
      </c>
      <c r="CG78" s="58">
        <f t="shared" si="173"/>
        <v>0</v>
      </c>
      <c r="CH78" s="58">
        <f t="shared" si="173"/>
        <v>0</v>
      </c>
      <c r="CI78" s="58">
        <f t="shared" si="173"/>
        <v>0</v>
      </c>
      <c r="CJ78" s="58">
        <f t="shared" si="173"/>
        <v>0</v>
      </c>
      <c r="CK78" s="58">
        <f t="shared" si="173"/>
        <v>0</v>
      </c>
      <c r="CL78" s="58">
        <f t="shared" si="173"/>
        <v>0</v>
      </c>
      <c r="CM78" s="58">
        <f t="shared" si="173"/>
        <v>0</v>
      </c>
      <c r="CN78" s="58">
        <f t="shared" si="173"/>
        <v>0</v>
      </c>
      <c r="CO78" s="58">
        <f t="shared" si="173"/>
        <v>0</v>
      </c>
      <c r="CP78" s="58">
        <f t="shared" si="173"/>
        <v>0</v>
      </c>
      <c r="CQ78" s="58">
        <f t="shared" si="174"/>
        <v>0</v>
      </c>
      <c r="CR78" s="58">
        <f t="shared" si="174"/>
        <v>0</v>
      </c>
      <c r="CS78" s="58">
        <f t="shared" si="174"/>
        <v>0</v>
      </c>
      <c r="CT78" s="58">
        <f t="shared" si="174"/>
        <v>0</v>
      </c>
      <c r="CU78" s="58">
        <f t="shared" si="174"/>
        <v>0</v>
      </c>
      <c r="CV78" s="58">
        <f t="shared" si="174"/>
        <v>0</v>
      </c>
      <c r="CW78" s="58">
        <f t="shared" si="174"/>
        <v>0</v>
      </c>
      <c r="CX78" s="58">
        <f t="shared" si="174"/>
        <v>0</v>
      </c>
      <c r="CY78" s="58">
        <f t="shared" si="174"/>
        <v>0</v>
      </c>
      <c r="CZ78" s="58">
        <f t="shared" si="174"/>
        <v>0</v>
      </c>
      <c r="DA78" s="58">
        <f t="shared" si="174"/>
        <v>0</v>
      </c>
      <c r="DB78" s="58">
        <f t="shared" si="174"/>
        <v>0</v>
      </c>
      <c r="DC78" s="58">
        <f t="shared" si="174"/>
        <v>0</v>
      </c>
      <c r="DD78" s="58">
        <f t="shared" si="174"/>
        <v>0</v>
      </c>
      <c r="DE78" s="58">
        <f t="shared" si="174"/>
        <v>0</v>
      </c>
      <c r="DF78" s="58">
        <f t="shared" si="174"/>
        <v>0</v>
      </c>
      <c r="DG78" s="58">
        <f t="shared" si="175"/>
        <v>0</v>
      </c>
      <c r="DH78" s="58">
        <f t="shared" si="175"/>
        <v>0</v>
      </c>
      <c r="DI78" s="58"/>
      <c r="DJ78" s="55">
        <f t="shared" si="176"/>
        <v>0</v>
      </c>
      <c r="DK78" s="53"/>
      <c r="DL78" s="56">
        <f t="shared" si="177"/>
        <v>0</v>
      </c>
      <c r="DM78" s="56">
        <f t="shared" si="177"/>
        <v>0</v>
      </c>
      <c r="DN78" s="56">
        <f t="shared" si="177"/>
        <v>0</v>
      </c>
      <c r="DO78" s="56">
        <f t="shared" si="177"/>
        <v>0</v>
      </c>
      <c r="DP78" s="56">
        <f t="shared" si="177"/>
        <v>0</v>
      </c>
      <c r="DQ78" s="56">
        <f t="shared" si="177"/>
        <v>0</v>
      </c>
      <c r="DR78" s="56">
        <f t="shared" si="180"/>
        <v>0</v>
      </c>
      <c r="DS78" s="56">
        <f t="shared" si="177"/>
        <v>0</v>
      </c>
      <c r="DT78" s="56">
        <f t="shared" si="177"/>
        <v>0</v>
      </c>
      <c r="DU78" s="56">
        <f t="shared" si="177"/>
        <v>0</v>
      </c>
      <c r="DV78" s="55">
        <f t="shared" si="181"/>
        <v>0</v>
      </c>
    </row>
    <row r="79" spans="1:126" s="52" customFormat="1">
      <c r="A79" s="59"/>
      <c r="B79" s="61"/>
      <c r="C79" s="59"/>
      <c r="D79" s="61"/>
      <c r="E79" s="61"/>
      <c r="F79" s="59"/>
      <c r="G79" s="60"/>
      <c r="H79" s="57"/>
      <c r="I79" s="57"/>
      <c r="J79" s="57">
        <f>G79*(H79+I79)</f>
        <v>0</v>
      </c>
      <c r="K79" s="57"/>
      <c r="L79" s="59"/>
      <c r="M79" s="54"/>
      <c r="N79" s="58">
        <f t="shared" si="179"/>
        <v>0</v>
      </c>
      <c r="O79" s="58">
        <f t="shared" si="179"/>
        <v>0</v>
      </c>
      <c r="P79" s="58">
        <f t="shared" si="179"/>
        <v>0</v>
      </c>
      <c r="Q79" s="58">
        <f t="shared" si="179"/>
        <v>0</v>
      </c>
      <c r="R79" s="58">
        <f t="shared" si="179"/>
        <v>0</v>
      </c>
      <c r="S79" s="58">
        <f t="shared" si="179"/>
        <v>0</v>
      </c>
      <c r="T79" s="58">
        <f t="shared" si="179"/>
        <v>0</v>
      </c>
      <c r="U79" s="58">
        <f t="shared" si="179"/>
        <v>0</v>
      </c>
      <c r="V79" s="58">
        <f t="shared" si="179"/>
        <v>0</v>
      </c>
      <c r="W79" s="58">
        <f t="shared" si="179"/>
        <v>0</v>
      </c>
      <c r="X79" s="58">
        <f t="shared" si="179"/>
        <v>0</v>
      </c>
      <c r="Y79" s="58">
        <f t="shared" si="179"/>
        <v>0</v>
      </c>
      <c r="Z79" s="58">
        <f t="shared" si="179"/>
        <v>0</v>
      </c>
      <c r="AA79" s="58">
        <f t="shared" si="179"/>
        <v>0</v>
      </c>
      <c r="AB79" s="58">
        <f t="shared" si="179"/>
        <v>0</v>
      </c>
      <c r="AC79" s="58">
        <f t="shared" si="179"/>
        <v>0</v>
      </c>
      <c r="AD79" s="58">
        <f t="shared" si="169"/>
        <v>0</v>
      </c>
      <c r="AE79" s="58">
        <f t="shared" si="170"/>
        <v>0</v>
      </c>
      <c r="AF79" s="58">
        <f t="shared" si="170"/>
        <v>0</v>
      </c>
      <c r="AG79" s="58">
        <f t="shared" si="170"/>
        <v>0</v>
      </c>
      <c r="AH79" s="58">
        <f t="shared" si="170"/>
        <v>0</v>
      </c>
      <c r="AI79" s="58">
        <f t="shared" si="170"/>
        <v>0</v>
      </c>
      <c r="AJ79" s="58">
        <f t="shared" si="170"/>
        <v>0</v>
      </c>
      <c r="AK79" s="58">
        <f t="shared" si="170"/>
        <v>0</v>
      </c>
      <c r="AL79" s="58">
        <f t="shared" si="170"/>
        <v>0</v>
      </c>
      <c r="AM79" s="58">
        <f t="shared" si="170"/>
        <v>0</v>
      </c>
      <c r="AN79" s="58">
        <f t="shared" si="170"/>
        <v>0</v>
      </c>
      <c r="AO79" s="58">
        <f t="shared" si="170"/>
        <v>0</v>
      </c>
      <c r="AP79" s="58">
        <f t="shared" si="170"/>
        <v>0</v>
      </c>
      <c r="AQ79" s="58">
        <f t="shared" si="170"/>
        <v>0</v>
      </c>
      <c r="AR79" s="58">
        <f t="shared" si="170"/>
        <v>0</v>
      </c>
      <c r="AS79" s="58">
        <f t="shared" si="170"/>
        <v>0</v>
      </c>
      <c r="AT79" s="58">
        <f t="shared" si="170"/>
        <v>0</v>
      </c>
      <c r="AU79" s="58">
        <f t="shared" si="171"/>
        <v>0</v>
      </c>
      <c r="AV79" s="58">
        <f t="shared" si="171"/>
        <v>0</v>
      </c>
      <c r="AW79" s="58">
        <f t="shared" si="171"/>
        <v>0</v>
      </c>
      <c r="AX79" s="58">
        <f t="shared" si="171"/>
        <v>0</v>
      </c>
      <c r="AY79" s="58">
        <f t="shared" si="171"/>
        <v>0</v>
      </c>
      <c r="AZ79" s="58">
        <f t="shared" si="171"/>
        <v>0</v>
      </c>
      <c r="BA79" s="58">
        <f t="shared" si="171"/>
        <v>0</v>
      </c>
      <c r="BB79" s="58">
        <f t="shared" si="171"/>
        <v>0</v>
      </c>
      <c r="BC79" s="58">
        <f t="shared" si="171"/>
        <v>0</v>
      </c>
      <c r="BD79" s="58">
        <f t="shared" si="171"/>
        <v>0</v>
      </c>
      <c r="BE79" s="58">
        <f t="shared" si="171"/>
        <v>0</v>
      </c>
      <c r="BF79" s="58">
        <f t="shared" si="171"/>
        <v>0</v>
      </c>
      <c r="BG79" s="58">
        <f t="shared" si="171"/>
        <v>0</v>
      </c>
      <c r="BH79" s="58">
        <f t="shared" si="171"/>
        <v>0</v>
      </c>
      <c r="BI79" s="58">
        <f t="shared" si="171"/>
        <v>0</v>
      </c>
      <c r="BJ79" s="58">
        <f t="shared" si="171"/>
        <v>0</v>
      </c>
      <c r="BK79" s="58">
        <f t="shared" si="172"/>
        <v>0</v>
      </c>
      <c r="BL79" s="58">
        <f t="shared" si="172"/>
        <v>0</v>
      </c>
      <c r="BM79" s="58">
        <f t="shared" si="172"/>
        <v>0</v>
      </c>
      <c r="BN79" s="58">
        <f t="shared" si="172"/>
        <v>0</v>
      </c>
      <c r="BO79" s="58">
        <f t="shared" si="172"/>
        <v>0</v>
      </c>
      <c r="BP79" s="58">
        <f t="shared" si="172"/>
        <v>0</v>
      </c>
      <c r="BQ79" s="58">
        <f t="shared" si="172"/>
        <v>0</v>
      </c>
      <c r="BR79" s="58">
        <f t="shared" si="172"/>
        <v>0</v>
      </c>
      <c r="BS79" s="58">
        <f t="shared" si="172"/>
        <v>0</v>
      </c>
      <c r="BT79" s="58">
        <f t="shared" si="172"/>
        <v>0</v>
      </c>
      <c r="BU79" s="58">
        <f t="shared" si="172"/>
        <v>0</v>
      </c>
      <c r="BV79" s="58">
        <f t="shared" si="172"/>
        <v>0</v>
      </c>
      <c r="BW79" s="58">
        <f t="shared" si="172"/>
        <v>0</v>
      </c>
      <c r="BX79" s="58">
        <f t="shared" si="172"/>
        <v>0</v>
      </c>
      <c r="BY79" s="58">
        <f t="shared" si="172"/>
        <v>0</v>
      </c>
      <c r="BZ79" s="58">
        <f t="shared" si="172"/>
        <v>0</v>
      </c>
      <c r="CA79" s="58">
        <f t="shared" si="173"/>
        <v>0</v>
      </c>
      <c r="CB79" s="58">
        <f t="shared" si="173"/>
        <v>0</v>
      </c>
      <c r="CC79" s="58">
        <f t="shared" si="173"/>
        <v>0</v>
      </c>
      <c r="CD79" s="58">
        <f t="shared" si="173"/>
        <v>0</v>
      </c>
      <c r="CE79" s="58">
        <f t="shared" si="173"/>
        <v>0</v>
      </c>
      <c r="CF79" s="58">
        <f t="shared" si="173"/>
        <v>0</v>
      </c>
      <c r="CG79" s="58">
        <f t="shared" si="173"/>
        <v>0</v>
      </c>
      <c r="CH79" s="58">
        <f t="shared" si="173"/>
        <v>0</v>
      </c>
      <c r="CI79" s="58">
        <f t="shared" si="173"/>
        <v>0</v>
      </c>
      <c r="CJ79" s="58">
        <f t="shared" si="173"/>
        <v>0</v>
      </c>
      <c r="CK79" s="58">
        <f t="shared" si="173"/>
        <v>0</v>
      </c>
      <c r="CL79" s="58">
        <f t="shared" si="173"/>
        <v>0</v>
      </c>
      <c r="CM79" s="58">
        <f t="shared" si="173"/>
        <v>0</v>
      </c>
      <c r="CN79" s="58">
        <f t="shared" si="173"/>
        <v>0</v>
      </c>
      <c r="CO79" s="58">
        <f t="shared" si="173"/>
        <v>0</v>
      </c>
      <c r="CP79" s="58">
        <f t="shared" si="173"/>
        <v>0</v>
      </c>
      <c r="CQ79" s="58">
        <f t="shared" si="174"/>
        <v>0</v>
      </c>
      <c r="CR79" s="58">
        <f t="shared" si="174"/>
        <v>0</v>
      </c>
      <c r="CS79" s="58">
        <f t="shared" si="174"/>
        <v>0</v>
      </c>
      <c r="CT79" s="58">
        <f t="shared" si="174"/>
        <v>0</v>
      </c>
      <c r="CU79" s="58">
        <f t="shared" si="174"/>
        <v>0</v>
      </c>
      <c r="CV79" s="58">
        <f t="shared" si="174"/>
        <v>0</v>
      </c>
      <c r="CW79" s="58">
        <f t="shared" si="174"/>
        <v>0</v>
      </c>
      <c r="CX79" s="58">
        <f t="shared" si="174"/>
        <v>0</v>
      </c>
      <c r="CY79" s="58">
        <f t="shared" si="174"/>
        <v>0</v>
      </c>
      <c r="CZ79" s="58">
        <f t="shared" si="174"/>
        <v>0</v>
      </c>
      <c r="DA79" s="58">
        <f t="shared" si="174"/>
        <v>0</v>
      </c>
      <c r="DB79" s="58">
        <f t="shared" si="174"/>
        <v>0</v>
      </c>
      <c r="DC79" s="58">
        <f t="shared" si="174"/>
        <v>0</v>
      </c>
      <c r="DD79" s="58">
        <f t="shared" si="174"/>
        <v>0</v>
      </c>
      <c r="DE79" s="58">
        <f t="shared" si="174"/>
        <v>0</v>
      </c>
      <c r="DF79" s="58">
        <f t="shared" si="174"/>
        <v>0</v>
      </c>
      <c r="DG79" s="58">
        <f t="shared" si="175"/>
        <v>0</v>
      </c>
      <c r="DH79" s="58">
        <f t="shared" si="175"/>
        <v>0</v>
      </c>
      <c r="DI79" s="58"/>
      <c r="DJ79" s="55">
        <f>SUM(N79:DH79)</f>
        <v>0</v>
      </c>
      <c r="DK79" s="53"/>
      <c r="DL79" s="56">
        <f t="shared" si="177"/>
        <v>0</v>
      </c>
      <c r="DM79" s="56">
        <f t="shared" si="177"/>
        <v>0</v>
      </c>
      <c r="DN79" s="56">
        <f t="shared" si="177"/>
        <v>0</v>
      </c>
      <c r="DO79" s="56">
        <f t="shared" si="177"/>
        <v>0</v>
      </c>
      <c r="DP79" s="56">
        <f t="shared" si="177"/>
        <v>0</v>
      </c>
      <c r="DQ79" s="56">
        <f t="shared" si="177"/>
        <v>0</v>
      </c>
      <c r="DR79" s="56">
        <f>SUM(DL79:DQ79)</f>
        <v>0</v>
      </c>
      <c r="DS79" s="56">
        <f t="shared" si="177"/>
        <v>0</v>
      </c>
      <c r="DT79" s="56">
        <f t="shared" si="177"/>
        <v>0</v>
      </c>
      <c r="DU79" s="56">
        <f t="shared" si="177"/>
        <v>0</v>
      </c>
      <c r="DV79" s="55">
        <f>SUM(DR79:DU79)</f>
        <v>0</v>
      </c>
    </row>
    <row r="80" spans="1:126" s="52" customFormat="1">
      <c r="A80" s="59"/>
      <c r="B80" s="61"/>
      <c r="C80" s="59"/>
      <c r="D80" s="61"/>
      <c r="E80" s="61"/>
      <c r="F80" s="59"/>
      <c r="G80" s="60"/>
      <c r="H80" s="57"/>
      <c r="I80" s="57"/>
      <c r="J80" s="57">
        <f>G80*(H80+I80)</f>
        <v>0</v>
      </c>
      <c r="K80" s="57"/>
      <c r="L80" s="59"/>
      <c r="M80" s="54"/>
      <c r="N80" s="58">
        <f t="shared" si="179"/>
        <v>0</v>
      </c>
      <c r="O80" s="58">
        <f t="shared" si="179"/>
        <v>0</v>
      </c>
      <c r="P80" s="58">
        <f t="shared" si="179"/>
        <v>0</v>
      </c>
      <c r="Q80" s="58">
        <f t="shared" si="179"/>
        <v>0</v>
      </c>
      <c r="R80" s="58">
        <f t="shared" si="179"/>
        <v>0</v>
      </c>
      <c r="S80" s="58">
        <f t="shared" si="179"/>
        <v>0</v>
      </c>
      <c r="T80" s="58">
        <f t="shared" si="179"/>
        <v>0</v>
      </c>
      <c r="U80" s="58">
        <f t="shared" si="179"/>
        <v>0</v>
      </c>
      <c r="V80" s="58">
        <f t="shared" si="179"/>
        <v>0</v>
      </c>
      <c r="W80" s="58">
        <f t="shared" si="179"/>
        <v>0</v>
      </c>
      <c r="X80" s="58">
        <f t="shared" si="179"/>
        <v>0</v>
      </c>
      <c r="Y80" s="58">
        <f t="shared" si="179"/>
        <v>0</v>
      </c>
      <c r="Z80" s="58">
        <f t="shared" si="179"/>
        <v>0</v>
      </c>
      <c r="AA80" s="58">
        <f t="shared" si="179"/>
        <v>0</v>
      </c>
      <c r="AB80" s="58">
        <f t="shared" si="179"/>
        <v>0</v>
      </c>
      <c r="AC80" s="58">
        <f t="shared" si="179"/>
        <v>0</v>
      </c>
      <c r="AD80" s="58">
        <f t="shared" si="169"/>
        <v>0</v>
      </c>
      <c r="AE80" s="58">
        <f t="shared" si="170"/>
        <v>0</v>
      </c>
      <c r="AF80" s="58">
        <f t="shared" si="170"/>
        <v>0</v>
      </c>
      <c r="AG80" s="58">
        <f t="shared" si="170"/>
        <v>0</v>
      </c>
      <c r="AH80" s="58">
        <f t="shared" si="170"/>
        <v>0</v>
      </c>
      <c r="AI80" s="58">
        <f t="shared" si="170"/>
        <v>0</v>
      </c>
      <c r="AJ80" s="58">
        <f t="shared" si="170"/>
        <v>0</v>
      </c>
      <c r="AK80" s="58">
        <f t="shared" si="170"/>
        <v>0</v>
      </c>
      <c r="AL80" s="58">
        <f t="shared" si="170"/>
        <v>0</v>
      </c>
      <c r="AM80" s="58">
        <f t="shared" si="170"/>
        <v>0</v>
      </c>
      <c r="AN80" s="58">
        <f t="shared" si="170"/>
        <v>0</v>
      </c>
      <c r="AO80" s="58">
        <f t="shared" si="170"/>
        <v>0</v>
      </c>
      <c r="AP80" s="58">
        <f t="shared" si="170"/>
        <v>0</v>
      </c>
      <c r="AQ80" s="58">
        <f t="shared" si="170"/>
        <v>0</v>
      </c>
      <c r="AR80" s="58">
        <f t="shared" si="170"/>
        <v>0</v>
      </c>
      <c r="AS80" s="58">
        <f t="shared" si="170"/>
        <v>0</v>
      </c>
      <c r="AT80" s="58">
        <f t="shared" si="170"/>
        <v>0</v>
      </c>
      <c r="AU80" s="58">
        <f t="shared" si="171"/>
        <v>0</v>
      </c>
      <c r="AV80" s="58">
        <f t="shared" si="171"/>
        <v>0</v>
      </c>
      <c r="AW80" s="58">
        <f t="shared" si="171"/>
        <v>0</v>
      </c>
      <c r="AX80" s="58">
        <f t="shared" si="171"/>
        <v>0</v>
      </c>
      <c r="AY80" s="58">
        <f t="shared" si="171"/>
        <v>0</v>
      </c>
      <c r="AZ80" s="58">
        <f t="shared" si="171"/>
        <v>0</v>
      </c>
      <c r="BA80" s="58">
        <f t="shared" si="171"/>
        <v>0</v>
      </c>
      <c r="BB80" s="58">
        <f t="shared" si="171"/>
        <v>0</v>
      </c>
      <c r="BC80" s="58">
        <f t="shared" si="171"/>
        <v>0</v>
      </c>
      <c r="BD80" s="58">
        <f t="shared" si="171"/>
        <v>0</v>
      </c>
      <c r="BE80" s="58">
        <f t="shared" si="171"/>
        <v>0</v>
      </c>
      <c r="BF80" s="58">
        <f t="shared" si="171"/>
        <v>0</v>
      </c>
      <c r="BG80" s="58">
        <f t="shared" si="171"/>
        <v>0</v>
      </c>
      <c r="BH80" s="58">
        <f t="shared" si="171"/>
        <v>0</v>
      </c>
      <c r="BI80" s="58">
        <f t="shared" si="171"/>
        <v>0</v>
      </c>
      <c r="BJ80" s="58">
        <f t="shared" si="171"/>
        <v>0</v>
      </c>
      <c r="BK80" s="58">
        <f t="shared" si="172"/>
        <v>0</v>
      </c>
      <c r="BL80" s="58">
        <f t="shared" si="172"/>
        <v>0</v>
      </c>
      <c r="BM80" s="58">
        <f t="shared" si="172"/>
        <v>0</v>
      </c>
      <c r="BN80" s="58">
        <f t="shared" si="172"/>
        <v>0</v>
      </c>
      <c r="BO80" s="58">
        <f t="shared" si="172"/>
        <v>0</v>
      </c>
      <c r="BP80" s="58">
        <f t="shared" si="172"/>
        <v>0</v>
      </c>
      <c r="BQ80" s="58">
        <f t="shared" si="172"/>
        <v>0</v>
      </c>
      <c r="BR80" s="58">
        <f t="shared" si="172"/>
        <v>0</v>
      </c>
      <c r="BS80" s="58">
        <f t="shared" si="172"/>
        <v>0</v>
      </c>
      <c r="BT80" s="58">
        <f t="shared" si="172"/>
        <v>0</v>
      </c>
      <c r="BU80" s="58">
        <f t="shared" si="172"/>
        <v>0</v>
      </c>
      <c r="BV80" s="58">
        <f t="shared" si="172"/>
        <v>0</v>
      </c>
      <c r="BW80" s="58">
        <f t="shared" si="172"/>
        <v>0</v>
      </c>
      <c r="BX80" s="58">
        <f t="shared" si="172"/>
        <v>0</v>
      </c>
      <c r="BY80" s="58">
        <f t="shared" si="172"/>
        <v>0</v>
      </c>
      <c r="BZ80" s="58">
        <f t="shared" si="172"/>
        <v>0</v>
      </c>
      <c r="CA80" s="58">
        <f t="shared" si="173"/>
        <v>0</v>
      </c>
      <c r="CB80" s="58">
        <f t="shared" si="173"/>
        <v>0</v>
      </c>
      <c r="CC80" s="58">
        <f t="shared" si="173"/>
        <v>0</v>
      </c>
      <c r="CD80" s="58">
        <f t="shared" si="173"/>
        <v>0</v>
      </c>
      <c r="CE80" s="58">
        <f t="shared" si="173"/>
        <v>0</v>
      </c>
      <c r="CF80" s="58">
        <f t="shared" si="173"/>
        <v>0</v>
      </c>
      <c r="CG80" s="58">
        <f t="shared" si="173"/>
        <v>0</v>
      </c>
      <c r="CH80" s="58">
        <f t="shared" si="173"/>
        <v>0</v>
      </c>
      <c r="CI80" s="58">
        <f t="shared" si="173"/>
        <v>0</v>
      </c>
      <c r="CJ80" s="58">
        <f t="shared" si="173"/>
        <v>0</v>
      </c>
      <c r="CK80" s="58">
        <f t="shared" si="173"/>
        <v>0</v>
      </c>
      <c r="CL80" s="58">
        <f t="shared" si="173"/>
        <v>0</v>
      </c>
      <c r="CM80" s="58">
        <f t="shared" si="173"/>
        <v>0</v>
      </c>
      <c r="CN80" s="58">
        <f t="shared" si="173"/>
        <v>0</v>
      </c>
      <c r="CO80" s="58">
        <f t="shared" si="173"/>
        <v>0</v>
      </c>
      <c r="CP80" s="58">
        <f t="shared" si="173"/>
        <v>0</v>
      </c>
      <c r="CQ80" s="58">
        <f t="shared" si="174"/>
        <v>0</v>
      </c>
      <c r="CR80" s="58">
        <f t="shared" si="174"/>
        <v>0</v>
      </c>
      <c r="CS80" s="58">
        <f t="shared" si="174"/>
        <v>0</v>
      </c>
      <c r="CT80" s="58">
        <f t="shared" si="174"/>
        <v>0</v>
      </c>
      <c r="CU80" s="58">
        <f t="shared" si="174"/>
        <v>0</v>
      </c>
      <c r="CV80" s="58">
        <f t="shared" si="174"/>
        <v>0</v>
      </c>
      <c r="CW80" s="58">
        <f t="shared" si="174"/>
        <v>0</v>
      </c>
      <c r="CX80" s="58">
        <f t="shared" si="174"/>
        <v>0</v>
      </c>
      <c r="CY80" s="58">
        <f t="shared" si="174"/>
        <v>0</v>
      </c>
      <c r="CZ80" s="58">
        <f t="shared" si="174"/>
        <v>0</v>
      </c>
      <c r="DA80" s="58">
        <f t="shared" si="174"/>
        <v>0</v>
      </c>
      <c r="DB80" s="58">
        <f t="shared" si="174"/>
        <v>0</v>
      </c>
      <c r="DC80" s="58">
        <f t="shared" si="174"/>
        <v>0</v>
      </c>
      <c r="DD80" s="58">
        <f t="shared" si="174"/>
        <v>0</v>
      </c>
      <c r="DE80" s="58">
        <f t="shared" si="174"/>
        <v>0</v>
      </c>
      <c r="DF80" s="58">
        <f t="shared" si="174"/>
        <v>0</v>
      </c>
      <c r="DG80" s="58">
        <f t="shared" si="175"/>
        <v>0</v>
      </c>
      <c r="DH80" s="58">
        <f t="shared" si="175"/>
        <v>0</v>
      </c>
      <c r="DI80" s="58"/>
      <c r="DJ80" s="55">
        <f>SUM(N80:DH80)</f>
        <v>0</v>
      </c>
      <c r="DK80" s="53"/>
      <c r="DL80" s="56">
        <f t="shared" si="177"/>
        <v>0</v>
      </c>
      <c r="DM80" s="56">
        <f t="shared" si="177"/>
        <v>0</v>
      </c>
      <c r="DN80" s="56">
        <f t="shared" si="177"/>
        <v>0</v>
      </c>
      <c r="DO80" s="56">
        <f t="shared" si="177"/>
        <v>0</v>
      </c>
      <c r="DP80" s="56">
        <f t="shared" si="177"/>
        <v>0</v>
      </c>
      <c r="DQ80" s="56">
        <f t="shared" si="177"/>
        <v>0</v>
      </c>
      <c r="DR80" s="56">
        <f>SUM(DL80:DQ80)</f>
        <v>0</v>
      </c>
      <c r="DS80" s="56">
        <f t="shared" si="177"/>
        <v>0</v>
      </c>
      <c r="DT80" s="56">
        <f t="shared" si="177"/>
        <v>0</v>
      </c>
      <c r="DU80" s="56">
        <f t="shared" si="177"/>
        <v>0</v>
      </c>
      <c r="DV80" s="55">
        <f>SUM(DR80:DU80)</f>
        <v>0</v>
      </c>
    </row>
    <row r="81" spans="1:126" s="47" customFormat="1">
      <c r="A81" s="418" t="s">
        <v>422</v>
      </c>
      <c r="B81" s="418"/>
      <c r="C81" s="418"/>
      <c r="D81" s="418"/>
      <c r="E81" s="418"/>
      <c r="F81" s="418"/>
      <c r="G81" s="418"/>
      <c r="H81" s="418"/>
      <c r="I81" s="418"/>
      <c r="J81" s="48">
        <f>SUMIF($C$66:$C$80,"HWM",J$66:J$80)</f>
        <v>0</v>
      </c>
      <c r="K81" s="48"/>
      <c r="L81" s="51"/>
      <c r="M81" s="50"/>
      <c r="N81" s="48">
        <f t="shared" ref="N81:BY81" si="182">SUMIF($C$5:$C$41,"HWM",N$5:N$41)</f>
        <v>0</v>
      </c>
      <c r="O81" s="48">
        <f t="shared" si="182"/>
        <v>0</v>
      </c>
      <c r="P81" s="48">
        <f t="shared" si="182"/>
        <v>0</v>
      </c>
      <c r="Q81" s="48">
        <f t="shared" si="182"/>
        <v>0</v>
      </c>
      <c r="R81" s="48">
        <f t="shared" si="182"/>
        <v>0</v>
      </c>
      <c r="S81" s="48">
        <f t="shared" si="182"/>
        <v>0</v>
      </c>
      <c r="T81" s="48">
        <f t="shared" si="182"/>
        <v>0</v>
      </c>
      <c r="U81" s="48">
        <f t="shared" si="182"/>
        <v>0</v>
      </c>
      <c r="V81" s="48">
        <f t="shared" si="182"/>
        <v>0</v>
      </c>
      <c r="W81" s="48">
        <f t="shared" si="182"/>
        <v>0</v>
      </c>
      <c r="X81" s="48">
        <f t="shared" si="182"/>
        <v>0</v>
      </c>
      <c r="Y81" s="48">
        <f t="shared" si="182"/>
        <v>0</v>
      </c>
      <c r="Z81" s="48">
        <f t="shared" si="182"/>
        <v>0</v>
      </c>
      <c r="AA81" s="48">
        <f t="shared" si="182"/>
        <v>0</v>
      </c>
      <c r="AB81" s="48">
        <f t="shared" si="182"/>
        <v>0</v>
      </c>
      <c r="AC81" s="48">
        <f t="shared" si="182"/>
        <v>0</v>
      </c>
      <c r="AD81" s="48">
        <f t="shared" si="182"/>
        <v>0</v>
      </c>
      <c r="AE81" s="48">
        <f t="shared" si="182"/>
        <v>0</v>
      </c>
      <c r="AF81" s="48">
        <f t="shared" si="182"/>
        <v>0</v>
      </c>
      <c r="AG81" s="48">
        <f t="shared" si="182"/>
        <v>0</v>
      </c>
      <c r="AH81" s="48">
        <f t="shared" si="182"/>
        <v>0</v>
      </c>
      <c r="AI81" s="48">
        <f t="shared" si="182"/>
        <v>0</v>
      </c>
      <c r="AJ81" s="48">
        <f t="shared" si="182"/>
        <v>0</v>
      </c>
      <c r="AK81" s="48">
        <f t="shared" si="182"/>
        <v>0</v>
      </c>
      <c r="AL81" s="48">
        <f t="shared" si="182"/>
        <v>0</v>
      </c>
      <c r="AM81" s="48">
        <f t="shared" si="182"/>
        <v>0</v>
      </c>
      <c r="AN81" s="48">
        <f t="shared" si="182"/>
        <v>0</v>
      </c>
      <c r="AO81" s="48">
        <f t="shared" si="182"/>
        <v>0</v>
      </c>
      <c r="AP81" s="48">
        <f t="shared" si="182"/>
        <v>0</v>
      </c>
      <c r="AQ81" s="48">
        <f t="shared" si="182"/>
        <v>0</v>
      </c>
      <c r="AR81" s="48">
        <f t="shared" si="182"/>
        <v>0</v>
      </c>
      <c r="AS81" s="48">
        <f t="shared" si="182"/>
        <v>0</v>
      </c>
      <c r="AT81" s="48">
        <f t="shared" si="182"/>
        <v>0</v>
      </c>
      <c r="AU81" s="48">
        <f t="shared" si="182"/>
        <v>0</v>
      </c>
      <c r="AV81" s="48">
        <f t="shared" si="182"/>
        <v>0</v>
      </c>
      <c r="AW81" s="48">
        <f t="shared" si="182"/>
        <v>0</v>
      </c>
      <c r="AX81" s="48">
        <f t="shared" si="182"/>
        <v>0</v>
      </c>
      <c r="AY81" s="48">
        <f t="shared" si="182"/>
        <v>0</v>
      </c>
      <c r="AZ81" s="48">
        <f t="shared" si="182"/>
        <v>0</v>
      </c>
      <c r="BA81" s="48">
        <f t="shared" si="182"/>
        <v>0</v>
      </c>
      <c r="BB81" s="48">
        <f t="shared" si="182"/>
        <v>0</v>
      </c>
      <c r="BC81" s="48">
        <f t="shared" si="182"/>
        <v>0</v>
      </c>
      <c r="BD81" s="48">
        <f t="shared" si="182"/>
        <v>0</v>
      </c>
      <c r="BE81" s="48">
        <f t="shared" si="182"/>
        <v>0</v>
      </c>
      <c r="BF81" s="48">
        <f t="shared" si="182"/>
        <v>0</v>
      </c>
      <c r="BG81" s="48">
        <f t="shared" si="182"/>
        <v>0</v>
      </c>
      <c r="BH81" s="48">
        <f t="shared" si="182"/>
        <v>0</v>
      </c>
      <c r="BI81" s="48">
        <f t="shared" si="182"/>
        <v>0</v>
      </c>
      <c r="BJ81" s="48">
        <f t="shared" si="182"/>
        <v>0</v>
      </c>
      <c r="BK81" s="48">
        <f t="shared" si="182"/>
        <v>0</v>
      </c>
      <c r="BL81" s="48">
        <f t="shared" si="182"/>
        <v>0</v>
      </c>
      <c r="BM81" s="48">
        <f t="shared" si="182"/>
        <v>0</v>
      </c>
      <c r="BN81" s="48">
        <f t="shared" si="182"/>
        <v>0</v>
      </c>
      <c r="BO81" s="48">
        <f t="shared" si="182"/>
        <v>0</v>
      </c>
      <c r="BP81" s="48">
        <f t="shared" si="182"/>
        <v>0</v>
      </c>
      <c r="BQ81" s="48">
        <f t="shared" si="182"/>
        <v>0</v>
      </c>
      <c r="BR81" s="48">
        <f t="shared" si="182"/>
        <v>0</v>
      </c>
      <c r="BS81" s="48">
        <f t="shared" si="182"/>
        <v>0</v>
      </c>
      <c r="BT81" s="48">
        <f t="shared" si="182"/>
        <v>0</v>
      </c>
      <c r="BU81" s="48">
        <f t="shared" si="182"/>
        <v>0</v>
      </c>
      <c r="BV81" s="48">
        <f t="shared" si="182"/>
        <v>0</v>
      </c>
      <c r="BW81" s="48">
        <f t="shared" si="182"/>
        <v>0</v>
      </c>
      <c r="BX81" s="48">
        <f t="shared" si="182"/>
        <v>0</v>
      </c>
      <c r="BY81" s="48">
        <f t="shared" si="182"/>
        <v>0</v>
      </c>
      <c r="BZ81" s="48">
        <f t="shared" ref="BZ81:DJ81" si="183">SUMIF($C$5:$C$41,"HWM",BZ$5:BZ$41)</f>
        <v>0</v>
      </c>
      <c r="CA81" s="48">
        <f t="shared" si="183"/>
        <v>0</v>
      </c>
      <c r="CB81" s="48">
        <f t="shared" si="183"/>
        <v>0</v>
      </c>
      <c r="CC81" s="48">
        <f t="shared" si="183"/>
        <v>0</v>
      </c>
      <c r="CD81" s="48">
        <f t="shared" si="183"/>
        <v>0</v>
      </c>
      <c r="CE81" s="48">
        <f t="shared" si="183"/>
        <v>0</v>
      </c>
      <c r="CF81" s="48">
        <f t="shared" si="183"/>
        <v>0</v>
      </c>
      <c r="CG81" s="48">
        <f t="shared" si="183"/>
        <v>0</v>
      </c>
      <c r="CH81" s="48">
        <f t="shared" si="183"/>
        <v>0</v>
      </c>
      <c r="CI81" s="48">
        <f t="shared" si="183"/>
        <v>0</v>
      </c>
      <c r="CJ81" s="48">
        <f t="shared" si="183"/>
        <v>0</v>
      </c>
      <c r="CK81" s="48">
        <f t="shared" si="183"/>
        <v>0</v>
      </c>
      <c r="CL81" s="48">
        <f t="shared" si="183"/>
        <v>0</v>
      </c>
      <c r="CM81" s="48">
        <f t="shared" si="183"/>
        <v>0</v>
      </c>
      <c r="CN81" s="48">
        <f t="shared" si="183"/>
        <v>0</v>
      </c>
      <c r="CO81" s="48">
        <f t="shared" si="183"/>
        <v>0</v>
      </c>
      <c r="CP81" s="48">
        <f t="shared" si="183"/>
        <v>0</v>
      </c>
      <c r="CQ81" s="48">
        <f t="shared" si="183"/>
        <v>0</v>
      </c>
      <c r="CR81" s="48">
        <f t="shared" si="183"/>
        <v>0</v>
      </c>
      <c r="CS81" s="48">
        <f t="shared" si="183"/>
        <v>0</v>
      </c>
      <c r="CT81" s="48">
        <f t="shared" si="183"/>
        <v>0</v>
      </c>
      <c r="CU81" s="48">
        <f t="shared" si="183"/>
        <v>0</v>
      </c>
      <c r="CV81" s="48">
        <f t="shared" si="183"/>
        <v>0</v>
      </c>
      <c r="CW81" s="48">
        <f t="shared" si="183"/>
        <v>0</v>
      </c>
      <c r="CX81" s="48">
        <f t="shared" si="183"/>
        <v>0</v>
      </c>
      <c r="CY81" s="48">
        <f t="shared" si="183"/>
        <v>0</v>
      </c>
      <c r="CZ81" s="48">
        <f t="shared" si="183"/>
        <v>0</v>
      </c>
      <c r="DA81" s="48">
        <f t="shared" si="183"/>
        <v>0</v>
      </c>
      <c r="DB81" s="48">
        <f t="shared" si="183"/>
        <v>0</v>
      </c>
      <c r="DC81" s="48">
        <f t="shared" si="183"/>
        <v>0</v>
      </c>
      <c r="DD81" s="48">
        <f t="shared" si="183"/>
        <v>0</v>
      </c>
      <c r="DE81" s="48">
        <f t="shared" si="183"/>
        <v>0</v>
      </c>
      <c r="DF81" s="48">
        <f t="shared" si="183"/>
        <v>0</v>
      </c>
      <c r="DG81" s="48">
        <f t="shared" si="183"/>
        <v>0</v>
      </c>
      <c r="DH81" s="48">
        <f t="shared" si="183"/>
        <v>0</v>
      </c>
      <c r="DI81" s="48">
        <f t="shared" si="183"/>
        <v>0</v>
      </c>
      <c r="DJ81" s="48">
        <f t="shared" si="183"/>
        <v>0</v>
      </c>
      <c r="DK81" s="49"/>
      <c r="DL81" s="48">
        <f t="shared" ref="DL81:DV81" si="184">SUMIF($C$66:$C$80,"HWM",DL$66:DL$80)</f>
        <v>0</v>
      </c>
      <c r="DM81" s="48">
        <f t="shared" si="184"/>
        <v>0</v>
      </c>
      <c r="DN81" s="48">
        <f t="shared" si="184"/>
        <v>0</v>
      </c>
      <c r="DO81" s="48">
        <f t="shared" si="184"/>
        <v>0</v>
      </c>
      <c r="DP81" s="48">
        <f t="shared" si="184"/>
        <v>0</v>
      </c>
      <c r="DQ81" s="48">
        <f t="shared" si="184"/>
        <v>0</v>
      </c>
      <c r="DR81" s="48">
        <f t="shared" si="184"/>
        <v>0</v>
      </c>
      <c r="DS81" s="48">
        <f t="shared" si="184"/>
        <v>0</v>
      </c>
      <c r="DT81" s="48">
        <f t="shared" si="184"/>
        <v>0</v>
      </c>
      <c r="DU81" s="48">
        <f t="shared" si="184"/>
        <v>0</v>
      </c>
      <c r="DV81" s="48">
        <f t="shared" si="184"/>
        <v>0</v>
      </c>
    </row>
    <row r="82" spans="1:126" s="47" customFormat="1">
      <c r="A82" s="418" t="s">
        <v>425</v>
      </c>
      <c r="B82" s="418"/>
      <c r="C82" s="418"/>
      <c r="D82" s="418"/>
      <c r="E82" s="418"/>
      <c r="F82" s="418"/>
      <c r="G82" s="418"/>
      <c r="H82" s="418"/>
      <c r="I82" s="418"/>
      <c r="J82" s="48">
        <f>SUMIF($C$66:$C$80,"SWM",J$66:J$80)</f>
        <v>0</v>
      </c>
      <c r="K82" s="48"/>
      <c r="L82" s="51"/>
      <c r="M82" s="50"/>
      <c r="N82" s="48">
        <f t="shared" ref="N82:BY82" si="185">SUMIF($C$5:$C$41,"SWM",N$5:N$41)</f>
        <v>0</v>
      </c>
      <c r="O82" s="48">
        <f t="shared" si="185"/>
        <v>0</v>
      </c>
      <c r="P82" s="48">
        <f t="shared" si="185"/>
        <v>0</v>
      </c>
      <c r="Q82" s="48">
        <f t="shared" si="185"/>
        <v>0</v>
      </c>
      <c r="R82" s="48">
        <f t="shared" si="185"/>
        <v>0</v>
      </c>
      <c r="S82" s="48">
        <f t="shared" si="185"/>
        <v>0</v>
      </c>
      <c r="T82" s="48">
        <f t="shared" si="185"/>
        <v>0</v>
      </c>
      <c r="U82" s="48">
        <f t="shared" si="185"/>
        <v>0</v>
      </c>
      <c r="V82" s="48">
        <f t="shared" si="185"/>
        <v>0</v>
      </c>
      <c r="W82" s="48">
        <f t="shared" si="185"/>
        <v>0</v>
      </c>
      <c r="X82" s="48">
        <f t="shared" si="185"/>
        <v>0</v>
      </c>
      <c r="Y82" s="48">
        <f t="shared" si="185"/>
        <v>0</v>
      </c>
      <c r="Z82" s="48">
        <f t="shared" si="185"/>
        <v>0</v>
      </c>
      <c r="AA82" s="48">
        <f t="shared" si="185"/>
        <v>0</v>
      </c>
      <c r="AB82" s="48">
        <f t="shared" si="185"/>
        <v>0</v>
      </c>
      <c r="AC82" s="48">
        <f t="shared" si="185"/>
        <v>0</v>
      </c>
      <c r="AD82" s="48">
        <f t="shared" si="185"/>
        <v>0</v>
      </c>
      <c r="AE82" s="48">
        <f t="shared" si="185"/>
        <v>0</v>
      </c>
      <c r="AF82" s="48">
        <f t="shared" si="185"/>
        <v>0</v>
      </c>
      <c r="AG82" s="48">
        <f t="shared" si="185"/>
        <v>0</v>
      </c>
      <c r="AH82" s="48">
        <f t="shared" si="185"/>
        <v>0</v>
      </c>
      <c r="AI82" s="48">
        <f t="shared" si="185"/>
        <v>0</v>
      </c>
      <c r="AJ82" s="48">
        <f t="shared" si="185"/>
        <v>0</v>
      </c>
      <c r="AK82" s="48">
        <f t="shared" si="185"/>
        <v>0</v>
      </c>
      <c r="AL82" s="48">
        <f t="shared" si="185"/>
        <v>0</v>
      </c>
      <c r="AM82" s="48">
        <f t="shared" si="185"/>
        <v>0</v>
      </c>
      <c r="AN82" s="48">
        <f t="shared" si="185"/>
        <v>0</v>
      </c>
      <c r="AO82" s="48">
        <f t="shared" si="185"/>
        <v>0</v>
      </c>
      <c r="AP82" s="48">
        <f t="shared" si="185"/>
        <v>0</v>
      </c>
      <c r="AQ82" s="48">
        <f t="shared" si="185"/>
        <v>0</v>
      </c>
      <c r="AR82" s="48">
        <f t="shared" si="185"/>
        <v>0</v>
      </c>
      <c r="AS82" s="48">
        <f t="shared" si="185"/>
        <v>0</v>
      </c>
      <c r="AT82" s="48">
        <f t="shared" si="185"/>
        <v>0</v>
      </c>
      <c r="AU82" s="48">
        <f t="shared" si="185"/>
        <v>0</v>
      </c>
      <c r="AV82" s="48">
        <f t="shared" si="185"/>
        <v>0</v>
      </c>
      <c r="AW82" s="48">
        <f t="shared" si="185"/>
        <v>0</v>
      </c>
      <c r="AX82" s="48">
        <f t="shared" si="185"/>
        <v>0</v>
      </c>
      <c r="AY82" s="48">
        <f t="shared" si="185"/>
        <v>0</v>
      </c>
      <c r="AZ82" s="48">
        <f t="shared" si="185"/>
        <v>0</v>
      </c>
      <c r="BA82" s="48">
        <f t="shared" si="185"/>
        <v>0</v>
      </c>
      <c r="BB82" s="48">
        <f t="shared" si="185"/>
        <v>0</v>
      </c>
      <c r="BC82" s="48">
        <f t="shared" si="185"/>
        <v>0</v>
      </c>
      <c r="BD82" s="48">
        <f t="shared" si="185"/>
        <v>0</v>
      </c>
      <c r="BE82" s="48">
        <f t="shared" si="185"/>
        <v>0</v>
      </c>
      <c r="BF82" s="48">
        <f t="shared" si="185"/>
        <v>0</v>
      </c>
      <c r="BG82" s="48">
        <f t="shared" si="185"/>
        <v>0</v>
      </c>
      <c r="BH82" s="48">
        <f t="shared" si="185"/>
        <v>0</v>
      </c>
      <c r="BI82" s="48">
        <f t="shared" si="185"/>
        <v>0</v>
      </c>
      <c r="BJ82" s="48">
        <f t="shared" si="185"/>
        <v>0</v>
      </c>
      <c r="BK82" s="48">
        <f t="shared" si="185"/>
        <v>0</v>
      </c>
      <c r="BL82" s="48">
        <f t="shared" si="185"/>
        <v>0</v>
      </c>
      <c r="BM82" s="48">
        <f t="shared" si="185"/>
        <v>0</v>
      </c>
      <c r="BN82" s="48">
        <f t="shared" si="185"/>
        <v>0</v>
      </c>
      <c r="BO82" s="48">
        <f t="shared" si="185"/>
        <v>0</v>
      </c>
      <c r="BP82" s="48">
        <f t="shared" si="185"/>
        <v>0</v>
      </c>
      <c r="BQ82" s="48">
        <f t="shared" si="185"/>
        <v>0</v>
      </c>
      <c r="BR82" s="48">
        <f t="shared" si="185"/>
        <v>0</v>
      </c>
      <c r="BS82" s="48">
        <f t="shared" si="185"/>
        <v>0</v>
      </c>
      <c r="BT82" s="48">
        <f t="shared" si="185"/>
        <v>0</v>
      </c>
      <c r="BU82" s="48">
        <f t="shared" si="185"/>
        <v>0</v>
      </c>
      <c r="BV82" s="48">
        <f t="shared" si="185"/>
        <v>0</v>
      </c>
      <c r="BW82" s="48">
        <f t="shared" si="185"/>
        <v>0</v>
      </c>
      <c r="BX82" s="48">
        <f t="shared" si="185"/>
        <v>0</v>
      </c>
      <c r="BY82" s="48">
        <f t="shared" si="185"/>
        <v>0</v>
      </c>
      <c r="BZ82" s="48">
        <f t="shared" ref="BZ82:DH82" si="186">SUMIF($C$5:$C$41,"SWM",BZ$5:BZ$41)</f>
        <v>0</v>
      </c>
      <c r="CA82" s="48">
        <f t="shared" si="186"/>
        <v>0</v>
      </c>
      <c r="CB82" s="48">
        <f t="shared" si="186"/>
        <v>0</v>
      </c>
      <c r="CC82" s="48">
        <f t="shared" si="186"/>
        <v>0</v>
      </c>
      <c r="CD82" s="48">
        <f t="shared" si="186"/>
        <v>0</v>
      </c>
      <c r="CE82" s="48">
        <f t="shared" si="186"/>
        <v>0</v>
      </c>
      <c r="CF82" s="48">
        <f t="shared" si="186"/>
        <v>0</v>
      </c>
      <c r="CG82" s="48">
        <f t="shared" si="186"/>
        <v>0</v>
      </c>
      <c r="CH82" s="48">
        <f t="shared" si="186"/>
        <v>0</v>
      </c>
      <c r="CI82" s="48">
        <f t="shared" si="186"/>
        <v>0</v>
      </c>
      <c r="CJ82" s="48">
        <f t="shared" si="186"/>
        <v>0</v>
      </c>
      <c r="CK82" s="48">
        <f t="shared" si="186"/>
        <v>0</v>
      </c>
      <c r="CL82" s="48">
        <f t="shared" si="186"/>
        <v>0</v>
      </c>
      <c r="CM82" s="48">
        <f t="shared" si="186"/>
        <v>0</v>
      </c>
      <c r="CN82" s="48">
        <f t="shared" si="186"/>
        <v>0</v>
      </c>
      <c r="CO82" s="48">
        <f t="shared" si="186"/>
        <v>0</v>
      </c>
      <c r="CP82" s="48">
        <f t="shared" si="186"/>
        <v>0</v>
      </c>
      <c r="CQ82" s="48">
        <f t="shared" si="186"/>
        <v>0</v>
      </c>
      <c r="CR82" s="48">
        <f t="shared" si="186"/>
        <v>0</v>
      </c>
      <c r="CS82" s="48">
        <f t="shared" si="186"/>
        <v>0</v>
      </c>
      <c r="CT82" s="48">
        <f t="shared" si="186"/>
        <v>0</v>
      </c>
      <c r="CU82" s="48">
        <f t="shared" si="186"/>
        <v>0</v>
      </c>
      <c r="CV82" s="48">
        <f t="shared" si="186"/>
        <v>0</v>
      </c>
      <c r="CW82" s="48">
        <f t="shared" si="186"/>
        <v>0</v>
      </c>
      <c r="CX82" s="48">
        <f t="shared" si="186"/>
        <v>0</v>
      </c>
      <c r="CY82" s="48">
        <f t="shared" si="186"/>
        <v>0</v>
      </c>
      <c r="CZ82" s="48">
        <f t="shared" si="186"/>
        <v>0</v>
      </c>
      <c r="DA82" s="48">
        <f t="shared" si="186"/>
        <v>0</v>
      </c>
      <c r="DB82" s="48">
        <f t="shared" si="186"/>
        <v>0</v>
      </c>
      <c r="DC82" s="48">
        <f t="shared" si="186"/>
        <v>0</v>
      </c>
      <c r="DD82" s="48">
        <f t="shared" si="186"/>
        <v>0</v>
      </c>
      <c r="DE82" s="48">
        <f t="shared" si="186"/>
        <v>0</v>
      </c>
      <c r="DF82" s="48">
        <f t="shared" si="186"/>
        <v>0</v>
      </c>
      <c r="DG82" s="48">
        <f t="shared" si="186"/>
        <v>0</v>
      </c>
      <c r="DH82" s="48">
        <f t="shared" si="186"/>
        <v>0</v>
      </c>
      <c r="DI82" s="48"/>
      <c r="DJ82" s="48">
        <f>SUMIF($C$5:$C$41,"SWM",DJ$5:DJ$41)</f>
        <v>0</v>
      </c>
      <c r="DK82" s="49"/>
      <c r="DL82" s="48">
        <f t="shared" ref="DL82:DV82" si="187">SUMIF($C$66:$C$80,"SWM",DL$66:DL$80)</f>
        <v>0</v>
      </c>
      <c r="DM82" s="48">
        <f t="shared" si="187"/>
        <v>0</v>
      </c>
      <c r="DN82" s="48">
        <f t="shared" si="187"/>
        <v>0</v>
      </c>
      <c r="DO82" s="48">
        <f t="shared" si="187"/>
        <v>0</v>
      </c>
      <c r="DP82" s="48">
        <f t="shared" si="187"/>
        <v>0</v>
      </c>
      <c r="DQ82" s="48">
        <f t="shared" si="187"/>
        <v>0</v>
      </c>
      <c r="DR82" s="48">
        <f t="shared" si="187"/>
        <v>0</v>
      </c>
      <c r="DS82" s="48">
        <f t="shared" si="187"/>
        <v>0</v>
      </c>
      <c r="DT82" s="48">
        <f t="shared" si="187"/>
        <v>0</v>
      </c>
      <c r="DU82" s="48">
        <f t="shared" si="187"/>
        <v>0</v>
      </c>
      <c r="DV82" s="48">
        <f t="shared" si="187"/>
        <v>0</v>
      </c>
    </row>
    <row r="83" spans="1:126" s="47" customFormat="1">
      <c r="A83" s="418" t="s">
        <v>409</v>
      </c>
      <c r="B83" s="418"/>
      <c r="C83" s="418"/>
      <c r="D83" s="418"/>
      <c r="E83" s="418"/>
      <c r="F83" s="418"/>
      <c r="G83" s="418"/>
      <c r="H83" s="418"/>
      <c r="I83" s="418"/>
      <c r="J83" s="48">
        <f>SUM(J81:J82)</f>
        <v>0</v>
      </c>
      <c r="K83" s="48"/>
      <c r="L83" s="51"/>
      <c r="M83" s="50"/>
      <c r="N83" s="48">
        <f t="shared" ref="N83:BY83" si="188">SUM(N81:N82)</f>
        <v>0</v>
      </c>
      <c r="O83" s="48">
        <f t="shared" si="188"/>
        <v>0</v>
      </c>
      <c r="P83" s="48">
        <f t="shared" si="188"/>
        <v>0</v>
      </c>
      <c r="Q83" s="48">
        <f t="shared" si="188"/>
        <v>0</v>
      </c>
      <c r="R83" s="48">
        <f t="shared" si="188"/>
        <v>0</v>
      </c>
      <c r="S83" s="48">
        <f t="shared" si="188"/>
        <v>0</v>
      </c>
      <c r="T83" s="48">
        <f t="shared" si="188"/>
        <v>0</v>
      </c>
      <c r="U83" s="48">
        <f t="shared" si="188"/>
        <v>0</v>
      </c>
      <c r="V83" s="48">
        <f t="shared" si="188"/>
        <v>0</v>
      </c>
      <c r="W83" s="48">
        <f t="shared" si="188"/>
        <v>0</v>
      </c>
      <c r="X83" s="48">
        <f t="shared" si="188"/>
        <v>0</v>
      </c>
      <c r="Y83" s="48">
        <f t="shared" si="188"/>
        <v>0</v>
      </c>
      <c r="Z83" s="48">
        <f t="shared" si="188"/>
        <v>0</v>
      </c>
      <c r="AA83" s="48">
        <f t="shared" si="188"/>
        <v>0</v>
      </c>
      <c r="AB83" s="48">
        <f t="shared" si="188"/>
        <v>0</v>
      </c>
      <c r="AC83" s="48">
        <f t="shared" si="188"/>
        <v>0</v>
      </c>
      <c r="AD83" s="48">
        <f t="shared" si="188"/>
        <v>0</v>
      </c>
      <c r="AE83" s="48">
        <f t="shared" si="188"/>
        <v>0</v>
      </c>
      <c r="AF83" s="48">
        <f t="shared" si="188"/>
        <v>0</v>
      </c>
      <c r="AG83" s="48">
        <f t="shared" si="188"/>
        <v>0</v>
      </c>
      <c r="AH83" s="48">
        <f t="shared" si="188"/>
        <v>0</v>
      </c>
      <c r="AI83" s="48">
        <f t="shared" si="188"/>
        <v>0</v>
      </c>
      <c r="AJ83" s="48">
        <f t="shared" si="188"/>
        <v>0</v>
      </c>
      <c r="AK83" s="48">
        <f t="shared" si="188"/>
        <v>0</v>
      </c>
      <c r="AL83" s="48">
        <f t="shared" si="188"/>
        <v>0</v>
      </c>
      <c r="AM83" s="48">
        <f t="shared" si="188"/>
        <v>0</v>
      </c>
      <c r="AN83" s="48">
        <f t="shared" si="188"/>
        <v>0</v>
      </c>
      <c r="AO83" s="48">
        <f t="shared" si="188"/>
        <v>0</v>
      </c>
      <c r="AP83" s="48">
        <f t="shared" si="188"/>
        <v>0</v>
      </c>
      <c r="AQ83" s="48">
        <f t="shared" si="188"/>
        <v>0</v>
      </c>
      <c r="AR83" s="48">
        <f t="shared" si="188"/>
        <v>0</v>
      </c>
      <c r="AS83" s="48">
        <f t="shared" si="188"/>
        <v>0</v>
      </c>
      <c r="AT83" s="48">
        <f t="shared" si="188"/>
        <v>0</v>
      </c>
      <c r="AU83" s="48">
        <f t="shared" si="188"/>
        <v>0</v>
      </c>
      <c r="AV83" s="48">
        <f t="shared" si="188"/>
        <v>0</v>
      </c>
      <c r="AW83" s="48">
        <f t="shared" si="188"/>
        <v>0</v>
      </c>
      <c r="AX83" s="48">
        <f t="shared" si="188"/>
        <v>0</v>
      </c>
      <c r="AY83" s="48">
        <f t="shared" si="188"/>
        <v>0</v>
      </c>
      <c r="AZ83" s="48">
        <f t="shared" si="188"/>
        <v>0</v>
      </c>
      <c r="BA83" s="48">
        <f t="shared" si="188"/>
        <v>0</v>
      </c>
      <c r="BB83" s="48">
        <f t="shared" si="188"/>
        <v>0</v>
      </c>
      <c r="BC83" s="48">
        <f t="shared" si="188"/>
        <v>0</v>
      </c>
      <c r="BD83" s="48">
        <f t="shared" si="188"/>
        <v>0</v>
      </c>
      <c r="BE83" s="48">
        <f t="shared" si="188"/>
        <v>0</v>
      </c>
      <c r="BF83" s="48">
        <f t="shared" si="188"/>
        <v>0</v>
      </c>
      <c r="BG83" s="48">
        <f t="shared" si="188"/>
        <v>0</v>
      </c>
      <c r="BH83" s="48">
        <f t="shared" si="188"/>
        <v>0</v>
      </c>
      <c r="BI83" s="48">
        <f t="shared" si="188"/>
        <v>0</v>
      </c>
      <c r="BJ83" s="48">
        <f t="shared" si="188"/>
        <v>0</v>
      </c>
      <c r="BK83" s="48">
        <f t="shared" si="188"/>
        <v>0</v>
      </c>
      <c r="BL83" s="48">
        <f t="shared" si="188"/>
        <v>0</v>
      </c>
      <c r="BM83" s="48">
        <f t="shared" si="188"/>
        <v>0</v>
      </c>
      <c r="BN83" s="48">
        <f t="shared" si="188"/>
        <v>0</v>
      </c>
      <c r="BO83" s="48">
        <f t="shared" si="188"/>
        <v>0</v>
      </c>
      <c r="BP83" s="48">
        <f t="shared" si="188"/>
        <v>0</v>
      </c>
      <c r="BQ83" s="48">
        <f t="shared" si="188"/>
        <v>0</v>
      </c>
      <c r="BR83" s="48">
        <f t="shared" si="188"/>
        <v>0</v>
      </c>
      <c r="BS83" s="48">
        <f t="shared" si="188"/>
        <v>0</v>
      </c>
      <c r="BT83" s="48">
        <f t="shared" si="188"/>
        <v>0</v>
      </c>
      <c r="BU83" s="48">
        <f t="shared" si="188"/>
        <v>0</v>
      </c>
      <c r="BV83" s="48">
        <f t="shared" si="188"/>
        <v>0</v>
      </c>
      <c r="BW83" s="48">
        <f t="shared" si="188"/>
        <v>0</v>
      </c>
      <c r="BX83" s="48">
        <f t="shared" si="188"/>
        <v>0</v>
      </c>
      <c r="BY83" s="48">
        <f t="shared" si="188"/>
        <v>0</v>
      </c>
      <c r="BZ83" s="48">
        <f t="shared" ref="BZ83:DH83" si="189">SUM(BZ81:BZ82)</f>
        <v>0</v>
      </c>
      <c r="CA83" s="48">
        <f t="shared" si="189"/>
        <v>0</v>
      </c>
      <c r="CB83" s="48">
        <f t="shared" si="189"/>
        <v>0</v>
      </c>
      <c r="CC83" s="48">
        <f t="shared" si="189"/>
        <v>0</v>
      </c>
      <c r="CD83" s="48">
        <f t="shared" si="189"/>
        <v>0</v>
      </c>
      <c r="CE83" s="48">
        <f t="shared" si="189"/>
        <v>0</v>
      </c>
      <c r="CF83" s="48">
        <f t="shared" si="189"/>
        <v>0</v>
      </c>
      <c r="CG83" s="48">
        <f t="shared" si="189"/>
        <v>0</v>
      </c>
      <c r="CH83" s="48">
        <f t="shared" si="189"/>
        <v>0</v>
      </c>
      <c r="CI83" s="48">
        <f t="shared" si="189"/>
        <v>0</v>
      </c>
      <c r="CJ83" s="48">
        <f t="shared" si="189"/>
        <v>0</v>
      </c>
      <c r="CK83" s="48">
        <f t="shared" si="189"/>
        <v>0</v>
      </c>
      <c r="CL83" s="48">
        <f t="shared" si="189"/>
        <v>0</v>
      </c>
      <c r="CM83" s="48">
        <f t="shared" si="189"/>
        <v>0</v>
      </c>
      <c r="CN83" s="48">
        <f t="shared" si="189"/>
        <v>0</v>
      </c>
      <c r="CO83" s="48">
        <f t="shared" si="189"/>
        <v>0</v>
      </c>
      <c r="CP83" s="48">
        <f t="shared" si="189"/>
        <v>0</v>
      </c>
      <c r="CQ83" s="48">
        <f t="shared" si="189"/>
        <v>0</v>
      </c>
      <c r="CR83" s="48">
        <f t="shared" si="189"/>
        <v>0</v>
      </c>
      <c r="CS83" s="48">
        <f t="shared" si="189"/>
        <v>0</v>
      </c>
      <c r="CT83" s="48">
        <f t="shared" si="189"/>
        <v>0</v>
      </c>
      <c r="CU83" s="48">
        <f t="shared" si="189"/>
        <v>0</v>
      </c>
      <c r="CV83" s="48">
        <f t="shared" si="189"/>
        <v>0</v>
      </c>
      <c r="CW83" s="48">
        <f t="shared" si="189"/>
        <v>0</v>
      </c>
      <c r="CX83" s="48">
        <f t="shared" si="189"/>
        <v>0</v>
      </c>
      <c r="CY83" s="48">
        <f t="shared" si="189"/>
        <v>0</v>
      </c>
      <c r="CZ83" s="48">
        <f t="shared" si="189"/>
        <v>0</v>
      </c>
      <c r="DA83" s="48">
        <f t="shared" si="189"/>
        <v>0</v>
      </c>
      <c r="DB83" s="48">
        <f t="shared" si="189"/>
        <v>0</v>
      </c>
      <c r="DC83" s="48">
        <f t="shared" si="189"/>
        <v>0</v>
      </c>
      <c r="DD83" s="48">
        <f t="shared" si="189"/>
        <v>0</v>
      </c>
      <c r="DE83" s="48">
        <f t="shared" si="189"/>
        <v>0</v>
      </c>
      <c r="DF83" s="48">
        <f t="shared" si="189"/>
        <v>0</v>
      </c>
      <c r="DG83" s="48">
        <f t="shared" si="189"/>
        <v>0</v>
      </c>
      <c r="DH83" s="48">
        <f t="shared" si="189"/>
        <v>0</v>
      </c>
      <c r="DI83" s="48"/>
      <c r="DJ83" s="48">
        <f>SUM(DJ81:DJ82)</f>
        <v>0</v>
      </c>
      <c r="DK83" s="49"/>
      <c r="DL83" s="48">
        <f t="shared" ref="DL83:DV83" si="190">SUM(DL81:DL82)</f>
        <v>0</v>
      </c>
      <c r="DM83" s="48">
        <f t="shared" si="190"/>
        <v>0</v>
      </c>
      <c r="DN83" s="48">
        <f t="shared" si="190"/>
        <v>0</v>
      </c>
      <c r="DO83" s="48">
        <f t="shared" si="190"/>
        <v>0</v>
      </c>
      <c r="DP83" s="48">
        <f t="shared" si="190"/>
        <v>0</v>
      </c>
      <c r="DQ83" s="48">
        <f t="shared" si="190"/>
        <v>0</v>
      </c>
      <c r="DR83" s="48">
        <f t="shared" si="190"/>
        <v>0</v>
      </c>
      <c r="DS83" s="48">
        <f t="shared" si="190"/>
        <v>0</v>
      </c>
      <c r="DT83" s="48">
        <f t="shared" si="190"/>
        <v>0</v>
      </c>
      <c r="DU83" s="48">
        <f t="shared" si="190"/>
        <v>0</v>
      </c>
      <c r="DV83" s="48">
        <f t="shared" si="190"/>
        <v>0</v>
      </c>
    </row>
    <row r="84" spans="1:126" s="224" customFormat="1" ht="15.75">
      <c r="A84" s="225" t="s">
        <v>567</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91">IF(AND($F85&gt;=O$3,$F85&lt;P$3),$J85,0)</f>
        <v>0</v>
      </c>
      <c r="P85" s="58">
        <f t="shared" si="191"/>
        <v>0</v>
      </c>
      <c r="Q85" s="58">
        <f t="shared" si="191"/>
        <v>0</v>
      </c>
      <c r="R85" s="58">
        <f t="shared" si="191"/>
        <v>0</v>
      </c>
      <c r="S85" s="58">
        <f t="shared" si="191"/>
        <v>0</v>
      </c>
      <c r="T85" s="58">
        <f t="shared" si="191"/>
        <v>0</v>
      </c>
      <c r="U85" s="58">
        <f t="shared" si="191"/>
        <v>0</v>
      </c>
      <c r="V85" s="58">
        <f t="shared" si="191"/>
        <v>0</v>
      </c>
      <c r="W85" s="58">
        <f t="shared" si="191"/>
        <v>0</v>
      </c>
      <c r="X85" s="58">
        <f t="shared" si="191"/>
        <v>0</v>
      </c>
      <c r="Y85" s="58">
        <f t="shared" si="191"/>
        <v>0</v>
      </c>
      <c r="Z85" s="58">
        <f t="shared" si="191"/>
        <v>0</v>
      </c>
      <c r="AA85" s="58">
        <f t="shared" si="191"/>
        <v>0</v>
      </c>
      <c r="AB85" s="58">
        <f t="shared" si="191"/>
        <v>0</v>
      </c>
      <c r="AC85" s="58">
        <f t="shared" si="191"/>
        <v>0</v>
      </c>
      <c r="AD85" s="58">
        <f t="shared" si="191"/>
        <v>0</v>
      </c>
      <c r="AE85" s="58">
        <f t="shared" ref="AE85:AT100" si="192">IF(AND($F85&gt;=AE$3,$F85&lt;AF$3),$J85,0)</f>
        <v>0</v>
      </c>
      <c r="AF85" s="58">
        <f t="shared" si="192"/>
        <v>0</v>
      </c>
      <c r="AG85" s="58">
        <f t="shared" si="192"/>
        <v>0</v>
      </c>
      <c r="AH85" s="58">
        <f t="shared" si="192"/>
        <v>0</v>
      </c>
      <c r="AI85" s="58">
        <f t="shared" si="192"/>
        <v>0</v>
      </c>
      <c r="AJ85" s="58">
        <f t="shared" si="192"/>
        <v>0</v>
      </c>
      <c r="AK85" s="58">
        <f t="shared" si="192"/>
        <v>0</v>
      </c>
      <c r="AL85" s="58">
        <f t="shared" si="192"/>
        <v>0</v>
      </c>
      <c r="AM85" s="58">
        <f t="shared" si="192"/>
        <v>0</v>
      </c>
      <c r="AN85" s="58">
        <f t="shared" si="192"/>
        <v>0</v>
      </c>
      <c r="AO85" s="58">
        <f t="shared" si="192"/>
        <v>0</v>
      </c>
      <c r="AP85" s="58">
        <f t="shared" si="192"/>
        <v>0</v>
      </c>
      <c r="AQ85" s="58">
        <f t="shared" si="192"/>
        <v>0</v>
      </c>
      <c r="AR85" s="58">
        <f t="shared" si="192"/>
        <v>0</v>
      </c>
      <c r="AS85" s="58">
        <f t="shared" si="192"/>
        <v>0</v>
      </c>
      <c r="AT85" s="58">
        <f t="shared" si="192"/>
        <v>0</v>
      </c>
      <c r="AU85" s="58">
        <f t="shared" ref="AU85:BJ100" si="193">IF(AND($F85&gt;=AU$3,$F85&lt;AV$3),$J85,0)</f>
        <v>0</v>
      </c>
      <c r="AV85" s="58">
        <f t="shared" si="193"/>
        <v>0</v>
      </c>
      <c r="AW85" s="58">
        <f t="shared" si="193"/>
        <v>0</v>
      </c>
      <c r="AX85" s="58">
        <f t="shared" si="193"/>
        <v>0</v>
      </c>
      <c r="AY85" s="58">
        <f t="shared" si="193"/>
        <v>0</v>
      </c>
      <c r="AZ85" s="58">
        <f t="shared" si="193"/>
        <v>0</v>
      </c>
      <c r="BA85" s="58">
        <f t="shared" si="193"/>
        <v>0</v>
      </c>
      <c r="BB85" s="58">
        <f t="shared" si="193"/>
        <v>0</v>
      </c>
      <c r="BC85" s="58">
        <f t="shared" si="193"/>
        <v>0</v>
      </c>
      <c r="BD85" s="58">
        <f t="shared" si="193"/>
        <v>0</v>
      </c>
      <c r="BE85" s="58">
        <f t="shared" si="193"/>
        <v>0</v>
      </c>
      <c r="BF85" s="58">
        <f t="shared" si="193"/>
        <v>0</v>
      </c>
      <c r="BG85" s="58">
        <f t="shared" si="193"/>
        <v>0</v>
      </c>
      <c r="BH85" s="58">
        <f t="shared" si="193"/>
        <v>0</v>
      </c>
      <c r="BI85" s="58">
        <f t="shared" si="193"/>
        <v>0</v>
      </c>
      <c r="BJ85" s="58">
        <f t="shared" si="193"/>
        <v>0</v>
      </c>
      <c r="BK85" s="58">
        <f t="shared" ref="BK85:BZ100" si="194">IF(AND($F85&gt;=BK$3,$F85&lt;BL$3),$J85,0)</f>
        <v>0</v>
      </c>
      <c r="BL85" s="58">
        <f t="shared" si="194"/>
        <v>0</v>
      </c>
      <c r="BM85" s="58">
        <f t="shared" si="194"/>
        <v>0</v>
      </c>
      <c r="BN85" s="58">
        <f t="shared" si="194"/>
        <v>0</v>
      </c>
      <c r="BO85" s="58">
        <f t="shared" si="194"/>
        <v>0</v>
      </c>
      <c r="BP85" s="58">
        <f t="shared" si="194"/>
        <v>0</v>
      </c>
      <c r="BQ85" s="58">
        <f t="shared" si="194"/>
        <v>0</v>
      </c>
      <c r="BR85" s="58">
        <f t="shared" si="194"/>
        <v>0</v>
      </c>
      <c r="BS85" s="58">
        <f t="shared" si="194"/>
        <v>0</v>
      </c>
      <c r="BT85" s="58">
        <f t="shared" si="194"/>
        <v>0</v>
      </c>
      <c r="BU85" s="58">
        <f t="shared" si="194"/>
        <v>0</v>
      </c>
      <c r="BV85" s="58">
        <f t="shared" si="194"/>
        <v>0</v>
      </c>
      <c r="BW85" s="58">
        <f t="shared" si="194"/>
        <v>0</v>
      </c>
      <c r="BX85" s="58">
        <f t="shared" si="194"/>
        <v>0</v>
      </c>
      <c r="BY85" s="58">
        <f t="shared" si="194"/>
        <v>0</v>
      </c>
      <c r="BZ85" s="58">
        <f t="shared" si="194"/>
        <v>0</v>
      </c>
      <c r="CA85" s="58">
        <f t="shared" ref="CA85:CP100" si="195">IF(AND($F85&gt;=CA$3,$F85&lt;CB$3),$J85,0)</f>
        <v>0</v>
      </c>
      <c r="CB85" s="58">
        <f t="shared" si="195"/>
        <v>0</v>
      </c>
      <c r="CC85" s="58">
        <f t="shared" si="195"/>
        <v>0</v>
      </c>
      <c r="CD85" s="58">
        <f t="shared" si="195"/>
        <v>0</v>
      </c>
      <c r="CE85" s="58">
        <f t="shared" si="195"/>
        <v>0</v>
      </c>
      <c r="CF85" s="58">
        <f t="shared" si="195"/>
        <v>0</v>
      </c>
      <c r="CG85" s="58">
        <f t="shared" si="195"/>
        <v>0</v>
      </c>
      <c r="CH85" s="58">
        <f t="shared" si="195"/>
        <v>0</v>
      </c>
      <c r="CI85" s="58">
        <f t="shared" si="195"/>
        <v>0</v>
      </c>
      <c r="CJ85" s="58">
        <f t="shared" si="195"/>
        <v>0</v>
      </c>
      <c r="CK85" s="58">
        <f t="shared" si="195"/>
        <v>0</v>
      </c>
      <c r="CL85" s="58">
        <f t="shared" si="195"/>
        <v>0</v>
      </c>
      <c r="CM85" s="58">
        <f t="shared" si="195"/>
        <v>0</v>
      </c>
      <c r="CN85" s="58">
        <f t="shared" si="195"/>
        <v>0</v>
      </c>
      <c r="CO85" s="58">
        <f t="shared" si="195"/>
        <v>0</v>
      </c>
      <c r="CP85" s="58">
        <f t="shared" si="195"/>
        <v>0</v>
      </c>
      <c r="CQ85" s="58">
        <f t="shared" ref="CQ85:DF100" si="196">IF(AND($F85&gt;=CQ$3,$F85&lt;CR$3),$J85,0)</f>
        <v>0</v>
      </c>
      <c r="CR85" s="58">
        <f t="shared" si="196"/>
        <v>0</v>
      </c>
      <c r="CS85" s="58">
        <f t="shared" si="196"/>
        <v>0</v>
      </c>
      <c r="CT85" s="58">
        <f t="shared" si="196"/>
        <v>0</v>
      </c>
      <c r="CU85" s="58">
        <f t="shared" si="196"/>
        <v>0</v>
      </c>
      <c r="CV85" s="58">
        <f t="shared" si="196"/>
        <v>0</v>
      </c>
      <c r="CW85" s="58">
        <f t="shared" si="196"/>
        <v>0</v>
      </c>
      <c r="CX85" s="58">
        <f t="shared" si="196"/>
        <v>0</v>
      </c>
      <c r="CY85" s="58">
        <f t="shared" si="196"/>
        <v>0</v>
      </c>
      <c r="CZ85" s="58">
        <f t="shared" si="196"/>
        <v>0</v>
      </c>
      <c r="DA85" s="58">
        <f t="shared" si="196"/>
        <v>0</v>
      </c>
      <c r="DB85" s="58">
        <f t="shared" si="196"/>
        <v>0</v>
      </c>
      <c r="DC85" s="58">
        <f t="shared" si="196"/>
        <v>0</v>
      </c>
      <c r="DD85" s="58">
        <f t="shared" si="196"/>
        <v>0</v>
      </c>
      <c r="DE85" s="58">
        <f t="shared" si="196"/>
        <v>0</v>
      </c>
      <c r="DF85" s="58">
        <f t="shared" si="196"/>
        <v>0</v>
      </c>
      <c r="DG85" s="58">
        <f t="shared" ref="DG85:DH100" si="197">IF(AND($F85&gt;=DG$3,$F85&lt;DH$3),$J85,0)</f>
        <v>0</v>
      </c>
      <c r="DH85" s="58">
        <f t="shared" si="197"/>
        <v>0</v>
      </c>
      <c r="DI85" s="58"/>
      <c r="DJ85" s="55">
        <f t="shared" ref="DJ85:DJ99" si="198">SUM(N85:DH85)</f>
        <v>0</v>
      </c>
      <c r="DK85" s="62"/>
      <c r="DL85" s="56">
        <f t="shared" ref="DL85:DU102" si="199">IF(AND($F85&gt;=DL$1,$F85&lt;=DL$2),$J85,0)</f>
        <v>0</v>
      </c>
      <c r="DM85" s="56">
        <f t="shared" si="199"/>
        <v>0</v>
      </c>
      <c r="DN85" s="56">
        <f t="shared" si="199"/>
        <v>0</v>
      </c>
      <c r="DO85" s="56">
        <f t="shared" si="199"/>
        <v>0</v>
      </c>
      <c r="DP85" s="56">
        <f t="shared" si="199"/>
        <v>0</v>
      </c>
      <c r="DQ85" s="56">
        <f t="shared" si="199"/>
        <v>0</v>
      </c>
      <c r="DR85" s="56">
        <f>SUM(DL85:DQ85)</f>
        <v>0</v>
      </c>
      <c r="DS85" s="56">
        <f t="shared" si="199"/>
        <v>0</v>
      </c>
      <c r="DT85" s="56">
        <f t="shared" si="199"/>
        <v>0</v>
      </c>
      <c r="DU85" s="56">
        <f t="shared" si="199"/>
        <v>0</v>
      </c>
      <c r="DV85" s="55">
        <f>SUM(DR85:DU85)</f>
        <v>0</v>
      </c>
    </row>
    <row r="86" spans="1:126" s="52" customFormat="1">
      <c r="A86" s="59"/>
      <c r="B86" s="61"/>
      <c r="C86" s="59"/>
      <c r="D86" s="64"/>
      <c r="E86" s="61"/>
      <c r="F86" s="63"/>
      <c r="G86" s="60"/>
      <c r="H86" s="57"/>
      <c r="I86" s="57"/>
      <c r="J86" s="57">
        <f t="shared" ref="J86:J99" si="200">G86*(H86+I86)</f>
        <v>0</v>
      </c>
      <c r="K86" s="57"/>
      <c r="L86" s="59"/>
      <c r="M86" s="54"/>
      <c r="N86" s="58">
        <f t="shared" ref="N86:AC101" si="201">IF(AND($F86&gt;=N$3,$F86&lt;O$3),$J86,0)</f>
        <v>0</v>
      </c>
      <c r="O86" s="58">
        <f t="shared" si="191"/>
        <v>0</v>
      </c>
      <c r="P86" s="58">
        <f t="shared" si="191"/>
        <v>0</v>
      </c>
      <c r="Q86" s="58">
        <f t="shared" si="191"/>
        <v>0</v>
      </c>
      <c r="R86" s="58">
        <f t="shared" si="191"/>
        <v>0</v>
      </c>
      <c r="S86" s="58">
        <f t="shared" si="191"/>
        <v>0</v>
      </c>
      <c r="T86" s="58">
        <f t="shared" si="191"/>
        <v>0</v>
      </c>
      <c r="U86" s="58">
        <f t="shared" si="191"/>
        <v>0</v>
      </c>
      <c r="V86" s="58">
        <f t="shared" si="191"/>
        <v>0</v>
      </c>
      <c r="W86" s="58">
        <f t="shared" si="191"/>
        <v>0</v>
      </c>
      <c r="X86" s="58">
        <f t="shared" si="191"/>
        <v>0</v>
      </c>
      <c r="Y86" s="58">
        <f t="shared" si="191"/>
        <v>0</v>
      </c>
      <c r="Z86" s="58">
        <f t="shared" si="191"/>
        <v>0</v>
      </c>
      <c r="AA86" s="58">
        <f t="shared" si="191"/>
        <v>0</v>
      </c>
      <c r="AB86" s="58">
        <f t="shared" si="191"/>
        <v>0</v>
      </c>
      <c r="AC86" s="58">
        <f t="shared" si="191"/>
        <v>0</v>
      </c>
      <c r="AD86" s="58">
        <f t="shared" si="191"/>
        <v>0</v>
      </c>
      <c r="AE86" s="58">
        <f t="shared" si="192"/>
        <v>0</v>
      </c>
      <c r="AF86" s="58">
        <f t="shared" si="192"/>
        <v>0</v>
      </c>
      <c r="AG86" s="58">
        <f t="shared" si="192"/>
        <v>0</v>
      </c>
      <c r="AH86" s="58">
        <f t="shared" si="192"/>
        <v>0</v>
      </c>
      <c r="AI86" s="58">
        <f t="shared" si="192"/>
        <v>0</v>
      </c>
      <c r="AJ86" s="58">
        <f t="shared" si="192"/>
        <v>0</v>
      </c>
      <c r="AK86" s="58">
        <f t="shared" si="192"/>
        <v>0</v>
      </c>
      <c r="AL86" s="58">
        <f t="shared" si="192"/>
        <v>0</v>
      </c>
      <c r="AM86" s="58">
        <f t="shared" si="192"/>
        <v>0</v>
      </c>
      <c r="AN86" s="58">
        <f t="shared" si="192"/>
        <v>0</v>
      </c>
      <c r="AO86" s="58">
        <f t="shared" si="192"/>
        <v>0</v>
      </c>
      <c r="AP86" s="58">
        <f t="shared" si="192"/>
        <v>0</v>
      </c>
      <c r="AQ86" s="58">
        <f t="shared" si="192"/>
        <v>0</v>
      </c>
      <c r="AR86" s="58">
        <f t="shared" si="192"/>
        <v>0</v>
      </c>
      <c r="AS86" s="58">
        <f t="shared" si="192"/>
        <v>0</v>
      </c>
      <c r="AT86" s="58">
        <f t="shared" si="192"/>
        <v>0</v>
      </c>
      <c r="AU86" s="58">
        <f t="shared" si="193"/>
        <v>0</v>
      </c>
      <c r="AV86" s="58">
        <f t="shared" si="193"/>
        <v>0</v>
      </c>
      <c r="AW86" s="58">
        <f t="shared" si="193"/>
        <v>0</v>
      </c>
      <c r="AX86" s="58">
        <f t="shared" si="193"/>
        <v>0</v>
      </c>
      <c r="AY86" s="58">
        <f t="shared" si="193"/>
        <v>0</v>
      </c>
      <c r="AZ86" s="58">
        <f t="shared" si="193"/>
        <v>0</v>
      </c>
      <c r="BA86" s="58">
        <f t="shared" si="193"/>
        <v>0</v>
      </c>
      <c r="BB86" s="58">
        <f t="shared" si="193"/>
        <v>0</v>
      </c>
      <c r="BC86" s="58">
        <f t="shared" si="193"/>
        <v>0</v>
      </c>
      <c r="BD86" s="58">
        <f t="shared" si="193"/>
        <v>0</v>
      </c>
      <c r="BE86" s="58">
        <f t="shared" si="193"/>
        <v>0</v>
      </c>
      <c r="BF86" s="58">
        <f t="shared" si="193"/>
        <v>0</v>
      </c>
      <c r="BG86" s="58">
        <f t="shared" si="193"/>
        <v>0</v>
      </c>
      <c r="BH86" s="58">
        <f t="shared" si="193"/>
        <v>0</v>
      </c>
      <c r="BI86" s="58">
        <f t="shared" si="193"/>
        <v>0</v>
      </c>
      <c r="BJ86" s="58">
        <f t="shared" si="193"/>
        <v>0</v>
      </c>
      <c r="BK86" s="58">
        <f t="shared" si="194"/>
        <v>0</v>
      </c>
      <c r="BL86" s="58">
        <f t="shared" si="194"/>
        <v>0</v>
      </c>
      <c r="BM86" s="58">
        <f t="shared" si="194"/>
        <v>0</v>
      </c>
      <c r="BN86" s="58">
        <f t="shared" si="194"/>
        <v>0</v>
      </c>
      <c r="BO86" s="58">
        <f t="shared" si="194"/>
        <v>0</v>
      </c>
      <c r="BP86" s="58">
        <f t="shared" si="194"/>
        <v>0</v>
      </c>
      <c r="BQ86" s="58">
        <f t="shared" si="194"/>
        <v>0</v>
      </c>
      <c r="BR86" s="58">
        <f t="shared" si="194"/>
        <v>0</v>
      </c>
      <c r="BS86" s="58">
        <f t="shared" si="194"/>
        <v>0</v>
      </c>
      <c r="BT86" s="58">
        <f t="shared" si="194"/>
        <v>0</v>
      </c>
      <c r="BU86" s="58">
        <f t="shared" si="194"/>
        <v>0</v>
      </c>
      <c r="BV86" s="58">
        <f t="shared" si="194"/>
        <v>0</v>
      </c>
      <c r="BW86" s="58">
        <f t="shared" si="194"/>
        <v>0</v>
      </c>
      <c r="BX86" s="58">
        <f t="shared" si="194"/>
        <v>0</v>
      </c>
      <c r="BY86" s="58">
        <f t="shared" si="194"/>
        <v>0</v>
      </c>
      <c r="BZ86" s="58">
        <f t="shared" si="194"/>
        <v>0</v>
      </c>
      <c r="CA86" s="58">
        <f t="shared" si="195"/>
        <v>0</v>
      </c>
      <c r="CB86" s="58">
        <f t="shared" si="195"/>
        <v>0</v>
      </c>
      <c r="CC86" s="58">
        <f t="shared" si="195"/>
        <v>0</v>
      </c>
      <c r="CD86" s="58">
        <f t="shared" si="195"/>
        <v>0</v>
      </c>
      <c r="CE86" s="58">
        <f t="shared" si="195"/>
        <v>0</v>
      </c>
      <c r="CF86" s="58">
        <f t="shared" si="195"/>
        <v>0</v>
      </c>
      <c r="CG86" s="58">
        <f t="shared" si="195"/>
        <v>0</v>
      </c>
      <c r="CH86" s="58">
        <f t="shared" si="195"/>
        <v>0</v>
      </c>
      <c r="CI86" s="58">
        <f t="shared" si="195"/>
        <v>0</v>
      </c>
      <c r="CJ86" s="58">
        <f t="shared" si="195"/>
        <v>0</v>
      </c>
      <c r="CK86" s="58">
        <f t="shared" si="195"/>
        <v>0</v>
      </c>
      <c r="CL86" s="58">
        <f t="shared" si="195"/>
        <v>0</v>
      </c>
      <c r="CM86" s="58">
        <f t="shared" si="195"/>
        <v>0</v>
      </c>
      <c r="CN86" s="58">
        <f t="shared" si="195"/>
        <v>0</v>
      </c>
      <c r="CO86" s="58">
        <f t="shared" si="195"/>
        <v>0</v>
      </c>
      <c r="CP86" s="58">
        <f t="shared" si="195"/>
        <v>0</v>
      </c>
      <c r="CQ86" s="58">
        <f t="shared" si="196"/>
        <v>0</v>
      </c>
      <c r="CR86" s="58">
        <f t="shared" si="196"/>
        <v>0</v>
      </c>
      <c r="CS86" s="58">
        <f t="shared" si="196"/>
        <v>0</v>
      </c>
      <c r="CT86" s="58">
        <f t="shared" si="196"/>
        <v>0</v>
      </c>
      <c r="CU86" s="58">
        <f t="shared" si="196"/>
        <v>0</v>
      </c>
      <c r="CV86" s="58">
        <f t="shared" si="196"/>
        <v>0</v>
      </c>
      <c r="CW86" s="58">
        <f t="shared" si="196"/>
        <v>0</v>
      </c>
      <c r="CX86" s="58">
        <f t="shared" si="196"/>
        <v>0</v>
      </c>
      <c r="CY86" s="58">
        <f t="shared" si="196"/>
        <v>0</v>
      </c>
      <c r="CZ86" s="58">
        <f t="shared" si="196"/>
        <v>0</v>
      </c>
      <c r="DA86" s="58">
        <f t="shared" si="196"/>
        <v>0</v>
      </c>
      <c r="DB86" s="58">
        <f t="shared" si="196"/>
        <v>0</v>
      </c>
      <c r="DC86" s="58">
        <f t="shared" si="196"/>
        <v>0</v>
      </c>
      <c r="DD86" s="58">
        <f t="shared" si="196"/>
        <v>0</v>
      </c>
      <c r="DE86" s="58">
        <f t="shared" si="196"/>
        <v>0</v>
      </c>
      <c r="DF86" s="58">
        <f t="shared" si="196"/>
        <v>0</v>
      </c>
      <c r="DG86" s="58">
        <f t="shared" si="197"/>
        <v>0</v>
      </c>
      <c r="DH86" s="58">
        <f t="shared" si="197"/>
        <v>0</v>
      </c>
      <c r="DI86" s="58"/>
      <c r="DJ86" s="55">
        <f t="shared" si="198"/>
        <v>0</v>
      </c>
      <c r="DK86" s="62"/>
      <c r="DL86" s="56">
        <f t="shared" si="199"/>
        <v>0</v>
      </c>
      <c r="DM86" s="56">
        <f t="shared" si="199"/>
        <v>0</v>
      </c>
      <c r="DN86" s="56">
        <f t="shared" si="199"/>
        <v>0</v>
      </c>
      <c r="DO86" s="56">
        <f t="shared" si="199"/>
        <v>0</v>
      </c>
      <c r="DP86" s="56">
        <f t="shared" si="199"/>
        <v>0</v>
      </c>
      <c r="DQ86" s="56">
        <f t="shared" si="199"/>
        <v>0</v>
      </c>
      <c r="DR86" s="56">
        <f t="shared" ref="DR86:DR99" si="202">SUM(DL86:DQ86)</f>
        <v>0</v>
      </c>
      <c r="DS86" s="56">
        <f t="shared" si="199"/>
        <v>0</v>
      </c>
      <c r="DT86" s="56">
        <f t="shared" si="199"/>
        <v>0</v>
      </c>
      <c r="DU86" s="56">
        <f t="shared" si="199"/>
        <v>0</v>
      </c>
      <c r="DV86" s="55">
        <f t="shared" ref="DV86:DV99" si="203">SUM(DR86:DU86)</f>
        <v>0</v>
      </c>
    </row>
    <row r="87" spans="1:126" s="52" customFormat="1">
      <c r="A87" s="59"/>
      <c r="B87" s="61"/>
      <c r="C87" s="59"/>
      <c r="D87" s="61"/>
      <c r="E87" s="61"/>
      <c r="F87" s="63"/>
      <c r="G87" s="60"/>
      <c r="H87" s="57"/>
      <c r="I87" s="57"/>
      <c r="J87" s="57">
        <f t="shared" si="200"/>
        <v>0</v>
      </c>
      <c r="K87" s="57"/>
      <c r="L87" s="59"/>
      <c r="M87" s="54"/>
      <c r="N87" s="58">
        <f t="shared" si="201"/>
        <v>0</v>
      </c>
      <c r="O87" s="58">
        <f t="shared" si="191"/>
        <v>0</v>
      </c>
      <c r="P87" s="58">
        <f t="shared" si="191"/>
        <v>0</v>
      </c>
      <c r="Q87" s="58">
        <f t="shared" si="191"/>
        <v>0</v>
      </c>
      <c r="R87" s="58">
        <f t="shared" si="191"/>
        <v>0</v>
      </c>
      <c r="S87" s="58">
        <f t="shared" si="191"/>
        <v>0</v>
      </c>
      <c r="T87" s="58">
        <f t="shared" si="191"/>
        <v>0</v>
      </c>
      <c r="U87" s="58">
        <f t="shared" si="191"/>
        <v>0</v>
      </c>
      <c r="V87" s="58">
        <f t="shared" si="191"/>
        <v>0</v>
      </c>
      <c r="W87" s="58">
        <f t="shared" si="191"/>
        <v>0</v>
      </c>
      <c r="X87" s="58">
        <f t="shared" si="191"/>
        <v>0</v>
      </c>
      <c r="Y87" s="58">
        <f t="shared" si="191"/>
        <v>0</v>
      </c>
      <c r="Z87" s="58">
        <f t="shared" si="191"/>
        <v>0</v>
      </c>
      <c r="AA87" s="58">
        <f t="shared" si="191"/>
        <v>0</v>
      </c>
      <c r="AB87" s="58">
        <f t="shared" si="191"/>
        <v>0</v>
      </c>
      <c r="AC87" s="58">
        <f t="shared" si="191"/>
        <v>0</v>
      </c>
      <c r="AD87" s="58">
        <f t="shared" si="191"/>
        <v>0</v>
      </c>
      <c r="AE87" s="58">
        <f t="shared" si="192"/>
        <v>0</v>
      </c>
      <c r="AF87" s="58">
        <f t="shared" si="192"/>
        <v>0</v>
      </c>
      <c r="AG87" s="58">
        <f t="shared" si="192"/>
        <v>0</v>
      </c>
      <c r="AH87" s="58">
        <f t="shared" si="192"/>
        <v>0</v>
      </c>
      <c r="AI87" s="58">
        <f t="shared" si="192"/>
        <v>0</v>
      </c>
      <c r="AJ87" s="58">
        <f t="shared" si="192"/>
        <v>0</v>
      </c>
      <c r="AK87" s="58">
        <f t="shared" si="192"/>
        <v>0</v>
      </c>
      <c r="AL87" s="58">
        <f t="shared" si="192"/>
        <v>0</v>
      </c>
      <c r="AM87" s="58">
        <f t="shared" si="192"/>
        <v>0</v>
      </c>
      <c r="AN87" s="58">
        <f t="shared" si="192"/>
        <v>0</v>
      </c>
      <c r="AO87" s="58">
        <f t="shared" si="192"/>
        <v>0</v>
      </c>
      <c r="AP87" s="58">
        <f t="shared" si="192"/>
        <v>0</v>
      </c>
      <c r="AQ87" s="58">
        <f t="shared" si="192"/>
        <v>0</v>
      </c>
      <c r="AR87" s="58">
        <f t="shared" si="192"/>
        <v>0</v>
      </c>
      <c r="AS87" s="58">
        <f t="shared" si="192"/>
        <v>0</v>
      </c>
      <c r="AT87" s="58">
        <f t="shared" si="192"/>
        <v>0</v>
      </c>
      <c r="AU87" s="58">
        <f t="shared" si="193"/>
        <v>0</v>
      </c>
      <c r="AV87" s="58">
        <f t="shared" si="193"/>
        <v>0</v>
      </c>
      <c r="AW87" s="58">
        <f t="shared" si="193"/>
        <v>0</v>
      </c>
      <c r="AX87" s="58">
        <f t="shared" si="193"/>
        <v>0</v>
      </c>
      <c r="AY87" s="58">
        <f t="shared" si="193"/>
        <v>0</v>
      </c>
      <c r="AZ87" s="58">
        <f t="shared" si="193"/>
        <v>0</v>
      </c>
      <c r="BA87" s="58">
        <f t="shared" si="193"/>
        <v>0</v>
      </c>
      <c r="BB87" s="58">
        <f t="shared" si="193"/>
        <v>0</v>
      </c>
      <c r="BC87" s="58">
        <f t="shared" si="193"/>
        <v>0</v>
      </c>
      <c r="BD87" s="58">
        <f t="shared" si="193"/>
        <v>0</v>
      </c>
      <c r="BE87" s="58">
        <f t="shared" si="193"/>
        <v>0</v>
      </c>
      <c r="BF87" s="58">
        <f t="shared" si="193"/>
        <v>0</v>
      </c>
      <c r="BG87" s="58">
        <f t="shared" si="193"/>
        <v>0</v>
      </c>
      <c r="BH87" s="58">
        <f t="shared" si="193"/>
        <v>0</v>
      </c>
      <c r="BI87" s="58">
        <f t="shared" si="193"/>
        <v>0</v>
      </c>
      <c r="BJ87" s="58">
        <f t="shared" si="193"/>
        <v>0</v>
      </c>
      <c r="BK87" s="58">
        <f t="shared" si="194"/>
        <v>0</v>
      </c>
      <c r="BL87" s="58">
        <f t="shared" si="194"/>
        <v>0</v>
      </c>
      <c r="BM87" s="58">
        <f t="shared" si="194"/>
        <v>0</v>
      </c>
      <c r="BN87" s="58">
        <f t="shared" si="194"/>
        <v>0</v>
      </c>
      <c r="BO87" s="58">
        <f t="shared" si="194"/>
        <v>0</v>
      </c>
      <c r="BP87" s="58">
        <f t="shared" si="194"/>
        <v>0</v>
      </c>
      <c r="BQ87" s="58">
        <f t="shared" si="194"/>
        <v>0</v>
      </c>
      <c r="BR87" s="58">
        <f t="shared" si="194"/>
        <v>0</v>
      </c>
      <c r="BS87" s="58">
        <f t="shared" si="194"/>
        <v>0</v>
      </c>
      <c r="BT87" s="58">
        <f t="shared" si="194"/>
        <v>0</v>
      </c>
      <c r="BU87" s="58">
        <f t="shared" si="194"/>
        <v>0</v>
      </c>
      <c r="BV87" s="58">
        <f t="shared" si="194"/>
        <v>0</v>
      </c>
      <c r="BW87" s="58">
        <f t="shared" si="194"/>
        <v>0</v>
      </c>
      <c r="BX87" s="58">
        <f t="shared" si="194"/>
        <v>0</v>
      </c>
      <c r="BY87" s="58">
        <f t="shared" si="194"/>
        <v>0</v>
      </c>
      <c r="BZ87" s="58">
        <f t="shared" si="194"/>
        <v>0</v>
      </c>
      <c r="CA87" s="58">
        <f t="shared" si="195"/>
        <v>0</v>
      </c>
      <c r="CB87" s="58">
        <f t="shared" si="195"/>
        <v>0</v>
      </c>
      <c r="CC87" s="58">
        <f t="shared" si="195"/>
        <v>0</v>
      </c>
      <c r="CD87" s="58">
        <f t="shared" si="195"/>
        <v>0</v>
      </c>
      <c r="CE87" s="58">
        <f t="shared" si="195"/>
        <v>0</v>
      </c>
      <c r="CF87" s="58">
        <f t="shared" si="195"/>
        <v>0</v>
      </c>
      <c r="CG87" s="58">
        <f t="shared" si="195"/>
        <v>0</v>
      </c>
      <c r="CH87" s="58">
        <f t="shared" si="195"/>
        <v>0</v>
      </c>
      <c r="CI87" s="58">
        <f t="shared" si="195"/>
        <v>0</v>
      </c>
      <c r="CJ87" s="58">
        <f t="shared" si="195"/>
        <v>0</v>
      </c>
      <c r="CK87" s="58">
        <f t="shared" si="195"/>
        <v>0</v>
      </c>
      <c r="CL87" s="58">
        <f t="shared" si="195"/>
        <v>0</v>
      </c>
      <c r="CM87" s="58">
        <f t="shared" si="195"/>
        <v>0</v>
      </c>
      <c r="CN87" s="58">
        <f t="shared" si="195"/>
        <v>0</v>
      </c>
      <c r="CO87" s="58">
        <f t="shared" si="195"/>
        <v>0</v>
      </c>
      <c r="CP87" s="58">
        <f t="shared" si="195"/>
        <v>0</v>
      </c>
      <c r="CQ87" s="58">
        <f t="shared" si="196"/>
        <v>0</v>
      </c>
      <c r="CR87" s="58">
        <f t="shared" si="196"/>
        <v>0</v>
      </c>
      <c r="CS87" s="58">
        <f t="shared" si="196"/>
        <v>0</v>
      </c>
      <c r="CT87" s="58">
        <f t="shared" si="196"/>
        <v>0</v>
      </c>
      <c r="CU87" s="58">
        <f t="shared" si="196"/>
        <v>0</v>
      </c>
      <c r="CV87" s="58">
        <f t="shared" si="196"/>
        <v>0</v>
      </c>
      <c r="CW87" s="58">
        <f t="shared" si="196"/>
        <v>0</v>
      </c>
      <c r="CX87" s="58">
        <f t="shared" si="196"/>
        <v>0</v>
      </c>
      <c r="CY87" s="58">
        <f t="shared" si="196"/>
        <v>0</v>
      </c>
      <c r="CZ87" s="58">
        <f t="shared" si="196"/>
        <v>0</v>
      </c>
      <c r="DA87" s="58">
        <f t="shared" si="196"/>
        <v>0</v>
      </c>
      <c r="DB87" s="58">
        <f t="shared" si="196"/>
        <v>0</v>
      </c>
      <c r="DC87" s="58">
        <f t="shared" si="196"/>
        <v>0</v>
      </c>
      <c r="DD87" s="58">
        <f t="shared" si="196"/>
        <v>0</v>
      </c>
      <c r="DE87" s="58">
        <f t="shared" si="196"/>
        <v>0</v>
      </c>
      <c r="DF87" s="58">
        <f t="shared" si="196"/>
        <v>0</v>
      </c>
      <c r="DG87" s="58">
        <f t="shared" si="197"/>
        <v>0</v>
      </c>
      <c r="DH87" s="58">
        <f t="shared" si="197"/>
        <v>0</v>
      </c>
      <c r="DI87" s="58"/>
      <c r="DJ87" s="55">
        <f t="shared" si="198"/>
        <v>0</v>
      </c>
      <c r="DK87" s="62"/>
      <c r="DL87" s="56">
        <f t="shared" si="199"/>
        <v>0</v>
      </c>
      <c r="DM87" s="56">
        <f t="shared" si="199"/>
        <v>0</v>
      </c>
      <c r="DN87" s="56">
        <f t="shared" si="199"/>
        <v>0</v>
      </c>
      <c r="DO87" s="56">
        <f t="shared" si="199"/>
        <v>0</v>
      </c>
      <c r="DP87" s="56">
        <f t="shared" si="199"/>
        <v>0</v>
      </c>
      <c r="DQ87" s="56">
        <f t="shared" si="199"/>
        <v>0</v>
      </c>
      <c r="DR87" s="56">
        <f t="shared" si="202"/>
        <v>0</v>
      </c>
      <c r="DS87" s="56">
        <f t="shared" si="199"/>
        <v>0</v>
      </c>
      <c r="DT87" s="56">
        <f t="shared" si="199"/>
        <v>0</v>
      </c>
      <c r="DU87" s="56">
        <f t="shared" si="199"/>
        <v>0</v>
      </c>
      <c r="DV87" s="55">
        <f t="shared" si="203"/>
        <v>0</v>
      </c>
    </row>
    <row r="88" spans="1:126" s="52" customFormat="1">
      <c r="A88" s="59"/>
      <c r="B88" s="61"/>
      <c r="C88" s="59"/>
      <c r="D88" s="61"/>
      <c r="E88" s="61"/>
      <c r="F88" s="63"/>
      <c r="G88" s="60"/>
      <c r="H88" s="57"/>
      <c r="I88" s="57"/>
      <c r="J88" s="57">
        <f t="shared" si="200"/>
        <v>0</v>
      </c>
      <c r="K88" s="57"/>
      <c r="L88" s="59"/>
      <c r="M88" s="54"/>
      <c r="N88" s="58">
        <f t="shared" si="201"/>
        <v>0</v>
      </c>
      <c r="O88" s="58">
        <f t="shared" si="191"/>
        <v>0</v>
      </c>
      <c r="P88" s="58">
        <f t="shared" si="191"/>
        <v>0</v>
      </c>
      <c r="Q88" s="58">
        <f t="shared" si="191"/>
        <v>0</v>
      </c>
      <c r="R88" s="58">
        <f t="shared" si="191"/>
        <v>0</v>
      </c>
      <c r="S88" s="58">
        <f t="shared" si="191"/>
        <v>0</v>
      </c>
      <c r="T88" s="58">
        <f t="shared" si="191"/>
        <v>0</v>
      </c>
      <c r="U88" s="58">
        <f t="shared" si="191"/>
        <v>0</v>
      </c>
      <c r="V88" s="58">
        <f t="shared" si="191"/>
        <v>0</v>
      </c>
      <c r="W88" s="58">
        <f t="shared" si="191"/>
        <v>0</v>
      </c>
      <c r="X88" s="58">
        <f t="shared" si="191"/>
        <v>0</v>
      </c>
      <c r="Y88" s="58">
        <f t="shared" si="191"/>
        <v>0</v>
      </c>
      <c r="Z88" s="58">
        <f t="shared" si="191"/>
        <v>0</v>
      </c>
      <c r="AA88" s="58">
        <f t="shared" si="191"/>
        <v>0</v>
      </c>
      <c r="AB88" s="58">
        <f t="shared" si="191"/>
        <v>0</v>
      </c>
      <c r="AC88" s="58">
        <f t="shared" si="191"/>
        <v>0</v>
      </c>
      <c r="AD88" s="58">
        <f t="shared" si="191"/>
        <v>0</v>
      </c>
      <c r="AE88" s="58">
        <f t="shared" si="192"/>
        <v>0</v>
      </c>
      <c r="AF88" s="58">
        <f t="shared" si="192"/>
        <v>0</v>
      </c>
      <c r="AG88" s="58">
        <f t="shared" si="192"/>
        <v>0</v>
      </c>
      <c r="AH88" s="58">
        <f t="shared" si="192"/>
        <v>0</v>
      </c>
      <c r="AI88" s="58">
        <f t="shared" si="192"/>
        <v>0</v>
      </c>
      <c r="AJ88" s="58">
        <f t="shared" si="192"/>
        <v>0</v>
      </c>
      <c r="AK88" s="58">
        <f t="shared" si="192"/>
        <v>0</v>
      </c>
      <c r="AL88" s="58">
        <f t="shared" si="192"/>
        <v>0</v>
      </c>
      <c r="AM88" s="58">
        <f t="shared" si="192"/>
        <v>0</v>
      </c>
      <c r="AN88" s="58">
        <f t="shared" si="192"/>
        <v>0</v>
      </c>
      <c r="AO88" s="58">
        <f t="shared" si="192"/>
        <v>0</v>
      </c>
      <c r="AP88" s="58">
        <f t="shared" si="192"/>
        <v>0</v>
      </c>
      <c r="AQ88" s="58">
        <f t="shared" si="192"/>
        <v>0</v>
      </c>
      <c r="AR88" s="58">
        <f t="shared" si="192"/>
        <v>0</v>
      </c>
      <c r="AS88" s="58">
        <f t="shared" si="192"/>
        <v>0</v>
      </c>
      <c r="AT88" s="58">
        <f t="shared" si="192"/>
        <v>0</v>
      </c>
      <c r="AU88" s="58">
        <f t="shared" si="193"/>
        <v>0</v>
      </c>
      <c r="AV88" s="58">
        <f t="shared" si="193"/>
        <v>0</v>
      </c>
      <c r="AW88" s="58">
        <f t="shared" si="193"/>
        <v>0</v>
      </c>
      <c r="AX88" s="58">
        <f t="shared" si="193"/>
        <v>0</v>
      </c>
      <c r="AY88" s="58">
        <f t="shared" si="193"/>
        <v>0</v>
      </c>
      <c r="AZ88" s="58">
        <f t="shared" si="193"/>
        <v>0</v>
      </c>
      <c r="BA88" s="58">
        <f t="shared" si="193"/>
        <v>0</v>
      </c>
      <c r="BB88" s="58">
        <f t="shared" si="193"/>
        <v>0</v>
      </c>
      <c r="BC88" s="58">
        <f t="shared" si="193"/>
        <v>0</v>
      </c>
      <c r="BD88" s="58">
        <f t="shared" si="193"/>
        <v>0</v>
      </c>
      <c r="BE88" s="58">
        <f t="shared" si="193"/>
        <v>0</v>
      </c>
      <c r="BF88" s="58">
        <f t="shared" si="193"/>
        <v>0</v>
      </c>
      <c r="BG88" s="58">
        <f t="shared" si="193"/>
        <v>0</v>
      </c>
      <c r="BH88" s="58">
        <f t="shared" si="193"/>
        <v>0</v>
      </c>
      <c r="BI88" s="58">
        <f t="shared" si="193"/>
        <v>0</v>
      </c>
      <c r="BJ88" s="58">
        <f t="shared" si="193"/>
        <v>0</v>
      </c>
      <c r="BK88" s="58">
        <f t="shared" si="194"/>
        <v>0</v>
      </c>
      <c r="BL88" s="58">
        <f t="shared" si="194"/>
        <v>0</v>
      </c>
      <c r="BM88" s="58">
        <f t="shared" si="194"/>
        <v>0</v>
      </c>
      <c r="BN88" s="58">
        <f t="shared" si="194"/>
        <v>0</v>
      </c>
      <c r="BO88" s="58">
        <f t="shared" si="194"/>
        <v>0</v>
      </c>
      <c r="BP88" s="58">
        <f t="shared" si="194"/>
        <v>0</v>
      </c>
      <c r="BQ88" s="58">
        <f t="shared" si="194"/>
        <v>0</v>
      </c>
      <c r="BR88" s="58">
        <f t="shared" si="194"/>
        <v>0</v>
      </c>
      <c r="BS88" s="58">
        <f t="shared" si="194"/>
        <v>0</v>
      </c>
      <c r="BT88" s="58">
        <f t="shared" si="194"/>
        <v>0</v>
      </c>
      <c r="BU88" s="58">
        <f t="shared" si="194"/>
        <v>0</v>
      </c>
      <c r="BV88" s="58">
        <f t="shared" si="194"/>
        <v>0</v>
      </c>
      <c r="BW88" s="58">
        <f t="shared" si="194"/>
        <v>0</v>
      </c>
      <c r="BX88" s="58">
        <f t="shared" si="194"/>
        <v>0</v>
      </c>
      <c r="BY88" s="58">
        <f t="shared" si="194"/>
        <v>0</v>
      </c>
      <c r="BZ88" s="58">
        <f t="shared" si="194"/>
        <v>0</v>
      </c>
      <c r="CA88" s="58">
        <f t="shared" si="195"/>
        <v>0</v>
      </c>
      <c r="CB88" s="58">
        <f t="shared" si="195"/>
        <v>0</v>
      </c>
      <c r="CC88" s="58">
        <f t="shared" si="195"/>
        <v>0</v>
      </c>
      <c r="CD88" s="58">
        <f t="shared" si="195"/>
        <v>0</v>
      </c>
      <c r="CE88" s="58">
        <f t="shared" si="195"/>
        <v>0</v>
      </c>
      <c r="CF88" s="58">
        <f t="shared" si="195"/>
        <v>0</v>
      </c>
      <c r="CG88" s="58">
        <f t="shared" si="195"/>
        <v>0</v>
      </c>
      <c r="CH88" s="58">
        <f t="shared" si="195"/>
        <v>0</v>
      </c>
      <c r="CI88" s="58">
        <f t="shared" si="195"/>
        <v>0</v>
      </c>
      <c r="CJ88" s="58">
        <f t="shared" si="195"/>
        <v>0</v>
      </c>
      <c r="CK88" s="58">
        <f t="shared" si="195"/>
        <v>0</v>
      </c>
      <c r="CL88" s="58">
        <f t="shared" si="195"/>
        <v>0</v>
      </c>
      <c r="CM88" s="58">
        <f t="shared" si="195"/>
        <v>0</v>
      </c>
      <c r="CN88" s="58">
        <f t="shared" si="195"/>
        <v>0</v>
      </c>
      <c r="CO88" s="58">
        <f t="shared" si="195"/>
        <v>0</v>
      </c>
      <c r="CP88" s="58">
        <f t="shared" si="195"/>
        <v>0</v>
      </c>
      <c r="CQ88" s="58">
        <f t="shared" si="196"/>
        <v>0</v>
      </c>
      <c r="CR88" s="58">
        <f t="shared" si="196"/>
        <v>0</v>
      </c>
      <c r="CS88" s="58">
        <f t="shared" si="196"/>
        <v>0</v>
      </c>
      <c r="CT88" s="58">
        <f t="shared" si="196"/>
        <v>0</v>
      </c>
      <c r="CU88" s="58">
        <f t="shared" si="196"/>
        <v>0</v>
      </c>
      <c r="CV88" s="58">
        <f t="shared" si="196"/>
        <v>0</v>
      </c>
      <c r="CW88" s="58">
        <f t="shared" si="196"/>
        <v>0</v>
      </c>
      <c r="CX88" s="58">
        <f t="shared" si="196"/>
        <v>0</v>
      </c>
      <c r="CY88" s="58">
        <f t="shared" si="196"/>
        <v>0</v>
      </c>
      <c r="CZ88" s="58">
        <f t="shared" si="196"/>
        <v>0</v>
      </c>
      <c r="DA88" s="58">
        <f t="shared" si="196"/>
        <v>0</v>
      </c>
      <c r="DB88" s="58">
        <f t="shared" si="196"/>
        <v>0</v>
      </c>
      <c r="DC88" s="58">
        <f t="shared" si="196"/>
        <v>0</v>
      </c>
      <c r="DD88" s="58">
        <f t="shared" si="196"/>
        <v>0</v>
      </c>
      <c r="DE88" s="58">
        <f t="shared" si="196"/>
        <v>0</v>
      </c>
      <c r="DF88" s="58">
        <f t="shared" si="196"/>
        <v>0</v>
      </c>
      <c r="DG88" s="58">
        <f t="shared" si="197"/>
        <v>0</v>
      </c>
      <c r="DH88" s="58">
        <f t="shared" si="197"/>
        <v>0</v>
      </c>
      <c r="DI88" s="58"/>
      <c r="DJ88" s="55">
        <f t="shared" si="198"/>
        <v>0</v>
      </c>
      <c r="DK88" s="62"/>
      <c r="DL88" s="56">
        <f t="shared" si="199"/>
        <v>0</v>
      </c>
      <c r="DM88" s="56">
        <f t="shared" si="199"/>
        <v>0</v>
      </c>
      <c r="DN88" s="56">
        <f t="shared" si="199"/>
        <v>0</v>
      </c>
      <c r="DO88" s="56">
        <f t="shared" si="199"/>
        <v>0</v>
      </c>
      <c r="DP88" s="56">
        <f t="shared" si="199"/>
        <v>0</v>
      </c>
      <c r="DQ88" s="56">
        <f t="shared" si="199"/>
        <v>0</v>
      </c>
      <c r="DR88" s="56">
        <f t="shared" si="202"/>
        <v>0</v>
      </c>
      <c r="DS88" s="56">
        <f t="shared" si="199"/>
        <v>0</v>
      </c>
      <c r="DT88" s="56">
        <f t="shared" si="199"/>
        <v>0</v>
      </c>
      <c r="DU88" s="56">
        <f t="shared" si="199"/>
        <v>0</v>
      </c>
      <c r="DV88" s="55">
        <f t="shared" si="203"/>
        <v>0</v>
      </c>
    </row>
    <row r="89" spans="1:126" s="52" customFormat="1">
      <c r="A89" s="59"/>
      <c r="B89" s="61"/>
      <c r="C89" s="59"/>
      <c r="D89" s="61"/>
      <c r="E89" s="61"/>
      <c r="F89" s="63"/>
      <c r="G89" s="60"/>
      <c r="H89" s="57"/>
      <c r="I89" s="57"/>
      <c r="J89" s="57">
        <f t="shared" si="200"/>
        <v>0</v>
      </c>
      <c r="K89" s="57"/>
      <c r="L89" s="59"/>
      <c r="M89" s="54"/>
      <c r="N89" s="58">
        <f t="shared" si="201"/>
        <v>0</v>
      </c>
      <c r="O89" s="58">
        <f t="shared" si="191"/>
        <v>0</v>
      </c>
      <c r="P89" s="58">
        <f t="shared" si="191"/>
        <v>0</v>
      </c>
      <c r="Q89" s="58">
        <f t="shared" si="191"/>
        <v>0</v>
      </c>
      <c r="R89" s="58">
        <f t="shared" si="191"/>
        <v>0</v>
      </c>
      <c r="S89" s="58">
        <f t="shared" si="191"/>
        <v>0</v>
      </c>
      <c r="T89" s="58">
        <f t="shared" si="191"/>
        <v>0</v>
      </c>
      <c r="U89" s="58">
        <f t="shared" si="191"/>
        <v>0</v>
      </c>
      <c r="V89" s="58">
        <f t="shared" si="191"/>
        <v>0</v>
      </c>
      <c r="W89" s="58">
        <f t="shared" si="191"/>
        <v>0</v>
      </c>
      <c r="X89" s="58">
        <f t="shared" si="191"/>
        <v>0</v>
      </c>
      <c r="Y89" s="58">
        <f t="shared" si="191"/>
        <v>0</v>
      </c>
      <c r="Z89" s="58">
        <f t="shared" si="191"/>
        <v>0</v>
      </c>
      <c r="AA89" s="58">
        <f t="shared" si="191"/>
        <v>0</v>
      </c>
      <c r="AB89" s="58">
        <f t="shared" si="191"/>
        <v>0</v>
      </c>
      <c r="AC89" s="58">
        <f t="shared" si="191"/>
        <v>0</v>
      </c>
      <c r="AD89" s="58">
        <f t="shared" si="191"/>
        <v>0</v>
      </c>
      <c r="AE89" s="58">
        <f t="shared" si="192"/>
        <v>0</v>
      </c>
      <c r="AF89" s="58">
        <f t="shared" si="192"/>
        <v>0</v>
      </c>
      <c r="AG89" s="58">
        <f t="shared" si="192"/>
        <v>0</v>
      </c>
      <c r="AH89" s="58">
        <f t="shared" si="192"/>
        <v>0</v>
      </c>
      <c r="AI89" s="58">
        <f t="shared" si="192"/>
        <v>0</v>
      </c>
      <c r="AJ89" s="58">
        <f t="shared" si="192"/>
        <v>0</v>
      </c>
      <c r="AK89" s="58">
        <f t="shared" si="192"/>
        <v>0</v>
      </c>
      <c r="AL89" s="58">
        <f t="shared" si="192"/>
        <v>0</v>
      </c>
      <c r="AM89" s="58">
        <f t="shared" si="192"/>
        <v>0</v>
      </c>
      <c r="AN89" s="58">
        <f t="shared" si="192"/>
        <v>0</v>
      </c>
      <c r="AO89" s="58">
        <f t="shared" si="192"/>
        <v>0</v>
      </c>
      <c r="AP89" s="58">
        <f t="shared" si="192"/>
        <v>0</v>
      </c>
      <c r="AQ89" s="58">
        <f t="shared" si="192"/>
        <v>0</v>
      </c>
      <c r="AR89" s="58">
        <f t="shared" si="192"/>
        <v>0</v>
      </c>
      <c r="AS89" s="58">
        <f t="shared" si="192"/>
        <v>0</v>
      </c>
      <c r="AT89" s="58">
        <f t="shared" si="192"/>
        <v>0</v>
      </c>
      <c r="AU89" s="58">
        <f t="shared" si="193"/>
        <v>0</v>
      </c>
      <c r="AV89" s="58">
        <f t="shared" si="193"/>
        <v>0</v>
      </c>
      <c r="AW89" s="58">
        <f t="shared" si="193"/>
        <v>0</v>
      </c>
      <c r="AX89" s="58">
        <f t="shared" si="193"/>
        <v>0</v>
      </c>
      <c r="AY89" s="58">
        <f t="shared" si="193"/>
        <v>0</v>
      </c>
      <c r="AZ89" s="58">
        <f t="shared" si="193"/>
        <v>0</v>
      </c>
      <c r="BA89" s="58">
        <f t="shared" si="193"/>
        <v>0</v>
      </c>
      <c r="BB89" s="58">
        <f t="shared" si="193"/>
        <v>0</v>
      </c>
      <c r="BC89" s="58">
        <f t="shared" si="193"/>
        <v>0</v>
      </c>
      <c r="BD89" s="58">
        <f t="shared" si="193"/>
        <v>0</v>
      </c>
      <c r="BE89" s="58">
        <f t="shared" si="193"/>
        <v>0</v>
      </c>
      <c r="BF89" s="58">
        <f t="shared" si="193"/>
        <v>0</v>
      </c>
      <c r="BG89" s="58">
        <f t="shared" si="193"/>
        <v>0</v>
      </c>
      <c r="BH89" s="58">
        <f t="shared" si="193"/>
        <v>0</v>
      </c>
      <c r="BI89" s="58">
        <f t="shared" si="193"/>
        <v>0</v>
      </c>
      <c r="BJ89" s="58">
        <f t="shared" si="193"/>
        <v>0</v>
      </c>
      <c r="BK89" s="58">
        <f t="shared" si="194"/>
        <v>0</v>
      </c>
      <c r="BL89" s="58">
        <f t="shared" si="194"/>
        <v>0</v>
      </c>
      <c r="BM89" s="58">
        <f t="shared" si="194"/>
        <v>0</v>
      </c>
      <c r="BN89" s="58">
        <f t="shared" si="194"/>
        <v>0</v>
      </c>
      <c r="BO89" s="58">
        <f t="shared" si="194"/>
        <v>0</v>
      </c>
      <c r="BP89" s="58">
        <f t="shared" si="194"/>
        <v>0</v>
      </c>
      <c r="BQ89" s="58">
        <f t="shared" si="194"/>
        <v>0</v>
      </c>
      <c r="BR89" s="58">
        <f t="shared" si="194"/>
        <v>0</v>
      </c>
      <c r="BS89" s="58">
        <f t="shared" si="194"/>
        <v>0</v>
      </c>
      <c r="BT89" s="58">
        <f t="shared" si="194"/>
        <v>0</v>
      </c>
      <c r="BU89" s="58">
        <f t="shared" si="194"/>
        <v>0</v>
      </c>
      <c r="BV89" s="58">
        <f t="shared" si="194"/>
        <v>0</v>
      </c>
      <c r="BW89" s="58">
        <f t="shared" si="194"/>
        <v>0</v>
      </c>
      <c r="BX89" s="58">
        <f t="shared" si="194"/>
        <v>0</v>
      </c>
      <c r="BY89" s="58">
        <f t="shared" si="194"/>
        <v>0</v>
      </c>
      <c r="BZ89" s="58">
        <f t="shared" si="194"/>
        <v>0</v>
      </c>
      <c r="CA89" s="58">
        <f t="shared" si="195"/>
        <v>0</v>
      </c>
      <c r="CB89" s="58">
        <f t="shared" si="195"/>
        <v>0</v>
      </c>
      <c r="CC89" s="58">
        <f t="shared" si="195"/>
        <v>0</v>
      </c>
      <c r="CD89" s="58">
        <f t="shared" si="195"/>
        <v>0</v>
      </c>
      <c r="CE89" s="58">
        <f t="shared" si="195"/>
        <v>0</v>
      </c>
      <c r="CF89" s="58">
        <f t="shared" si="195"/>
        <v>0</v>
      </c>
      <c r="CG89" s="58">
        <f t="shared" si="195"/>
        <v>0</v>
      </c>
      <c r="CH89" s="58">
        <f t="shared" si="195"/>
        <v>0</v>
      </c>
      <c r="CI89" s="58">
        <f t="shared" si="195"/>
        <v>0</v>
      </c>
      <c r="CJ89" s="58">
        <f t="shared" si="195"/>
        <v>0</v>
      </c>
      <c r="CK89" s="58">
        <f t="shared" si="195"/>
        <v>0</v>
      </c>
      <c r="CL89" s="58">
        <f t="shared" si="195"/>
        <v>0</v>
      </c>
      <c r="CM89" s="58">
        <f t="shared" si="195"/>
        <v>0</v>
      </c>
      <c r="CN89" s="58">
        <f t="shared" si="195"/>
        <v>0</v>
      </c>
      <c r="CO89" s="58">
        <f t="shared" si="195"/>
        <v>0</v>
      </c>
      <c r="CP89" s="58">
        <f t="shared" si="195"/>
        <v>0</v>
      </c>
      <c r="CQ89" s="58">
        <f t="shared" si="196"/>
        <v>0</v>
      </c>
      <c r="CR89" s="58">
        <f t="shared" si="196"/>
        <v>0</v>
      </c>
      <c r="CS89" s="58">
        <f t="shared" si="196"/>
        <v>0</v>
      </c>
      <c r="CT89" s="58">
        <f t="shared" si="196"/>
        <v>0</v>
      </c>
      <c r="CU89" s="58">
        <f t="shared" si="196"/>
        <v>0</v>
      </c>
      <c r="CV89" s="58">
        <f t="shared" si="196"/>
        <v>0</v>
      </c>
      <c r="CW89" s="58">
        <f t="shared" si="196"/>
        <v>0</v>
      </c>
      <c r="CX89" s="58">
        <f t="shared" si="196"/>
        <v>0</v>
      </c>
      <c r="CY89" s="58">
        <f t="shared" si="196"/>
        <v>0</v>
      </c>
      <c r="CZ89" s="58">
        <f t="shared" si="196"/>
        <v>0</v>
      </c>
      <c r="DA89" s="58">
        <f t="shared" si="196"/>
        <v>0</v>
      </c>
      <c r="DB89" s="58">
        <f t="shared" si="196"/>
        <v>0</v>
      </c>
      <c r="DC89" s="58">
        <f t="shared" si="196"/>
        <v>0</v>
      </c>
      <c r="DD89" s="58">
        <f t="shared" si="196"/>
        <v>0</v>
      </c>
      <c r="DE89" s="58">
        <f t="shared" si="196"/>
        <v>0</v>
      </c>
      <c r="DF89" s="58">
        <f t="shared" si="196"/>
        <v>0</v>
      </c>
      <c r="DG89" s="58">
        <f t="shared" si="197"/>
        <v>0</v>
      </c>
      <c r="DH89" s="58">
        <f t="shared" si="197"/>
        <v>0</v>
      </c>
      <c r="DI89" s="58"/>
      <c r="DJ89" s="55">
        <f t="shared" si="198"/>
        <v>0</v>
      </c>
      <c r="DK89" s="62"/>
      <c r="DL89" s="56">
        <f t="shared" si="199"/>
        <v>0</v>
      </c>
      <c r="DM89" s="56">
        <f t="shared" si="199"/>
        <v>0</v>
      </c>
      <c r="DN89" s="56">
        <f t="shared" si="199"/>
        <v>0</v>
      </c>
      <c r="DO89" s="56">
        <f t="shared" si="199"/>
        <v>0</v>
      </c>
      <c r="DP89" s="56">
        <f t="shared" si="199"/>
        <v>0</v>
      </c>
      <c r="DQ89" s="56">
        <f t="shared" si="199"/>
        <v>0</v>
      </c>
      <c r="DR89" s="56">
        <f t="shared" si="202"/>
        <v>0</v>
      </c>
      <c r="DS89" s="56">
        <f t="shared" si="199"/>
        <v>0</v>
      </c>
      <c r="DT89" s="56">
        <f t="shared" si="199"/>
        <v>0</v>
      </c>
      <c r="DU89" s="56">
        <f t="shared" si="199"/>
        <v>0</v>
      </c>
      <c r="DV89" s="55">
        <f t="shared" si="203"/>
        <v>0</v>
      </c>
    </row>
    <row r="90" spans="1:126" s="52" customFormat="1">
      <c r="A90" s="59"/>
      <c r="B90" s="61"/>
      <c r="C90" s="59"/>
      <c r="D90" s="61"/>
      <c r="E90" s="61"/>
      <c r="F90" s="63"/>
      <c r="G90" s="60"/>
      <c r="H90" s="57"/>
      <c r="I90" s="57"/>
      <c r="J90" s="57">
        <f t="shared" si="200"/>
        <v>0</v>
      </c>
      <c r="K90" s="57"/>
      <c r="L90" s="59"/>
      <c r="M90" s="54"/>
      <c r="N90" s="58">
        <f t="shared" si="201"/>
        <v>0</v>
      </c>
      <c r="O90" s="58">
        <f t="shared" si="191"/>
        <v>0</v>
      </c>
      <c r="P90" s="58">
        <f t="shared" si="191"/>
        <v>0</v>
      </c>
      <c r="Q90" s="58">
        <f t="shared" si="191"/>
        <v>0</v>
      </c>
      <c r="R90" s="58">
        <f t="shared" si="191"/>
        <v>0</v>
      </c>
      <c r="S90" s="58">
        <f t="shared" si="191"/>
        <v>0</v>
      </c>
      <c r="T90" s="58">
        <f t="shared" si="191"/>
        <v>0</v>
      </c>
      <c r="U90" s="58">
        <f t="shared" si="191"/>
        <v>0</v>
      </c>
      <c r="V90" s="58">
        <f t="shared" si="191"/>
        <v>0</v>
      </c>
      <c r="W90" s="58">
        <f t="shared" si="191"/>
        <v>0</v>
      </c>
      <c r="X90" s="58">
        <f t="shared" si="191"/>
        <v>0</v>
      </c>
      <c r="Y90" s="58">
        <f t="shared" si="191"/>
        <v>0</v>
      </c>
      <c r="Z90" s="58">
        <f t="shared" si="191"/>
        <v>0</v>
      </c>
      <c r="AA90" s="58">
        <f t="shared" si="191"/>
        <v>0</v>
      </c>
      <c r="AB90" s="58">
        <f t="shared" si="191"/>
        <v>0</v>
      </c>
      <c r="AC90" s="58">
        <f t="shared" si="191"/>
        <v>0</v>
      </c>
      <c r="AD90" s="58">
        <f t="shared" si="191"/>
        <v>0</v>
      </c>
      <c r="AE90" s="58">
        <f t="shared" si="192"/>
        <v>0</v>
      </c>
      <c r="AF90" s="58">
        <f t="shared" si="192"/>
        <v>0</v>
      </c>
      <c r="AG90" s="58">
        <f t="shared" si="192"/>
        <v>0</v>
      </c>
      <c r="AH90" s="58">
        <f t="shared" si="192"/>
        <v>0</v>
      </c>
      <c r="AI90" s="58">
        <f t="shared" si="192"/>
        <v>0</v>
      </c>
      <c r="AJ90" s="58">
        <f t="shared" si="192"/>
        <v>0</v>
      </c>
      <c r="AK90" s="58">
        <f t="shared" si="192"/>
        <v>0</v>
      </c>
      <c r="AL90" s="58">
        <f t="shared" si="192"/>
        <v>0</v>
      </c>
      <c r="AM90" s="58">
        <f t="shared" si="192"/>
        <v>0</v>
      </c>
      <c r="AN90" s="58">
        <f t="shared" si="192"/>
        <v>0</v>
      </c>
      <c r="AO90" s="58">
        <f t="shared" si="192"/>
        <v>0</v>
      </c>
      <c r="AP90" s="58">
        <f t="shared" si="192"/>
        <v>0</v>
      </c>
      <c r="AQ90" s="58">
        <f t="shared" si="192"/>
        <v>0</v>
      </c>
      <c r="AR90" s="58">
        <f t="shared" si="192"/>
        <v>0</v>
      </c>
      <c r="AS90" s="58">
        <f t="shared" si="192"/>
        <v>0</v>
      </c>
      <c r="AT90" s="58">
        <f t="shared" si="192"/>
        <v>0</v>
      </c>
      <c r="AU90" s="58">
        <f t="shared" si="193"/>
        <v>0</v>
      </c>
      <c r="AV90" s="58">
        <f t="shared" si="193"/>
        <v>0</v>
      </c>
      <c r="AW90" s="58">
        <f t="shared" si="193"/>
        <v>0</v>
      </c>
      <c r="AX90" s="58">
        <f t="shared" si="193"/>
        <v>0</v>
      </c>
      <c r="AY90" s="58">
        <f t="shared" si="193"/>
        <v>0</v>
      </c>
      <c r="AZ90" s="58">
        <f t="shared" si="193"/>
        <v>0</v>
      </c>
      <c r="BA90" s="58">
        <f t="shared" si="193"/>
        <v>0</v>
      </c>
      <c r="BB90" s="58">
        <f t="shared" si="193"/>
        <v>0</v>
      </c>
      <c r="BC90" s="58">
        <f t="shared" si="193"/>
        <v>0</v>
      </c>
      <c r="BD90" s="58">
        <f t="shared" si="193"/>
        <v>0</v>
      </c>
      <c r="BE90" s="58">
        <f t="shared" si="193"/>
        <v>0</v>
      </c>
      <c r="BF90" s="58">
        <f t="shared" si="193"/>
        <v>0</v>
      </c>
      <c r="BG90" s="58">
        <f t="shared" si="193"/>
        <v>0</v>
      </c>
      <c r="BH90" s="58">
        <f t="shared" si="193"/>
        <v>0</v>
      </c>
      <c r="BI90" s="58">
        <f t="shared" si="193"/>
        <v>0</v>
      </c>
      <c r="BJ90" s="58">
        <f t="shared" si="193"/>
        <v>0</v>
      </c>
      <c r="BK90" s="58">
        <f t="shared" si="194"/>
        <v>0</v>
      </c>
      <c r="BL90" s="58">
        <f t="shared" si="194"/>
        <v>0</v>
      </c>
      <c r="BM90" s="58">
        <f t="shared" si="194"/>
        <v>0</v>
      </c>
      <c r="BN90" s="58">
        <f t="shared" si="194"/>
        <v>0</v>
      </c>
      <c r="BO90" s="58">
        <f t="shared" si="194"/>
        <v>0</v>
      </c>
      <c r="BP90" s="58">
        <f t="shared" si="194"/>
        <v>0</v>
      </c>
      <c r="BQ90" s="58">
        <f t="shared" si="194"/>
        <v>0</v>
      </c>
      <c r="BR90" s="58">
        <f t="shared" si="194"/>
        <v>0</v>
      </c>
      <c r="BS90" s="58">
        <f t="shared" si="194"/>
        <v>0</v>
      </c>
      <c r="BT90" s="58">
        <f t="shared" si="194"/>
        <v>0</v>
      </c>
      <c r="BU90" s="58">
        <f t="shared" si="194"/>
        <v>0</v>
      </c>
      <c r="BV90" s="58">
        <f t="shared" si="194"/>
        <v>0</v>
      </c>
      <c r="BW90" s="58">
        <f t="shared" si="194"/>
        <v>0</v>
      </c>
      <c r="BX90" s="58">
        <f t="shared" si="194"/>
        <v>0</v>
      </c>
      <c r="BY90" s="58">
        <f t="shared" si="194"/>
        <v>0</v>
      </c>
      <c r="BZ90" s="58">
        <f t="shared" si="194"/>
        <v>0</v>
      </c>
      <c r="CA90" s="58">
        <f t="shared" si="195"/>
        <v>0</v>
      </c>
      <c r="CB90" s="58">
        <f t="shared" si="195"/>
        <v>0</v>
      </c>
      <c r="CC90" s="58">
        <f t="shared" si="195"/>
        <v>0</v>
      </c>
      <c r="CD90" s="58">
        <f t="shared" si="195"/>
        <v>0</v>
      </c>
      <c r="CE90" s="58">
        <f t="shared" si="195"/>
        <v>0</v>
      </c>
      <c r="CF90" s="58">
        <f t="shared" si="195"/>
        <v>0</v>
      </c>
      <c r="CG90" s="58">
        <f t="shared" si="195"/>
        <v>0</v>
      </c>
      <c r="CH90" s="58">
        <f t="shared" si="195"/>
        <v>0</v>
      </c>
      <c r="CI90" s="58">
        <f t="shared" si="195"/>
        <v>0</v>
      </c>
      <c r="CJ90" s="58">
        <f t="shared" si="195"/>
        <v>0</v>
      </c>
      <c r="CK90" s="58">
        <f t="shared" si="195"/>
        <v>0</v>
      </c>
      <c r="CL90" s="58">
        <f t="shared" si="195"/>
        <v>0</v>
      </c>
      <c r="CM90" s="58">
        <f t="shared" si="195"/>
        <v>0</v>
      </c>
      <c r="CN90" s="58">
        <f t="shared" si="195"/>
        <v>0</v>
      </c>
      <c r="CO90" s="58">
        <f t="shared" si="195"/>
        <v>0</v>
      </c>
      <c r="CP90" s="58">
        <f t="shared" si="195"/>
        <v>0</v>
      </c>
      <c r="CQ90" s="58">
        <f t="shared" si="196"/>
        <v>0</v>
      </c>
      <c r="CR90" s="58">
        <f t="shared" si="196"/>
        <v>0</v>
      </c>
      <c r="CS90" s="58">
        <f t="shared" si="196"/>
        <v>0</v>
      </c>
      <c r="CT90" s="58">
        <f t="shared" si="196"/>
        <v>0</v>
      </c>
      <c r="CU90" s="58">
        <f t="shared" si="196"/>
        <v>0</v>
      </c>
      <c r="CV90" s="58">
        <f t="shared" si="196"/>
        <v>0</v>
      </c>
      <c r="CW90" s="58">
        <f t="shared" si="196"/>
        <v>0</v>
      </c>
      <c r="CX90" s="58">
        <f t="shared" si="196"/>
        <v>0</v>
      </c>
      <c r="CY90" s="58">
        <f t="shared" si="196"/>
        <v>0</v>
      </c>
      <c r="CZ90" s="58">
        <f t="shared" si="196"/>
        <v>0</v>
      </c>
      <c r="DA90" s="58">
        <f t="shared" si="196"/>
        <v>0</v>
      </c>
      <c r="DB90" s="58">
        <f t="shared" si="196"/>
        <v>0</v>
      </c>
      <c r="DC90" s="58">
        <f t="shared" si="196"/>
        <v>0</v>
      </c>
      <c r="DD90" s="58">
        <f t="shared" si="196"/>
        <v>0</v>
      </c>
      <c r="DE90" s="58">
        <f t="shared" si="196"/>
        <v>0</v>
      </c>
      <c r="DF90" s="58">
        <f t="shared" si="196"/>
        <v>0</v>
      </c>
      <c r="DG90" s="58">
        <f t="shared" si="197"/>
        <v>0</v>
      </c>
      <c r="DH90" s="58">
        <f t="shared" si="197"/>
        <v>0</v>
      </c>
      <c r="DI90" s="58"/>
      <c r="DJ90" s="55">
        <f t="shared" si="198"/>
        <v>0</v>
      </c>
      <c r="DK90" s="62"/>
      <c r="DL90" s="56">
        <f t="shared" si="199"/>
        <v>0</v>
      </c>
      <c r="DM90" s="56">
        <f t="shared" si="199"/>
        <v>0</v>
      </c>
      <c r="DN90" s="56">
        <f t="shared" si="199"/>
        <v>0</v>
      </c>
      <c r="DO90" s="56">
        <f t="shared" si="199"/>
        <v>0</v>
      </c>
      <c r="DP90" s="56">
        <f t="shared" si="199"/>
        <v>0</v>
      </c>
      <c r="DQ90" s="56">
        <f t="shared" si="199"/>
        <v>0</v>
      </c>
      <c r="DR90" s="56">
        <f t="shared" si="202"/>
        <v>0</v>
      </c>
      <c r="DS90" s="56">
        <f t="shared" si="199"/>
        <v>0</v>
      </c>
      <c r="DT90" s="56">
        <f t="shared" si="199"/>
        <v>0</v>
      </c>
      <c r="DU90" s="56">
        <f t="shared" si="199"/>
        <v>0</v>
      </c>
      <c r="DV90" s="55">
        <f t="shared" si="203"/>
        <v>0</v>
      </c>
    </row>
    <row r="91" spans="1:126" s="52" customFormat="1">
      <c r="A91" s="59"/>
      <c r="B91" s="61"/>
      <c r="C91" s="59"/>
      <c r="D91" s="61"/>
      <c r="E91" s="61"/>
      <c r="F91" s="59"/>
      <c r="G91" s="60"/>
      <c r="H91" s="57"/>
      <c r="I91" s="57"/>
      <c r="J91" s="57">
        <f t="shared" si="200"/>
        <v>0</v>
      </c>
      <c r="K91" s="57"/>
      <c r="L91" s="59"/>
      <c r="M91" s="54"/>
      <c r="N91" s="58">
        <f t="shared" si="201"/>
        <v>0</v>
      </c>
      <c r="O91" s="58">
        <f t="shared" si="191"/>
        <v>0</v>
      </c>
      <c r="P91" s="58">
        <f t="shared" si="191"/>
        <v>0</v>
      </c>
      <c r="Q91" s="58">
        <f t="shared" si="191"/>
        <v>0</v>
      </c>
      <c r="R91" s="58">
        <f t="shared" si="191"/>
        <v>0</v>
      </c>
      <c r="S91" s="58">
        <f t="shared" si="191"/>
        <v>0</v>
      </c>
      <c r="T91" s="58">
        <f t="shared" si="191"/>
        <v>0</v>
      </c>
      <c r="U91" s="58">
        <f t="shared" si="191"/>
        <v>0</v>
      </c>
      <c r="V91" s="58">
        <f t="shared" si="191"/>
        <v>0</v>
      </c>
      <c r="W91" s="58">
        <f t="shared" si="191"/>
        <v>0</v>
      </c>
      <c r="X91" s="58">
        <f t="shared" si="191"/>
        <v>0</v>
      </c>
      <c r="Y91" s="58">
        <f t="shared" si="191"/>
        <v>0</v>
      </c>
      <c r="Z91" s="58">
        <f t="shared" si="191"/>
        <v>0</v>
      </c>
      <c r="AA91" s="58">
        <f t="shared" si="191"/>
        <v>0</v>
      </c>
      <c r="AB91" s="58">
        <f t="shared" si="191"/>
        <v>0</v>
      </c>
      <c r="AC91" s="58">
        <f t="shared" si="191"/>
        <v>0</v>
      </c>
      <c r="AD91" s="58">
        <f t="shared" si="191"/>
        <v>0</v>
      </c>
      <c r="AE91" s="58">
        <f t="shared" si="192"/>
        <v>0</v>
      </c>
      <c r="AF91" s="58">
        <f t="shared" si="192"/>
        <v>0</v>
      </c>
      <c r="AG91" s="58">
        <f t="shared" si="192"/>
        <v>0</v>
      </c>
      <c r="AH91" s="58">
        <f t="shared" si="192"/>
        <v>0</v>
      </c>
      <c r="AI91" s="58">
        <f t="shared" si="192"/>
        <v>0</v>
      </c>
      <c r="AJ91" s="58">
        <f t="shared" si="192"/>
        <v>0</v>
      </c>
      <c r="AK91" s="58">
        <f t="shared" si="192"/>
        <v>0</v>
      </c>
      <c r="AL91" s="58">
        <f t="shared" si="192"/>
        <v>0</v>
      </c>
      <c r="AM91" s="58">
        <f t="shared" si="192"/>
        <v>0</v>
      </c>
      <c r="AN91" s="58">
        <f t="shared" si="192"/>
        <v>0</v>
      </c>
      <c r="AO91" s="58">
        <f t="shared" si="192"/>
        <v>0</v>
      </c>
      <c r="AP91" s="58">
        <f t="shared" si="192"/>
        <v>0</v>
      </c>
      <c r="AQ91" s="58">
        <f t="shared" si="192"/>
        <v>0</v>
      </c>
      <c r="AR91" s="58">
        <f t="shared" si="192"/>
        <v>0</v>
      </c>
      <c r="AS91" s="58">
        <f t="shared" si="192"/>
        <v>0</v>
      </c>
      <c r="AT91" s="58">
        <f t="shared" si="192"/>
        <v>0</v>
      </c>
      <c r="AU91" s="58">
        <f t="shared" si="193"/>
        <v>0</v>
      </c>
      <c r="AV91" s="58">
        <f t="shared" si="193"/>
        <v>0</v>
      </c>
      <c r="AW91" s="58">
        <f t="shared" si="193"/>
        <v>0</v>
      </c>
      <c r="AX91" s="58">
        <f t="shared" si="193"/>
        <v>0</v>
      </c>
      <c r="AY91" s="58">
        <f t="shared" si="193"/>
        <v>0</v>
      </c>
      <c r="AZ91" s="58">
        <f t="shared" si="193"/>
        <v>0</v>
      </c>
      <c r="BA91" s="58">
        <f t="shared" si="193"/>
        <v>0</v>
      </c>
      <c r="BB91" s="58">
        <f t="shared" si="193"/>
        <v>0</v>
      </c>
      <c r="BC91" s="58">
        <f t="shared" si="193"/>
        <v>0</v>
      </c>
      <c r="BD91" s="58">
        <f t="shared" si="193"/>
        <v>0</v>
      </c>
      <c r="BE91" s="58">
        <f t="shared" si="193"/>
        <v>0</v>
      </c>
      <c r="BF91" s="58">
        <f t="shared" si="193"/>
        <v>0</v>
      </c>
      <c r="BG91" s="58">
        <f t="shared" si="193"/>
        <v>0</v>
      </c>
      <c r="BH91" s="58">
        <f t="shared" si="193"/>
        <v>0</v>
      </c>
      <c r="BI91" s="58">
        <f t="shared" si="193"/>
        <v>0</v>
      </c>
      <c r="BJ91" s="58">
        <f t="shared" si="193"/>
        <v>0</v>
      </c>
      <c r="BK91" s="58">
        <f t="shared" si="194"/>
        <v>0</v>
      </c>
      <c r="BL91" s="58">
        <f t="shared" si="194"/>
        <v>0</v>
      </c>
      <c r="BM91" s="58">
        <f t="shared" si="194"/>
        <v>0</v>
      </c>
      <c r="BN91" s="58">
        <f t="shared" si="194"/>
        <v>0</v>
      </c>
      <c r="BO91" s="58">
        <f t="shared" si="194"/>
        <v>0</v>
      </c>
      <c r="BP91" s="58">
        <f t="shared" si="194"/>
        <v>0</v>
      </c>
      <c r="BQ91" s="58">
        <f t="shared" si="194"/>
        <v>0</v>
      </c>
      <c r="BR91" s="58">
        <f t="shared" si="194"/>
        <v>0</v>
      </c>
      <c r="BS91" s="58">
        <f t="shared" si="194"/>
        <v>0</v>
      </c>
      <c r="BT91" s="58">
        <f t="shared" si="194"/>
        <v>0</v>
      </c>
      <c r="BU91" s="58">
        <f t="shared" si="194"/>
        <v>0</v>
      </c>
      <c r="BV91" s="58">
        <f t="shared" si="194"/>
        <v>0</v>
      </c>
      <c r="BW91" s="58">
        <f t="shared" si="194"/>
        <v>0</v>
      </c>
      <c r="BX91" s="58">
        <f t="shared" si="194"/>
        <v>0</v>
      </c>
      <c r="BY91" s="58">
        <f t="shared" si="194"/>
        <v>0</v>
      </c>
      <c r="BZ91" s="58">
        <f t="shared" si="194"/>
        <v>0</v>
      </c>
      <c r="CA91" s="58">
        <f t="shared" si="195"/>
        <v>0</v>
      </c>
      <c r="CB91" s="58">
        <f t="shared" si="195"/>
        <v>0</v>
      </c>
      <c r="CC91" s="58">
        <f t="shared" si="195"/>
        <v>0</v>
      </c>
      <c r="CD91" s="58">
        <f t="shared" si="195"/>
        <v>0</v>
      </c>
      <c r="CE91" s="58">
        <f t="shared" si="195"/>
        <v>0</v>
      </c>
      <c r="CF91" s="58">
        <f t="shared" si="195"/>
        <v>0</v>
      </c>
      <c r="CG91" s="58">
        <f t="shared" si="195"/>
        <v>0</v>
      </c>
      <c r="CH91" s="58">
        <f t="shared" si="195"/>
        <v>0</v>
      </c>
      <c r="CI91" s="58">
        <f t="shared" si="195"/>
        <v>0</v>
      </c>
      <c r="CJ91" s="58">
        <f t="shared" si="195"/>
        <v>0</v>
      </c>
      <c r="CK91" s="58">
        <f t="shared" si="195"/>
        <v>0</v>
      </c>
      <c r="CL91" s="58">
        <f t="shared" si="195"/>
        <v>0</v>
      </c>
      <c r="CM91" s="58">
        <f t="shared" si="195"/>
        <v>0</v>
      </c>
      <c r="CN91" s="58">
        <f t="shared" si="195"/>
        <v>0</v>
      </c>
      <c r="CO91" s="58">
        <f t="shared" si="195"/>
        <v>0</v>
      </c>
      <c r="CP91" s="58">
        <f t="shared" si="195"/>
        <v>0</v>
      </c>
      <c r="CQ91" s="58">
        <f t="shared" si="196"/>
        <v>0</v>
      </c>
      <c r="CR91" s="58">
        <f t="shared" si="196"/>
        <v>0</v>
      </c>
      <c r="CS91" s="58">
        <f t="shared" si="196"/>
        <v>0</v>
      </c>
      <c r="CT91" s="58">
        <f t="shared" si="196"/>
        <v>0</v>
      </c>
      <c r="CU91" s="58">
        <f t="shared" si="196"/>
        <v>0</v>
      </c>
      <c r="CV91" s="58">
        <f t="shared" si="196"/>
        <v>0</v>
      </c>
      <c r="CW91" s="58">
        <f t="shared" si="196"/>
        <v>0</v>
      </c>
      <c r="CX91" s="58">
        <f t="shared" si="196"/>
        <v>0</v>
      </c>
      <c r="CY91" s="58">
        <f t="shared" si="196"/>
        <v>0</v>
      </c>
      <c r="CZ91" s="58">
        <f t="shared" si="196"/>
        <v>0</v>
      </c>
      <c r="DA91" s="58">
        <f t="shared" si="196"/>
        <v>0</v>
      </c>
      <c r="DB91" s="58">
        <f t="shared" si="196"/>
        <v>0</v>
      </c>
      <c r="DC91" s="58">
        <f t="shared" si="196"/>
        <v>0</v>
      </c>
      <c r="DD91" s="58">
        <f t="shared" si="196"/>
        <v>0</v>
      </c>
      <c r="DE91" s="58">
        <f t="shared" si="196"/>
        <v>0</v>
      </c>
      <c r="DF91" s="58">
        <f t="shared" si="196"/>
        <v>0</v>
      </c>
      <c r="DG91" s="58">
        <f t="shared" si="197"/>
        <v>0</v>
      </c>
      <c r="DH91" s="58">
        <f t="shared" si="197"/>
        <v>0</v>
      </c>
      <c r="DI91" s="58"/>
      <c r="DJ91" s="55">
        <f t="shared" si="198"/>
        <v>0</v>
      </c>
      <c r="DK91" s="53"/>
      <c r="DL91" s="56">
        <f t="shared" si="199"/>
        <v>0</v>
      </c>
      <c r="DM91" s="56">
        <f t="shared" si="199"/>
        <v>0</v>
      </c>
      <c r="DN91" s="56">
        <f t="shared" si="199"/>
        <v>0</v>
      </c>
      <c r="DO91" s="56">
        <f t="shared" si="199"/>
        <v>0</v>
      </c>
      <c r="DP91" s="56">
        <f t="shared" si="199"/>
        <v>0</v>
      </c>
      <c r="DQ91" s="56">
        <f t="shared" si="199"/>
        <v>0</v>
      </c>
      <c r="DR91" s="56">
        <f t="shared" si="202"/>
        <v>0</v>
      </c>
      <c r="DS91" s="56">
        <f t="shared" si="199"/>
        <v>0</v>
      </c>
      <c r="DT91" s="56">
        <f t="shared" si="199"/>
        <v>0</v>
      </c>
      <c r="DU91" s="56">
        <f t="shared" si="199"/>
        <v>0</v>
      </c>
      <c r="DV91" s="55">
        <f t="shared" si="203"/>
        <v>0</v>
      </c>
    </row>
    <row r="92" spans="1:126" s="52" customFormat="1">
      <c r="A92" s="59"/>
      <c r="B92" s="61"/>
      <c r="C92" s="59"/>
      <c r="D92" s="61"/>
      <c r="E92" s="61"/>
      <c r="F92" s="59"/>
      <c r="G92" s="60"/>
      <c r="H92" s="57"/>
      <c r="I92" s="57"/>
      <c r="J92" s="57">
        <f t="shared" si="200"/>
        <v>0</v>
      </c>
      <c r="K92" s="57"/>
      <c r="L92" s="59"/>
      <c r="M92" s="54"/>
      <c r="N92" s="58">
        <f t="shared" si="201"/>
        <v>0</v>
      </c>
      <c r="O92" s="58">
        <f t="shared" si="191"/>
        <v>0</v>
      </c>
      <c r="P92" s="58">
        <f t="shared" si="191"/>
        <v>0</v>
      </c>
      <c r="Q92" s="58">
        <f t="shared" si="191"/>
        <v>0</v>
      </c>
      <c r="R92" s="58">
        <f t="shared" si="191"/>
        <v>0</v>
      </c>
      <c r="S92" s="58">
        <f t="shared" si="191"/>
        <v>0</v>
      </c>
      <c r="T92" s="58">
        <f t="shared" si="191"/>
        <v>0</v>
      </c>
      <c r="U92" s="58">
        <f t="shared" si="191"/>
        <v>0</v>
      </c>
      <c r="V92" s="58">
        <f t="shared" si="191"/>
        <v>0</v>
      </c>
      <c r="W92" s="58">
        <f t="shared" si="191"/>
        <v>0</v>
      </c>
      <c r="X92" s="58">
        <f t="shared" si="191"/>
        <v>0</v>
      </c>
      <c r="Y92" s="58">
        <f t="shared" si="191"/>
        <v>0</v>
      </c>
      <c r="Z92" s="58">
        <f t="shared" si="191"/>
        <v>0</v>
      </c>
      <c r="AA92" s="58">
        <f t="shared" si="191"/>
        <v>0</v>
      </c>
      <c r="AB92" s="58">
        <f t="shared" si="191"/>
        <v>0</v>
      </c>
      <c r="AC92" s="58">
        <f t="shared" si="191"/>
        <v>0</v>
      </c>
      <c r="AD92" s="58">
        <f t="shared" si="191"/>
        <v>0</v>
      </c>
      <c r="AE92" s="58">
        <f t="shared" si="192"/>
        <v>0</v>
      </c>
      <c r="AF92" s="58">
        <f t="shared" si="192"/>
        <v>0</v>
      </c>
      <c r="AG92" s="58">
        <f t="shared" si="192"/>
        <v>0</v>
      </c>
      <c r="AH92" s="58">
        <f t="shared" si="192"/>
        <v>0</v>
      </c>
      <c r="AI92" s="58">
        <f t="shared" si="192"/>
        <v>0</v>
      </c>
      <c r="AJ92" s="58">
        <f t="shared" si="192"/>
        <v>0</v>
      </c>
      <c r="AK92" s="58">
        <f t="shared" si="192"/>
        <v>0</v>
      </c>
      <c r="AL92" s="58">
        <f t="shared" si="192"/>
        <v>0</v>
      </c>
      <c r="AM92" s="58">
        <f t="shared" si="192"/>
        <v>0</v>
      </c>
      <c r="AN92" s="58">
        <f t="shared" si="192"/>
        <v>0</v>
      </c>
      <c r="AO92" s="58">
        <f t="shared" si="192"/>
        <v>0</v>
      </c>
      <c r="AP92" s="58">
        <f t="shared" si="192"/>
        <v>0</v>
      </c>
      <c r="AQ92" s="58">
        <f t="shared" si="192"/>
        <v>0</v>
      </c>
      <c r="AR92" s="58">
        <f t="shared" si="192"/>
        <v>0</v>
      </c>
      <c r="AS92" s="58">
        <f t="shared" si="192"/>
        <v>0</v>
      </c>
      <c r="AT92" s="58">
        <f t="shared" si="192"/>
        <v>0</v>
      </c>
      <c r="AU92" s="58">
        <f t="shared" si="193"/>
        <v>0</v>
      </c>
      <c r="AV92" s="58">
        <f t="shared" si="193"/>
        <v>0</v>
      </c>
      <c r="AW92" s="58">
        <f t="shared" si="193"/>
        <v>0</v>
      </c>
      <c r="AX92" s="58">
        <f t="shared" si="193"/>
        <v>0</v>
      </c>
      <c r="AY92" s="58">
        <f t="shared" si="193"/>
        <v>0</v>
      </c>
      <c r="AZ92" s="58">
        <f t="shared" si="193"/>
        <v>0</v>
      </c>
      <c r="BA92" s="58">
        <f t="shared" si="193"/>
        <v>0</v>
      </c>
      <c r="BB92" s="58">
        <f t="shared" si="193"/>
        <v>0</v>
      </c>
      <c r="BC92" s="58">
        <f t="shared" si="193"/>
        <v>0</v>
      </c>
      <c r="BD92" s="58">
        <f t="shared" si="193"/>
        <v>0</v>
      </c>
      <c r="BE92" s="58">
        <f t="shared" si="193"/>
        <v>0</v>
      </c>
      <c r="BF92" s="58">
        <f t="shared" si="193"/>
        <v>0</v>
      </c>
      <c r="BG92" s="58">
        <f t="shared" si="193"/>
        <v>0</v>
      </c>
      <c r="BH92" s="58">
        <f t="shared" si="193"/>
        <v>0</v>
      </c>
      <c r="BI92" s="58">
        <f t="shared" si="193"/>
        <v>0</v>
      </c>
      <c r="BJ92" s="58">
        <f t="shared" si="193"/>
        <v>0</v>
      </c>
      <c r="BK92" s="58">
        <f t="shared" si="194"/>
        <v>0</v>
      </c>
      <c r="BL92" s="58">
        <f t="shared" si="194"/>
        <v>0</v>
      </c>
      <c r="BM92" s="58">
        <f t="shared" si="194"/>
        <v>0</v>
      </c>
      <c r="BN92" s="58">
        <f t="shared" si="194"/>
        <v>0</v>
      </c>
      <c r="BO92" s="58">
        <f t="shared" si="194"/>
        <v>0</v>
      </c>
      <c r="BP92" s="58">
        <f t="shared" si="194"/>
        <v>0</v>
      </c>
      <c r="BQ92" s="58">
        <f t="shared" si="194"/>
        <v>0</v>
      </c>
      <c r="BR92" s="58">
        <f t="shared" si="194"/>
        <v>0</v>
      </c>
      <c r="BS92" s="58">
        <f t="shared" si="194"/>
        <v>0</v>
      </c>
      <c r="BT92" s="58">
        <f t="shared" si="194"/>
        <v>0</v>
      </c>
      <c r="BU92" s="58">
        <f t="shared" si="194"/>
        <v>0</v>
      </c>
      <c r="BV92" s="58">
        <f t="shared" si="194"/>
        <v>0</v>
      </c>
      <c r="BW92" s="58">
        <f t="shared" si="194"/>
        <v>0</v>
      </c>
      <c r="BX92" s="58">
        <f t="shared" si="194"/>
        <v>0</v>
      </c>
      <c r="BY92" s="58">
        <f t="shared" si="194"/>
        <v>0</v>
      </c>
      <c r="BZ92" s="58">
        <f t="shared" si="194"/>
        <v>0</v>
      </c>
      <c r="CA92" s="58">
        <f t="shared" si="195"/>
        <v>0</v>
      </c>
      <c r="CB92" s="58">
        <f t="shared" si="195"/>
        <v>0</v>
      </c>
      <c r="CC92" s="58">
        <f t="shared" si="195"/>
        <v>0</v>
      </c>
      <c r="CD92" s="58">
        <f t="shared" si="195"/>
        <v>0</v>
      </c>
      <c r="CE92" s="58">
        <f t="shared" si="195"/>
        <v>0</v>
      </c>
      <c r="CF92" s="58">
        <f t="shared" si="195"/>
        <v>0</v>
      </c>
      <c r="CG92" s="58">
        <f t="shared" si="195"/>
        <v>0</v>
      </c>
      <c r="CH92" s="58">
        <f t="shared" si="195"/>
        <v>0</v>
      </c>
      <c r="CI92" s="58">
        <f t="shared" si="195"/>
        <v>0</v>
      </c>
      <c r="CJ92" s="58">
        <f t="shared" si="195"/>
        <v>0</v>
      </c>
      <c r="CK92" s="58">
        <f t="shared" si="195"/>
        <v>0</v>
      </c>
      <c r="CL92" s="58">
        <f t="shared" si="195"/>
        <v>0</v>
      </c>
      <c r="CM92" s="58">
        <f t="shared" si="195"/>
        <v>0</v>
      </c>
      <c r="CN92" s="58">
        <f t="shared" si="195"/>
        <v>0</v>
      </c>
      <c r="CO92" s="58">
        <f t="shared" si="195"/>
        <v>0</v>
      </c>
      <c r="CP92" s="58">
        <f t="shared" si="195"/>
        <v>0</v>
      </c>
      <c r="CQ92" s="58">
        <f t="shared" si="196"/>
        <v>0</v>
      </c>
      <c r="CR92" s="58">
        <f t="shared" si="196"/>
        <v>0</v>
      </c>
      <c r="CS92" s="58">
        <f t="shared" si="196"/>
        <v>0</v>
      </c>
      <c r="CT92" s="58">
        <f t="shared" si="196"/>
        <v>0</v>
      </c>
      <c r="CU92" s="58">
        <f t="shared" si="196"/>
        <v>0</v>
      </c>
      <c r="CV92" s="58">
        <f t="shared" si="196"/>
        <v>0</v>
      </c>
      <c r="CW92" s="58">
        <f t="shared" si="196"/>
        <v>0</v>
      </c>
      <c r="CX92" s="58">
        <f t="shared" si="196"/>
        <v>0</v>
      </c>
      <c r="CY92" s="58">
        <f t="shared" si="196"/>
        <v>0</v>
      </c>
      <c r="CZ92" s="58">
        <f t="shared" si="196"/>
        <v>0</v>
      </c>
      <c r="DA92" s="58">
        <f t="shared" si="196"/>
        <v>0</v>
      </c>
      <c r="DB92" s="58">
        <f t="shared" si="196"/>
        <v>0</v>
      </c>
      <c r="DC92" s="58">
        <f t="shared" si="196"/>
        <v>0</v>
      </c>
      <c r="DD92" s="58">
        <f t="shared" si="196"/>
        <v>0</v>
      </c>
      <c r="DE92" s="58">
        <f t="shared" si="196"/>
        <v>0</v>
      </c>
      <c r="DF92" s="58">
        <f t="shared" si="196"/>
        <v>0</v>
      </c>
      <c r="DG92" s="58">
        <f t="shared" si="197"/>
        <v>0</v>
      </c>
      <c r="DH92" s="58">
        <f t="shared" si="197"/>
        <v>0</v>
      </c>
      <c r="DI92" s="58"/>
      <c r="DJ92" s="55">
        <f t="shared" si="198"/>
        <v>0</v>
      </c>
      <c r="DK92" s="53"/>
      <c r="DL92" s="56">
        <f t="shared" si="199"/>
        <v>0</v>
      </c>
      <c r="DM92" s="56">
        <f t="shared" si="199"/>
        <v>0</v>
      </c>
      <c r="DN92" s="56">
        <f t="shared" si="199"/>
        <v>0</v>
      </c>
      <c r="DO92" s="56">
        <f t="shared" si="199"/>
        <v>0</v>
      </c>
      <c r="DP92" s="56">
        <f t="shared" si="199"/>
        <v>0</v>
      </c>
      <c r="DQ92" s="56">
        <f t="shared" si="199"/>
        <v>0</v>
      </c>
      <c r="DR92" s="56">
        <f t="shared" si="202"/>
        <v>0</v>
      </c>
      <c r="DS92" s="56">
        <f t="shared" si="199"/>
        <v>0</v>
      </c>
      <c r="DT92" s="56">
        <f t="shared" si="199"/>
        <v>0</v>
      </c>
      <c r="DU92" s="56">
        <f t="shared" si="199"/>
        <v>0</v>
      </c>
      <c r="DV92" s="55">
        <f t="shared" si="203"/>
        <v>0</v>
      </c>
    </row>
    <row r="93" spans="1:126" s="52" customFormat="1">
      <c r="A93" s="59"/>
      <c r="B93" s="61"/>
      <c r="C93" s="59"/>
      <c r="D93" s="61"/>
      <c r="E93" s="61"/>
      <c r="F93" s="59"/>
      <c r="G93" s="60"/>
      <c r="H93" s="57"/>
      <c r="I93" s="57"/>
      <c r="J93" s="57">
        <f t="shared" si="200"/>
        <v>0</v>
      </c>
      <c r="K93" s="57"/>
      <c r="L93" s="59"/>
      <c r="M93" s="54"/>
      <c r="N93" s="58">
        <f t="shared" si="201"/>
        <v>0</v>
      </c>
      <c r="O93" s="58">
        <f t="shared" si="191"/>
        <v>0</v>
      </c>
      <c r="P93" s="58">
        <f t="shared" si="191"/>
        <v>0</v>
      </c>
      <c r="Q93" s="58">
        <f t="shared" si="191"/>
        <v>0</v>
      </c>
      <c r="R93" s="58">
        <f t="shared" si="191"/>
        <v>0</v>
      </c>
      <c r="S93" s="58">
        <f t="shared" si="191"/>
        <v>0</v>
      </c>
      <c r="T93" s="58">
        <f t="shared" si="191"/>
        <v>0</v>
      </c>
      <c r="U93" s="58">
        <f t="shared" si="191"/>
        <v>0</v>
      </c>
      <c r="V93" s="58">
        <f t="shared" si="191"/>
        <v>0</v>
      </c>
      <c r="W93" s="58">
        <f t="shared" si="191"/>
        <v>0</v>
      </c>
      <c r="X93" s="58">
        <f t="shared" si="191"/>
        <v>0</v>
      </c>
      <c r="Y93" s="58">
        <f t="shared" si="191"/>
        <v>0</v>
      </c>
      <c r="Z93" s="58">
        <f t="shared" si="191"/>
        <v>0</v>
      </c>
      <c r="AA93" s="58">
        <f t="shared" si="191"/>
        <v>0</v>
      </c>
      <c r="AB93" s="58">
        <f t="shared" si="191"/>
        <v>0</v>
      </c>
      <c r="AC93" s="58">
        <f t="shared" si="191"/>
        <v>0</v>
      </c>
      <c r="AD93" s="58">
        <f t="shared" si="191"/>
        <v>0</v>
      </c>
      <c r="AE93" s="58">
        <f t="shared" si="192"/>
        <v>0</v>
      </c>
      <c r="AF93" s="58">
        <f t="shared" si="192"/>
        <v>0</v>
      </c>
      <c r="AG93" s="58">
        <f t="shared" si="192"/>
        <v>0</v>
      </c>
      <c r="AH93" s="58">
        <f t="shared" si="192"/>
        <v>0</v>
      </c>
      <c r="AI93" s="58">
        <f t="shared" si="192"/>
        <v>0</v>
      </c>
      <c r="AJ93" s="58">
        <f t="shared" si="192"/>
        <v>0</v>
      </c>
      <c r="AK93" s="58">
        <f t="shared" si="192"/>
        <v>0</v>
      </c>
      <c r="AL93" s="58">
        <f t="shared" si="192"/>
        <v>0</v>
      </c>
      <c r="AM93" s="58">
        <f t="shared" si="192"/>
        <v>0</v>
      </c>
      <c r="AN93" s="58">
        <f t="shared" si="192"/>
        <v>0</v>
      </c>
      <c r="AO93" s="58">
        <f t="shared" si="192"/>
        <v>0</v>
      </c>
      <c r="AP93" s="58">
        <f t="shared" si="192"/>
        <v>0</v>
      </c>
      <c r="AQ93" s="58">
        <f t="shared" si="192"/>
        <v>0</v>
      </c>
      <c r="AR93" s="58">
        <f t="shared" si="192"/>
        <v>0</v>
      </c>
      <c r="AS93" s="58">
        <f t="shared" si="192"/>
        <v>0</v>
      </c>
      <c r="AT93" s="58">
        <f t="shared" si="192"/>
        <v>0</v>
      </c>
      <c r="AU93" s="58">
        <f t="shared" si="193"/>
        <v>0</v>
      </c>
      <c r="AV93" s="58">
        <f t="shared" si="193"/>
        <v>0</v>
      </c>
      <c r="AW93" s="58">
        <f t="shared" si="193"/>
        <v>0</v>
      </c>
      <c r="AX93" s="58">
        <f t="shared" si="193"/>
        <v>0</v>
      </c>
      <c r="AY93" s="58">
        <f t="shared" si="193"/>
        <v>0</v>
      </c>
      <c r="AZ93" s="58">
        <f t="shared" si="193"/>
        <v>0</v>
      </c>
      <c r="BA93" s="58">
        <f t="shared" si="193"/>
        <v>0</v>
      </c>
      <c r="BB93" s="58">
        <f t="shared" si="193"/>
        <v>0</v>
      </c>
      <c r="BC93" s="58">
        <f t="shared" si="193"/>
        <v>0</v>
      </c>
      <c r="BD93" s="58">
        <f t="shared" si="193"/>
        <v>0</v>
      </c>
      <c r="BE93" s="58">
        <f t="shared" si="193"/>
        <v>0</v>
      </c>
      <c r="BF93" s="58">
        <f t="shared" si="193"/>
        <v>0</v>
      </c>
      <c r="BG93" s="58">
        <f t="shared" si="193"/>
        <v>0</v>
      </c>
      <c r="BH93" s="58">
        <f t="shared" si="193"/>
        <v>0</v>
      </c>
      <c r="BI93" s="58">
        <f t="shared" si="193"/>
        <v>0</v>
      </c>
      <c r="BJ93" s="58">
        <f t="shared" si="193"/>
        <v>0</v>
      </c>
      <c r="BK93" s="58">
        <f t="shared" si="194"/>
        <v>0</v>
      </c>
      <c r="BL93" s="58">
        <f t="shared" si="194"/>
        <v>0</v>
      </c>
      <c r="BM93" s="58">
        <f t="shared" si="194"/>
        <v>0</v>
      </c>
      <c r="BN93" s="58">
        <f t="shared" si="194"/>
        <v>0</v>
      </c>
      <c r="BO93" s="58">
        <f t="shared" si="194"/>
        <v>0</v>
      </c>
      <c r="BP93" s="58">
        <f t="shared" si="194"/>
        <v>0</v>
      </c>
      <c r="BQ93" s="58">
        <f t="shared" si="194"/>
        <v>0</v>
      </c>
      <c r="BR93" s="58">
        <f t="shared" si="194"/>
        <v>0</v>
      </c>
      <c r="BS93" s="58">
        <f t="shared" si="194"/>
        <v>0</v>
      </c>
      <c r="BT93" s="58">
        <f t="shared" si="194"/>
        <v>0</v>
      </c>
      <c r="BU93" s="58">
        <f t="shared" si="194"/>
        <v>0</v>
      </c>
      <c r="BV93" s="58">
        <f t="shared" si="194"/>
        <v>0</v>
      </c>
      <c r="BW93" s="58">
        <f t="shared" si="194"/>
        <v>0</v>
      </c>
      <c r="BX93" s="58">
        <f t="shared" si="194"/>
        <v>0</v>
      </c>
      <c r="BY93" s="58">
        <f t="shared" si="194"/>
        <v>0</v>
      </c>
      <c r="BZ93" s="58">
        <f t="shared" si="194"/>
        <v>0</v>
      </c>
      <c r="CA93" s="58">
        <f t="shared" si="195"/>
        <v>0</v>
      </c>
      <c r="CB93" s="58">
        <f t="shared" si="195"/>
        <v>0</v>
      </c>
      <c r="CC93" s="58">
        <f t="shared" si="195"/>
        <v>0</v>
      </c>
      <c r="CD93" s="58">
        <f t="shared" si="195"/>
        <v>0</v>
      </c>
      <c r="CE93" s="58">
        <f t="shared" si="195"/>
        <v>0</v>
      </c>
      <c r="CF93" s="58">
        <f t="shared" si="195"/>
        <v>0</v>
      </c>
      <c r="CG93" s="58">
        <f t="shared" si="195"/>
        <v>0</v>
      </c>
      <c r="CH93" s="58">
        <f t="shared" si="195"/>
        <v>0</v>
      </c>
      <c r="CI93" s="58">
        <f t="shared" si="195"/>
        <v>0</v>
      </c>
      <c r="CJ93" s="58">
        <f t="shared" si="195"/>
        <v>0</v>
      </c>
      <c r="CK93" s="58">
        <f t="shared" si="195"/>
        <v>0</v>
      </c>
      <c r="CL93" s="58">
        <f t="shared" si="195"/>
        <v>0</v>
      </c>
      <c r="CM93" s="58">
        <f t="shared" si="195"/>
        <v>0</v>
      </c>
      <c r="CN93" s="58">
        <f t="shared" si="195"/>
        <v>0</v>
      </c>
      <c r="CO93" s="58">
        <f t="shared" si="195"/>
        <v>0</v>
      </c>
      <c r="CP93" s="58">
        <f t="shared" si="195"/>
        <v>0</v>
      </c>
      <c r="CQ93" s="58">
        <f t="shared" si="196"/>
        <v>0</v>
      </c>
      <c r="CR93" s="58">
        <f t="shared" si="196"/>
        <v>0</v>
      </c>
      <c r="CS93" s="58">
        <f t="shared" si="196"/>
        <v>0</v>
      </c>
      <c r="CT93" s="58">
        <f t="shared" si="196"/>
        <v>0</v>
      </c>
      <c r="CU93" s="58">
        <f t="shared" si="196"/>
        <v>0</v>
      </c>
      <c r="CV93" s="58">
        <f t="shared" si="196"/>
        <v>0</v>
      </c>
      <c r="CW93" s="58">
        <f t="shared" si="196"/>
        <v>0</v>
      </c>
      <c r="CX93" s="58">
        <f t="shared" si="196"/>
        <v>0</v>
      </c>
      <c r="CY93" s="58">
        <f t="shared" si="196"/>
        <v>0</v>
      </c>
      <c r="CZ93" s="58">
        <f t="shared" si="196"/>
        <v>0</v>
      </c>
      <c r="DA93" s="58">
        <f t="shared" si="196"/>
        <v>0</v>
      </c>
      <c r="DB93" s="58">
        <f t="shared" si="196"/>
        <v>0</v>
      </c>
      <c r="DC93" s="58">
        <f t="shared" si="196"/>
        <v>0</v>
      </c>
      <c r="DD93" s="58">
        <f t="shared" si="196"/>
        <v>0</v>
      </c>
      <c r="DE93" s="58">
        <f t="shared" si="196"/>
        <v>0</v>
      </c>
      <c r="DF93" s="58">
        <f t="shared" si="196"/>
        <v>0</v>
      </c>
      <c r="DG93" s="58">
        <f t="shared" si="197"/>
        <v>0</v>
      </c>
      <c r="DH93" s="58">
        <f t="shared" si="197"/>
        <v>0</v>
      </c>
      <c r="DI93" s="58"/>
      <c r="DJ93" s="55">
        <f t="shared" si="198"/>
        <v>0</v>
      </c>
      <c r="DK93" s="53"/>
      <c r="DL93" s="56">
        <f t="shared" si="199"/>
        <v>0</v>
      </c>
      <c r="DM93" s="56">
        <f t="shared" si="199"/>
        <v>0</v>
      </c>
      <c r="DN93" s="56">
        <f t="shared" si="199"/>
        <v>0</v>
      </c>
      <c r="DO93" s="56">
        <f t="shared" si="199"/>
        <v>0</v>
      </c>
      <c r="DP93" s="56">
        <f t="shared" si="199"/>
        <v>0</v>
      </c>
      <c r="DQ93" s="56">
        <f t="shared" si="199"/>
        <v>0</v>
      </c>
      <c r="DR93" s="56">
        <f t="shared" si="202"/>
        <v>0</v>
      </c>
      <c r="DS93" s="56">
        <f t="shared" si="199"/>
        <v>0</v>
      </c>
      <c r="DT93" s="56">
        <f t="shared" si="199"/>
        <v>0</v>
      </c>
      <c r="DU93" s="56">
        <f t="shared" si="199"/>
        <v>0</v>
      </c>
      <c r="DV93" s="55">
        <f t="shared" si="203"/>
        <v>0</v>
      </c>
    </row>
    <row r="94" spans="1:126" s="52" customFormat="1">
      <c r="A94" s="59"/>
      <c r="B94" s="61"/>
      <c r="C94" s="59"/>
      <c r="D94" s="61"/>
      <c r="E94" s="61"/>
      <c r="F94" s="63"/>
      <c r="G94" s="60"/>
      <c r="H94" s="57"/>
      <c r="I94" s="57"/>
      <c r="J94" s="57">
        <f t="shared" si="200"/>
        <v>0</v>
      </c>
      <c r="K94" s="57"/>
      <c r="L94" s="59"/>
      <c r="M94" s="54"/>
      <c r="N94" s="58">
        <f t="shared" si="201"/>
        <v>0</v>
      </c>
      <c r="O94" s="58">
        <f t="shared" si="191"/>
        <v>0</v>
      </c>
      <c r="P94" s="58">
        <f t="shared" si="191"/>
        <v>0</v>
      </c>
      <c r="Q94" s="58">
        <f t="shared" si="191"/>
        <v>0</v>
      </c>
      <c r="R94" s="58">
        <f t="shared" si="191"/>
        <v>0</v>
      </c>
      <c r="S94" s="58">
        <f t="shared" si="191"/>
        <v>0</v>
      </c>
      <c r="T94" s="58">
        <f t="shared" si="191"/>
        <v>0</v>
      </c>
      <c r="U94" s="58">
        <f t="shared" si="191"/>
        <v>0</v>
      </c>
      <c r="V94" s="58">
        <f t="shared" si="191"/>
        <v>0</v>
      </c>
      <c r="W94" s="58">
        <f t="shared" si="191"/>
        <v>0</v>
      </c>
      <c r="X94" s="58">
        <f t="shared" si="191"/>
        <v>0</v>
      </c>
      <c r="Y94" s="58">
        <f t="shared" si="191"/>
        <v>0</v>
      </c>
      <c r="Z94" s="58">
        <f t="shared" si="191"/>
        <v>0</v>
      </c>
      <c r="AA94" s="58">
        <f t="shared" si="191"/>
        <v>0</v>
      </c>
      <c r="AB94" s="58">
        <f t="shared" si="191"/>
        <v>0</v>
      </c>
      <c r="AC94" s="58">
        <f t="shared" si="191"/>
        <v>0</v>
      </c>
      <c r="AD94" s="58">
        <f t="shared" si="191"/>
        <v>0</v>
      </c>
      <c r="AE94" s="58">
        <f t="shared" si="192"/>
        <v>0</v>
      </c>
      <c r="AF94" s="58">
        <f t="shared" si="192"/>
        <v>0</v>
      </c>
      <c r="AG94" s="58">
        <f t="shared" si="192"/>
        <v>0</v>
      </c>
      <c r="AH94" s="58">
        <f t="shared" si="192"/>
        <v>0</v>
      </c>
      <c r="AI94" s="58">
        <f t="shared" si="192"/>
        <v>0</v>
      </c>
      <c r="AJ94" s="58">
        <f t="shared" si="192"/>
        <v>0</v>
      </c>
      <c r="AK94" s="58">
        <f t="shared" si="192"/>
        <v>0</v>
      </c>
      <c r="AL94" s="58">
        <f t="shared" si="192"/>
        <v>0</v>
      </c>
      <c r="AM94" s="58">
        <f t="shared" si="192"/>
        <v>0</v>
      </c>
      <c r="AN94" s="58">
        <f t="shared" si="192"/>
        <v>0</v>
      </c>
      <c r="AO94" s="58">
        <f t="shared" si="192"/>
        <v>0</v>
      </c>
      <c r="AP94" s="58">
        <f t="shared" si="192"/>
        <v>0</v>
      </c>
      <c r="AQ94" s="58">
        <f t="shared" si="192"/>
        <v>0</v>
      </c>
      <c r="AR94" s="58">
        <f t="shared" si="192"/>
        <v>0</v>
      </c>
      <c r="AS94" s="58">
        <f t="shared" si="192"/>
        <v>0</v>
      </c>
      <c r="AT94" s="58">
        <f t="shared" si="192"/>
        <v>0</v>
      </c>
      <c r="AU94" s="58">
        <f t="shared" si="193"/>
        <v>0</v>
      </c>
      <c r="AV94" s="58">
        <f t="shared" si="193"/>
        <v>0</v>
      </c>
      <c r="AW94" s="58">
        <f t="shared" si="193"/>
        <v>0</v>
      </c>
      <c r="AX94" s="58">
        <f t="shared" si="193"/>
        <v>0</v>
      </c>
      <c r="AY94" s="58">
        <f t="shared" si="193"/>
        <v>0</v>
      </c>
      <c r="AZ94" s="58">
        <f t="shared" si="193"/>
        <v>0</v>
      </c>
      <c r="BA94" s="58">
        <f t="shared" si="193"/>
        <v>0</v>
      </c>
      <c r="BB94" s="58">
        <f t="shared" si="193"/>
        <v>0</v>
      </c>
      <c r="BC94" s="58">
        <f t="shared" si="193"/>
        <v>0</v>
      </c>
      <c r="BD94" s="58">
        <f t="shared" si="193"/>
        <v>0</v>
      </c>
      <c r="BE94" s="58">
        <f t="shared" si="193"/>
        <v>0</v>
      </c>
      <c r="BF94" s="58">
        <f t="shared" si="193"/>
        <v>0</v>
      </c>
      <c r="BG94" s="58">
        <f t="shared" si="193"/>
        <v>0</v>
      </c>
      <c r="BH94" s="58">
        <f t="shared" si="193"/>
        <v>0</v>
      </c>
      <c r="BI94" s="58">
        <f t="shared" si="193"/>
        <v>0</v>
      </c>
      <c r="BJ94" s="58">
        <f t="shared" si="193"/>
        <v>0</v>
      </c>
      <c r="BK94" s="58">
        <f t="shared" si="194"/>
        <v>0</v>
      </c>
      <c r="BL94" s="58">
        <f t="shared" si="194"/>
        <v>0</v>
      </c>
      <c r="BM94" s="58">
        <f t="shared" si="194"/>
        <v>0</v>
      </c>
      <c r="BN94" s="58">
        <f t="shared" si="194"/>
        <v>0</v>
      </c>
      <c r="BO94" s="58">
        <f t="shared" si="194"/>
        <v>0</v>
      </c>
      <c r="BP94" s="58">
        <f t="shared" si="194"/>
        <v>0</v>
      </c>
      <c r="BQ94" s="58">
        <f t="shared" si="194"/>
        <v>0</v>
      </c>
      <c r="BR94" s="58">
        <f t="shared" si="194"/>
        <v>0</v>
      </c>
      <c r="BS94" s="58">
        <f t="shared" si="194"/>
        <v>0</v>
      </c>
      <c r="BT94" s="58">
        <f t="shared" si="194"/>
        <v>0</v>
      </c>
      <c r="BU94" s="58">
        <f t="shared" si="194"/>
        <v>0</v>
      </c>
      <c r="BV94" s="58">
        <f t="shared" si="194"/>
        <v>0</v>
      </c>
      <c r="BW94" s="58">
        <f t="shared" si="194"/>
        <v>0</v>
      </c>
      <c r="BX94" s="58">
        <f t="shared" si="194"/>
        <v>0</v>
      </c>
      <c r="BY94" s="58">
        <f t="shared" si="194"/>
        <v>0</v>
      </c>
      <c r="BZ94" s="58">
        <f t="shared" si="194"/>
        <v>0</v>
      </c>
      <c r="CA94" s="58">
        <f t="shared" si="195"/>
        <v>0</v>
      </c>
      <c r="CB94" s="58">
        <f t="shared" si="195"/>
        <v>0</v>
      </c>
      <c r="CC94" s="58">
        <f t="shared" si="195"/>
        <v>0</v>
      </c>
      <c r="CD94" s="58">
        <f t="shared" si="195"/>
        <v>0</v>
      </c>
      <c r="CE94" s="58">
        <f t="shared" si="195"/>
        <v>0</v>
      </c>
      <c r="CF94" s="58">
        <f t="shared" si="195"/>
        <v>0</v>
      </c>
      <c r="CG94" s="58">
        <f t="shared" si="195"/>
        <v>0</v>
      </c>
      <c r="CH94" s="58">
        <f t="shared" si="195"/>
        <v>0</v>
      </c>
      <c r="CI94" s="58">
        <f t="shared" si="195"/>
        <v>0</v>
      </c>
      <c r="CJ94" s="58">
        <f t="shared" si="195"/>
        <v>0</v>
      </c>
      <c r="CK94" s="58">
        <f t="shared" si="195"/>
        <v>0</v>
      </c>
      <c r="CL94" s="58">
        <f t="shared" si="195"/>
        <v>0</v>
      </c>
      <c r="CM94" s="58">
        <f t="shared" si="195"/>
        <v>0</v>
      </c>
      <c r="CN94" s="58">
        <f t="shared" si="195"/>
        <v>0</v>
      </c>
      <c r="CO94" s="58">
        <f t="shared" si="195"/>
        <v>0</v>
      </c>
      <c r="CP94" s="58">
        <f t="shared" si="195"/>
        <v>0</v>
      </c>
      <c r="CQ94" s="58">
        <f t="shared" si="196"/>
        <v>0</v>
      </c>
      <c r="CR94" s="58">
        <f t="shared" si="196"/>
        <v>0</v>
      </c>
      <c r="CS94" s="58">
        <f t="shared" si="196"/>
        <v>0</v>
      </c>
      <c r="CT94" s="58">
        <f t="shared" si="196"/>
        <v>0</v>
      </c>
      <c r="CU94" s="58">
        <f t="shared" si="196"/>
        <v>0</v>
      </c>
      <c r="CV94" s="58">
        <f t="shared" si="196"/>
        <v>0</v>
      </c>
      <c r="CW94" s="58">
        <f t="shared" si="196"/>
        <v>0</v>
      </c>
      <c r="CX94" s="58">
        <f t="shared" si="196"/>
        <v>0</v>
      </c>
      <c r="CY94" s="58">
        <f t="shared" si="196"/>
        <v>0</v>
      </c>
      <c r="CZ94" s="58">
        <f t="shared" si="196"/>
        <v>0</v>
      </c>
      <c r="DA94" s="58">
        <f t="shared" si="196"/>
        <v>0</v>
      </c>
      <c r="DB94" s="58">
        <f t="shared" si="196"/>
        <v>0</v>
      </c>
      <c r="DC94" s="58">
        <f t="shared" si="196"/>
        <v>0</v>
      </c>
      <c r="DD94" s="58">
        <f t="shared" si="196"/>
        <v>0</v>
      </c>
      <c r="DE94" s="58">
        <f t="shared" si="196"/>
        <v>0</v>
      </c>
      <c r="DF94" s="58">
        <f t="shared" si="196"/>
        <v>0</v>
      </c>
      <c r="DG94" s="58">
        <f t="shared" si="197"/>
        <v>0</v>
      </c>
      <c r="DH94" s="58">
        <f t="shared" si="197"/>
        <v>0</v>
      </c>
      <c r="DI94" s="58"/>
      <c r="DJ94" s="55">
        <f t="shared" si="198"/>
        <v>0</v>
      </c>
      <c r="DK94" s="53"/>
      <c r="DL94" s="56">
        <f t="shared" si="199"/>
        <v>0</v>
      </c>
      <c r="DM94" s="56">
        <f t="shared" si="199"/>
        <v>0</v>
      </c>
      <c r="DN94" s="56">
        <f t="shared" si="199"/>
        <v>0</v>
      </c>
      <c r="DO94" s="56">
        <f t="shared" si="199"/>
        <v>0</v>
      </c>
      <c r="DP94" s="56">
        <f t="shared" si="199"/>
        <v>0</v>
      </c>
      <c r="DQ94" s="56">
        <f t="shared" si="199"/>
        <v>0</v>
      </c>
      <c r="DR94" s="56">
        <f t="shared" si="202"/>
        <v>0</v>
      </c>
      <c r="DS94" s="56">
        <f t="shared" si="199"/>
        <v>0</v>
      </c>
      <c r="DT94" s="56">
        <f t="shared" si="199"/>
        <v>0</v>
      </c>
      <c r="DU94" s="56">
        <f t="shared" si="199"/>
        <v>0</v>
      </c>
      <c r="DV94" s="55">
        <f t="shared" si="203"/>
        <v>0</v>
      </c>
    </row>
    <row r="95" spans="1:126" s="52" customFormat="1">
      <c r="A95" s="59"/>
      <c r="B95" s="61"/>
      <c r="C95" s="59"/>
      <c r="D95" s="61"/>
      <c r="E95" s="61"/>
      <c r="F95" s="59"/>
      <c r="G95" s="60"/>
      <c r="H95" s="57"/>
      <c r="I95" s="57"/>
      <c r="J95" s="57">
        <f t="shared" si="200"/>
        <v>0</v>
      </c>
      <c r="K95" s="57"/>
      <c r="L95" s="59"/>
      <c r="M95" s="54"/>
      <c r="N95" s="58">
        <f t="shared" si="201"/>
        <v>0</v>
      </c>
      <c r="O95" s="58">
        <f t="shared" si="191"/>
        <v>0</v>
      </c>
      <c r="P95" s="58">
        <f t="shared" si="191"/>
        <v>0</v>
      </c>
      <c r="Q95" s="58">
        <f t="shared" si="191"/>
        <v>0</v>
      </c>
      <c r="R95" s="58">
        <f t="shared" si="191"/>
        <v>0</v>
      </c>
      <c r="S95" s="58">
        <f t="shared" si="191"/>
        <v>0</v>
      </c>
      <c r="T95" s="58">
        <f t="shared" si="191"/>
        <v>0</v>
      </c>
      <c r="U95" s="58">
        <f t="shared" si="191"/>
        <v>0</v>
      </c>
      <c r="V95" s="58">
        <f t="shared" si="191"/>
        <v>0</v>
      </c>
      <c r="W95" s="58">
        <f t="shared" si="191"/>
        <v>0</v>
      </c>
      <c r="X95" s="58">
        <f t="shared" si="191"/>
        <v>0</v>
      </c>
      <c r="Y95" s="58">
        <f t="shared" si="191"/>
        <v>0</v>
      </c>
      <c r="Z95" s="58">
        <f t="shared" si="191"/>
        <v>0</v>
      </c>
      <c r="AA95" s="58">
        <f t="shared" si="191"/>
        <v>0</v>
      </c>
      <c r="AB95" s="58">
        <f t="shared" si="191"/>
        <v>0</v>
      </c>
      <c r="AC95" s="58">
        <f t="shared" si="191"/>
        <v>0</v>
      </c>
      <c r="AD95" s="58">
        <f t="shared" si="191"/>
        <v>0</v>
      </c>
      <c r="AE95" s="58">
        <f t="shared" si="192"/>
        <v>0</v>
      </c>
      <c r="AF95" s="58">
        <f t="shared" si="192"/>
        <v>0</v>
      </c>
      <c r="AG95" s="58">
        <f t="shared" si="192"/>
        <v>0</v>
      </c>
      <c r="AH95" s="58">
        <f t="shared" si="192"/>
        <v>0</v>
      </c>
      <c r="AI95" s="58">
        <f t="shared" si="192"/>
        <v>0</v>
      </c>
      <c r="AJ95" s="58">
        <f t="shared" si="192"/>
        <v>0</v>
      </c>
      <c r="AK95" s="58">
        <f t="shared" si="192"/>
        <v>0</v>
      </c>
      <c r="AL95" s="58">
        <f t="shared" si="192"/>
        <v>0</v>
      </c>
      <c r="AM95" s="58">
        <f t="shared" si="192"/>
        <v>0</v>
      </c>
      <c r="AN95" s="58">
        <f t="shared" si="192"/>
        <v>0</v>
      </c>
      <c r="AO95" s="58">
        <f t="shared" si="192"/>
        <v>0</v>
      </c>
      <c r="AP95" s="58">
        <f t="shared" si="192"/>
        <v>0</v>
      </c>
      <c r="AQ95" s="58">
        <f t="shared" si="192"/>
        <v>0</v>
      </c>
      <c r="AR95" s="58">
        <f t="shared" si="192"/>
        <v>0</v>
      </c>
      <c r="AS95" s="58">
        <f t="shared" si="192"/>
        <v>0</v>
      </c>
      <c r="AT95" s="58">
        <f t="shared" si="192"/>
        <v>0</v>
      </c>
      <c r="AU95" s="58">
        <f t="shared" si="193"/>
        <v>0</v>
      </c>
      <c r="AV95" s="58">
        <f t="shared" si="193"/>
        <v>0</v>
      </c>
      <c r="AW95" s="58">
        <f t="shared" si="193"/>
        <v>0</v>
      </c>
      <c r="AX95" s="58">
        <f t="shared" si="193"/>
        <v>0</v>
      </c>
      <c r="AY95" s="58">
        <f t="shared" si="193"/>
        <v>0</v>
      </c>
      <c r="AZ95" s="58">
        <f t="shared" si="193"/>
        <v>0</v>
      </c>
      <c r="BA95" s="58">
        <f t="shared" si="193"/>
        <v>0</v>
      </c>
      <c r="BB95" s="58">
        <f t="shared" si="193"/>
        <v>0</v>
      </c>
      <c r="BC95" s="58">
        <f t="shared" si="193"/>
        <v>0</v>
      </c>
      <c r="BD95" s="58">
        <f t="shared" si="193"/>
        <v>0</v>
      </c>
      <c r="BE95" s="58">
        <f t="shared" si="193"/>
        <v>0</v>
      </c>
      <c r="BF95" s="58">
        <f t="shared" si="193"/>
        <v>0</v>
      </c>
      <c r="BG95" s="58">
        <f t="shared" si="193"/>
        <v>0</v>
      </c>
      <c r="BH95" s="58">
        <f t="shared" si="193"/>
        <v>0</v>
      </c>
      <c r="BI95" s="58">
        <f t="shared" si="193"/>
        <v>0</v>
      </c>
      <c r="BJ95" s="58">
        <f t="shared" si="193"/>
        <v>0</v>
      </c>
      <c r="BK95" s="58">
        <f t="shared" si="194"/>
        <v>0</v>
      </c>
      <c r="BL95" s="58">
        <f t="shared" si="194"/>
        <v>0</v>
      </c>
      <c r="BM95" s="58">
        <f t="shared" si="194"/>
        <v>0</v>
      </c>
      <c r="BN95" s="58">
        <f t="shared" si="194"/>
        <v>0</v>
      </c>
      <c r="BO95" s="58">
        <f t="shared" si="194"/>
        <v>0</v>
      </c>
      <c r="BP95" s="58">
        <f t="shared" si="194"/>
        <v>0</v>
      </c>
      <c r="BQ95" s="58">
        <f t="shared" si="194"/>
        <v>0</v>
      </c>
      <c r="BR95" s="58">
        <f t="shared" si="194"/>
        <v>0</v>
      </c>
      <c r="BS95" s="58">
        <f t="shared" si="194"/>
        <v>0</v>
      </c>
      <c r="BT95" s="58">
        <f t="shared" si="194"/>
        <v>0</v>
      </c>
      <c r="BU95" s="58">
        <f t="shared" si="194"/>
        <v>0</v>
      </c>
      <c r="BV95" s="58">
        <f t="shared" si="194"/>
        <v>0</v>
      </c>
      <c r="BW95" s="58">
        <f t="shared" si="194"/>
        <v>0</v>
      </c>
      <c r="BX95" s="58">
        <f t="shared" si="194"/>
        <v>0</v>
      </c>
      <c r="BY95" s="58">
        <f t="shared" si="194"/>
        <v>0</v>
      </c>
      <c r="BZ95" s="58">
        <f t="shared" si="194"/>
        <v>0</v>
      </c>
      <c r="CA95" s="58">
        <f t="shared" si="195"/>
        <v>0</v>
      </c>
      <c r="CB95" s="58">
        <f t="shared" si="195"/>
        <v>0</v>
      </c>
      <c r="CC95" s="58">
        <f t="shared" si="195"/>
        <v>0</v>
      </c>
      <c r="CD95" s="58">
        <f t="shared" si="195"/>
        <v>0</v>
      </c>
      <c r="CE95" s="58">
        <f t="shared" si="195"/>
        <v>0</v>
      </c>
      <c r="CF95" s="58">
        <f t="shared" si="195"/>
        <v>0</v>
      </c>
      <c r="CG95" s="58">
        <f t="shared" si="195"/>
        <v>0</v>
      </c>
      <c r="CH95" s="58">
        <f t="shared" si="195"/>
        <v>0</v>
      </c>
      <c r="CI95" s="58">
        <f t="shared" si="195"/>
        <v>0</v>
      </c>
      <c r="CJ95" s="58">
        <f t="shared" si="195"/>
        <v>0</v>
      </c>
      <c r="CK95" s="58">
        <f t="shared" si="195"/>
        <v>0</v>
      </c>
      <c r="CL95" s="58">
        <f t="shared" si="195"/>
        <v>0</v>
      </c>
      <c r="CM95" s="58">
        <f t="shared" si="195"/>
        <v>0</v>
      </c>
      <c r="CN95" s="58">
        <f t="shared" si="195"/>
        <v>0</v>
      </c>
      <c r="CO95" s="58">
        <f t="shared" si="195"/>
        <v>0</v>
      </c>
      <c r="CP95" s="58">
        <f t="shared" si="195"/>
        <v>0</v>
      </c>
      <c r="CQ95" s="58">
        <f t="shared" si="196"/>
        <v>0</v>
      </c>
      <c r="CR95" s="58">
        <f t="shared" si="196"/>
        <v>0</v>
      </c>
      <c r="CS95" s="58">
        <f t="shared" si="196"/>
        <v>0</v>
      </c>
      <c r="CT95" s="58">
        <f t="shared" si="196"/>
        <v>0</v>
      </c>
      <c r="CU95" s="58">
        <f t="shared" si="196"/>
        <v>0</v>
      </c>
      <c r="CV95" s="58">
        <f t="shared" si="196"/>
        <v>0</v>
      </c>
      <c r="CW95" s="58">
        <f t="shared" si="196"/>
        <v>0</v>
      </c>
      <c r="CX95" s="58">
        <f t="shared" si="196"/>
        <v>0</v>
      </c>
      <c r="CY95" s="58">
        <f t="shared" si="196"/>
        <v>0</v>
      </c>
      <c r="CZ95" s="58">
        <f t="shared" si="196"/>
        <v>0</v>
      </c>
      <c r="DA95" s="58">
        <f t="shared" si="196"/>
        <v>0</v>
      </c>
      <c r="DB95" s="58">
        <f t="shared" si="196"/>
        <v>0</v>
      </c>
      <c r="DC95" s="58">
        <f t="shared" si="196"/>
        <v>0</v>
      </c>
      <c r="DD95" s="58">
        <f t="shared" si="196"/>
        <v>0</v>
      </c>
      <c r="DE95" s="58">
        <f t="shared" si="196"/>
        <v>0</v>
      </c>
      <c r="DF95" s="58">
        <f t="shared" si="196"/>
        <v>0</v>
      </c>
      <c r="DG95" s="58">
        <f t="shared" si="197"/>
        <v>0</v>
      </c>
      <c r="DH95" s="58">
        <f t="shared" si="197"/>
        <v>0</v>
      </c>
      <c r="DI95" s="58"/>
      <c r="DJ95" s="55">
        <f t="shared" si="198"/>
        <v>0</v>
      </c>
      <c r="DK95" s="53"/>
      <c r="DL95" s="56">
        <f t="shared" si="199"/>
        <v>0</v>
      </c>
      <c r="DM95" s="56">
        <f t="shared" si="199"/>
        <v>0</v>
      </c>
      <c r="DN95" s="56">
        <f t="shared" si="199"/>
        <v>0</v>
      </c>
      <c r="DO95" s="56">
        <f t="shared" si="199"/>
        <v>0</v>
      </c>
      <c r="DP95" s="56">
        <f t="shared" si="199"/>
        <v>0</v>
      </c>
      <c r="DQ95" s="56">
        <f t="shared" si="199"/>
        <v>0</v>
      </c>
      <c r="DR95" s="56">
        <f t="shared" si="202"/>
        <v>0</v>
      </c>
      <c r="DS95" s="56">
        <f t="shared" si="199"/>
        <v>0</v>
      </c>
      <c r="DT95" s="56">
        <f t="shared" si="199"/>
        <v>0</v>
      </c>
      <c r="DU95" s="56">
        <f t="shared" si="199"/>
        <v>0</v>
      </c>
      <c r="DV95" s="55">
        <f t="shared" si="203"/>
        <v>0</v>
      </c>
    </row>
    <row r="96" spans="1:126" s="52" customFormat="1">
      <c r="A96" s="59"/>
      <c r="B96" s="61"/>
      <c r="C96" s="59"/>
      <c r="D96" s="61"/>
      <c r="E96" s="61"/>
      <c r="F96" s="59"/>
      <c r="G96" s="60"/>
      <c r="H96" s="57"/>
      <c r="I96" s="57"/>
      <c r="J96" s="57">
        <f t="shared" si="200"/>
        <v>0</v>
      </c>
      <c r="K96" s="57"/>
      <c r="L96" s="59"/>
      <c r="M96" s="54"/>
      <c r="N96" s="58">
        <f t="shared" si="201"/>
        <v>0</v>
      </c>
      <c r="O96" s="58">
        <f t="shared" si="191"/>
        <v>0</v>
      </c>
      <c r="P96" s="58">
        <f t="shared" si="191"/>
        <v>0</v>
      </c>
      <c r="Q96" s="58">
        <f t="shared" si="191"/>
        <v>0</v>
      </c>
      <c r="R96" s="58">
        <f t="shared" si="191"/>
        <v>0</v>
      </c>
      <c r="S96" s="58">
        <f t="shared" si="191"/>
        <v>0</v>
      </c>
      <c r="T96" s="58">
        <f t="shared" si="191"/>
        <v>0</v>
      </c>
      <c r="U96" s="58">
        <f t="shared" si="191"/>
        <v>0</v>
      </c>
      <c r="V96" s="58">
        <f t="shared" si="191"/>
        <v>0</v>
      </c>
      <c r="W96" s="58">
        <f t="shared" si="191"/>
        <v>0</v>
      </c>
      <c r="X96" s="58">
        <f t="shared" si="191"/>
        <v>0</v>
      </c>
      <c r="Y96" s="58">
        <f t="shared" si="191"/>
        <v>0</v>
      </c>
      <c r="Z96" s="58">
        <f t="shared" si="191"/>
        <v>0</v>
      </c>
      <c r="AA96" s="58">
        <f t="shared" si="191"/>
        <v>0</v>
      </c>
      <c r="AB96" s="58">
        <f t="shared" si="191"/>
        <v>0</v>
      </c>
      <c r="AC96" s="58">
        <f t="shared" si="191"/>
        <v>0</v>
      </c>
      <c r="AD96" s="58">
        <f t="shared" si="191"/>
        <v>0</v>
      </c>
      <c r="AE96" s="58">
        <f t="shared" si="192"/>
        <v>0</v>
      </c>
      <c r="AF96" s="58">
        <f t="shared" si="192"/>
        <v>0</v>
      </c>
      <c r="AG96" s="58">
        <f t="shared" si="192"/>
        <v>0</v>
      </c>
      <c r="AH96" s="58">
        <f t="shared" si="192"/>
        <v>0</v>
      </c>
      <c r="AI96" s="58">
        <f t="shared" si="192"/>
        <v>0</v>
      </c>
      <c r="AJ96" s="58">
        <f t="shared" si="192"/>
        <v>0</v>
      </c>
      <c r="AK96" s="58">
        <f t="shared" si="192"/>
        <v>0</v>
      </c>
      <c r="AL96" s="58">
        <f t="shared" si="192"/>
        <v>0</v>
      </c>
      <c r="AM96" s="58">
        <f t="shared" si="192"/>
        <v>0</v>
      </c>
      <c r="AN96" s="58">
        <f t="shared" si="192"/>
        <v>0</v>
      </c>
      <c r="AO96" s="58">
        <f t="shared" si="192"/>
        <v>0</v>
      </c>
      <c r="AP96" s="58">
        <f t="shared" si="192"/>
        <v>0</v>
      </c>
      <c r="AQ96" s="58">
        <f t="shared" si="192"/>
        <v>0</v>
      </c>
      <c r="AR96" s="58">
        <f t="shared" si="192"/>
        <v>0</v>
      </c>
      <c r="AS96" s="58">
        <f t="shared" si="192"/>
        <v>0</v>
      </c>
      <c r="AT96" s="58">
        <f t="shared" si="192"/>
        <v>0</v>
      </c>
      <c r="AU96" s="58">
        <f t="shared" si="193"/>
        <v>0</v>
      </c>
      <c r="AV96" s="58">
        <f t="shared" si="193"/>
        <v>0</v>
      </c>
      <c r="AW96" s="58">
        <f t="shared" si="193"/>
        <v>0</v>
      </c>
      <c r="AX96" s="58">
        <f t="shared" si="193"/>
        <v>0</v>
      </c>
      <c r="AY96" s="58">
        <f t="shared" si="193"/>
        <v>0</v>
      </c>
      <c r="AZ96" s="58">
        <f t="shared" si="193"/>
        <v>0</v>
      </c>
      <c r="BA96" s="58">
        <f t="shared" si="193"/>
        <v>0</v>
      </c>
      <c r="BB96" s="58">
        <f t="shared" si="193"/>
        <v>0</v>
      </c>
      <c r="BC96" s="58">
        <f t="shared" si="193"/>
        <v>0</v>
      </c>
      <c r="BD96" s="58">
        <f t="shared" si="193"/>
        <v>0</v>
      </c>
      <c r="BE96" s="58">
        <f t="shared" si="193"/>
        <v>0</v>
      </c>
      <c r="BF96" s="58">
        <f t="shared" si="193"/>
        <v>0</v>
      </c>
      <c r="BG96" s="58">
        <f t="shared" si="193"/>
        <v>0</v>
      </c>
      <c r="BH96" s="58">
        <f t="shared" si="193"/>
        <v>0</v>
      </c>
      <c r="BI96" s="58">
        <f t="shared" si="193"/>
        <v>0</v>
      </c>
      <c r="BJ96" s="58">
        <f t="shared" si="193"/>
        <v>0</v>
      </c>
      <c r="BK96" s="58">
        <f t="shared" si="194"/>
        <v>0</v>
      </c>
      <c r="BL96" s="58">
        <f t="shared" si="194"/>
        <v>0</v>
      </c>
      <c r="BM96" s="58">
        <f t="shared" si="194"/>
        <v>0</v>
      </c>
      <c r="BN96" s="58">
        <f t="shared" si="194"/>
        <v>0</v>
      </c>
      <c r="BO96" s="58">
        <f t="shared" si="194"/>
        <v>0</v>
      </c>
      <c r="BP96" s="58">
        <f t="shared" si="194"/>
        <v>0</v>
      </c>
      <c r="BQ96" s="58">
        <f t="shared" si="194"/>
        <v>0</v>
      </c>
      <c r="BR96" s="58">
        <f t="shared" si="194"/>
        <v>0</v>
      </c>
      <c r="BS96" s="58">
        <f t="shared" si="194"/>
        <v>0</v>
      </c>
      <c r="BT96" s="58">
        <f t="shared" si="194"/>
        <v>0</v>
      </c>
      <c r="BU96" s="58">
        <f t="shared" si="194"/>
        <v>0</v>
      </c>
      <c r="BV96" s="58">
        <f t="shared" si="194"/>
        <v>0</v>
      </c>
      <c r="BW96" s="58">
        <f t="shared" si="194"/>
        <v>0</v>
      </c>
      <c r="BX96" s="58">
        <f t="shared" si="194"/>
        <v>0</v>
      </c>
      <c r="BY96" s="58">
        <f t="shared" si="194"/>
        <v>0</v>
      </c>
      <c r="BZ96" s="58">
        <f t="shared" si="194"/>
        <v>0</v>
      </c>
      <c r="CA96" s="58">
        <f t="shared" si="195"/>
        <v>0</v>
      </c>
      <c r="CB96" s="58">
        <f t="shared" si="195"/>
        <v>0</v>
      </c>
      <c r="CC96" s="58">
        <f t="shared" si="195"/>
        <v>0</v>
      </c>
      <c r="CD96" s="58">
        <f t="shared" si="195"/>
        <v>0</v>
      </c>
      <c r="CE96" s="58">
        <f t="shared" si="195"/>
        <v>0</v>
      </c>
      <c r="CF96" s="58">
        <f t="shared" si="195"/>
        <v>0</v>
      </c>
      <c r="CG96" s="58">
        <f t="shared" si="195"/>
        <v>0</v>
      </c>
      <c r="CH96" s="58">
        <f t="shared" si="195"/>
        <v>0</v>
      </c>
      <c r="CI96" s="58">
        <f t="shared" si="195"/>
        <v>0</v>
      </c>
      <c r="CJ96" s="58">
        <f t="shared" si="195"/>
        <v>0</v>
      </c>
      <c r="CK96" s="58">
        <f t="shared" si="195"/>
        <v>0</v>
      </c>
      <c r="CL96" s="58">
        <f t="shared" si="195"/>
        <v>0</v>
      </c>
      <c r="CM96" s="58">
        <f t="shared" si="195"/>
        <v>0</v>
      </c>
      <c r="CN96" s="58">
        <f t="shared" si="195"/>
        <v>0</v>
      </c>
      <c r="CO96" s="58">
        <f t="shared" si="195"/>
        <v>0</v>
      </c>
      <c r="CP96" s="58">
        <f t="shared" si="195"/>
        <v>0</v>
      </c>
      <c r="CQ96" s="58">
        <f t="shared" si="196"/>
        <v>0</v>
      </c>
      <c r="CR96" s="58">
        <f t="shared" si="196"/>
        <v>0</v>
      </c>
      <c r="CS96" s="58">
        <f t="shared" si="196"/>
        <v>0</v>
      </c>
      <c r="CT96" s="58">
        <f t="shared" si="196"/>
        <v>0</v>
      </c>
      <c r="CU96" s="58">
        <f t="shared" si="196"/>
        <v>0</v>
      </c>
      <c r="CV96" s="58">
        <f t="shared" si="196"/>
        <v>0</v>
      </c>
      <c r="CW96" s="58">
        <f t="shared" si="196"/>
        <v>0</v>
      </c>
      <c r="CX96" s="58">
        <f t="shared" si="196"/>
        <v>0</v>
      </c>
      <c r="CY96" s="58">
        <f t="shared" si="196"/>
        <v>0</v>
      </c>
      <c r="CZ96" s="58">
        <f t="shared" si="196"/>
        <v>0</v>
      </c>
      <c r="DA96" s="58">
        <f t="shared" si="196"/>
        <v>0</v>
      </c>
      <c r="DB96" s="58">
        <f t="shared" si="196"/>
        <v>0</v>
      </c>
      <c r="DC96" s="58">
        <f t="shared" si="196"/>
        <v>0</v>
      </c>
      <c r="DD96" s="58">
        <f t="shared" si="196"/>
        <v>0</v>
      </c>
      <c r="DE96" s="58">
        <f t="shared" si="196"/>
        <v>0</v>
      </c>
      <c r="DF96" s="58">
        <f t="shared" si="196"/>
        <v>0</v>
      </c>
      <c r="DG96" s="58">
        <f t="shared" si="197"/>
        <v>0</v>
      </c>
      <c r="DH96" s="58">
        <f t="shared" si="197"/>
        <v>0</v>
      </c>
      <c r="DI96" s="58"/>
      <c r="DJ96" s="55">
        <f t="shared" si="198"/>
        <v>0</v>
      </c>
      <c r="DK96" s="53"/>
      <c r="DL96" s="56">
        <f t="shared" si="199"/>
        <v>0</v>
      </c>
      <c r="DM96" s="56">
        <f t="shared" si="199"/>
        <v>0</v>
      </c>
      <c r="DN96" s="56">
        <f t="shared" si="199"/>
        <v>0</v>
      </c>
      <c r="DO96" s="56">
        <f t="shared" si="199"/>
        <v>0</v>
      </c>
      <c r="DP96" s="56">
        <f t="shared" si="199"/>
        <v>0</v>
      </c>
      <c r="DQ96" s="56">
        <f t="shared" si="199"/>
        <v>0</v>
      </c>
      <c r="DR96" s="56">
        <f t="shared" si="202"/>
        <v>0</v>
      </c>
      <c r="DS96" s="56">
        <f t="shared" si="199"/>
        <v>0</v>
      </c>
      <c r="DT96" s="56">
        <f t="shared" si="199"/>
        <v>0</v>
      </c>
      <c r="DU96" s="56">
        <f t="shared" si="199"/>
        <v>0</v>
      </c>
      <c r="DV96" s="55">
        <f t="shared" si="203"/>
        <v>0</v>
      </c>
    </row>
    <row r="97" spans="1:126" s="52" customFormat="1">
      <c r="A97" s="59"/>
      <c r="B97" s="61"/>
      <c r="C97" s="59"/>
      <c r="D97" s="61"/>
      <c r="E97" s="61"/>
      <c r="F97" s="59"/>
      <c r="G97" s="60"/>
      <c r="H97" s="57"/>
      <c r="I97" s="57"/>
      <c r="J97" s="57">
        <f t="shared" si="200"/>
        <v>0</v>
      </c>
      <c r="K97" s="57"/>
      <c r="L97" s="59"/>
      <c r="M97" s="54"/>
      <c r="N97" s="58">
        <f t="shared" si="201"/>
        <v>0</v>
      </c>
      <c r="O97" s="58">
        <f t="shared" si="191"/>
        <v>0</v>
      </c>
      <c r="P97" s="58">
        <f t="shared" si="191"/>
        <v>0</v>
      </c>
      <c r="Q97" s="58">
        <f t="shared" si="191"/>
        <v>0</v>
      </c>
      <c r="R97" s="58">
        <f t="shared" si="191"/>
        <v>0</v>
      </c>
      <c r="S97" s="58">
        <f t="shared" si="191"/>
        <v>0</v>
      </c>
      <c r="T97" s="58">
        <f t="shared" si="191"/>
        <v>0</v>
      </c>
      <c r="U97" s="58">
        <f t="shared" si="191"/>
        <v>0</v>
      </c>
      <c r="V97" s="58">
        <f t="shared" si="191"/>
        <v>0</v>
      </c>
      <c r="W97" s="58">
        <f t="shared" si="191"/>
        <v>0</v>
      </c>
      <c r="X97" s="58">
        <f t="shared" si="191"/>
        <v>0</v>
      </c>
      <c r="Y97" s="58">
        <f t="shared" si="191"/>
        <v>0</v>
      </c>
      <c r="Z97" s="58">
        <f t="shared" si="191"/>
        <v>0</v>
      </c>
      <c r="AA97" s="58">
        <f t="shared" si="191"/>
        <v>0</v>
      </c>
      <c r="AB97" s="58">
        <f t="shared" si="191"/>
        <v>0</v>
      </c>
      <c r="AC97" s="58">
        <f t="shared" si="191"/>
        <v>0</v>
      </c>
      <c r="AD97" s="58">
        <f t="shared" si="191"/>
        <v>0</v>
      </c>
      <c r="AE97" s="58">
        <f t="shared" si="192"/>
        <v>0</v>
      </c>
      <c r="AF97" s="58">
        <f t="shared" si="192"/>
        <v>0</v>
      </c>
      <c r="AG97" s="58">
        <f t="shared" si="192"/>
        <v>0</v>
      </c>
      <c r="AH97" s="58">
        <f t="shared" si="192"/>
        <v>0</v>
      </c>
      <c r="AI97" s="58">
        <f t="shared" si="192"/>
        <v>0</v>
      </c>
      <c r="AJ97" s="58">
        <f t="shared" si="192"/>
        <v>0</v>
      </c>
      <c r="AK97" s="58">
        <f t="shared" si="192"/>
        <v>0</v>
      </c>
      <c r="AL97" s="58">
        <f t="shared" si="192"/>
        <v>0</v>
      </c>
      <c r="AM97" s="58">
        <f t="shared" si="192"/>
        <v>0</v>
      </c>
      <c r="AN97" s="58">
        <f t="shared" si="192"/>
        <v>0</v>
      </c>
      <c r="AO97" s="58">
        <f t="shared" si="192"/>
        <v>0</v>
      </c>
      <c r="AP97" s="58">
        <f t="shared" si="192"/>
        <v>0</v>
      </c>
      <c r="AQ97" s="58">
        <f t="shared" si="192"/>
        <v>0</v>
      </c>
      <c r="AR97" s="58">
        <f t="shared" si="192"/>
        <v>0</v>
      </c>
      <c r="AS97" s="58">
        <f t="shared" si="192"/>
        <v>0</v>
      </c>
      <c r="AT97" s="58">
        <f t="shared" si="192"/>
        <v>0</v>
      </c>
      <c r="AU97" s="58">
        <f t="shared" si="193"/>
        <v>0</v>
      </c>
      <c r="AV97" s="58">
        <f t="shared" si="193"/>
        <v>0</v>
      </c>
      <c r="AW97" s="58">
        <f t="shared" si="193"/>
        <v>0</v>
      </c>
      <c r="AX97" s="58">
        <f t="shared" si="193"/>
        <v>0</v>
      </c>
      <c r="AY97" s="58">
        <f t="shared" si="193"/>
        <v>0</v>
      </c>
      <c r="AZ97" s="58">
        <f t="shared" si="193"/>
        <v>0</v>
      </c>
      <c r="BA97" s="58">
        <f t="shared" si="193"/>
        <v>0</v>
      </c>
      <c r="BB97" s="58">
        <f t="shared" si="193"/>
        <v>0</v>
      </c>
      <c r="BC97" s="58">
        <f t="shared" si="193"/>
        <v>0</v>
      </c>
      <c r="BD97" s="58">
        <f t="shared" si="193"/>
        <v>0</v>
      </c>
      <c r="BE97" s="58">
        <f t="shared" si="193"/>
        <v>0</v>
      </c>
      <c r="BF97" s="58">
        <f t="shared" si="193"/>
        <v>0</v>
      </c>
      <c r="BG97" s="58">
        <f t="shared" si="193"/>
        <v>0</v>
      </c>
      <c r="BH97" s="58">
        <f t="shared" si="193"/>
        <v>0</v>
      </c>
      <c r="BI97" s="58">
        <f t="shared" si="193"/>
        <v>0</v>
      </c>
      <c r="BJ97" s="58">
        <f t="shared" si="193"/>
        <v>0</v>
      </c>
      <c r="BK97" s="58">
        <f t="shared" si="194"/>
        <v>0</v>
      </c>
      <c r="BL97" s="58">
        <f t="shared" si="194"/>
        <v>0</v>
      </c>
      <c r="BM97" s="58">
        <f t="shared" si="194"/>
        <v>0</v>
      </c>
      <c r="BN97" s="58">
        <f t="shared" si="194"/>
        <v>0</v>
      </c>
      <c r="BO97" s="58">
        <f t="shared" si="194"/>
        <v>0</v>
      </c>
      <c r="BP97" s="58">
        <f t="shared" si="194"/>
        <v>0</v>
      </c>
      <c r="BQ97" s="58">
        <f t="shared" si="194"/>
        <v>0</v>
      </c>
      <c r="BR97" s="58">
        <f t="shared" si="194"/>
        <v>0</v>
      </c>
      <c r="BS97" s="58">
        <f t="shared" si="194"/>
        <v>0</v>
      </c>
      <c r="BT97" s="58">
        <f t="shared" si="194"/>
        <v>0</v>
      </c>
      <c r="BU97" s="58">
        <f t="shared" si="194"/>
        <v>0</v>
      </c>
      <c r="BV97" s="58">
        <f t="shared" si="194"/>
        <v>0</v>
      </c>
      <c r="BW97" s="58">
        <f t="shared" si="194"/>
        <v>0</v>
      </c>
      <c r="BX97" s="58">
        <f t="shared" si="194"/>
        <v>0</v>
      </c>
      <c r="BY97" s="58">
        <f t="shared" si="194"/>
        <v>0</v>
      </c>
      <c r="BZ97" s="58">
        <f t="shared" si="194"/>
        <v>0</v>
      </c>
      <c r="CA97" s="58">
        <f t="shared" si="195"/>
        <v>0</v>
      </c>
      <c r="CB97" s="58">
        <f t="shared" si="195"/>
        <v>0</v>
      </c>
      <c r="CC97" s="58">
        <f t="shared" si="195"/>
        <v>0</v>
      </c>
      <c r="CD97" s="58">
        <f t="shared" si="195"/>
        <v>0</v>
      </c>
      <c r="CE97" s="58">
        <f t="shared" si="195"/>
        <v>0</v>
      </c>
      <c r="CF97" s="58">
        <f t="shared" si="195"/>
        <v>0</v>
      </c>
      <c r="CG97" s="58">
        <f t="shared" si="195"/>
        <v>0</v>
      </c>
      <c r="CH97" s="58">
        <f t="shared" si="195"/>
        <v>0</v>
      </c>
      <c r="CI97" s="58">
        <f t="shared" si="195"/>
        <v>0</v>
      </c>
      <c r="CJ97" s="58">
        <f t="shared" si="195"/>
        <v>0</v>
      </c>
      <c r="CK97" s="58">
        <f t="shared" si="195"/>
        <v>0</v>
      </c>
      <c r="CL97" s="58">
        <f t="shared" si="195"/>
        <v>0</v>
      </c>
      <c r="CM97" s="58">
        <f t="shared" si="195"/>
        <v>0</v>
      </c>
      <c r="CN97" s="58">
        <f t="shared" si="195"/>
        <v>0</v>
      </c>
      <c r="CO97" s="58">
        <f t="shared" si="195"/>
        <v>0</v>
      </c>
      <c r="CP97" s="58">
        <f t="shared" si="195"/>
        <v>0</v>
      </c>
      <c r="CQ97" s="58">
        <f t="shared" si="196"/>
        <v>0</v>
      </c>
      <c r="CR97" s="58">
        <f t="shared" si="196"/>
        <v>0</v>
      </c>
      <c r="CS97" s="58">
        <f t="shared" si="196"/>
        <v>0</v>
      </c>
      <c r="CT97" s="58">
        <f t="shared" si="196"/>
        <v>0</v>
      </c>
      <c r="CU97" s="58">
        <f t="shared" si="196"/>
        <v>0</v>
      </c>
      <c r="CV97" s="58">
        <f t="shared" si="196"/>
        <v>0</v>
      </c>
      <c r="CW97" s="58">
        <f t="shared" si="196"/>
        <v>0</v>
      </c>
      <c r="CX97" s="58">
        <f t="shared" si="196"/>
        <v>0</v>
      </c>
      <c r="CY97" s="58">
        <f t="shared" si="196"/>
        <v>0</v>
      </c>
      <c r="CZ97" s="58">
        <f t="shared" si="196"/>
        <v>0</v>
      </c>
      <c r="DA97" s="58">
        <f t="shared" si="196"/>
        <v>0</v>
      </c>
      <c r="DB97" s="58">
        <f t="shared" si="196"/>
        <v>0</v>
      </c>
      <c r="DC97" s="58">
        <f t="shared" si="196"/>
        <v>0</v>
      </c>
      <c r="DD97" s="58">
        <f t="shared" si="196"/>
        <v>0</v>
      </c>
      <c r="DE97" s="58">
        <f t="shared" si="196"/>
        <v>0</v>
      </c>
      <c r="DF97" s="58">
        <f t="shared" si="196"/>
        <v>0</v>
      </c>
      <c r="DG97" s="58">
        <f t="shared" si="197"/>
        <v>0</v>
      </c>
      <c r="DH97" s="58">
        <f t="shared" si="197"/>
        <v>0</v>
      </c>
      <c r="DI97" s="58"/>
      <c r="DJ97" s="55">
        <f t="shared" si="198"/>
        <v>0</v>
      </c>
      <c r="DK97" s="53"/>
      <c r="DL97" s="56">
        <f t="shared" si="199"/>
        <v>0</v>
      </c>
      <c r="DM97" s="56">
        <f t="shared" si="199"/>
        <v>0</v>
      </c>
      <c r="DN97" s="56">
        <f t="shared" si="199"/>
        <v>0</v>
      </c>
      <c r="DO97" s="56">
        <f t="shared" si="199"/>
        <v>0</v>
      </c>
      <c r="DP97" s="56">
        <f t="shared" si="199"/>
        <v>0</v>
      </c>
      <c r="DQ97" s="56">
        <f t="shared" si="199"/>
        <v>0</v>
      </c>
      <c r="DR97" s="56">
        <f t="shared" si="202"/>
        <v>0</v>
      </c>
      <c r="DS97" s="56">
        <f t="shared" si="199"/>
        <v>0</v>
      </c>
      <c r="DT97" s="56">
        <f t="shared" si="199"/>
        <v>0</v>
      </c>
      <c r="DU97" s="56">
        <f t="shared" si="199"/>
        <v>0</v>
      </c>
      <c r="DV97" s="55">
        <f t="shared" si="203"/>
        <v>0</v>
      </c>
    </row>
    <row r="98" spans="1:126" s="52" customFormat="1">
      <c r="A98" s="59"/>
      <c r="B98" s="61"/>
      <c r="C98" s="59"/>
      <c r="D98" s="61"/>
      <c r="E98" s="61"/>
      <c r="F98" s="59"/>
      <c r="G98" s="60"/>
      <c r="H98" s="57"/>
      <c r="I98" s="57"/>
      <c r="J98" s="57">
        <f t="shared" si="200"/>
        <v>0</v>
      </c>
      <c r="K98" s="57"/>
      <c r="L98" s="59"/>
      <c r="M98" s="54"/>
      <c r="N98" s="58">
        <f t="shared" si="201"/>
        <v>0</v>
      </c>
      <c r="O98" s="58">
        <f t="shared" si="191"/>
        <v>0</v>
      </c>
      <c r="P98" s="58">
        <f t="shared" si="191"/>
        <v>0</v>
      </c>
      <c r="Q98" s="58">
        <f t="shared" si="191"/>
        <v>0</v>
      </c>
      <c r="R98" s="58">
        <f t="shared" si="191"/>
        <v>0</v>
      </c>
      <c r="S98" s="58">
        <f t="shared" si="191"/>
        <v>0</v>
      </c>
      <c r="T98" s="58">
        <f t="shared" si="191"/>
        <v>0</v>
      </c>
      <c r="U98" s="58">
        <f t="shared" si="191"/>
        <v>0</v>
      </c>
      <c r="V98" s="58">
        <f t="shared" si="191"/>
        <v>0</v>
      </c>
      <c r="W98" s="58">
        <f t="shared" si="191"/>
        <v>0</v>
      </c>
      <c r="X98" s="58">
        <f t="shared" si="191"/>
        <v>0</v>
      </c>
      <c r="Y98" s="58">
        <f t="shared" si="191"/>
        <v>0</v>
      </c>
      <c r="Z98" s="58">
        <f t="shared" si="191"/>
        <v>0</v>
      </c>
      <c r="AA98" s="58">
        <f t="shared" si="191"/>
        <v>0</v>
      </c>
      <c r="AB98" s="58">
        <f t="shared" si="191"/>
        <v>0</v>
      </c>
      <c r="AC98" s="58">
        <f t="shared" si="191"/>
        <v>0</v>
      </c>
      <c r="AD98" s="58">
        <f t="shared" si="191"/>
        <v>0</v>
      </c>
      <c r="AE98" s="58">
        <f t="shared" si="192"/>
        <v>0</v>
      </c>
      <c r="AF98" s="58">
        <f t="shared" si="192"/>
        <v>0</v>
      </c>
      <c r="AG98" s="58">
        <f t="shared" si="192"/>
        <v>0</v>
      </c>
      <c r="AH98" s="58">
        <f t="shared" si="192"/>
        <v>0</v>
      </c>
      <c r="AI98" s="58">
        <f t="shared" si="192"/>
        <v>0</v>
      </c>
      <c r="AJ98" s="58">
        <f t="shared" si="192"/>
        <v>0</v>
      </c>
      <c r="AK98" s="58">
        <f t="shared" si="192"/>
        <v>0</v>
      </c>
      <c r="AL98" s="58">
        <f t="shared" si="192"/>
        <v>0</v>
      </c>
      <c r="AM98" s="58">
        <f t="shared" si="192"/>
        <v>0</v>
      </c>
      <c r="AN98" s="58">
        <f t="shared" si="192"/>
        <v>0</v>
      </c>
      <c r="AO98" s="58">
        <f t="shared" si="192"/>
        <v>0</v>
      </c>
      <c r="AP98" s="58">
        <f t="shared" si="192"/>
        <v>0</v>
      </c>
      <c r="AQ98" s="58">
        <f t="shared" si="192"/>
        <v>0</v>
      </c>
      <c r="AR98" s="58">
        <f t="shared" si="192"/>
        <v>0</v>
      </c>
      <c r="AS98" s="58">
        <f t="shared" si="192"/>
        <v>0</v>
      </c>
      <c r="AT98" s="58">
        <f t="shared" si="192"/>
        <v>0</v>
      </c>
      <c r="AU98" s="58">
        <f t="shared" si="193"/>
        <v>0</v>
      </c>
      <c r="AV98" s="58">
        <f t="shared" si="193"/>
        <v>0</v>
      </c>
      <c r="AW98" s="58">
        <f t="shared" si="193"/>
        <v>0</v>
      </c>
      <c r="AX98" s="58">
        <f t="shared" si="193"/>
        <v>0</v>
      </c>
      <c r="AY98" s="58">
        <f t="shared" si="193"/>
        <v>0</v>
      </c>
      <c r="AZ98" s="58">
        <f t="shared" si="193"/>
        <v>0</v>
      </c>
      <c r="BA98" s="58">
        <f t="shared" si="193"/>
        <v>0</v>
      </c>
      <c r="BB98" s="58">
        <f t="shared" si="193"/>
        <v>0</v>
      </c>
      <c r="BC98" s="58">
        <f t="shared" si="193"/>
        <v>0</v>
      </c>
      <c r="BD98" s="58">
        <f t="shared" si="193"/>
        <v>0</v>
      </c>
      <c r="BE98" s="58">
        <f t="shared" si="193"/>
        <v>0</v>
      </c>
      <c r="BF98" s="58">
        <f t="shared" si="193"/>
        <v>0</v>
      </c>
      <c r="BG98" s="58">
        <f t="shared" si="193"/>
        <v>0</v>
      </c>
      <c r="BH98" s="58">
        <f t="shared" si="193"/>
        <v>0</v>
      </c>
      <c r="BI98" s="58">
        <f t="shared" si="193"/>
        <v>0</v>
      </c>
      <c r="BJ98" s="58">
        <f t="shared" si="193"/>
        <v>0</v>
      </c>
      <c r="BK98" s="58">
        <f t="shared" si="194"/>
        <v>0</v>
      </c>
      <c r="BL98" s="58">
        <f t="shared" si="194"/>
        <v>0</v>
      </c>
      <c r="BM98" s="58">
        <f t="shared" si="194"/>
        <v>0</v>
      </c>
      <c r="BN98" s="58">
        <f t="shared" si="194"/>
        <v>0</v>
      </c>
      <c r="BO98" s="58">
        <f t="shared" si="194"/>
        <v>0</v>
      </c>
      <c r="BP98" s="58">
        <f t="shared" si="194"/>
        <v>0</v>
      </c>
      <c r="BQ98" s="58">
        <f t="shared" si="194"/>
        <v>0</v>
      </c>
      <c r="BR98" s="58">
        <f t="shared" si="194"/>
        <v>0</v>
      </c>
      <c r="BS98" s="58">
        <f t="shared" si="194"/>
        <v>0</v>
      </c>
      <c r="BT98" s="58">
        <f t="shared" si="194"/>
        <v>0</v>
      </c>
      <c r="BU98" s="58">
        <f t="shared" si="194"/>
        <v>0</v>
      </c>
      <c r="BV98" s="58">
        <f t="shared" si="194"/>
        <v>0</v>
      </c>
      <c r="BW98" s="58">
        <f t="shared" si="194"/>
        <v>0</v>
      </c>
      <c r="BX98" s="58">
        <f t="shared" si="194"/>
        <v>0</v>
      </c>
      <c r="BY98" s="58">
        <f t="shared" si="194"/>
        <v>0</v>
      </c>
      <c r="BZ98" s="58">
        <f t="shared" si="194"/>
        <v>0</v>
      </c>
      <c r="CA98" s="58">
        <f t="shared" si="195"/>
        <v>0</v>
      </c>
      <c r="CB98" s="58">
        <f t="shared" si="195"/>
        <v>0</v>
      </c>
      <c r="CC98" s="58">
        <f t="shared" si="195"/>
        <v>0</v>
      </c>
      <c r="CD98" s="58">
        <f t="shared" si="195"/>
        <v>0</v>
      </c>
      <c r="CE98" s="58">
        <f t="shared" si="195"/>
        <v>0</v>
      </c>
      <c r="CF98" s="58">
        <f t="shared" si="195"/>
        <v>0</v>
      </c>
      <c r="CG98" s="58">
        <f t="shared" si="195"/>
        <v>0</v>
      </c>
      <c r="CH98" s="58">
        <f t="shared" si="195"/>
        <v>0</v>
      </c>
      <c r="CI98" s="58">
        <f t="shared" si="195"/>
        <v>0</v>
      </c>
      <c r="CJ98" s="58">
        <f t="shared" si="195"/>
        <v>0</v>
      </c>
      <c r="CK98" s="58">
        <f t="shared" si="195"/>
        <v>0</v>
      </c>
      <c r="CL98" s="58">
        <f t="shared" si="195"/>
        <v>0</v>
      </c>
      <c r="CM98" s="58">
        <f t="shared" si="195"/>
        <v>0</v>
      </c>
      <c r="CN98" s="58">
        <f t="shared" si="195"/>
        <v>0</v>
      </c>
      <c r="CO98" s="58">
        <f t="shared" si="195"/>
        <v>0</v>
      </c>
      <c r="CP98" s="58">
        <f t="shared" si="195"/>
        <v>0</v>
      </c>
      <c r="CQ98" s="58">
        <f t="shared" si="196"/>
        <v>0</v>
      </c>
      <c r="CR98" s="58">
        <f t="shared" si="196"/>
        <v>0</v>
      </c>
      <c r="CS98" s="58">
        <f t="shared" si="196"/>
        <v>0</v>
      </c>
      <c r="CT98" s="58">
        <f t="shared" si="196"/>
        <v>0</v>
      </c>
      <c r="CU98" s="58">
        <f t="shared" si="196"/>
        <v>0</v>
      </c>
      <c r="CV98" s="58">
        <f t="shared" si="196"/>
        <v>0</v>
      </c>
      <c r="CW98" s="58">
        <f t="shared" si="196"/>
        <v>0</v>
      </c>
      <c r="CX98" s="58">
        <f t="shared" si="196"/>
        <v>0</v>
      </c>
      <c r="CY98" s="58">
        <f t="shared" si="196"/>
        <v>0</v>
      </c>
      <c r="CZ98" s="58">
        <f t="shared" si="196"/>
        <v>0</v>
      </c>
      <c r="DA98" s="58">
        <f t="shared" si="196"/>
        <v>0</v>
      </c>
      <c r="DB98" s="58">
        <f t="shared" si="196"/>
        <v>0</v>
      </c>
      <c r="DC98" s="58">
        <f t="shared" si="196"/>
        <v>0</v>
      </c>
      <c r="DD98" s="58">
        <f t="shared" si="196"/>
        <v>0</v>
      </c>
      <c r="DE98" s="58">
        <f t="shared" si="196"/>
        <v>0</v>
      </c>
      <c r="DF98" s="58">
        <f t="shared" si="196"/>
        <v>0</v>
      </c>
      <c r="DG98" s="58">
        <f t="shared" si="197"/>
        <v>0</v>
      </c>
      <c r="DH98" s="58">
        <f t="shared" si="197"/>
        <v>0</v>
      </c>
      <c r="DI98" s="58"/>
      <c r="DJ98" s="55">
        <f t="shared" si="198"/>
        <v>0</v>
      </c>
      <c r="DK98" s="53"/>
      <c r="DL98" s="56">
        <f t="shared" si="199"/>
        <v>0</v>
      </c>
      <c r="DM98" s="56">
        <f t="shared" si="199"/>
        <v>0</v>
      </c>
      <c r="DN98" s="56">
        <f t="shared" si="199"/>
        <v>0</v>
      </c>
      <c r="DO98" s="56">
        <f t="shared" si="199"/>
        <v>0</v>
      </c>
      <c r="DP98" s="56">
        <f t="shared" si="199"/>
        <v>0</v>
      </c>
      <c r="DQ98" s="56">
        <f t="shared" si="199"/>
        <v>0</v>
      </c>
      <c r="DR98" s="56">
        <f t="shared" si="202"/>
        <v>0</v>
      </c>
      <c r="DS98" s="56">
        <f t="shared" si="199"/>
        <v>0</v>
      </c>
      <c r="DT98" s="56">
        <f t="shared" si="199"/>
        <v>0</v>
      </c>
      <c r="DU98" s="56">
        <f t="shared" si="199"/>
        <v>0</v>
      </c>
      <c r="DV98" s="55">
        <f t="shared" si="203"/>
        <v>0</v>
      </c>
    </row>
    <row r="99" spans="1:126" s="52" customFormat="1">
      <c r="A99" s="59"/>
      <c r="B99" s="61"/>
      <c r="C99" s="59"/>
      <c r="D99" s="61"/>
      <c r="E99" s="61"/>
      <c r="F99" s="59"/>
      <c r="G99" s="60"/>
      <c r="H99" s="57"/>
      <c r="I99" s="57"/>
      <c r="J99" s="57">
        <f t="shared" si="200"/>
        <v>0</v>
      </c>
      <c r="K99" s="57"/>
      <c r="L99" s="59"/>
      <c r="M99" s="54"/>
      <c r="N99" s="58">
        <f t="shared" si="201"/>
        <v>0</v>
      </c>
      <c r="O99" s="58">
        <f t="shared" si="191"/>
        <v>0</v>
      </c>
      <c r="P99" s="58">
        <f t="shared" si="191"/>
        <v>0</v>
      </c>
      <c r="Q99" s="58">
        <f t="shared" si="191"/>
        <v>0</v>
      </c>
      <c r="R99" s="58">
        <f t="shared" si="191"/>
        <v>0</v>
      </c>
      <c r="S99" s="58">
        <f t="shared" si="191"/>
        <v>0</v>
      </c>
      <c r="T99" s="58">
        <f t="shared" si="191"/>
        <v>0</v>
      </c>
      <c r="U99" s="58">
        <f t="shared" si="191"/>
        <v>0</v>
      </c>
      <c r="V99" s="58">
        <f t="shared" si="191"/>
        <v>0</v>
      </c>
      <c r="W99" s="58">
        <f t="shared" si="191"/>
        <v>0</v>
      </c>
      <c r="X99" s="58">
        <f t="shared" si="191"/>
        <v>0</v>
      </c>
      <c r="Y99" s="58">
        <f t="shared" si="191"/>
        <v>0</v>
      </c>
      <c r="Z99" s="58">
        <f t="shared" si="191"/>
        <v>0</v>
      </c>
      <c r="AA99" s="58">
        <f t="shared" si="191"/>
        <v>0</v>
      </c>
      <c r="AB99" s="58">
        <f t="shared" si="191"/>
        <v>0</v>
      </c>
      <c r="AC99" s="58">
        <f t="shared" si="191"/>
        <v>0</v>
      </c>
      <c r="AD99" s="58">
        <f t="shared" si="191"/>
        <v>0</v>
      </c>
      <c r="AE99" s="58">
        <f t="shared" si="192"/>
        <v>0</v>
      </c>
      <c r="AF99" s="58">
        <f t="shared" si="192"/>
        <v>0</v>
      </c>
      <c r="AG99" s="58">
        <f t="shared" si="192"/>
        <v>0</v>
      </c>
      <c r="AH99" s="58">
        <f t="shared" si="192"/>
        <v>0</v>
      </c>
      <c r="AI99" s="58">
        <f t="shared" si="192"/>
        <v>0</v>
      </c>
      <c r="AJ99" s="58">
        <f t="shared" si="192"/>
        <v>0</v>
      </c>
      <c r="AK99" s="58">
        <f t="shared" si="192"/>
        <v>0</v>
      </c>
      <c r="AL99" s="58">
        <f t="shared" si="192"/>
        <v>0</v>
      </c>
      <c r="AM99" s="58">
        <f t="shared" si="192"/>
        <v>0</v>
      </c>
      <c r="AN99" s="58">
        <f t="shared" si="192"/>
        <v>0</v>
      </c>
      <c r="AO99" s="58">
        <f t="shared" si="192"/>
        <v>0</v>
      </c>
      <c r="AP99" s="58">
        <f t="shared" si="192"/>
        <v>0</v>
      </c>
      <c r="AQ99" s="58">
        <f t="shared" si="192"/>
        <v>0</v>
      </c>
      <c r="AR99" s="58">
        <f t="shared" si="192"/>
        <v>0</v>
      </c>
      <c r="AS99" s="58">
        <f t="shared" si="192"/>
        <v>0</v>
      </c>
      <c r="AT99" s="58">
        <f t="shared" si="192"/>
        <v>0</v>
      </c>
      <c r="AU99" s="58">
        <f t="shared" si="193"/>
        <v>0</v>
      </c>
      <c r="AV99" s="58">
        <f t="shared" si="193"/>
        <v>0</v>
      </c>
      <c r="AW99" s="58">
        <f t="shared" si="193"/>
        <v>0</v>
      </c>
      <c r="AX99" s="58">
        <f t="shared" si="193"/>
        <v>0</v>
      </c>
      <c r="AY99" s="58">
        <f t="shared" si="193"/>
        <v>0</v>
      </c>
      <c r="AZ99" s="58">
        <f t="shared" si="193"/>
        <v>0</v>
      </c>
      <c r="BA99" s="58">
        <f t="shared" si="193"/>
        <v>0</v>
      </c>
      <c r="BB99" s="58">
        <f t="shared" si="193"/>
        <v>0</v>
      </c>
      <c r="BC99" s="58">
        <f t="shared" si="193"/>
        <v>0</v>
      </c>
      <c r="BD99" s="58">
        <f t="shared" si="193"/>
        <v>0</v>
      </c>
      <c r="BE99" s="58">
        <f t="shared" si="193"/>
        <v>0</v>
      </c>
      <c r="BF99" s="58">
        <f t="shared" si="193"/>
        <v>0</v>
      </c>
      <c r="BG99" s="58">
        <f t="shared" si="193"/>
        <v>0</v>
      </c>
      <c r="BH99" s="58">
        <f t="shared" si="193"/>
        <v>0</v>
      </c>
      <c r="BI99" s="58">
        <f t="shared" si="193"/>
        <v>0</v>
      </c>
      <c r="BJ99" s="58">
        <f t="shared" si="193"/>
        <v>0</v>
      </c>
      <c r="BK99" s="58">
        <f t="shared" si="194"/>
        <v>0</v>
      </c>
      <c r="BL99" s="58">
        <f t="shared" si="194"/>
        <v>0</v>
      </c>
      <c r="BM99" s="58">
        <f t="shared" si="194"/>
        <v>0</v>
      </c>
      <c r="BN99" s="58">
        <f t="shared" si="194"/>
        <v>0</v>
      </c>
      <c r="BO99" s="58">
        <f t="shared" si="194"/>
        <v>0</v>
      </c>
      <c r="BP99" s="58">
        <f t="shared" si="194"/>
        <v>0</v>
      </c>
      <c r="BQ99" s="58">
        <f t="shared" si="194"/>
        <v>0</v>
      </c>
      <c r="BR99" s="58">
        <f t="shared" si="194"/>
        <v>0</v>
      </c>
      <c r="BS99" s="58">
        <f t="shared" si="194"/>
        <v>0</v>
      </c>
      <c r="BT99" s="58">
        <f t="shared" si="194"/>
        <v>0</v>
      </c>
      <c r="BU99" s="58">
        <f t="shared" si="194"/>
        <v>0</v>
      </c>
      <c r="BV99" s="58">
        <f t="shared" si="194"/>
        <v>0</v>
      </c>
      <c r="BW99" s="58">
        <f t="shared" si="194"/>
        <v>0</v>
      </c>
      <c r="BX99" s="58">
        <f t="shared" si="194"/>
        <v>0</v>
      </c>
      <c r="BY99" s="58">
        <f t="shared" si="194"/>
        <v>0</v>
      </c>
      <c r="BZ99" s="58">
        <f t="shared" si="194"/>
        <v>0</v>
      </c>
      <c r="CA99" s="58">
        <f t="shared" si="195"/>
        <v>0</v>
      </c>
      <c r="CB99" s="58">
        <f t="shared" si="195"/>
        <v>0</v>
      </c>
      <c r="CC99" s="58">
        <f t="shared" si="195"/>
        <v>0</v>
      </c>
      <c r="CD99" s="58">
        <f t="shared" si="195"/>
        <v>0</v>
      </c>
      <c r="CE99" s="58">
        <f t="shared" si="195"/>
        <v>0</v>
      </c>
      <c r="CF99" s="58">
        <f t="shared" si="195"/>
        <v>0</v>
      </c>
      <c r="CG99" s="58">
        <f t="shared" si="195"/>
        <v>0</v>
      </c>
      <c r="CH99" s="58">
        <f t="shared" si="195"/>
        <v>0</v>
      </c>
      <c r="CI99" s="58">
        <f t="shared" si="195"/>
        <v>0</v>
      </c>
      <c r="CJ99" s="58">
        <f t="shared" si="195"/>
        <v>0</v>
      </c>
      <c r="CK99" s="58">
        <f t="shared" si="195"/>
        <v>0</v>
      </c>
      <c r="CL99" s="58">
        <f t="shared" si="195"/>
        <v>0</v>
      </c>
      <c r="CM99" s="58">
        <f t="shared" si="195"/>
        <v>0</v>
      </c>
      <c r="CN99" s="58">
        <f t="shared" si="195"/>
        <v>0</v>
      </c>
      <c r="CO99" s="58">
        <f t="shared" si="195"/>
        <v>0</v>
      </c>
      <c r="CP99" s="58">
        <f t="shared" si="195"/>
        <v>0</v>
      </c>
      <c r="CQ99" s="58">
        <f t="shared" si="196"/>
        <v>0</v>
      </c>
      <c r="CR99" s="58">
        <f t="shared" si="196"/>
        <v>0</v>
      </c>
      <c r="CS99" s="58">
        <f t="shared" si="196"/>
        <v>0</v>
      </c>
      <c r="CT99" s="58">
        <f t="shared" si="196"/>
        <v>0</v>
      </c>
      <c r="CU99" s="58">
        <f t="shared" si="196"/>
        <v>0</v>
      </c>
      <c r="CV99" s="58">
        <f t="shared" si="196"/>
        <v>0</v>
      </c>
      <c r="CW99" s="58">
        <f t="shared" si="196"/>
        <v>0</v>
      </c>
      <c r="CX99" s="58">
        <f t="shared" si="196"/>
        <v>0</v>
      </c>
      <c r="CY99" s="58">
        <f t="shared" si="196"/>
        <v>0</v>
      </c>
      <c r="CZ99" s="58">
        <f t="shared" si="196"/>
        <v>0</v>
      </c>
      <c r="DA99" s="58">
        <f t="shared" si="196"/>
        <v>0</v>
      </c>
      <c r="DB99" s="58">
        <f t="shared" si="196"/>
        <v>0</v>
      </c>
      <c r="DC99" s="58">
        <f t="shared" si="196"/>
        <v>0</v>
      </c>
      <c r="DD99" s="58">
        <f t="shared" si="196"/>
        <v>0</v>
      </c>
      <c r="DE99" s="58">
        <f t="shared" si="196"/>
        <v>0</v>
      </c>
      <c r="DF99" s="58">
        <f t="shared" si="196"/>
        <v>0</v>
      </c>
      <c r="DG99" s="58">
        <f t="shared" si="197"/>
        <v>0</v>
      </c>
      <c r="DH99" s="58">
        <f t="shared" si="197"/>
        <v>0</v>
      </c>
      <c r="DI99" s="58"/>
      <c r="DJ99" s="55">
        <f t="shared" si="198"/>
        <v>0</v>
      </c>
      <c r="DK99" s="53"/>
      <c r="DL99" s="56">
        <f t="shared" si="199"/>
        <v>0</v>
      </c>
      <c r="DM99" s="56">
        <f t="shared" si="199"/>
        <v>0</v>
      </c>
      <c r="DN99" s="56">
        <f t="shared" si="199"/>
        <v>0</v>
      </c>
      <c r="DO99" s="56">
        <f t="shared" si="199"/>
        <v>0</v>
      </c>
      <c r="DP99" s="56">
        <f t="shared" si="199"/>
        <v>0</v>
      </c>
      <c r="DQ99" s="56">
        <f t="shared" si="199"/>
        <v>0</v>
      </c>
      <c r="DR99" s="56">
        <f t="shared" si="202"/>
        <v>0</v>
      </c>
      <c r="DS99" s="56">
        <f t="shared" si="199"/>
        <v>0</v>
      </c>
      <c r="DT99" s="56">
        <f t="shared" si="199"/>
        <v>0</v>
      </c>
      <c r="DU99" s="56">
        <f t="shared" si="199"/>
        <v>0</v>
      </c>
      <c r="DV99" s="55">
        <f t="shared" si="203"/>
        <v>0</v>
      </c>
    </row>
    <row r="100" spans="1:126" s="52" customFormat="1">
      <c r="A100" s="59"/>
      <c r="B100" s="61"/>
      <c r="C100" s="59"/>
      <c r="D100" s="61"/>
      <c r="E100" s="61"/>
      <c r="F100" s="59"/>
      <c r="G100" s="60"/>
      <c r="H100" s="57"/>
      <c r="I100" s="57"/>
      <c r="J100" s="57">
        <f>G100*(H100+I100)</f>
        <v>0</v>
      </c>
      <c r="K100" s="57"/>
      <c r="L100" s="59"/>
      <c r="M100" s="54"/>
      <c r="N100" s="58">
        <f t="shared" si="201"/>
        <v>0</v>
      </c>
      <c r="O100" s="58">
        <f t="shared" si="201"/>
        <v>0</v>
      </c>
      <c r="P100" s="58">
        <f t="shared" si="201"/>
        <v>0</v>
      </c>
      <c r="Q100" s="58">
        <f t="shared" si="201"/>
        <v>0</v>
      </c>
      <c r="R100" s="58">
        <f t="shared" si="201"/>
        <v>0</v>
      </c>
      <c r="S100" s="58">
        <f t="shared" si="201"/>
        <v>0</v>
      </c>
      <c r="T100" s="58">
        <f t="shared" si="201"/>
        <v>0</v>
      </c>
      <c r="U100" s="58">
        <f t="shared" si="201"/>
        <v>0</v>
      </c>
      <c r="V100" s="58">
        <f t="shared" si="201"/>
        <v>0</v>
      </c>
      <c r="W100" s="58">
        <f t="shared" si="201"/>
        <v>0</v>
      </c>
      <c r="X100" s="58">
        <f t="shared" si="201"/>
        <v>0</v>
      </c>
      <c r="Y100" s="58">
        <f t="shared" si="201"/>
        <v>0</v>
      </c>
      <c r="Z100" s="58">
        <f t="shared" si="201"/>
        <v>0</v>
      </c>
      <c r="AA100" s="58">
        <f t="shared" si="201"/>
        <v>0</v>
      </c>
      <c r="AB100" s="58">
        <f t="shared" si="201"/>
        <v>0</v>
      </c>
      <c r="AC100" s="58">
        <f t="shared" si="201"/>
        <v>0</v>
      </c>
      <c r="AD100" s="58">
        <f t="shared" si="191"/>
        <v>0</v>
      </c>
      <c r="AE100" s="58">
        <f t="shared" si="192"/>
        <v>0</v>
      </c>
      <c r="AF100" s="58">
        <f t="shared" si="192"/>
        <v>0</v>
      </c>
      <c r="AG100" s="58">
        <f t="shared" si="192"/>
        <v>0</v>
      </c>
      <c r="AH100" s="58">
        <f t="shared" si="192"/>
        <v>0</v>
      </c>
      <c r="AI100" s="58">
        <f t="shared" si="192"/>
        <v>0</v>
      </c>
      <c r="AJ100" s="58">
        <f t="shared" si="192"/>
        <v>0</v>
      </c>
      <c r="AK100" s="58">
        <f t="shared" si="192"/>
        <v>0</v>
      </c>
      <c r="AL100" s="58">
        <f t="shared" si="192"/>
        <v>0</v>
      </c>
      <c r="AM100" s="58">
        <f t="shared" si="192"/>
        <v>0</v>
      </c>
      <c r="AN100" s="58">
        <f t="shared" si="192"/>
        <v>0</v>
      </c>
      <c r="AO100" s="58">
        <f t="shared" si="192"/>
        <v>0</v>
      </c>
      <c r="AP100" s="58">
        <f t="shared" si="192"/>
        <v>0</v>
      </c>
      <c r="AQ100" s="58">
        <f t="shared" si="192"/>
        <v>0</v>
      </c>
      <c r="AR100" s="58">
        <f t="shared" si="192"/>
        <v>0</v>
      </c>
      <c r="AS100" s="58">
        <f t="shared" si="192"/>
        <v>0</v>
      </c>
      <c r="AT100" s="58">
        <f t="shared" ref="AR100:BG102" si="204">IF(AND($F100&gt;=AT$3,$F100&lt;AU$3),$J100,0)</f>
        <v>0</v>
      </c>
      <c r="AU100" s="58">
        <f t="shared" si="204"/>
        <v>0</v>
      </c>
      <c r="AV100" s="58">
        <f t="shared" si="204"/>
        <v>0</v>
      </c>
      <c r="AW100" s="58">
        <f t="shared" si="204"/>
        <v>0</v>
      </c>
      <c r="AX100" s="58">
        <f t="shared" si="204"/>
        <v>0</v>
      </c>
      <c r="AY100" s="58">
        <f t="shared" si="204"/>
        <v>0</v>
      </c>
      <c r="AZ100" s="58">
        <f t="shared" si="204"/>
        <v>0</v>
      </c>
      <c r="BA100" s="58">
        <f t="shared" si="204"/>
        <v>0</v>
      </c>
      <c r="BB100" s="58">
        <f t="shared" si="204"/>
        <v>0</v>
      </c>
      <c r="BC100" s="58">
        <f t="shared" si="204"/>
        <v>0</v>
      </c>
      <c r="BD100" s="58">
        <f t="shared" si="204"/>
        <v>0</v>
      </c>
      <c r="BE100" s="58">
        <f t="shared" si="204"/>
        <v>0</v>
      </c>
      <c r="BF100" s="58">
        <f t="shared" si="204"/>
        <v>0</v>
      </c>
      <c r="BG100" s="58">
        <f t="shared" si="204"/>
        <v>0</v>
      </c>
      <c r="BH100" s="58">
        <f t="shared" si="193"/>
        <v>0</v>
      </c>
      <c r="BI100" s="58">
        <f t="shared" si="193"/>
        <v>0</v>
      </c>
      <c r="BJ100" s="58">
        <f t="shared" si="193"/>
        <v>0</v>
      </c>
      <c r="BK100" s="58">
        <f t="shared" si="194"/>
        <v>0</v>
      </c>
      <c r="BL100" s="58">
        <f t="shared" si="194"/>
        <v>0</v>
      </c>
      <c r="BM100" s="58">
        <f t="shared" si="194"/>
        <v>0</v>
      </c>
      <c r="BN100" s="58">
        <f t="shared" si="194"/>
        <v>0</v>
      </c>
      <c r="BO100" s="58">
        <f t="shared" si="194"/>
        <v>0</v>
      </c>
      <c r="BP100" s="58">
        <f t="shared" si="194"/>
        <v>0</v>
      </c>
      <c r="BQ100" s="58">
        <f t="shared" si="194"/>
        <v>0</v>
      </c>
      <c r="BR100" s="58">
        <f t="shared" si="194"/>
        <v>0</v>
      </c>
      <c r="BS100" s="58">
        <f t="shared" si="194"/>
        <v>0</v>
      </c>
      <c r="BT100" s="58">
        <f t="shared" si="194"/>
        <v>0</v>
      </c>
      <c r="BU100" s="58">
        <f t="shared" si="194"/>
        <v>0</v>
      </c>
      <c r="BV100" s="58">
        <f t="shared" si="194"/>
        <v>0</v>
      </c>
      <c r="BW100" s="58">
        <f t="shared" si="194"/>
        <v>0</v>
      </c>
      <c r="BX100" s="58">
        <f t="shared" si="194"/>
        <v>0</v>
      </c>
      <c r="BY100" s="58">
        <f t="shared" si="194"/>
        <v>0</v>
      </c>
      <c r="BZ100" s="58">
        <f t="shared" ref="BX100:CM102" si="205">IF(AND($F100&gt;=BZ$3,$F100&lt;CA$3),$J100,0)</f>
        <v>0</v>
      </c>
      <c r="CA100" s="58">
        <f t="shared" si="195"/>
        <v>0</v>
      </c>
      <c r="CB100" s="58">
        <f t="shared" si="195"/>
        <v>0</v>
      </c>
      <c r="CC100" s="58">
        <f t="shared" si="195"/>
        <v>0</v>
      </c>
      <c r="CD100" s="58">
        <f t="shared" si="195"/>
        <v>0</v>
      </c>
      <c r="CE100" s="58">
        <f t="shared" si="195"/>
        <v>0</v>
      </c>
      <c r="CF100" s="58">
        <f t="shared" si="195"/>
        <v>0</v>
      </c>
      <c r="CG100" s="58">
        <f t="shared" si="195"/>
        <v>0</v>
      </c>
      <c r="CH100" s="58">
        <f t="shared" si="195"/>
        <v>0</v>
      </c>
      <c r="CI100" s="58">
        <f t="shared" si="195"/>
        <v>0</v>
      </c>
      <c r="CJ100" s="58">
        <f t="shared" si="195"/>
        <v>0</v>
      </c>
      <c r="CK100" s="58">
        <f t="shared" si="195"/>
        <v>0</v>
      </c>
      <c r="CL100" s="58">
        <f t="shared" si="195"/>
        <v>0</v>
      </c>
      <c r="CM100" s="58">
        <f t="shared" si="195"/>
        <v>0</v>
      </c>
      <c r="CN100" s="58">
        <f t="shared" si="195"/>
        <v>0</v>
      </c>
      <c r="CO100" s="58">
        <f t="shared" si="195"/>
        <v>0</v>
      </c>
      <c r="CP100" s="58">
        <f t="shared" ref="CP100" si="206">IF(AND($F100&gt;=CP$3,$F100&lt;CQ$3),$J100,0)</f>
        <v>0</v>
      </c>
      <c r="CQ100" s="58">
        <f t="shared" si="196"/>
        <v>0</v>
      </c>
      <c r="CR100" s="58">
        <f t="shared" si="196"/>
        <v>0</v>
      </c>
      <c r="CS100" s="58">
        <f t="shared" si="196"/>
        <v>0</v>
      </c>
      <c r="CT100" s="58">
        <f t="shared" si="196"/>
        <v>0</v>
      </c>
      <c r="CU100" s="58">
        <f t="shared" si="196"/>
        <v>0</v>
      </c>
      <c r="CV100" s="58">
        <f t="shared" si="196"/>
        <v>0</v>
      </c>
      <c r="CW100" s="58">
        <f t="shared" si="196"/>
        <v>0</v>
      </c>
      <c r="CX100" s="58">
        <f t="shared" si="196"/>
        <v>0</v>
      </c>
      <c r="CY100" s="58">
        <f t="shared" si="196"/>
        <v>0</v>
      </c>
      <c r="CZ100" s="58">
        <f t="shared" si="196"/>
        <v>0</v>
      </c>
      <c r="DA100" s="58">
        <f t="shared" si="196"/>
        <v>0</v>
      </c>
      <c r="DB100" s="58">
        <f t="shared" si="196"/>
        <v>0</v>
      </c>
      <c r="DC100" s="58">
        <f t="shared" si="196"/>
        <v>0</v>
      </c>
      <c r="DD100" s="58">
        <f t="shared" si="196"/>
        <v>0</v>
      </c>
      <c r="DE100" s="58">
        <f t="shared" si="196"/>
        <v>0</v>
      </c>
      <c r="DF100" s="58">
        <f t="shared" ref="DF100" si="207">IF(AND($F100&gt;=DF$3,$F100&lt;DG$3),$J100,0)</f>
        <v>0</v>
      </c>
      <c r="DG100" s="58">
        <f t="shared" si="197"/>
        <v>0</v>
      </c>
      <c r="DH100" s="58">
        <f t="shared" si="197"/>
        <v>0</v>
      </c>
      <c r="DI100" s="58"/>
      <c r="DJ100" s="55">
        <f>SUM(N100:DH100)</f>
        <v>0</v>
      </c>
      <c r="DK100" s="53"/>
      <c r="DL100" s="56">
        <f t="shared" si="199"/>
        <v>0</v>
      </c>
      <c r="DM100" s="56">
        <f t="shared" si="199"/>
        <v>0</v>
      </c>
      <c r="DN100" s="56">
        <f t="shared" si="199"/>
        <v>0</v>
      </c>
      <c r="DO100" s="56">
        <f t="shared" si="199"/>
        <v>0</v>
      </c>
      <c r="DP100" s="56">
        <f t="shared" si="199"/>
        <v>0</v>
      </c>
      <c r="DQ100" s="56">
        <f t="shared" si="199"/>
        <v>0</v>
      </c>
      <c r="DR100" s="56">
        <f>SUM(DL100:DQ100)</f>
        <v>0</v>
      </c>
      <c r="DS100" s="56">
        <f t="shared" si="199"/>
        <v>0</v>
      </c>
      <c r="DT100" s="56">
        <f t="shared" si="199"/>
        <v>0</v>
      </c>
      <c r="DU100" s="56">
        <f t="shared" si="199"/>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si="201"/>
        <v>0</v>
      </c>
      <c r="O101" s="58">
        <f t="shared" si="201"/>
        <v>0</v>
      </c>
      <c r="P101" s="58">
        <f t="shared" si="201"/>
        <v>0</v>
      </c>
      <c r="Q101" s="58">
        <f t="shared" si="201"/>
        <v>0</v>
      </c>
      <c r="R101" s="58">
        <f t="shared" si="201"/>
        <v>0</v>
      </c>
      <c r="S101" s="58">
        <f t="shared" si="201"/>
        <v>0</v>
      </c>
      <c r="T101" s="58">
        <f t="shared" si="201"/>
        <v>0</v>
      </c>
      <c r="U101" s="58">
        <f t="shared" si="201"/>
        <v>0</v>
      </c>
      <c r="V101" s="58">
        <f t="shared" si="201"/>
        <v>0</v>
      </c>
      <c r="W101" s="58">
        <f t="shared" si="201"/>
        <v>0</v>
      </c>
      <c r="X101" s="58">
        <f t="shared" si="201"/>
        <v>0</v>
      </c>
      <c r="Y101" s="58">
        <f t="shared" si="201"/>
        <v>0</v>
      </c>
      <c r="Z101" s="58">
        <f t="shared" si="201"/>
        <v>0</v>
      </c>
      <c r="AA101" s="58">
        <f t="shared" si="201"/>
        <v>0</v>
      </c>
      <c r="AB101" s="58">
        <f t="shared" si="201"/>
        <v>0</v>
      </c>
      <c r="AC101" s="58">
        <f t="shared" si="201"/>
        <v>0</v>
      </c>
      <c r="AD101" s="58">
        <f t="shared" ref="AD101:AS102" si="208">IF(AND($F101&gt;=AD$3,$F101&lt;AE$3),$J101,0)</f>
        <v>0</v>
      </c>
      <c r="AE101" s="58">
        <f t="shared" si="208"/>
        <v>0</v>
      </c>
      <c r="AF101" s="58">
        <f t="shared" si="208"/>
        <v>0</v>
      </c>
      <c r="AG101" s="58">
        <f t="shared" si="208"/>
        <v>0</v>
      </c>
      <c r="AH101" s="58">
        <f t="shared" si="208"/>
        <v>0</v>
      </c>
      <c r="AI101" s="58">
        <f t="shared" si="208"/>
        <v>0</v>
      </c>
      <c r="AJ101" s="58">
        <f t="shared" si="208"/>
        <v>0</v>
      </c>
      <c r="AK101" s="58">
        <f t="shared" si="208"/>
        <v>0</v>
      </c>
      <c r="AL101" s="58">
        <f t="shared" si="208"/>
        <v>0</v>
      </c>
      <c r="AM101" s="58">
        <f t="shared" si="208"/>
        <v>0</v>
      </c>
      <c r="AN101" s="58">
        <f t="shared" si="208"/>
        <v>0</v>
      </c>
      <c r="AO101" s="58">
        <f t="shared" si="208"/>
        <v>0</v>
      </c>
      <c r="AP101" s="58">
        <f t="shared" si="208"/>
        <v>0</v>
      </c>
      <c r="AQ101" s="58">
        <f t="shared" si="208"/>
        <v>0</v>
      </c>
      <c r="AR101" s="58">
        <f t="shared" si="204"/>
        <v>0</v>
      </c>
      <c r="AS101" s="58">
        <f t="shared" si="204"/>
        <v>0</v>
      </c>
      <c r="AT101" s="58">
        <f t="shared" si="204"/>
        <v>0</v>
      </c>
      <c r="AU101" s="58">
        <f t="shared" si="204"/>
        <v>0</v>
      </c>
      <c r="AV101" s="58">
        <f t="shared" si="204"/>
        <v>0</v>
      </c>
      <c r="AW101" s="58">
        <f t="shared" si="204"/>
        <v>0</v>
      </c>
      <c r="AX101" s="58">
        <f t="shared" si="204"/>
        <v>0</v>
      </c>
      <c r="AY101" s="58">
        <f t="shared" si="204"/>
        <v>0</v>
      </c>
      <c r="AZ101" s="58">
        <f t="shared" si="204"/>
        <v>0</v>
      </c>
      <c r="BA101" s="58">
        <f t="shared" si="204"/>
        <v>0</v>
      </c>
      <c r="BB101" s="58">
        <f t="shared" si="204"/>
        <v>0</v>
      </c>
      <c r="BC101" s="58">
        <f t="shared" si="204"/>
        <v>0</v>
      </c>
      <c r="BD101" s="58">
        <f t="shared" si="204"/>
        <v>0</v>
      </c>
      <c r="BE101" s="58">
        <f t="shared" si="204"/>
        <v>0</v>
      </c>
      <c r="BF101" s="58">
        <f t="shared" si="204"/>
        <v>0</v>
      </c>
      <c r="BG101" s="58">
        <f t="shared" si="204"/>
        <v>0</v>
      </c>
      <c r="BH101" s="58">
        <f t="shared" ref="BH101:BW102" si="209">IF(AND($F101&gt;=BH$3,$F101&lt;BI$3),$J101,0)</f>
        <v>0</v>
      </c>
      <c r="BI101" s="58">
        <f t="shared" si="209"/>
        <v>0</v>
      </c>
      <c r="BJ101" s="58">
        <f t="shared" si="209"/>
        <v>0</v>
      </c>
      <c r="BK101" s="58">
        <f t="shared" si="209"/>
        <v>0</v>
      </c>
      <c r="BL101" s="58">
        <f t="shared" si="209"/>
        <v>0</v>
      </c>
      <c r="BM101" s="58">
        <f t="shared" si="209"/>
        <v>0</v>
      </c>
      <c r="BN101" s="58">
        <f t="shared" si="209"/>
        <v>0</v>
      </c>
      <c r="BO101" s="58">
        <f t="shared" si="209"/>
        <v>0</v>
      </c>
      <c r="BP101" s="58">
        <f t="shared" si="209"/>
        <v>0</v>
      </c>
      <c r="BQ101" s="58">
        <f t="shared" si="209"/>
        <v>0</v>
      </c>
      <c r="BR101" s="58">
        <f t="shared" si="209"/>
        <v>0</v>
      </c>
      <c r="BS101" s="58">
        <f t="shared" si="209"/>
        <v>0</v>
      </c>
      <c r="BT101" s="58">
        <f t="shared" si="209"/>
        <v>0</v>
      </c>
      <c r="BU101" s="58">
        <f t="shared" si="209"/>
        <v>0</v>
      </c>
      <c r="BV101" s="58">
        <f t="shared" si="209"/>
        <v>0</v>
      </c>
      <c r="BW101" s="58">
        <f t="shared" si="209"/>
        <v>0</v>
      </c>
      <c r="BX101" s="58">
        <f t="shared" si="205"/>
        <v>0</v>
      </c>
      <c r="BY101" s="58">
        <f t="shared" si="205"/>
        <v>0</v>
      </c>
      <c r="BZ101" s="58">
        <f t="shared" si="205"/>
        <v>0</v>
      </c>
      <c r="CA101" s="58">
        <f t="shared" si="205"/>
        <v>0</v>
      </c>
      <c r="CB101" s="58">
        <f t="shared" si="205"/>
        <v>0</v>
      </c>
      <c r="CC101" s="58">
        <f t="shared" si="205"/>
        <v>0</v>
      </c>
      <c r="CD101" s="58">
        <f t="shared" si="205"/>
        <v>0</v>
      </c>
      <c r="CE101" s="58">
        <f t="shared" si="205"/>
        <v>0</v>
      </c>
      <c r="CF101" s="58">
        <f t="shared" si="205"/>
        <v>0</v>
      </c>
      <c r="CG101" s="58">
        <f t="shared" si="205"/>
        <v>0</v>
      </c>
      <c r="CH101" s="58">
        <f t="shared" si="205"/>
        <v>0</v>
      </c>
      <c r="CI101" s="58">
        <f t="shared" si="205"/>
        <v>0</v>
      </c>
      <c r="CJ101" s="58">
        <f t="shared" si="205"/>
        <v>0</v>
      </c>
      <c r="CK101" s="58">
        <f t="shared" si="205"/>
        <v>0</v>
      </c>
      <c r="CL101" s="58">
        <f t="shared" si="205"/>
        <v>0</v>
      </c>
      <c r="CM101" s="58">
        <f t="shared" si="205"/>
        <v>0</v>
      </c>
      <c r="CN101" s="58">
        <f t="shared" ref="CN101:DC102" si="210">IF(AND($F101&gt;=CN$3,$F101&lt;CO$3),$J101,0)</f>
        <v>0</v>
      </c>
      <c r="CO101" s="58">
        <f t="shared" si="210"/>
        <v>0</v>
      </c>
      <c r="CP101" s="58">
        <f t="shared" si="210"/>
        <v>0</v>
      </c>
      <c r="CQ101" s="58">
        <f t="shared" si="210"/>
        <v>0</v>
      </c>
      <c r="CR101" s="58">
        <f t="shared" si="210"/>
        <v>0</v>
      </c>
      <c r="CS101" s="58">
        <f t="shared" si="210"/>
        <v>0</v>
      </c>
      <c r="CT101" s="58">
        <f t="shared" si="210"/>
        <v>0</v>
      </c>
      <c r="CU101" s="58">
        <f t="shared" si="210"/>
        <v>0</v>
      </c>
      <c r="CV101" s="58">
        <f t="shared" si="210"/>
        <v>0</v>
      </c>
      <c r="CW101" s="58">
        <f t="shared" si="210"/>
        <v>0</v>
      </c>
      <c r="CX101" s="58">
        <f t="shared" si="210"/>
        <v>0</v>
      </c>
      <c r="CY101" s="58">
        <f t="shared" si="210"/>
        <v>0</v>
      </c>
      <c r="CZ101" s="58">
        <f t="shared" si="210"/>
        <v>0</v>
      </c>
      <c r="DA101" s="58">
        <f t="shared" si="210"/>
        <v>0</v>
      </c>
      <c r="DB101" s="58">
        <f t="shared" si="210"/>
        <v>0</v>
      </c>
      <c r="DC101" s="58">
        <f t="shared" si="210"/>
        <v>0</v>
      </c>
      <c r="DD101" s="58">
        <f t="shared" ref="DD101:DH102" si="211">IF(AND($F101&gt;=DD$3,$F101&lt;DE$3),$J101,0)</f>
        <v>0</v>
      </c>
      <c r="DE101" s="58">
        <f t="shared" si="211"/>
        <v>0</v>
      </c>
      <c r="DF101" s="58">
        <f t="shared" si="211"/>
        <v>0</v>
      </c>
      <c r="DG101" s="58">
        <f t="shared" si="211"/>
        <v>0</v>
      </c>
      <c r="DH101" s="58">
        <f t="shared" si="211"/>
        <v>0</v>
      </c>
      <c r="DI101" s="58"/>
      <c r="DJ101" s="55">
        <f>SUM(N101:DH101)</f>
        <v>0</v>
      </c>
      <c r="DK101" s="53"/>
      <c r="DL101" s="56">
        <f t="shared" si="199"/>
        <v>0</v>
      </c>
      <c r="DM101" s="56">
        <f t="shared" si="199"/>
        <v>0</v>
      </c>
      <c r="DN101" s="56">
        <f t="shared" si="199"/>
        <v>0</v>
      </c>
      <c r="DO101" s="56">
        <f t="shared" si="199"/>
        <v>0</v>
      </c>
      <c r="DP101" s="56">
        <f t="shared" si="199"/>
        <v>0</v>
      </c>
      <c r="DQ101" s="56">
        <f t="shared" si="199"/>
        <v>0</v>
      </c>
      <c r="DR101" s="56">
        <f>SUM(DL101:DQ101)</f>
        <v>0</v>
      </c>
      <c r="DS101" s="56">
        <f t="shared" si="199"/>
        <v>0</v>
      </c>
      <c r="DT101" s="56">
        <f t="shared" si="199"/>
        <v>0</v>
      </c>
      <c r="DU101" s="56">
        <f t="shared" si="199"/>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212">IF(AND($F102&gt;=N$3,$F102&lt;O$3),$J102,0)</f>
        <v>0</v>
      </c>
      <c r="O102" s="58">
        <f t="shared" si="212"/>
        <v>0</v>
      </c>
      <c r="P102" s="58">
        <f t="shared" si="212"/>
        <v>0</v>
      </c>
      <c r="Q102" s="58">
        <f t="shared" si="212"/>
        <v>0</v>
      </c>
      <c r="R102" s="58">
        <f t="shared" si="212"/>
        <v>0</v>
      </c>
      <c r="S102" s="58">
        <f t="shared" si="212"/>
        <v>0</v>
      </c>
      <c r="T102" s="58">
        <f t="shared" si="212"/>
        <v>0</v>
      </c>
      <c r="U102" s="58">
        <f t="shared" si="212"/>
        <v>0</v>
      </c>
      <c r="V102" s="58">
        <f t="shared" si="212"/>
        <v>0</v>
      </c>
      <c r="W102" s="58">
        <f t="shared" si="212"/>
        <v>0</v>
      </c>
      <c r="X102" s="58">
        <f t="shared" si="212"/>
        <v>0</v>
      </c>
      <c r="Y102" s="58">
        <f t="shared" si="212"/>
        <v>0</v>
      </c>
      <c r="Z102" s="58">
        <f t="shared" si="212"/>
        <v>0</v>
      </c>
      <c r="AA102" s="58">
        <f t="shared" si="212"/>
        <v>0</v>
      </c>
      <c r="AB102" s="58">
        <f t="shared" si="212"/>
        <v>0</v>
      </c>
      <c r="AC102" s="58">
        <f t="shared" si="212"/>
        <v>0</v>
      </c>
      <c r="AD102" s="58">
        <f t="shared" si="208"/>
        <v>0</v>
      </c>
      <c r="AE102" s="58">
        <f t="shared" si="208"/>
        <v>0</v>
      </c>
      <c r="AF102" s="58">
        <f t="shared" si="208"/>
        <v>0</v>
      </c>
      <c r="AG102" s="58">
        <f t="shared" si="208"/>
        <v>0</v>
      </c>
      <c r="AH102" s="58">
        <f t="shared" si="208"/>
        <v>0</v>
      </c>
      <c r="AI102" s="58">
        <f t="shared" si="208"/>
        <v>0</v>
      </c>
      <c r="AJ102" s="58">
        <f t="shared" si="208"/>
        <v>0</v>
      </c>
      <c r="AK102" s="58">
        <f t="shared" si="208"/>
        <v>0</v>
      </c>
      <c r="AL102" s="58">
        <f t="shared" si="208"/>
        <v>0</v>
      </c>
      <c r="AM102" s="58">
        <f t="shared" si="208"/>
        <v>0</v>
      </c>
      <c r="AN102" s="58">
        <f t="shared" si="208"/>
        <v>0</v>
      </c>
      <c r="AO102" s="58">
        <f t="shared" si="208"/>
        <v>0</v>
      </c>
      <c r="AP102" s="58">
        <f t="shared" si="208"/>
        <v>0</v>
      </c>
      <c r="AQ102" s="58">
        <f t="shared" si="208"/>
        <v>0</v>
      </c>
      <c r="AR102" s="58">
        <f t="shared" si="208"/>
        <v>0</v>
      </c>
      <c r="AS102" s="58">
        <f t="shared" si="208"/>
        <v>0</v>
      </c>
      <c r="AT102" s="58">
        <f t="shared" si="204"/>
        <v>0</v>
      </c>
      <c r="AU102" s="58">
        <f t="shared" si="204"/>
        <v>0</v>
      </c>
      <c r="AV102" s="58">
        <f t="shared" si="204"/>
        <v>0</v>
      </c>
      <c r="AW102" s="58">
        <f t="shared" si="204"/>
        <v>0</v>
      </c>
      <c r="AX102" s="58">
        <f t="shared" si="204"/>
        <v>0</v>
      </c>
      <c r="AY102" s="58">
        <f t="shared" si="204"/>
        <v>0</v>
      </c>
      <c r="AZ102" s="58">
        <f t="shared" si="204"/>
        <v>0</v>
      </c>
      <c r="BA102" s="58">
        <f t="shared" si="204"/>
        <v>0</v>
      </c>
      <c r="BB102" s="58">
        <f t="shared" si="204"/>
        <v>0</v>
      </c>
      <c r="BC102" s="58">
        <f t="shared" si="204"/>
        <v>0</v>
      </c>
      <c r="BD102" s="58">
        <f t="shared" si="204"/>
        <v>0</v>
      </c>
      <c r="BE102" s="58">
        <f t="shared" si="204"/>
        <v>0</v>
      </c>
      <c r="BF102" s="58">
        <f t="shared" si="204"/>
        <v>0</v>
      </c>
      <c r="BG102" s="58">
        <f t="shared" si="204"/>
        <v>0</v>
      </c>
      <c r="BH102" s="58">
        <f t="shared" si="209"/>
        <v>0</v>
      </c>
      <c r="BI102" s="58">
        <f t="shared" si="209"/>
        <v>0</v>
      </c>
      <c r="BJ102" s="58">
        <f t="shared" si="209"/>
        <v>0</v>
      </c>
      <c r="BK102" s="58">
        <f t="shared" si="209"/>
        <v>0</v>
      </c>
      <c r="BL102" s="58">
        <f t="shared" si="209"/>
        <v>0</v>
      </c>
      <c r="BM102" s="58">
        <f t="shared" si="209"/>
        <v>0</v>
      </c>
      <c r="BN102" s="58">
        <f t="shared" si="209"/>
        <v>0</v>
      </c>
      <c r="BO102" s="58">
        <f t="shared" si="209"/>
        <v>0</v>
      </c>
      <c r="BP102" s="58">
        <f t="shared" si="209"/>
        <v>0</v>
      </c>
      <c r="BQ102" s="58">
        <f t="shared" si="209"/>
        <v>0</v>
      </c>
      <c r="BR102" s="58">
        <f t="shared" si="209"/>
        <v>0</v>
      </c>
      <c r="BS102" s="58">
        <f t="shared" si="209"/>
        <v>0</v>
      </c>
      <c r="BT102" s="58">
        <f t="shared" si="209"/>
        <v>0</v>
      </c>
      <c r="BU102" s="58">
        <f t="shared" si="209"/>
        <v>0</v>
      </c>
      <c r="BV102" s="58">
        <f t="shared" si="209"/>
        <v>0</v>
      </c>
      <c r="BW102" s="58">
        <f t="shared" si="209"/>
        <v>0</v>
      </c>
      <c r="BX102" s="58">
        <f t="shared" si="205"/>
        <v>0</v>
      </c>
      <c r="BY102" s="58">
        <f t="shared" si="205"/>
        <v>0</v>
      </c>
      <c r="BZ102" s="58">
        <f t="shared" si="205"/>
        <v>0</v>
      </c>
      <c r="CA102" s="58">
        <f t="shared" si="205"/>
        <v>0</v>
      </c>
      <c r="CB102" s="58">
        <f t="shared" si="205"/>
        <v>0</v>
      </c>
      <c r="CC102" s="58">
        <f t="shared" si="205"/>
        <v>0</v>
      </c>
      <c r="CD102" s="58">
        <f t="shared" si="205"/>
        <v>0</v>
      </c>
      <c r="CE102" s="58">
        <f t="shared" si="205"/>
        <v>0</v>
      </c>
      <c r="CF102" s="58">
        <f t="shared" si="205"/>
        <v>0</v>
      </c>
      <c r="CG102" s="58">
        <f t="shared" si="205"/>
        <v>0</v>
      </c>
      <c r="CH102" s="58">
        <f t="shared" si="205"/>
        <v>0</v>
      </c>
      <c r="CI102" s="58">
        <f t="shared" si="205"/>
        <v>0</v>
      </c>
      <c r="CJ102" s="58">
        <f t="shared" si="205"/>
        <v>0</v>
      </c>
      <c r="CK102" s="58">
        <f t="shared" si="205"/>
        <v>0</v>
      </c>
      <c r="CL102" s="58">
        <f t="shared" si="205"/>
        <v>0</v>
      </c>
      <c r="CM102" s="58">
        <f t="shared" si="205"/>
        <v>0</v>
      </c>
      <c r="CN102" s="58">
        <f t="shared" si="210"/>
        <v>0</v>
      </c>
      <c r="CO102" s="58">
        <f t="shared" si="210"/>
        <v>0</v>
      </c>
      <c r="CP102" s="58">
        <f t="shared" si="210"/>
        <v>0</v>
      </c>
      <c r="CQ102" s="58">
        <f t="shared" si="210"/>
        <v>0</v>
      </c>
      <c r="CR102" s="58">
        <f t="shared" si="210"/>
        <v>0</v>
      </c>
      <c r="CS102" s="58">
        <f t="shared" si="210"/>
        <v>0</v>
      </c>
      <c r="CT102" s="58">
        <f t="shared" si="210"/>
        <v>0</v>
      </c>
      <c r="CU102" s="58">
        <f t="shared" si="210"/>
        <v>0</v>
      </c>
      <c r="CV102" s="58">
        <f t="shared" si="210"/>
        <v>0</v>
      </c>
      <c r="CW102" s="58">
        <f t="shared" si="210"/>
        <v>0</v>
      </c>
      <c r="CX102" s="58">
        <f t="shared" si="210"/>
        <v>0</v>
      </c>
      <c r="CY102" s="58">
        <f t="shared" si="210"/>
        <v>0</v>
      </c>
      <c r="CZ102" s="58">
        <f t="shared" si="210"/>
        <v>0</v>
      </c>
      <c r="DA102" s="58">
        <f t="shared" si="210"/>
        <v>0</v>
      </c>
      <c r="DB102" s="58">
        <f t="shared" si="210"/>
        <v>0</v>
      </c>
      <c r="DC102" s="58">
        <f t="shared" si="210"/>
        <v>0</v>
      </c>
      <c r="DD102" s="58">
        <f t="shared" si="211"/>
        <v>0</v>
      </c>
      <c r="DE102" s="58">
        <f t="shared" si="211"/>
        <v>0</v>
      </c>
      <c r="DF102" s="58">
        <f t="shared" si="211"/>
        <v>0</v>
      </c>
      <c r="DG102" s="58">
        <f t="shared" si="211"/>
        <v>0</v>
      </c>
      <c r="DH102" s="58">
        <f t="shared" si="211"/>
        <v>0</v>
      </c>
      <c r="DI102" s="58"/>
      <c r="DJ102" s="55">
        <f>SUM(N102:DH102)</f>
        <v>0</v>
      </c>
      <c r="DK102" s="53"/>
      <c r="DL102" s="56">
        <f t="shared" si="199"/>
        <v>0</v>
      </c>
      <c r="DM102" s="56">
        <f t="shared" si="199"/>
        <v>0</v>
      </c>
      <c r="DN102" s="56">
        <f t="shared" si="199"/>
        <v>0</v>
      </c>
      <c r="DO102" s="56">
        <f t="shared" si="199"/>
        <v>0</v>
      </c>
      <c r="DP102" s="56">
        <f t="shared" si="199"/>
        <v>0</v>
      </c>
      <c r="DQ102" s="56">
        <f t="shared" si="199"/>
        <v>0</v>
      </c>
      <c r="DR102" s="56">
        <f>SUM(DL102:DQ102)</f>
        <v>0</v>
      </c>
      <c r="DS102" s="56">
        <f t="shared" si="199"/>
        <v>0</v>
      </c>
      <c r="DT102" s="56">
        <f t="shared" si="199"/>
        <v>0</v>
      </c>
      <c r="DU102" s="56">
        <f t="shared" si="199"/>
        <v>0</v>
      </c>
      <c r="DV102" s="55">
        <f>SUM(DR102:DU102)</f>
        <v>0</v>
      </c>
    </row>
    <row r="103" spans="1:126" s="47" customFormat="1">
      <c r="A103" s="418" t="s">
        <v>423</v>
      </c>
      <c r="B103" s="418"/>
      <c r="C103" s="418"/>
      <c r="D103" s="418"/>
      <c r="E103" s="418"/>
      <c r="F103" s="418"/>
      <c r="G103" s="418"/>
      <c r="H103" s="418"/>
      <c r="I103" s="418"/>
      <c r="J103" s="48">
        <f>SUMIF($C$85:$C$102,"HWM",J$85:J$102)</f>
        <v>0</v>
      </c>
      <c r="K103" s="48"/>
      <c r="L103" s="51"/>
      <c r="M103" s="50"/>
      <c r="N103" s="48">
        <f t="shared" ref="N103:BY103" si="213">SUMIF($C$5:$C$41,"HWM",N$5:N$41)</f>
        <v>0</v>
      </c>
      <c r="O103" s="48">
        <f t="shared" si="213"/>
        <v>0</v>
      </c>
      <c r="P103" s="48">
        <f t="shared" si="213"/>
        <v>0</v>
      </c>
      <c r="Q103" s="48">
        <f t="shared" si="213"/>
        <v>0</v>
      </c>
      <c r="R103" s="48">
        <f t="shared" si="213"/>
        <v>0</v>
      </c>
      <c r="S103" s="48">
        <f t="shared" si="213"/>
        <v>0</v>
      </c>
      <c r="T103" s="48">
        <f t="shared" si="213"/>
        <v>0</v>
      </c>
      <c r="U103" s="48">
        <f t="shared" si="213"/>
        <v>0</v>
      </c>
      <c r="V103" s="48">
        <f t="shared" si="213"/>
        <v>0</v>
      </c>
      <c r="W103" s="48">
        <f t="shared" si="213"/>
        <v>0</v>
      </c>
      <c r="X103" s="48">
        <f t="shared" si="213"/>
        <v>0</v>
      </c>
      <c r="Y103" s="48">
        <f t="shared" si="213"/>
        <v>0</v>
      </c>
      <c r="Z103" s="48">
        <f t="shared" si="213"/>
        <v>0</v>
      </c>
      <c r="AA103" s="48">
        <f t="shared" si="213"/>
        <v>0</v>
      </c>
      <c r="AB103" s="48">
        <f t="shared" si="213"/>
        <v>0</v>
      </c>
      <c r="AC103" s="48">
        <f t="shared" si="213"/>
        <v>0</v>
      </c>
      <c r="AD103" s="48">
        <f t="shared" si="213"/>
        <v>0</v>
      </c>
      <c r="AE103" s="48">
        <f t="shared" si="213"/>
        <v>0</v>
      </c>
      <c r="AF103" s="48">
        <f t="shared" si="213"/>
        <v>0</v>
      </c>
      <c r="AG103" s="48">
        <f t="shared" si="213"/>
        <v>0</v>
      </c>
      <c r="AH103" s="48">
        <f t="shared" si="213"/>
        <v>0</v>
      </c>
      <c r="AI103" s="48">
        <f t="shared" si="213"/>
        <v>0</v>
      </c>
      <c r="AJ103" s="48">
        <f t="shared" si="213"/>
        <v>0</v>
      </c>
      <c r="AK103" s="48">
        <f t="shared" si="213"/>
        <v>0</v>
      </c>
      <c r="AL103" s="48">
        <f t="shared" si="213"/>
        <v>0</v>
      </c>
      <c r="AM103" s="48">
        <f t="shared" si="213"/>
        <v>0</v>
      </c>
      <c r="AN103" s="48">
        <f t="shared" si="213"/>
        <v>0</v>
      </c>
      <c r="AO103" s="48">
        <f t="shared" si="213"/>
        <v>0</v>
      </c>
      <c r="AP103" s="48">
        <f t="shared" si="213"/>
        <v>0</v>
      </c>
      <c r="AQ103" s="48">
        <f t="shared" si="213"/>
        <v>0</v>
      </c>
      <c r="AR103" s="48">
        <f t="shared" si="213"/>
        <v>0</v>
      </c>
      <c r="AS103" s="48">
        <f t="shared" si="213"/>
        <v>0</v>
      </c>
      <c r="AT103" s="48">
        <f t="shared" si="213"/>
        <v>0</v>
      </c>
      <c r="AU103" s="48">
        <f t="shared" si="213"/>
        <v>0</v>
      </c>
      <c r="AV103" s="48">
        <f t="shared" si="213"/>
        <v>0</v>
      </c>
      <c r="AW103" s="48">
        <f t="shared" si="213"/>
        <v>0</v>
      </c>
      <c r="AX103" s="48">
        <f t="shared" si="213"/>
        <v>0</v>
      </c>
      <c r="AY103" s="48">
        <f t="shared" si="213"/>
        <v>0</v>
      </c>
      <c r="AZ103" s="48">
        <f t="shared" si="213"/>
        <v>0</v>
      </c>
      <c r="BA103" s="48">
        <f t="shared" si="213"/>
        <v>0</v>
      </c>
      <c r="BB103" s="48">
        <f t="shared" si="213"/>
        <v>0</v>
      </c>
      <c r="BC103" s="48">
        <f t="shared" si="213"/>
        <v>0</v>
      </c>
      <c r="BD103" s="48">
        <f t="shared" si="213"/>
        <v>0</v>
      </c>
      <c r="BE103" s="48">
        <f t="shared" si="213"/>
        <v>0</v>
      </c>
      <c r="BF103" s="48">
        <f t="shared" si="213"/>
        <v>0</v>
      </c>
      <c r="BG103" s="48">
        <f t="shared" si="213"/>
        <v>0</v>
      </c>
      <c r="BH103" s="48">
        <f t="shared" si="213"/>
        <v>0</v>
      </c>
      <c r="BI103" s="48">
        <f t="shared" si="213"/>
        <v>0</v>
      </c>
      <c r="BJ103" s="48">
        <f t="shared" si="213"/>
        <v>0</v>
      </c>
      <c r="BK103" s="48">
        <f t="shared" si="213"/>
        <v>0</v>
      </c>
      <c r="BL103" s="48">
        <f t="shared" si="213"/>
        <v>0</v>
      </c>
      <c r="BM103" s="48">
        <f t="shared" si="213"/>
        <v>0</v>
      </c>
      <c r="BN103" s="48">
        <f t="shared" si="213"/>
        <v>0</v>
      </c>
      <c r="BO103" s="48">
        <f t="shared" si="213"/>
        <v>0</v>
      </c>
      <c r="BP103" s="48">
        <f t="shared" si="213"/>
        <v>0</v>
      </c>
      <c r="BQ103" s="48">
        <f t="shared" si="213"/>
        <v>0</v>
      </c>
      <c r="BR103" s="48">
        <f t="shared" si="213"/>
        <v>0</v>
      </c>
      <c r="BS103" s="48">
        <f t="shared" si="213"/>
        <v>0</v>
      </c>
      <c r="BT103" s="48">
        <f t="shared" si="213"/>
        <v>0</v>
      </c>
      <c r="BU103" s="48">
        <f t="shared" si="213"/>
        <v>0</v>
      </c>
      <c r="BV103" s="48">
        <f t="shared" si="213"/>
        <v>0</v>
      </c>
      <c r="BW103" s="48">
        <f t="shared" si="213"/>
        <v>0</v>
      </c>
      <c r="BX103" s="48">
        <f t="shared" si="213"/>
        <v>0</v>
      </c>
      <c r="BY103" s="48">
        <f t="shared" si="213"/>
        <v>0</v>
      </c>
      <c r="BZ103" s="48">
        <f t="shared" ref="BZ103:DJ103" si="214">SUMIF($C$5:$C$41,"HWM",BZ$5:BZ$41)</f>
        <v>0</v>
      </c>
      <c r="CA103" s="48">
        <f t="shared" si="214"/>
        <v>0</v>
      </c>
      <c r="CB103" s="48">
        <f t="shared" si="214"/>
        <v>0</v>
      </c>
      <c r="CC103" s="48">
        <f t="shared" si="214"/>
        <v>0</v>
      </c>
      <c r="CD103" s="48">
        <f t="shared" si="214"/>
        <v>0</v>
      </c>
      <c r="CE103" s="48">
        <f t="shared" si="214"/>
        <v>0</v>
      </c>
      <c r="CF103" s="48">
        <f t="shared" si="214"/>
        <v>0</v>
      </c>
      <c r="CG103" s="48">
        <f t="shared" si="214"/>
        <v>0</v>
      </c>
      <c r="CH103" s="48">
        <f t="shared" si="214"/>
        <v>0</v>
      </c>
      <c r="CI103" s="48">
        <f t="shared" si="214"/>
        <v>0</v>
      </c>
      <c r="CJ103" s="48">
        <f t="shared" si="214"/>
        <v>0</v>
      </c>
      <c r="CK103" s="48">
        <f t="shared" si="214"/>
        <v>0</v>
      </c>
      <c r="CL103" s="48">
        <f t="shared" si="214"/>
        <v>0</v>
      </c>
      <c r="CM103" s="48">
        <f t="shared" si="214"/>
        <v>0</v>
      </c>
      <c r="CN103" s="48">
        <f t="shared" si="214"/>
        <v>0</v>
      </c>
      <c r="CO103" s="48">
        <f t="shared" si="214"/>
        <v>0</v>
      </c>
      <c r="CP103" s="48">
        <f t="shared" si="214"/>
        <v>0</v>
      </c>
      <c r="CQ103" s="48">
        <f t="shared" si="214"/>
        <v>0</v>
      </c>
      <c r="CR103" s="48">
        <f t="shared" si="214"/>
        <v>0</v>
      </c>
      <c r="CS103" s="48">
        <f t="shared" si="214"/>
        <v>0</v>
      </c>
      <c r="CT103" s="48">
        <f t="shared" si="214"/>
        <v>0</v>
      </c>
      <c r="CU103" s="48">
        <f t="shared" si="214"/>
        <v>0</v>
      </c>
      <c r="CV103" s="48">
        <f t="shared" si="214"/>
        <v>0</v>
      </c>
      <c r="CW103" s="48">
        <f t="shared" si="214"/>
        <v>0</v>
      </c>
      <c r="CX103" s="48">
        <f t="shared" si="214"/>
        <v>0</v>
      </c>
      <c r="CY103" s="48">
        <f t="shared" si="214"/>
        <v>0</v>
      </c>
      <c r="CZ103" s="48">
        <f t="shared" si="214"/>
        <v>0</v>
      </c>
      <c r="DA103" s="48">
        <f t="shared" si="214"/>
        <v>0</v>
      </c>
      <c r="DB103" s="48">
        <f t="shared" si="214"/>
        <v>0</v>
      </c>
      <c r="DC103" s="48">
        <f t="shared" si="214"/>
        <v>0</v>
      </c>
      <c r="DD103" s="48">
        <f t="shared" si="214"/>
        <v>0</v>
      </c>
      <c r="DE103" s="48">
        <f t="shared" si="214"/>
        <v>0</v>
      </c>
      <c r="DF103" s="48">
        <f t="shared" si="214"/>
        <v>0</v>
      </c>
      <c r="DG103" s="48">
        <f t="shared" si="214"/>
        <v>0</v>
      </c>
      <c r="DH103" s="48">
        <f t="shared" si="214"/>
        <v>0</v>
      </c>
      <c r="DI103" s="48">
        <f t="shared" si="214"/>
        <v>0</v>
      </c>
      <c r="DJ103" s="48">
        <f t="shared" si="214"/>
        <v>0</v>
      </c>
      <c r="DK103" s="49"/>
      <c r="DL103" s="48">
        <f t="shared" ref="DL103:DV103" si="215">SUMIF($C$85:$C$102,"HWM",DL$85:DL$102)</f>
        <v>0</v>
      </c>
      <c r="DM103" s="48">
        <f t="shared" si="215"/>
        <v>0</v>
      </c>
      <c r="DN103" s="48">
        <f t="shared" si="215"/>
        <v>0</v>
      </c>
      <c r="DO103" s="48">
        <f t="shared" si="215"/>
        <v>0</v>
      </c>
      <c r="DP103" s="48">
        <f t="shared" si="215"/>
        <v>0</v>
      </c>
      <c r="DQ103" s="48">
        <f t="shared" si="215"/>
        <v>0</v>
      </c>
      <c r="DR103" s="48">
        <f t="shared" si="215"/>
        <v>0</v>
      </c>
      <c r="DS103" s="48">
        <f t="shared" si="215"/>
        <v>0</v>
      </c>
      <c r="DT103" s="48">
        <f t="shared" si="215"/>
        <v>0</v>
      </c>
      <c r="DU103" s="48">
        <f t="shared" si="215"/>
        <v>0</v>
      </c>
      <c r="DV103" s="48">
        <f t="shared" si="215"/>
        <v>0</v>
      </c>
    </row>
    <row r="104" spans="1:126" s="47" customFormat="1">
      <c r="A104" s="418" t="s">
        <v>426</v>
      </c>
      <c r="B104" s="418"/>
      <c r="C104" s="418"/>
      <c r="D104" s="418"/>
      <c r="E104" s="418"/>
      <c r="F104" s="418"/>
      <c r="G104" s="418"/>
      <c r="H104" s="418"/>
      <c r="I104" s="418"/>
      <c r="J104" s="48">
        <f>SUMIF($C$85:$C$102,"SWM",J$85:J$102)</f>
        <v>0</v>
      </c>
      <c r="K104" s="48"/>
      <c r="L104" s="51"/>
      <c r="M104" s="50"/>
      <c r="N104" s="48">
        <f t="shared" ref="N104:BY104" si="216">SUMIF($C$5:$C$41,"SWM",N$5:N$41)</f>
        <v>0</v>
      </c>
      <c r="O104" s="48">
        <f t="shared" si="216"/>
        <v>0</v>
      </c>
      <c r="P104" s="48">
        <f t="shared" si="216"/>
        <v>0</v>
      </c>
      <c r="Q104" s="48">
        <f t="shared" si="216"/>
        <v>0</v>
      </c>
      <c r="R104" s="48">
        <f t="shared" si="216"/>
        <v>0</v>
      </c>
      <c r="S104" s="48">
        <f t="shared" si="216"/>
        <v>0</v>
      </c>
      <c r="T104" s="48">
        <f t="shared" si="216"/>
        <v>0</v>
      </c>
      <c r="U104" s="48">
        <f t="shared" si="216"/>
        <v>0</v>
      </c>
      <c r="V104" s="48">
        <f t="shared" si="216"/>
        <v>0</v>
      </c>
      <c r="W104" s="48">
        <f t="shared" si="216"/>
        <v>0</v>
      </c>
      <c r="X104" s="48">
        <f t="shared" si="216"/>
        <v>0</v>
      </c>
      <c r="Y104" s="48">
        <f t="shared" si="216"/>
        <v>0</v>
      </c>
      <c r="Z104" s="48">
        <f t="shared" si="216"/>
        <v>0</v>
      </c>
      <c r="AA104" s="48">
        <f t="shared" si="216"/>
        <v>0</v>
      </c>
      <c r="AB104" s="48">
        <f t="shared" si="216"/>
        <v>0</v>
      </c>
      <c r="AC104" s="48">
        <f t="shared" si="216"/>
        <v>0</v>
      </c>
      <c r="AD104" s="48">
        <f t="shared" si="216"/>
        <v>0</v>
      </c>
      <c r="AE104" s="48">
        <f t="shared" si="216"/>
        <v>0</v>
      </c>
      <c r="AF104" s="48">
        <f t="shared" si="216"/>
        <v>0</v>
      </c>
      <c r="AG104" s="48">
        <f t="shared" si="216"/>
        <v>0</v>
      </c>
      <c r="AH104" s="48">
        <f t="shared" si="216"/>
        <v>0</v>
      </c>
      <c r="AI104" s="48">
        <f t="shared" si="216"/>
        <v>0</v>
      </c>
      <c r="AJ104" s="48">
        <f t="shared" si="216"/>
        <v>0</v>
      </c>
      <c r="AK104" s="48">
        <f t="shared" si="216"/>
        <v>0</v>
      </c>
      <c r="AL104" s="48">
        <f t="shared" si="216"/>
        <v>0</v>
      </c>
      <c r="AM104" s="48">
        <f t="shared" si="216"/>
        <v>0</v>
      </c>
      <c r="AN104" s="48">
        <f t="shared" si="216"/>
        <v>0</v>
      </c>
      <c r="AO104" s="48">
        <f t="shared" si="216"/>
        <v>0</v>
      </c>
      <c r="AP104" s="48">
        <f t="shared" si="216"/>
        <v>0</v>
      </c>
      <c r="AQ104" s="48">
        <f t="shared" si="216"/>
        <v>0</v>
      </c>
      <c r="AR104" s="48">
        <f t="shared" si="216"/>
        <v>0</v>
      </c>
      <c r="AS104" s="48">
        <f t="shared" si="216"/>
        <v>0</v>
      </c>
      <c r="AT104" s="48">
        <f t="shared" si="216"/>
        <v>0</v>
      </c>
      <c r="AU104" s="48">
        <f t="shared" si="216"/>
        <v>0</v>
      </c>
      <c r="AV104" s="48">
        <f t="shared" si="216"/>
        <v>0</v>
      </c>
      <c r="AW104" s="48">
        <f t="shared" si="216"/>
        <v>0</v>
      </c>
      <c r="AX104" s="48">
        <f t="shared" si="216"/>
        <v>0</v>
      </c>
      <c r="AY104" s="48">
        <f t="shared" si="216"/>
        <v>0</v>
      </c>
      <c r="AZ104" s="48">
        <f t="shared" si="216"/>
        <v>0</v>
      </c>
      <c r="BA104" s="48">
        <f t="shared" si="216"/>
        <v>0</v>
      </c>
      <c r="BB104" s="48">
        <f t="shared" si="216"/>
        <v>0</v>
      </c>
      <c r="BC104" s="48">
        <f t="shared" si="216"/>
        <v>0</v>
      </c>
      <c r="BD104" s="48">
        <f t="shared" si="216"/>
        <v>0</v>
      </c>
      <c r="BE104" s="48">
        <f t="shared" si="216"/>
        <v>0</v>
      </c>
      <c r="BF104" s="48">
        <f t="shared" si="216"/>
        <v>0</v>
      </c>
      <c r="BG104" s="48">
        <f t="shared" si="216"/>
        <v>0</v>
      </c>
      <c r="BH104" s="48">
        <f t="shared" si="216"/>
        <v>0</v>
      </c>
      <c r="BI104" s="48">
        <f t="shared" si="216"/>
        <v>0</v>
      </c>
      <c r="BJ104" s="48">
        <f t="shared" si="216"/>
        <v>0</v>
      </c>
      <c r="BK104" s="48">
        <f t="shared" si="216"/>
        <v>0</v>
      </c>
      <c r="BL104" s="48">
        <f t="shared" si="216"/>
        <v>0</v>
      </c>
      <c r="BM104" s="48">
        <f t="shared" si="216"/>
        <v>0</v>
      </c>
      <c r="BN104" s="48">
        <f t="shared" si="216"/>
        <v>0</v>
      </c>
      <c r="BO104" s="48">
        <f t="shared" si="216"/>
        <v>0</v>
      </c>
      <c r="BP104" s="48">
        <f t="shared" si="216"/>
        <v>0</v>
      </c>
      <c r="BQ104" s="48">
        <f t="shared" si="216"/>
        <v>0</v>
      </c>
      <c r="BR104" s="48">
        <f t="shared" si="216"/>
        <v>0</v>
      </c>
      <c r="BS104" s="48">
        <f t="shared" si="216"/>
        <v>0</v>
      </c>
      <c r="BT104" s="48">
        <f t="shared" si="216"/>
        <v>0</v>
      </c>
      <c r="BU104" s="48">
        <f t="shared" si="216"/>
        <v>0</v>
      </c>
      <c r="BV104" s="48">
        <f t="shared" si="216"/>
        <v>0</v>
      </c>
      <c r="BW104" s="48">
        <f t="shared" si="216"/>
        <v>0</v>
      </c>
      <c r="BX104" s="48">
        <f t="shared" si="216"/>
        <v>0</v>
      </c>
      <c r="BY104" s="48">
        <f t="shared" si="216"/>
        <v>0</v>
      </c>
      <c r="BZ104" s="48">
        <f t="shared" ref="BZ104:DH104" si="217">SUMIF($C$5:$C$41,"SWM",BZ$5:BZ$41)</f>
        <v>0</v>
      </c>
      <c r="CA104" s="48">
        <f t="shared" si="217"/>
        <v>0</v>
      </c>
      <c r="CB104" s="48">
        <f t="shared" si="217"/>
        <v>0</v>
      </c>
      <c r="CC104" s="48">
        <f t="shared" si="217"/>
        <v>0</v>
      </c>
      <c r="CD104" s="48">
        <f t="shared" si="217"/>
        <v>0</v>
      </c>
      <c r="CE104" s="48">
        <f t="shared" si="217"/>
        <v>0</v>
      </c>
      <c r="CF104" s="48">
        <f t="shared" si="217"/>
        <v>0</v>
      </c>
      <c r="CG104" s="48">
        <f t="shared" si="217"/>
        <v>0</v>
      </c>
      <c r="CH104" s="48">
        <f t="shared" si="217"/>
        <v>0</v>
      </c>
      <c r="CI104" s="48">
        <f t="shared" si="217"/>
        <v>0</v>
      </c>
      <c r="CJ104" s="48">
        <f t="shared" si="217"/>
        <v>0</v>
      </c>
      <c r="CK104" s="48">
        <f t="shared" si="217"/>
        <v>0</v>
      </c>
      <c r="CL104" s="48">
        <f t="shared" si="217"/>
        <v>0</v>
      </c>
      <c r="CM104" s="48">
        <f t="shared" si="217"/>
        <v>0</v>
      </c>
      <c r="CN104" s="48">
        <f t="shared" si="217"/>
        <v>0</v>
      </c>
      <c r="CO104" s="48">
        <f t="shared" si="217"/>
        <v>0</v>
      </c>
      <c r="CP104" s="48">
        <f t="shared" si="217"/>
        <v>0</v>
      </c>
      <c r="CQ104" s="48">
        <f t="shared" si="217"/>
        <v>0</v>
      </c>
      <c r="CR104" s="48">
        <f t="shared" si="217"/>
        <v>0</v>
      </c>
      <c r="CS104" s="48">
        <f t="shared" si="217"/>
        <v>0</v>
      </c>
      <c r="CT104" s="48">
        <f t="shared" si="217"/>
        <v>0</v>
      </c>
      <c r="CU104" s="48">
        <f t="shared" si="217"/>
        <v>0</v>
      </c>
      <c r="CV104" s="48">
        <f t="shared" si="217"/>
        <v>0</v>
      </c>
      <c r="CW104" s="48">
        <f t="shared" si="217"/>
        <v>0</v>
      </c>
      <c r="CX104" s="48">
        <f t="shared" si="217"/>
        <v>0</v>
      </c>
      <c r="CY104" s="48">
        <f t="shared" si="217"/>
        <v>0</v>
      </c>
      <c r="CZ104" s="48">
        <f t="shared" si="217"/>
        <v>0</v>
      </c>
      <c r="DA104" s="48">
        <f t="shared" si="217"/>
        <v>0</v>
      </c>
      <c r="DB104" s="48">
        <f t="shared" si="217"/>
        <v>0</v>
      </c>
      <c r="DC104" s="48">
        <f t="shared" si="217"/>
        <v>0</v>
      </c>
      <c r="DD104" s="48">
        <f t="shared" si="217"/>
        <v>0</v>
      </c>
      <c r="DE104" s="48">
        <f t="shared" si="217"/>
        <v>0</v>
      </c>
      <c r="DF104" s="48">
        <f t="shared" si="217"/>
        <v>0</v>
      </c>
      <c r="DG104" s="48">
        <f t="shared" si="217"/>
        <v>0</v>
      </c>
      <c r="DH104" s="48">
        <f t="shared" si="217"/>
        <v>0</v>
      </c>
      <c r="DI104" s="48"/>
      <c r="DJ104" s="48">
        <f>SUMIF($C$5:$C$41,"SWM",DJ$5:DJ$41)</f>
        <v>0</v>
      </c>
      <c r="DK104" s="49"/>
      <c r="DL104" s="48">
        <f t="shared" ref="DL104:DV104" si="218">SUMIF($C$85:$C$102,"SWM",DL$85:DL$102)</f>
        <v>0</v>
      </c>
      <c r="DM104" s="48">
        <f t="shared" si="218"/>
        <v>0</v>
      </c>
      <c r="DN104" s="48">
        <f t="shared" si="218"/>
        <v>0</v>
      </c>
      <c r="DO104" s="48">
        <f t="shared" si="218"/>
        <v>0</v>
      </c>
      <c r="DP104" s="48">
        <f t="shared" si="218"/>
        <v>0</v>
      </c>
      <c r="DQ104" s="48">
        <f t="shared" si="218"/>
        <v>0</v>
      </c>
      <c r="DR104" s="48">
        <f t="shared" si="218"/>
        <v>0</v>
      </c>
      <c r="DS104" s="48">
        <f t="shared" si="218"/>
        <v>0</v>
      </c>
      <c r="DT104" s="48">
        <f t="shared" si="218"/>
        <v>0</v>
      </c>
      <c r="DU104" s="48">
        <f t="shared" si="218"/>
        <v>0</v>
      </c>
      <c r="DV104" s="48">
        <f t="shared" si="218"/>
        <v>0</v>
      </c>
    </row>
    <row r="105" spans="1:126" s="47" customFormat="1">
      <c r="A105" s="418" t="s">
        <v>413</v>
      </c>
      <c r="B105" s="418"/>
      <c r="C105" s="418"/>
      <c r="D105" s="418"/>
      <c r="E105" s="418"/>
      <c r="F105" s="418"/>
      <c r="G105" s="418"/>
      <c r="H105" s="418"/>
      <c r="I105" s="418"/>
      <c r="J105" s="48">
        <f>SUM(J103:J104)</f>
        <v>0</v>
      </c>
      <c r="K105" s="48"/>
      <c r="L105" s="48"/>
      <c r="M105" s="48">
        <f t="shared" ref="M105:BX105" si="219">SUM(M103:M104)</f>
        <v>0</v>
      </c>
      <c r="N105" s="48">
        <f t="shared" si="219"/>
        <v>0</v>
      </c>
      <c r="O105" s="48">
        <f t="shared" si="219"/>
        <v>0</v>
      </c>
      <c r="P105" s="48">
        <f t="shared" si="219"/>
        <v>0</v>
      </c>
      <c r="Q105" s="48">
        <f t="shared" si="219"/>
        <v>0</v>
      </c>
      <c r="R105" s="48">
        <f t="shared" si="219"/>
        <v>0</v>
      </c>
      <c r="S105" s="48">
        <f t="shared" si="219"/>
        <v>0</v>
      </c>
      <c r="T105" s="48">
        <f t="shared" si="219"/>
        <v>0</v>
      </c>
      <c r="U105" s="48">
        <f t="shared" si="219"/>
        <v>0</v>
      </c>
      <c r="V105" s="48">
        <f t="shared" si="219"/>
        <v>0</v>
      </c>
      <c r="W105" s="48">
        <f t="shared" si="219"/>
        <v>0</v>
      </c>
      <c r="X105" s="48">
        <f t="shared" si="219"/>
        <v>0</v>
      </c>
      <c r="Y105" s="48">
        <f t="shared" si="219"/>
        <v>0</v>
      </c>
      <c r="Z105" s="48">
        <f t="shared" si="219"/>
        <v>0</v>
      </c>
      <c r="AA105" s="48">
        <f t="shared" si="219"/>
        <v>0</v>
      </c>
      <c r="AB105" s="48">
        <f t="shared" si="219"/>
        <v>0</v>
      </c>
      <c r="AC105" s="48">
        <f t="shared" si="219"/>
        <v>0</v>
      </c>
      <c r="AD105" s="48">
        <f t="shared" si="219"/>
        <v>0</v>
      </c>
      <c r="AE105" s="48">
        <f t="shared" si="219"/>
        <v>0</v>
      </c>
      <c r="AF105" s="48">
        <f t="shared" si="219"/>
        <v>0</v>
      </c>
      <c r="AG105" s="48">
        <f t="shared" si="219"/>
        <v>0</v>
      </c>
      <c r="AH105" s="48">
        <f t="shared" si="219"/>
        <v>0</v>
      </c>
      <c r="AI105" s="48">
        <f t="shared" si="219"/>
        <v>0</v>
      </c>
      <c r="AJ105" s="48">
        <f t="shared" si="219"/>
        <v>0</v>
      </c>
      <c r="AK105" s="48">
        <f t="shared" si="219"/>
        <v>0</v>
      </c>
      <c r="AL105" s="48">
        <f t="shared" si="219"/>
        <v>0</v>
      </c>
      <c r="AM105" s="48">
        <f t="shared" si="219"/>
        <v>0</v>
      </c>
      <c r="AN105" s="48">
        <f t="shared" si="219"/>
        <v>0</v>
      </c>
      <c r="AO105" s="48">
        <f t="shared" si="219"/>
        <v>0</v>
      </c>
      <c r="AP105" s="48">
        <f t="shared" si="219"/>
        <v>0</v>
      </c>
      <c r="AQ105" s="48">
        <f t="shared" si="219"/>
        <v>0</v>
      </c>
      <c r="AR105" s="48">
        <f t="shared" si="219"/>
        <v>0</v>
      </c>
      <c r="AS105" s="48">
        <f t="shared" si="219"/>
        <v>0</v>
      </c>
      <c r="AT105" s="48">
        <f t="shared" si="219"/>
        <v>0</v>
      </c>
      <c r="AU105" s="48">
        <f t="shared" si="219"/>
        <v>0</v>
      </c>
      <c r="AV105" s="48">
        <f t="shared" si="219"/>
        <v>0</v>
      </c>
      <c r="AW105" s="48">
        <f t="shared" si="219"/>
        <v>0</v>
      </c>
      <c r="AX105" s="48">
        <f t="shared" si="219"/>
        <v>0</v>
      </c>
      <c r="AY105" s="48">
        <f t="shared" si="219"/>
        <v>0</v>
      </c>
      <c r="AZ105" s="48">
        <f t="shared" si="219"/>
        <v>0</v>
      </c>
      <c r="BA105" s="48">
        <f t="shared" si="219"/>
        <v>0</v>
      </c>
      <c r="BB105" s="48">
        <f t="shared" si="219"/>
        <v>0</v>
      </c>
      <c r="BC105" s="48">
        <f t="shared" si="219"/>
        <v>0</v>
      </c>
      <c r="BD105" s="48">
        <f t="shared" si="219"/>
        <v>0</v>
      </c>
      <c r="BE105" s="48">
        <f t="shared" si="219"/>
        <v>0</v>
      </c>
      <c r="BF105" s="48">
        <f t="shared" si="219"/>
        <v>0</v>
      </c>
      <c r="BG105" s="48">
        <f t="shared" si="219"/>
        <v>0</v>
      </c>
      <c r="BH105" s="48">
        <f t="shared" si="219"/>
        <v>0</v>
      </c>
      <c r="BI105" s="48">
        <f t="shared" si="219"/>
        <v>0</v>
      </c>
      <c r="BJ105" s="48">
        <f t="shared" si="219"/>
        <v>0</v>
      </c>
      <c r="BK105" s="48">
        <f t="shared" si="219"/>
        <v>0</v>
      </c>
      <c r="BL105" s="48">
        <f t="shared" si="219"/>
        <v>0</v>
      </c>
      <c r="BM105" s="48">
        <f t="shared" si="219"/>
        <v>0</v>
      </c>
      <c r="BN105" s="48">
        <f t="shared" si="219"/>
        <v>0</v>
      </c>
      <c r="BO105" s="48">
        <f t="shared" si="219"/>
        <v>0</v>
      </c>
      <c r="BP105" s="48">
        <f t="shared" si="219"/>
        <v>0</v>
      </c>
      <c r="BQ105" s="48">
        <f t="shared" si="219"/>
        <v>0</v>
      </c>
      <c r="BR105" s="48">
        <f t="shared" si="219"/>
        <v>0</v>
      </c>
      <c r="BS105" s="48">
        <f t="shared" si="219"/>
        <v>0</v>
      </c>
      <c r="BT105" s="48">
        <f t="shared" si="219"/>
        <v>0</v>
      </c>
      <c r="BU105" s="48">
        <f t="shared" si="219"/>
        <v>0</v>
      </c>
      <c r="BV105" s="48">
        <f t="shared" si="219"/>
        <v>0</v>
      </c>
      <c r="BW105" s="48">
        <f t="shared" si="219"/>
        <v>0</v>
      </c>
      <c r="BX105" s="48">
        <f t="shared" si="219"/>
        <v>0</v>
      </c>
      <c r="BY105" s="48">
        <f t="shared" ref="BY105:DV105" si="220">SUM(BY103:BY104)</f>
        <v>0</v>
      </c>
      <c r="BZ105" s="48">
        <f t="shared" si="220"/>
        <v>0</v>
      </c>
      <c r="CA105" s="48">
        <f t="shared" si="220"/>
        <v>0</v>
      </c>
      <c r="CB105" s="48">
        <f t="shared" si="220"/>
        <v>0</v>
      </c>
      <c r="CC105" s="48">
        <f t="shared" si="220"/>
        <v>0</v>
      </c>
      <c r="CD105" s="48">
        <f t="shared" si="220"/>
        <v>0</v>
      </c>
      <c r="CE105" s="48">
        <f t="shared" si="220"/>
        <v>0</v>
      </c>
      <c r="CF105" s="48">
        <f t="shared" si="220"/>
        <v>0</v>
      </c>
      <c r="CG105" s="48">
        <f t="shared" si="220"/>
        <v>0</v>
      </c>
      <c r="CH105" s="48">
        <f t="shared" si="220"/>
        <v>0</v>
      </c>
      <c r="CI105" s="48">
        <f t="shared" si="220"/>
        <v>0</v>
      </c>
      <c r="CJ105" s="48">
        <f t="shared" si="220"/>
        <v>0</v>
      </c>
      <c r="CK105" s="48">
        <f t="shared" si="220"/>
        <v>0</v>
      </c>
      <c r="CL105" s="48">
        <f t="shared" si="220"/>
        <v>0</v>
      </c>
      <c r="CM105" s="48">
        <f t="shared" si="220"/>
        <v>0</v>
      </c>
      <c r="CN105" s="48">
        <f t="shared" si="220"/>
        <v>0</v>
      </c>
      <c r="CO105" s="48">
        <f t="shared" si="220"/>
        <v>0</v>
      </c>
      <c r="CP105" s="48">
        <f t="shared" si="220"/>
        <v>0</v>
      </c>
      <c r="CQ105" s="48">
        <f t="shared" si="220"/>
        <v>0</v>
      </c>
      <c r="CR105" s="48">
        <f t="shared" si="220"/>
        <v>0</v>
      </c>
      <c r="CS105" s="48">
        <f t="shared" si="220"/>
        <v>0</v>
      </c>
      <c r="CT105" s="48">
        <f t="shared" si="220"/>
        <v>0</v>
      </c>
      <c r="CU105" s="48">
        <f t="shared" si="220"/>
        <v>0</v>
      </c>
      <c r="CV105" s="48">
        <f t="shared" si="220"/>
        <v>0</v>
      </c>
      <c r="CW105" s="48">
        <f t="shared" si="220"/>
        <v>0</v>
      </c>
      <c r="CX105" s="48">
        <f t="shared" si="220"/>
        <v>0</v>
      </c>
      <c r="CY105" s="48">
        <f t="shared" si="220"/>
        <v>0</v>
      </c>
      <c r="CZ105" s="48">
        <f t="shared" si="220"/>
        <v>0</v>
      </c>
      <c r="DA105" s="48">
        <f t="shared" si="220"/>
        <v>0</v>
      </c>
      <c r="DB105" s="48">
        <f t="shared" si="220"/>
        <v>0</v>
      </c>
      <c r="DC105" s="48">
        <f t="shared" si="220"/>
        <v>0</v>
      </c>
      <c r="DD105" s="48">
        <f t="shared" si="220"/>
        <v>0</v>
      </c>
      <c r="DE105" s="48">
        <f t="shared" si="220"/>
        <v>0</v>
      </c>
      <c r="DF105" s="48">
        <f t="shared" si="220"/>
        <v>0</v>
      </c>
      <c r="DG105" s="48">
        <f t="shared" si="220"/>
        <v>0</v>
      </c>
      <c r="DH105" s="48">
        <f t="shared" si="220"/>
        <v>0</v>
      </c>
      <c r="DI105" s="48">
        <f t="shared" si="220"/>
        <v>0</v>
      </c>
      <c r="DJ105" s="48">
        <f t="shared" si="220"/>
        <v>0</v>
      </c>
      <c r="DK105" s="48">
        <f t="shared" si="220"/>
        <v>0</v>
      </c>
      <c r="DL105" s="48">
        <f t="shared" si="220"/>
        <v>0</v>
      </c>
      <c r="DM105" s="48">
        <f t="shared" si="220"/>
        <v>0</v>
      </c>
      <c r="DN105" s="48">
        <f t="shared" si="220"/>
        <v>0</v>
      </c>
      <c r="DO105" s="48">
        <f t="shared" si="220"/>
        <v>0</v>
      </c>
      <c r="DP105" s="48">
        <f t="shared" si="220"/>
        <v>0</v>
      </c>
      <c r="DQ105" s="48">
        <f t="shared" si="220"/>
        <v>0</v>
      </c>
      <c r="DR105" s="48">
        <f t="shared" si="220"/>
        <v>0</v>
      </c>
      <c r="DS105" s="48">
        <f t="shared" si="220"/>
        <v>0</v>
      </c>
      <c r="DT105" s="48">
        <f t="shared" si="220"/>
        <v>0</v>
      </c>
      <c r="DU105" s="48">
        <f t="shared" si="220"/>
        <v>0</v>
      </c>
      <c r="DV105" s="48">
        <f t="shared" si="220"/>
        <v>0</v>
      </c>
    </row>
    <row r="107" spans="1:126" s="47" customFormat="1">
      <c r="A107" s="417" t="s">
        <v>128</v>
      </c>
      <c r="B107" s="417"/>
      <c r="C107" s="417"/>
      <c r="D107" s="417"/>
      <c r="E107" s="417"/>
      <c r="F107" s="417"/>
      <c r="G107" s="417"/>
      <c r="H107" s="417"/>
      <c r="I107" s="417"/>
      <c r="J107" s="48">
        <f>SUM(J42,J62,J81,J103)</f>
        <v>0</v>
      </c>
      <c r="K107" s="48"/>
      <c r="L107" s="51"/>
      <c r="M107" s="50"/>
      <c r="N107" s="48">
        <f t="shared" ref="N107:BY107" si="221">SUMIF($B$5:$B$41,"HWM",N$5:N$41)</f>
        <v>0</v>
      </c>
      <c r="O107" s="48">
        <f t="shared" si="221"/>
        <v>0</v>
      </c>
      <c r="P107" s="48">
        <f t="shared" si="221"/>
        <v>0</v>
      </c>
      <c r="Q107" s="48">
        <f t="shared" si="221"/>
        <v>0</v>
      </c>
      <c r="R107" s="48">
        <f t="shared" si="221"/>
        <v>0</v>
      </c>
      <c r="S107" s="48">
        <f t="shared" si="221"/>
        <v>0</v>
      </c>
      <c r="T107" s="48">
        <f t="shared" si="221"/>
        <v>0</v>
      </c>
      <c r="U107" s="48">
        <f t="shared" si="221"/>
        <v>0</v>
      </c>
      <c r="V107" s="48">
        <f t="shared" si="221"/>
        <v>0</v>
      </c>
      <c r="W107" s="48">
        <f t="shared" si="221"/>
        <v>0</v>
      </c>
      <c r="X107" s="48">
        <f t="shared" si="221"/>
        <v>0</v>
      </c>
      <c r="Y107" s="48">
        <f t="shared" si="221"/>
        <v>0</v>
      </c>
      <c r="Z107" s="48">
        <f t="shared" si="221"/>
        <v>0</v>
      </c>
      <c r="AA107" s="48">
        <f t="shared" si="221"/>
        <v>0</v>
      </c>
      <c r="AB107" s="48">
        <f t="shared" si="221"/>
        <v>0</v>
      </c>
      <c r="AC107" s="48">
        <f t="shared" si="221"/>
        <v>0</v>
      </c>
      <c r="AD107" s="48">
        <f t="shared" si="221"/>
        <v>0</v>
      </c>
      <c r="AE107" s="48">
        <f t="shared" si="221"/>
        <v>0</v>
      </c>
      <c r="AF107" s="48">
        <f t="shared" si="221"/>
        <v>0</v>
      </c>
      <c r="AG107" s="48">
        <f t="shared" si="221"/>
        <v>0</v>
      </c>
      <c r="AH107" s="48">
        <f t="shared" si="221"/>
        <v>0</v>
      </c>
      <c r="AI107" s="48">
        <f t="shared" si="221"/>
        <v>0</v>
      </c>
      <c r="AJ107" s="48">
        <f t="shared" si="221"/>
        <v>0</v>
      </c>
      <c r="AK107" s="48">
        <f t="shared" si="221"/>
        <v>0</v>
      </c>
      <c r="AL107" s="48">
        <f t="shared" si="221"/>
        <v>0</v>
      </c>
      <c r="AM107" s="48">
        <f t="shared" si="221"/>
        <v>0</v>
      </c>
      <c r="AN107" s="48">
        <f t="shared" si="221"/>
        <v>0</v>
      </c>
      <c r="AO107" s="48">
        <f t="shared" si="221"/>
        <v>0</v>
      </c>
      <c r="AP107" s="48">
        <f t="shared" si="221"/>
        <v>0</v>
      </c>
      <c r="AQ107" s="48">
        <f t="shared" si="221"/>
        <v>0</v>
      </c>
      <c r="AR107" s="48">
        <f t="shared" si="221"/>
        <v>0</v>
      </c>
      <c r="AS107" s="48">
        <f t="shared" si="221"/>
        <v>0</v>
      </c>
      <c r="AT107" s="48">
        <f t="shared" si="221"/>
        <v>0</v>
      </c>
      <c r="AU107" s="48">
        <f t="shared" si="221"/>
        <v>0</v>
      </c>
      <c r="AV107" s="48">
        <f t="shared" si="221"/>
        <v>0</v>
      </c>
      <c r="AW107" s="48">
        <f t="shared" si="221"/>
        <v>0</v>
      </c>
      <c r="AX107" s="48">
        <f t="shared" si="221"/>
        <v>0</v>
      </c>
      <c r="AY107" s="48">
        <f t="shared" si="221"/>
        <v>0</v>
      </c>
      <c r="AZ107" s="48">
        <f t="shared" si="221"/>
        <v>0</v>
      </c>
      <c r="BA107" s="48">
        <f t="shared" si="221"/>
        <v>0</v>
      </c>
      <c r="BB107" s="48">
        <f t="shared" si="221"/>
        <v>0</v>
      </c>
      <c r="BC107" s="48">
        <f t="shared" si="221"/>
        <v>0</v>
      </c>
      <c r="BD107" s="48">
        <f t="shared" si="221"/>
        <v>0</v>
      </c>
      <c r="BE107" s="48">
        <f t="shared" si="221"/>
        <v>0</v>
      </c>
      <c r="BF107" s="48">
        <f t="shared" si="221"/>
        <v>0</v>
      </c>
      <c r="BG107" s="48">
        <f t="shared" si="221"/>
        <v>0</v>
      </c>
      <c r="BH107" s="48">
        <f t="shared" si="221"/>
        <v>0</v>
      </c>
      <c r="BI107" s="48">
        <f t="shared" si="221"/>
        <v>0</v>
      </c>
      <c r="BJ107" s="48">
        <f t="shared" si="221"/>
        <v>0</v>
      </c>
      <c r="BK107" s="48">
        <f t="shared" si="221"/>
        <v>0</v>
      </c>
      <c r="BL107" s="48">
        <f t="shared" si="221"/>
        <v>0</v>
      </c>
      <c r="BM107" s="48">
        <f t="shared" si="221"/>
        <v>0</v>
      </c>
      <c r="BN107" s="48">
        <f t="shared" si="221"/>
        <v>0</v>
      </c>
      <c r="BO107" s="48">
        <f t="shared" si="221"/>
        <v>0</v>
      </c>
      <c r="BP107" s="48">
        <f t="shared" si="221"/>
        <v>0</v>
      </c>
      <c r="BQ107" s="48">
        <f t="shared" si="221"/>
        <v>0</v>
      </c>
      <c r="BR107" s="48">
        <f t="shared" si="221"/>
        <v>0</v>
      </c>
      <c r="BS107" s="48">
        <f t="shared" si="221"/>
        <v>0</v>
      </c>
      <c r="BT107" s="48">
        <f t="shared" si="221"/>
        <v>0</v>
      </c>
      <c r="BU107" s="48">
        <f t="shared" si="221"/>
        <v>0</v>
      </c>
      <c r="BV107" s="48">
        <f t="shared" si="221"/>
        <v>0</v>
      </c>
      <c r="BW107" s="48">
        <f t="shared" si="221"/>
        <v>0</v>
      </c>
      <c r="BX107" s="48">
        <f t="shared" si="221"/>
        <v>0</v>
      </c>
      <c r="BY107" s="48">
        <f t="shared" si="221"/>
        <v>0</v>
      </c>
      <c r="BZ107" s="48">
        <f t="shared" ref="BZ107:DJ107" si="222">SUMIF($B$5:$B$41,"HWM",BZ$5:BZ$41)</f>
        <v>0</v>
      </c>
      <c r="CA107" s="48">
        <f t="shared" si="222"/>
        <v>0</v>
      </c>
      <c r="CB107" s="48">
        <f t="shared" si="222"/>
        <v>0</v>
      </c>
      <c r="CC107" s="48">
        <f t="shared" si="222"/>
        <v>0</v>
      </c>
      <c r="CD107" s="48">
        <f t="shared" si="222"/>
        <v>0</v>
      </c>
      <c r="CE107" s="48">
        <f t="shared" si="222"/>
        <v>0</v>
      </c>
      <c r="CF107" s="48">
        <f t="shared" si="222"/>
        <v>0</v>
      </c>
      <c r="CG107" s="48">
        <f t="shared" si="222"/>
        <v>0</v>
      </c>
      <c r="CH107" s="48">
        <f t="shared" si="222"/>
        <v>0</v>
      </c>
      <c r="CI107" s="48">
        <f t="shared" si="222"/>
        <v>0</v>
      </c>
      <c r="CJ107" s="48">
        <f t="shared" si="222"/>
        <v>0</v>
      </c>
      <c r="CK107" s="48">
        <f t="shared" si="222"/>
        <v>0</v>
      </c>
      <c r="CL107" s="48">
        <f t="shared" si="222"/>
        <v>0</v>
      </c>
      <c r="CM107" s="48">
        <f t="shared" si="222"/>
        <v>0</v>
      </c>
      <c r="CN107" s="48">
        <f t="shared" si="222"/>
        <v>0</v>
      </c>
      <c r="CO107" s="48">
        <f t="shared" si="222"/>
        <v>0</v>
      </c>
      <c r="CP107" s="48">
        <f t="shared" si="222"/>
        <v>0</v>
      </c>
      <c r="CQ107" s="48">
        <f t="shared" si="222"/>
        <v>0</v>
      </c>
      <c r="CR107" s="48">
        <f t="shared" si="222"/>
        <v>0</v>
      </c>
      <c r="CS107" s="48">
        <f t="shared" si="222"/>
        <v>0</v>
      </c>
      <c r="CT107" s="48">
        <f t="shared" si="222"/>
        <v>0</v>
      </c>
      <c r="CU107" s="48">
        <f t="shared" si="222"/>
        <v>0</v>
      </c>
      <c r="CV107" s="48">
        <f t="shared" si="222"/>
        <v>0</v>
      </c>
      <c r="CW107" s="48">
        <f t="shared" si="222"/>
        <v>0</v>
      </c>
      <c r="CX107" s="48">
        <f t="shared" si="222"/>
        <v>0</v>
      </c>
      <c r="CY107" s="48">
        <f t="shared" si="222"/>
        <v>0</v>
      </c>
      <c r="CZ107" s="48">
        <f t="shared" si="222"/>
        <v>0</v>
      </c>
      <c r="DA107" s="48">
        <f t="shared" si="222"/>
        <v>0</v>
      </c>
      <c r="DB107" s="48">
        <f t="shared" si="222"/>
        <v>0</v>
      </c>
      <c r="DC107" s="48">
        <f t="shared" si="222"/>
        <v>0</v>
      </c>
      <c r="DD107" s="48">
        <f t="shared" si="222"/>
        <v>0</v>
      </c>
      <c r="DE107" s="48">
        <f t="shared" si="222"/>
        <v>0</v>
      </c>
      <c r="DF107" s="48">
        <f t="shared" si="222"/>
        <v>0</v>
      </c>
      <c r="DG107" s="48">
        <f t="shared" si="222"/>
        <v>0</v>
      </c>
      <c r="DH107" s="48">
        <f t="shared" si="222"/>
        <v>0</v>
      </c>
      <c r="DI107" s="48">
        <f t="shared" si="222"/>
        <v>0</v>
      </c>
      <c r="DJ107" s="48">
        <f t="shared" si="222"/>
        <v>0</v>
      </c>
      <c r="DK107" s="49"/>
      <c r="DL107" s="48">
        <f t="shared" ref="DL107:DV108" si="223">SUM(DL42,DL62,DL81,DL103)</f>
        <v>0</v>
      </c>
      <c r="DM107" s="48">
        <f t="shared" si="223"/>
        <v>0</v>
      </c>
      <c r="DN107" s="48">
        <f t="shared" si="223"/>
        <v>0</v>
      </c>
      <c r="DO107" s="48">
        <f t="shared" si="223"/>
        <v>0</v>
      </c>
      <c r="DP107" s="48">
        <f t="shared" si="223"/>
        <v>0</v>
      </c>
      <c r="DQ107" s="48">
        <f t="shared" si="223"/>
        <v>0</v>
      </c>
      <c r="DR107" s="48">
        <f t="shared" si="223"/>
        <v>0</v>
      </c>
      <c r="DS107" s="48">
        <f t="shared" si="223"/>
        <v>0</v>
      </c>
      <c r="DT107" s="48">
        <f t="shared" si="223"/>
        <v>0</v>
      </c>
      <c r="DU107" s="48">
        <f t="shared" si="223"/>
        <v>0</v>
      </c>
      <c r="DV107" s="48">
        <f t="shared" si="223"/>
        <v>0</v>
      </c>
    </row>
    <row r="108" spans="1:126" s="47" customFormat="1">
      <c r="A108" s="417" t="s">
        <v>129</v>
      </c>
      <c r="B108" s="417"/>
      <c r="C108" s="417"/>
      <c r="D108" s="417"/>
      <c r="E108" s="417"/>
      <c r="F108" s="417"/>
      <c r="G108" s="417"/>
      <c r="H108" s="417"/>
      <c r="I108" s="417"/>
      <c r="J108" s="48">
        <f>SUM(J43,J63,J82,J104)</f>
        <v>0</v>
      </c>
      <c r="K108" s="48"/>
      <c r="L108" s="51"/>
      <c r="M108" s="50"/>
      <c r="N108" s="48">
        <f t="shared" ref="N108:BY108" si="224">SUMIF($B$5:$B$41,"SWM",N$5:N$41)</f>
        <v>0</v>
      </c>
      <c r="O108" s="48">
        <f t="shared" si="224"/>
        <v>0</v>
      </c>
      <c r="P108" s="48">
        <f t="shared" si="224"/>
        <v>0</v>
      </c>
      <c r="Q108" s="48">
        <f t="shared" si="224"/>
        <v>0</v>
      </c>
      <c r="R108" s="48">
        <f t="shared" si="224"/>
        <v>0</v>
      </c>
      <c r="S108" s="48">
        <f t="shared" si="224"/>
        <v>0</v>
      </c>
      <c r="T108" s="48">
        <f t="shared" si="224"/>
        <v>0</v>
      </c>
      <c r="U108" s="48">
        <f t="shared" si="224"/>
        <v>0</v>
      </c>
      <c r="V108" s="48">
        <f t="shared" si="224"/>
        <v>0</v>
      </c>
      <c r="W108" s="48">
        <f t="shared" si="224"/>
        <v>0</v>
      </c>
      <c r="X108" s="48">
        <f t="shared" si="224"/>
        <v>0</v>
      </c>
      <c r="Y108" s="48">
        <f t="shared" si="224"/>
        <v>0</v>
      </c>
      <c r="Z108" s="48">
        <f t="shared" si="224"/>
        <v>0</v>
      </c>
      <c r="AA108" s="48">
        <f t="shared" si="224"/>
        <v>0</v>
      </c>
      <c r="AB108" s="48">
        <f t="shared" si="224"/>
        <v>0</v>
      </c>
      <c r="AC108" s="48">
        <f t="shared" si="224"/>
        <v>0</v>
      </c>
      <c r="AD108" s="48">
        <f t="shared" si="224"/>
        <v>0</v>
      </c>
      <c r="AE108" s="48">
        <f t="shared" si="224"/>
        <v>0</v>
      </c>
      <c r="AF108" s="48">
        <f t="shared" si="224"/>
        <v>0</v>
      </c>
      <c r="AG108" s="48">
        <f t="shared" si="224"/>
        <v>0</v>
      </c>
      <c r="AH108" s="48">
        <f t="shared" si="224"/>
        <v>0</v>
      </c>
      <c r="AI108" s="48">
        <f t="shared" si="224"/>
        <v>0</v>
      </c>
      <c r="AJ108" s="48">
        <f t="shared" si="224"/>
        <v>0</v>
      </c>
      <c r="AK108" s="48">
        <f t="shared" si="224"/>
        <v>0</v>
      </c>
      <c r="AL108" s="48">
        <f t="shared" si="224"/>
        <v>0</v>
      </c>
      <c r="AM108" s="48">
        <f t="shared" si="224"/>
        <v>0</v>
      </c>
      <c r="AN108" s="48">
        <f t="shared" si="224"/>
        <v>0</v>
      </c>
      <c r="AO108" s="48">
        <f t="shared" si="224"/>
        <v>0</v>
      </c>
      <c r="AP108" s="48">
        <f t="shared" si="224"/>
        <v>0</v>
      </c>
      <c r="AQ108" s="48">
        <f t="shared" si="224"/>
        <v>0</v>
      </c>
      <c r="AR108" s="48">
        <f t="shared" si="224"/>
        <v>0</v>
      </c>
      <c r="AS108" s="48">
        <f t="shared" si="224"/>
        <v>0</v>
      </c>
      <c r="AT108" s="48">
        <f t="shared" si="224"/>
        <v>0</v>
      </c>
      <c r="AU108" s="48">
        <f t="shared" si="224"/>
        <v>0</v>
      </c>
      <c r="AV108" s="48">
        <f t="shared" si="224"/>
        <v>0</v>
      </c>
      <c r="AW108" s="48">
        <f t="shared" si="224"/>
        <v>0</v>
      </c>
      <c r="AX108" s="48">
        <f t="shared" si="224"/>
        <v>0</v>
      </c>
      <c r="AY108" s="48">
        <f t="shared" si="224"/>
        <v>0</v>
      </c>
      <c r="AZ108" s="48">
        <f t="shared" si="224"/>
        <v>0</v>
      </c>
      <c r="BA108" s="48">
        <f t="shared" si="224"/>
        <v>0</v>
      </c>
      <c r="BB108" s="48">
        <f t="shared" si="224"/>
        <v>0</v>
      </c>
      <c r="BC108" s="48">
        <f t="shared" si="224"/>
        <v>0</v>
      </c>
      <c r="BD108" s="48">
        <f t="shared" si="224"/>
        <v>0</v>
      </c>
      <c r="BE108" s="48">
        <f t="shared" si="224"/>
        <v>0</v>
      </c>
      <c r="BF108" s="48">
        <f t="shared" si="224"/>
        <v>0</v>
      </c>
      <c r="BG108" s="48">
        <f t="shared" si="224"/>
        <v>0</v>
      </c>
      <c r="BH108" s="48">
        <f t="shared" si="224"/>
        <v>0</v>
      </c>
      <c r="BI108" s="48">
        <f t="shared" si="224"/>
        <v>0</v>
      </c>
      <c r="BJ108" s="48">
        <f t="shared" si="224"/>
        <v>0</v>
      </c>
      <c r="BK108" s="48">
        <f t="shared" si="224"/>
        <v>0</v>
      </c>
      <c r="BL108" s="48">
        <f t="shared" si="224"/>
        <v>0</v>
      </c>
      <c r="BM108" s="48">
        <f t="shared" si="224"/>
        <v>0</v>
      </c>
      <c r="BN108" s="48">
        <f t="shared" si="224"/>
        <v>0</v>
      </c>
      <c r="BO108" s="48">
        <f t="shared" si="224"/>
        <v>0</v>
      </c>
      <c r="BP108" s="48">
        <f t="shared" si="224"/>
        <v>0</v>
      </c>
      <c r="BQ108" s="48">
        <f t="shared" si="224"/>
        <v>0</v>
      </c>
      <c r="BR108" s="48">
        <f t="shared" si="224"/>
        <v>0</v>
      </c>
      <c r="BS108" s="48">
        <f t="shared" si="224"/>
        <v>0</v>
      </c>
      <c r="BT108" s="48">
        <f t="shared" si="224"/>
        <v>0</v>
      </c>
      <c r="BU108" s="48">
        <f t="shared" si="224"/>
        <v>0</v>
      </c>
      <c r="BV108" s="48">
        <f t="shared" si="224"/>
        <v>0</v>
      </c>
      <c r="BW108" s="48">
        <f t="shared" si="224"/>
        <v>0</v>
      </c>
      <c r="BX108" s="48">
        <f t="shared" si="224"/>
        <v>0</v>
      </c>
      <c r="BY108" s="48">
        <f t="shared" si="224"/>
        <v>0</v>
      </c>
      <c r="BZ108" s="48">
        <f t="shared" ref="BZ108:DH108" si="225">SUMIF($B$5:$B$41,"SWM",BZ$5:BZ$41)</f>
        <v>0</v>
      </c>
      <c r="CA108" s="48">
        <f t="shared" si="225"/>
        <v>0</v>
      </c>
      <c r="CB108" s="48">
        <f t="shared" si="225"/>
        <v>0</v>
      </c>
      <c r="CC108" s="48">
        <f t="shared" si="225"/>
        <v>0</v>
      </c>
      <c r="CD108" s="48">
        <f t="shared" si="225"/>
        <v>0</v>
      </c>
      <c r="CE108" s="48">
        <f t="shared" si="225"/>
        <v>0</v>
      </c>
      <c r="CF108" s="48">
        <f t="shared" si="225"/>
        <v>0</v>
      </c>
      <c r="CG108" s="48">
        <f t="shared" si="225"/>
        <v>0</v>
      </c>
      <c r="CH108" s="48">
        <f t="shared" si="225"/>
        <v>0</v>
      </c>
      <c r="CI108" s="48">
        <f t="shared" si="225"/>
        <v>0</v>
      </c>
      <c r="CJ108" s="48">
        <f t="shared" si="225"/>
        <v>0</v>
      </c>
      <c r="CK108" s="48">
        <f t="shared" si="225"/>
        <v>0</v>
      </c>
      <c r="CL108" s="48">
        <f t="shared" si="225"/>
        <v>0</v>
      </c>
      <c r="CM108" s="48">
        <f t="shared" si="225"/>
        <v>0</v>
      </c>
      <c r="CN108" s="48">
        <f t="shared" si="225"/>
        <v>0</v>
      </c>
      <c r="CO108" s="48">
        <f t="shared" si="225"/>
        <v>0</v>
      </c>
      <c r="CP108" s="48">
        <f t="shared" si="225"/>
        <v>0</v>
      </c>
      <c r="CQ108" s="48">
        <f t="shared" si="225"/>
        <v>0</v>
      </c>
      <c r="CR108" s="48">
        <f t="shared" si="225"/>
        <v>0</v>
      </c>
      <c r="CS108" s="48">
        <f t="shared" si="225"/>
        <v>0</v>
      </c>
      <c r="CT108" s="48">
        <f t="shared" si="225"/>
        <v>0</v>
      </c>
      <c r="CU108" s="48">
        <f t="shared" si="225"/>
        <v>0</v>
      </c>
      <c r="CV108" s="48">
        <f t="shared" si="225"/>
        <v>0</v>
      </c>
      <c r="CW108" s="48">
        <f t="shared" si="225"/>
        <v>0</v>
      </c>
      <c r="CX108" s="48">
        <f t="shared" si="225"/>
        <v>0</v>
      </c>
      <c r="CY108" s="48">
        <f t="shared" si="225"/>
        <v>0</v>
      </c>
      <c r="CZ108" s="48">
        <f t="shared" si="225"/>
        <v>0</v>
      </c>
      <c r="DA108" s="48">
        <f t="shared" si="225"/>
        <v>0</v>
      </c>
      <c r="DB108" s="48">
        <f t="shared" si="225"/>
        <v>0</v>
      </c>
      <c r="DC108" s="48">
        <f t="shared" si="225"/>
        <v>0</v>
      </c>
      <c r="DD108" s="48">
        <f t="shared" si="225"/>
        <v>0</v>
      </c>
      <c r="DE108" s="48">
        <f t="shared" si="225"/>
        <v>0</v>
      </c>
      <c r="DF108" s="48">
        <f t="shared" si="225"/>
        <v>0</v>
      </c>
      <c r="DG108" s="48">
        <f t="shared" si="225"/>
        <v>0</v>
      </c>
      <c r="DH108" s="48">
        <f t="shared" si="225"/>
        <v>0</v>
      </c>
      <c r="DI108" s="48"/>
      <c r="DJ108" s="48">
        <f>SUMIF($B$5:$B$41,"SWM",DJ$5:DJ$41)</f>
        <v>0</v>
      </c>
      <c r="DK108" s="49"/>
      <c r="DL108" s="48">
        <f t="shared" si="223"/>
        <v>0</v>
      </c>
      <c r="DM108" s="48">
        <f t="shared" si="223"/>
        <v>0</v>
      </c>
      <c r="DN108" s="48">
        <f t="shared" si="223"/>
        <v>0</v>
      </c>
      <c r="DO108" s="48">
        <f t="shared" si="223"/>
        <v>0</v>
      </c>
      <c r="DP108" s="48">
        <f t="shared" si="223"/>
        <v>0</v>
      </c>
      <c r="DQ108" s="48">
        <f t="shared" si="223"/>
        <v>0</v>
      </c>
      <c r="DR108" s="48">
        <f t="shared" si="223"/>
        <v>0</v>
      </c>
      <c r="DS108" s="48">
        <f t="shared" si="223"/>
        <v>0</v>
      </c>
      <c r="DT108" s="48">
        <f t="shared" si="223"/>
        <v>0</v>
      </c>
      <c r="DU108" s="48">
        <f t="shared" si="223"/>
        <v>0</v>
      </c>
      <c r="DV108" s="48">
        <f t="shared" si="223"/>
        <v>0</v>
      </c>
    </row>
    <row r="109" spans="1:126" s="47" customFormat="1">
      <c r="A109" s="417" t="s">
        <v>67</v>
      </c>
      <c r="B109" s="417"/>
      <c r="C109" s="417"/>
      <c r="D109" s="417"/>
      <c r="E109" s="417"/>
      <c r="F109" s="417"/>
      <c r="G109" s="417"/>
      <c r="H109" s="417"/>
      <c r="I109" s="417"/>
      <c r="J109" s="48">
        <f>SUM(J107:J108)</f>
        <v>0</v>
      </c>
      <c r="K109" s="48"/>
      <c r="L109" s="51"/>
      <c r="M109" s="50"/>
      <c r="N109" s="48">
        <f t="shared" ref="N109:BY109" si="226">SUM(N107:N108)</f>
        <v>0</v>
      </c>
      <c r="O109" s="48">
        <f t="shared" si="226"/>
        <v>0</v>
      </c>
      <c r="P109" s="48">
        <f t="shared" si="226"/>
        <v>0</v>
      </c>
      <c r="Q109" s="48">
        <f t="shared" si="226"/>
        <v>0</v>
      </c>
      <c r="R109" s="48">
        <f t="shared" si="226"/>
        <v>0</v>
      </c>
      <c r="S109" s="48">
        <f t="shared" si="226"/>
        <v>0</v>
      </c>
      <c r="T109" s="48">
        <f t="shared" si="226"/>
        <v>0</v>
      </c>
      <c r="U109" s="48">
        <f t="shared" si="226"/>
        <v>0</v>
      </c>
      <c r="V109" s="48">
        <f t="shared" si="226"/>
        <v>0</v>
      </c>
      <c r="W109" s="48">
        <f t="shared" si="226"/>
        <v>0</v>
      </c>
      <c r="X109" s="48">
        <f t="shared" si="226"/>
        <v>0</v>
      </c>
      <c r="Y109" s="48">
        <f t="shared" si="226"/>
        <v>0</v>
      </c>
      <c r="Z109" s="48">
        <f t="shared" si="226"/>
        <v>0</v>
      </c>
      <c r="AA109" s="48">
        <f t="shared" si="226"/>
        <v>0</v>
      </c>
      <c r="AB109" s="48">
        <f t="shared" si="226"/>
        <v>0</v>
      </c>
      <c r="AC109" s="48">
        <f t="shared" si="226"/>
        <v>0</v>
      </c>
      <c r="AD109" s="48">
        <f t="shared" si="226"/>
        <v>0</v>
      </c>
      <c r="AE109" s="48">
        <f t="shared" si="226"/>
        <v>0</v>
      </c>
      <c r="AF109" s="48">
        <f t="shared" si="226"/>
        <v>0</v>
      </c>
      <c r="AG109" s="48">
        <f t="shared" si="226"/>
        <v>0</v>
      </c>
      <c r="AH109" s="48">
        <f t="shared" si="226"/>
        <v>0</v>
      </c>
      <c r="AI109" s="48">
        <f t="shared" si="226"/>
        <v>0</v>
      </c>
      <c r="AJ109" s="48">
        <f t="shared" si="226"/>
        <v>0</v>
      </c>
      <c r="AK109" s="48">
        <f t="shared" si="226"/>
        <v>0</v>
      </c>
      <c r="AL109" s="48">
        <f t="shared" si="226"/>
        <v>0</v>
      </c>
      <c r="AM109" s="48">
        <f t="shared" si="226"/>
        <v>0</v>
      </c>
      <c r="AN109" s="48">
        <f t="shared" si="226"/>
        <v>0</v>
      </c>
      <c r="AO109" s="48">
        <f t="shared" si="226"/>
        <v>0</v>
      </c>
      <c r="AP109" s="48">
        <f t="shared" si="226"/>
        <v>0</v>
      </c>
      <c r="AQ109" s="48">
        <f t="shared" si="226"/>
        <v>0</v>
      </c>
      <c r="AR109" s="48">
        <f t="shared" si="226"/>
        <v>0</v>
      </c>
      <c r="AS109" s="48">
        <f t="shared" si="226"/>
        <v>0</v>
      </c>
      <c r="AT109" s="48">
        <f t="shared" si="226"/>
        <v>0</v>
      </c>
      <c r="AU109" s="48">
        <f t="shared" si="226"/>
        <v>0</v>
      </c>
      <c r="AV109" s="48">
        <f t="shared" si="226"/>
        <v>0</v>
      </c>
      <c r="AW109" s="48">
        <f t="shared" si="226"/>
        <v>0</v>
      </c>
      <c r="AX109" s="48">
        <f t="shared" si="226"/>
        <v>0</v>
      </c>
      <c r="AY109" s="48">
        <f t="shared" si="226"/>
        <v>0</v>
      </c>
      <c r="AZ109" s="48">
        <f t="shared" si="226"/>
        <v>0</v>
      </c>
      <c r="BA109" s="48">
        <f t="shared" si="226"/>
        <v>0</v>
      </c>
      <c r="BB109" s="48">
        <f t="shared" si="226"/>
        <v>0</v>
      </c>
      <c r="BC109" s="48">
        <f t="shared" si="226"/>
        <v>0</v>
      </c>
      <c r="BD109" s="48">
        <f t="shared" si="226"/>
        <v>0</v>
      </c>
      <c r="BE109" s="48">
        <f t="shared" si="226"/>
        <v>0</v>
      </c>
      <c r="BF109" s="48">
        <f t="shared" si="226"/>
        <v>0</v>
      </c>
      <c r="BG109" s="48">
        <f t="shared" si="226"/>
        <v>0</v>
      </c>
      <c r="BH109" s="48">
        <f t="shared" si="226"/>
        <v>0</v>
      </c>
      <c r="BI109" s="48">
        <f t="shared" si="226"/>
        <v>0</v>
      </c>
      <c r="BJ109" s="48">
        <f t="shared" si="226"/>
        <v>0</v>
      </c>
      <c r="BK109" s="48">
        <f t="shared" si="226"/>
        <v>0</v>
      </c>
      <c r="BL109" s="48">
        <f t="shared" si="226"/>
        <v>0</v>
      </c>
      <c r="BM109" s="48">
        <f t="shared" si="226"/>
        <v>0</v>
      </c>
      <c r="BN109" s="48">
        <f t="shared" si="226"/>
        <v>0</v>
      </c>
      <c r="BO109" s="48">
        <f t="shared" si="226"/>
        <v>0</v>
      </c>
      <c r="BP109" s="48">
        <f t="shared" si="226"/>
        <v>0</v>
      </c>
      <c r="BQ109" s="48">
        <f t="shared" si="226"/>
        <v>0</v>
      </c>
      <c r="BR109" s="48">
        <f t="shared" si="226"/>
        <v>0</v>
      </c>
      <c r="BS109" s="48">
        <f t="shared" si="226"/>
        <v>0</v>
      </c>
      <c r="BT109" s="48">
        <f t="shared" si="226"/>
        <v>0</v>
      </c>
      <c r="BU109" s="48">
        <f t="shared" si="226"/>
        <v>0</v>
      </c>
      <c r="BV109" s="48">
        <f t="shared" si="226"/>
        <v>0</v>
      </c>
      <c r="BW109" s="48">
        <f t="shared" si="226"/>
        <v>0</v>
      </c>
      <c r="BX109" s="48">
        <f t="shared" si="226"/>
        <v>0</v>
      </c>
      <c r="BY109" s="48">
        <f t="shared" si="226"/>
        <v>0</v>
      </c>
      <c r="BZ109" s="48">
        <f t="shared" ref="BZ109:DH109" si="227">SUM(BZ107:BZ108)</f>
        <v>0</v>
      </c>
      <c r="CA109" s="48">
        <f t="shared" si="227"/>
        <v>0</v>
      </c>
      <c r="CB109" s="48">
        <f t="shared" si="227"/>
        <v>0</v>
      </c>
      <c r="CC109" s="48">
        <f t="shared" si="227"/>
        <v>0</v>
      </c>
      <c r="CD109" s="48">
        <f t="shared" si="227"/>
        <v>0</v>
      </c>
      <c r="CE109" s="48">
        <f t="shared" si="227"/>
        <v>0</v>
      </c>
      <c r="CF109" s="48">
        <f t="shared" si="227"/>
        <v>0</v>
      </c>
      <c r="CG109" s="48">
        <f t="shared" si="227"/>
        <v>0</v>
      </c>
      <c r="CH109" s="48">
        <f t="shared" si="227"/>
        <v>0</v>
      </c>
      <c r="CI109" s="48">
        <f t="shared" si="227"/>
        <v>0</v>
      </c>
      <c r="CJ109" s="48">
        <f t="shared" si="227"/>
        <v>0</v>
      </c>
      <c r="CK109" s="48">
        <f t="shared" si="227"/>
        <v>0</v>
      </c>
      <c r="CL109" s="48">
        <f t="shared" si="227"/>
        <v>0</v>
      </c>
      <c r="CM109" s="48">
        <f t="shared" si="227"/>
        <v>0</v>
      </c>
      <c r="CN109" s="48">
        <f t="shared" si="227"/>
        <v>0</v>
      </c>
      <c r="CO109" s="48">
        <f t="shared" si="227"/>
        <v>0</v>
      </c>
      <c r="CP109" s="48">
        <f t="shared" si="227"/>
        <v>0</v>
      </c>
      <c r="CQ109" s="48">
        <f t="shared" si="227"/>
        <v>0</v>
      </c>
      <c r="CR109" s="48">
        <f t="shared" si="227"/>
        <v>0</v>
      </c>
      <c r="CS109" s="48">
        <f t="shared" si="227"/>
        <v>0</v>
      </c>
      <c r="CT109" s="48">
        <f t="shared" si="227"/>
        <v>0</v>
      </c>
      <c r="CU109" s="48">
        <f t="shared" si="227"/>
        <v>0</v>
      </c>
      <c r="CV109" s="48">
        <f t="shared" si="227"/>
        <v>0</v>
      </c>
      <c r="CW109" s="48">
        <f t="shared" si="227"/>
        <v>0</v>
      </c>
      <c r="CX109" s="48">
        <f t="shared" si="227"/>
        <v>0</v>
      </c>
      <c r="CY109" s="48">
        <f t="shared" si="227"/>
        <v>0</v>
      </c>
      <c r="CZ109" s="48">
        <f t="shared" si="227"/>
        <v>0</v>
      </c>
      <c r="DA109" s="48">
        <f t="shared" si="227"/>
        <v>0</v>
      </c>
      <c r="DB109" s="48">
        <f t="shared" si="227"/>
        <v>0</v>
      </c>
      <c r="DC109" s="48">
        <f t="shared" si="227"/>
        <v>0</v>
      </c>
      <c r="DD109" s="48">
        <f t="shared" si="227"/>
        <v>0</v>
      </c>
      <c r="DE109" s="48">
        <f t="shared" si="227"/>
        <v>0</v>
      </c>
      <c r="DF109" s="48">
        <f t="shared" si="227"/>
        <v>0</v>
      </c>
      <c r="DG109" s="48">
        <f t="shared" si="227"/>
        <v>0</v>
      </c>
      <c r="DH109" s="48">
        <f t="shared" si="227"/>
        <v>0</v>
      </c>
      <c r="DI109" s="48"/>
      <c r="DJ109" s="48">
        <f>SUM(DJ107:DJ108)</f>
        <v>0</v>
      </c>
      <c r="DK109" s="49"/>
      <c r="DL109" s="48">
        <f t="shared" ref="DL109:DV109" si="228">SUM(DL107:DL108)</f>
        <v>0</v>
      </c>
      <c r="DM109" s="48">
        <f t="shared" si="228"/>
        <v>0</v>
      </c>
      <c r="DN109" s="48">
        <f t="shared" si="228"/>
        <v>0</v>
      </c>
      <c r="DO109" s="48">
        <f t="shared" si="228"/>
        <v>0</v>
      </c>
      <c r="DP109" s="48">
        <f t="shared" si="228"/>
        <v>0</v>
      </c>
      <c r="DQ109" s="48">
        <f t="shared" si="228"/>
        <v>0</v>
      </c>
      <c r="DR109" s="48">
        <f t="shared" si="228"/>
        <v>0</v>
      </c>
      <c r="DS109" s="48">
        <f t="shared" si="228"/>
        <v>0</v>
      </c>
      <c r="DT109" s="48">
        <f t="shared" si="228"/>
        <v>0</v>
      </c>
      <c r="DU109" s="48">
        <f t="shared" si="228"/>
        <v>0</v>
      </c>
      <c r="DV109" s="48">
        <f t="shared" si="228"/>
        <v>0</v>
      </c>
    </row>
    <row r="111" spans="1:126">
      <c r="A111" s="74" t="s">
        <v>140</v>
      </c>
    </row>
    <row r="112" spans="1:126">
      <c r="A112" s="38" t="s">
        <v>130</v>
      </c>
    </row>
    <row r="113" spans="1:126">
      <c r="A113" s="38" t="s">
        <v>139</v>
      </c>
    </row>
    <row r="115" spans="1:126" s="161" customFormat="1" ht="18">
      <c r="A115" s="285" t="s">
        <v>143</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441</v>
      </c>
      <c r="B116" s="106"/>
      <c r="C116" s="152"/>
      <c r="D116" s="152"/>
      <c r="E116" s="152"/>
    </row>
    <row r="117" spans="1:126" s="141" customFormat="1">
      <c r="A117" s="178" t="s">
        <v>351</v>
      </c>
      <c r="B117" s="85"/>
      <c r="C117" s="143"/>
      <c r="D117" s="143"/>
      <c r="E117" s="143"/>
    </row>
    <row r="118" spans="1:126" s="141" customFormat="1">
      <c r="A118" s="178" t="s">
        <v>350</v>
      </c>
      <c r="B118" s="85"/>
      <c r="C118" s="143"/>
      <c r="D118" s="143"/>
      <c r="E118" s="143"/>
    </row>
    <row r="119" spans="1:126" s="148" customFormat="1">
      <c r="A119" s="177" t="s">
        <v>443</v>
      </c>
      <c r="B119" s="175"/>
    </row>
    <row r="120" spans="1:126" s="144" customFormat="1" ht="14.25">
      <c r="A120" s="178" t="s">
        <v>351</v>
      </c>
      <c r="B120" s="104"/>
    </row>
    <row r="121" spans="1:126" s="144" customFormat="1" ht="14.25">
      <c r="A121" s="178" t="s">
        <v>350</v>
      </c>
      <c r="B121" s="104"/>
    </row>
    <row r="122" spans="1:126" s="148" customFormat="1">
      <c r="A122" s="177" t="s">
        <v>444</v>
      </c>
      <c r="B122" s="175"/>
    </row>
    <row r="123" spans="1:126" s="144" customFormat="1" ht="14.25">
      <c r="A123" s="178" t="s">
        <v>351</v>
      </c>
      <c r="B123" s="104"/>
    </row>
    <row r="124" spans="1:126" s="144" customFormat="1" ht="14.25">
      <c r="A124" s="178" t="s">
        <v>350</v>
      </c>
      <c r="B124" s="104"/>
    </row>
    <row r="125" spans="1:126" s="148" customFormat="1">
      <c r="A125" s="177" t="s">
        <v>562</v>
      </c>
      <c r="B125" s="175"/>
    </row>
    <row r="126" spans="1:126" s="144" customFormat="1" ht="14.25">
      <c r="A126" s="178" t="s">
        <v>351</v>
      </c>
      <c r="B126" s="104"/>
    </row>
    <row r="127" spans="1:126" s="144" customFormat="1" ht="14.25">
      <c r="A127" s="178" t="s">
        <v>350</v>
      </c>
      <c r="B127" s="104"/>
    </row>
    <row r="128" spans="1:126" s="217" customFormat="1" ht="14.25"/>
    <row r="130" spans="1:126" s="161" customFormat="1" ht="18">
      <c r="A130" s="396" t="s">
        <v>144</v>
      </c>
      <c r="B130" s="396"/>
      <c r="C130" s="396"/>
      <c r="D130" s="396"/>
      <c r="E130" s="396"/>
      <c r="F130" s="396"/>
      <c r="G130" s="396"/>
      <c r="H130" s="396"/>
      <c r="I130" s="396"/>
      <c r="J130" s="396"/>
      <c r="K130" s="396"/>
      <c r="L130" s="396"/>
      <c r="M130" s="396"/>
      <c r="N130" s="396"/>
      <c r="O130" s="396"/>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441</v>
      </c>
      <c r="B131" s="106"/>
      <c r="C131" s="152"/>
      <c r="D131" s="152"/>
      <c r="E131" s="152"/>
    </row>
    <row r="132" spans="1:126" s="141" customFormat="1">
      <c r="A132" s="178" t="s">
        <v>351</v>
      </c>
      <c r="B132" s="85"/>
      <c r="C132" s="143"/>
      <c r="D132" s="143"/>
      <c r="E132" s="143"/>
    </row>
    <row r="133" spans="1:126" s="141" customFormat="1">
      <c r="A133" s="178" t="s">
        <v>350</v>
      </c>
      <c r="B133" s="85"/>
      <c r="C133" s="143"/>
      <c r="D133" s="143"/>
      <c r="E133" s="143"/>
    </row>
    <row r="134" spans="1:126" s="148" customFormat="1">
      <c r="A134" s="177" t="s">
        <v>443</v>
      </c>
      <c r="B134" s="175"/>
    </row>
    <row r="135" spans="1:126" s="144" customFormat="1" ht="14.25">
      <c r="A135" s="178" t="s">
        <v>351</v>
      </c>
      <c r="B135" s="104"/>
    </row>
    <row r="136" spans="1:126" s="144" customFormat="1" ht="14.25">
      <c r="A136" s="178" t="s">
        <v>350</v>
      </c>
      <c r="B136" s="104"/>
    </row>
    <row r="137" spans="1:126" s="148" customFormat="1">
      <c r="A137" s="177" t="s">
        <v>444</v>
      </c>
      <c r="B137" s="175"/>
    </row>
    <row r="138" spans="1:126" s="144" customFormat="1" ht="14.25">
      <c r="A138" s="178" t="s">
        <v>351</v>
      </c>
      <c r="B138" s="104"/>
    </row>
    <row r="139" spans="1:126" s="144" customFormat="1" ht="14.25">
      <c r="A139" s="178" t="s">
        <v>350</v>
      </c>
      <c r="B139" s="104"/>
    </row>
    <row r="140" spans="1:126" s="148" customFormat="1">
      <c r="A140" s="177" t="s">
        <v>562</v>
      </c>
      <c r="B140" s="175"/>
    </row>
    <row r="141" spans="1:126" s="144" customFormat="1" ht="14.25">
      <c r="A141" s="178" t="s">
        <v>351</v>
      </c>
      <c r="B141" s="104"/>
    </row>
    <row r="142" spans="1:126" s="144" customFormat="1" ht="14.25">
      <c r="A142" s="178" t="s">
        <v>350</v>
      </c>
      <c r="B142" s="104"/>
    </row>
  </sheetData>
  <mergeCells count="16">
    <mergeCell ref="A64:I64"/>
    <mergeCell ref="A42:I42"/>
    <mergeCell ref="A43:I43"/>
    <mergeCell ref="A44:I44"/>
    <mergeCell ref="A62:I62"/>
    <mergeCell ref="A63:I63"/>
    <mergeCell ref="A107:I107"/>
    <mergeCell ref="A108:I108"/>
    <mergeCell ref="A109:I109"/>
    <mergeCell ref="A130:O130"/>
    <mergeCell ref="A81:I81"/>
    <mergeCell ref="A82:I82"/>
    <mergeCell ref="A83:I83"/>
    <mergeCell ref="A103:I103"/>
    <mergeCell ref="A104:I104"/>
    <mergeCell ref="A105:I105"/>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(Alternative Case Data Management Approach) Development and Implementation Deliverable-based Services</oddHeader>
    <oddFooter>&amp;L&amp;"Arial,Regular"&amp;10Addendum 3 - February 17, 2012&amp;R&amp;"Arial,Regular"&amp;10Page A8-&amp;P</oddFooter>
  </headerFooter>
  <legacyDrawing r:id="rId2"/>
</worksheet>
</file>

<file path=xl/worksheets/sheet21.xml><?xml version="1.0" encoding="utf-8"?>
<worksheet xmlns="http://schemas.openxmlformats.org/spreadsheetml/2006/main" xmlns:r="http://schemas.openxmlformats.org/officeDocument/2006/relationships">
  <dimension ref="A1:P158"/>
  <sheetViews>
    <sheetView zoomScale="80" zoomScaleNormal="80" workbookViewId="0">
      <pane xSplit="1" ySplit="25" topLeftCell="B26" activePane="bottomRight" state="frozen"/>
      <selection pane="topRight" activeCell="B1" sqref="B1"/>
      <selection pane="bottomLeft" activeCell="A27" sqref="A27"/>
      <selection pane="bottomRight" activeCell="F20" sqref="F20"/>
    </sheetView>
  </sheetViews>
  <sheetFormatPr defaultColWidth="9.140625" defaultRowHeight="12.75"/>
  <cols>
    <col min="1" max="1" width="30" style="2" customWidth="1"/>
    <col min="2" max="5" width="14.7109375" style="2" customWidth="1"/>
    <col min="6" max="16" width="16.7109375" style="2" customWidth="1"/>
    <col min="17" max="16384" width="9.140625" style="2"/>
  </cols>
  <sheetData>
    <row r="1" spans="1:16" ht="24" customHeight="1">
      <c r="A1" s="21" t="s">
        <v>463</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s="108" customFormat="1" ht="25.5">
      <c r="A3" s="42" t="s">
        <v>262</v>
      </c>
      <c r="B3" s="42" t="s">
        <v>432</v>
      </c>
      <c r="C3" s="42" t="s">
        <v>388</v>
      </c>
      <c r="D3" s="42" t="s">
        <v>433</v>
      </c>
      <c r="E3" s="107"/>
      <c r="L3" s="107"/>
      <c r="M3" s="107"/>
      <c r="N3" s="107"/>
    </row>
    <row r="4" spans="1:16" s="108" customFormat="1">
      <c r="A4" s="231" t="s">
        <v>428</v>
      </c>
      <c r="B4" s="230"/>
      <c r="C4" s="230"/>
      <c r="D4" s="230"/>
      <c r="E4" s="107"/>
      <c r="L4" s="107"/>
      <c r="M4" s="107"/>
      <c r="N4" s="107"/>
    </row>
    <row r="5" spans="1:16" s="108" customFormat="1">
      <c r="A5" s="232" t="s">
        <v>430</v>
      </c>
      <c r="B5" s="420">
        <v>10000</v>
      </c>
      <c r="C5" s="233"/>
      <c r="D5" s="289">
        <f>$B$5*C5</f>
        <v>0</v>
      </c>
      <c r="E5" s="107"/>
      <c r="L5" s="107"/>
      <c r="M5" s="107"/>
      <c r="N5" s="107"/>
    </row>
    <row r="6" spans="1:16" s="108" customFormat="1">
      <c r="A6" s="232" t="s">
        <v>385</v>
      </c>
      <c r="B6" s="420"/>
      <c r="C6" s="233"/>
      <c r="D6" s="289">
        <f>$B$5*C6</f>
        <v>0</v>
      </c>
      <c r="E6" s="107"/>
      <c r="L6" s="107"/>
      <c r="M6" s="107"/>
      <c r="N6" s="107"/>
    </row>
    <row r="7" spans="1:16" s="108" customFormat="1">
      <c r="A7" s="232" t="s">
        <v>386</v>
      </c>
      <c r="B7" s="420"/>
      <c r="C7" s="233"/>
      <c r="D7" s="289">
        <f>$B$5*C7</f>
        <v>0</v>
      </c>
      <c r="E7" s="107"/>
      <c r="L7" s="107"/>
      <c r="M7" s="107"/>
      <c r="N7" s="107"/>
    </row>
    <row r="8" spans="1:16" s="108" customFormat="1">
      <c r="A8" s="232" t="s">
        <v>567</v>
      </c>
      <c r="B8" s="420"/>
      <c r="C8" s="233"/>
      <c r="D8" s="289">
        <f>$B$5*C8</f>
        <v>0</v>
      </c>
      <c r="E8" s="107"/>
      <c r="L8" s="107"/>
      <c r="M8" s="107"/>
      <c r="N8" s="107"/>
    </row>
    <row r="9" spans="1:16" s="108" customFormat="1">
      <c r="A9" s="236" t="s">
        <v>67</v>
      </c>
      <c r="B9" s="237">
        <f>SUM(B5)</f>
        <v>10000</v>
      </c>
      <c r="C9" s="241">
        <f>SUM(C5:C8)</f>
        <v>0</v>
      </c>
      <c r="D9" s="237">
        <f>SUM(D5:D8)</f>
        <v>0</v>
      </c>
      <c r="E9" s="107"/>
      <c r="L9" s="107"/>
      <c r="M9" s="107"/>
      <c r="N9" s="107"/>
    </row>
    <row r="10" spans="1:16" s="108" customFormat="1">
      <c r="A10" s="231" t="s">
        <v>429</v>
      </c>
      <c r="B10" s="230"/>
      <c r="C10" s="230"/>
      <c r="D10" s="230"/>
      <c r="E10" s="107"/>
      <c r="L10" s="107"/>
      <c r="M10" s="107"/>
      <c r="N10" s="107"/>
    </row>
    <row r="11" spans="1:16" s="108" customFormat="1">
      <c r="A11" s="232" t="s">
        <v>430</v>
      </c>
      <c r="B11" s="420">
        <v>5000</v>
      </c>
      <c r="C11" s="233"/>
      <c r="D11" s="289">
        <f>$B$11*C11</f>
        <v>0</v>
      </c>
      <c r="E11" s="107"/>
      <c r="L11" s="107"/>
      <c r="M11" s="107"/>
      <c r="N11" s="107"/>
    </row>
    <row r="12" spans="1:16" s="108" customFormat="1">
      <c r="A12" s="232" t="s">
        <v>385</v>
      </c>
      <c r="B12" s="420"/>
      <c r="C12" s="233"/>
      <c r="D12" s="289">
        <f>$B$11*C12</f>
        <v>0</v>
      </c>
      <c r="E12" s="107"/>
      <c r="L12" s="107"/>
      <c r="M12" s="107"/>
      <c r="N12" s="107"/>
    </row>
    <row r="13" spans="1:16" s="108" customFormat="1">
      <c r="A13" s="232" t="s">
        <v>386</v>
      </c>
      <c r="B13" s="420"/>
      <c r="C13" s="233"/>
      <c r="D13" s="289">
        <f>$B$11*C13</f>
        <v>0</v>
      </c>
      <c r="E13" s="107"/>
      <c r="L13" s="107"/>
      <c r="M13" s="107"/>
      <c r="N13" s="107"/>
    </row>
    <row r="14" spans="1:16" s="108" customFormat="1">
      <c r="A14" s="232" t="s">
        <v>567</v>
      </c>
      <c r="B14" s="420"/>
      <c r="C14" s="233"/>
      <c r="D14" s="289">
        <f>$B$11*C14</f>
        <v>0</v>
      </c>
      <c r="E14" s="107"/>
      <c r="L14" s="107"/>
      <c r="M14" s="107"/>
      <c r="N14" s="107"/>
    </row>
    <row r="15" spans="1:16" s="108" customFormat="1">
      <c r="A15" s="236" t="s">
        <v>67</v>
      </c>
      <c r="B15" s="237">
        <f>SUM(B11)</f>
        <v>5000</v>
      </c>
      <c r="C15" s="241">
        <f>SUM(C11:C14)</f>
        <v>0</v>
      </c>
      <c r="D15" s="237">
        <f>SUM(D11:D14)</f>
        <v>0</v>
      </c>
      <c r="E15" s="107"/>
      <c r="L15" s="107"/>
      <c r="M15" s="107"/>
      <c r="N15" s="107"/>
    </row>
    <row r="16" spans="1:16" s="108" customFormat="1">
      <c r="A16" s="288"/>
      <c r="B16" s="288"/>
      <c r="C16" s="288"/>
      <c r="D16" s="288"/>
      <c r="E16" s="107"/>
      <c r="F16" s="107"/>
      <c r="G16" s="107"/>
      <c r="H16" s="107"/>
      <c r="I16" s="107"/>
      <c r="J16" s="107"/>
      <c r="K16" s="107"/>
      <c r="L16" s="107"/>
      <c r="M16" s="107"/>
      <c r="N16" s="107"/>
    </row>
    <row r="17" spans="1:16" s="108" customFormat="1" ht="25.5">
      <c r="A17" s="42" t="s">
        <v>263</v>
      </c>
      <c r="B17" s="42" t="s">
        <v>432</v>
      </c>
      <c r="C17" s="42" t="s">
        <v>388</v>
      </c>
      <c r="D17" s="42" t="s">
        <v>433</v>
      </c>
      <c r="E17" s="107"/>
      <c r="F17" s="107"/>
      <c r="G17" s="107"/>
      <c r="H17" s="107"/>
      <c r="I17" s="107"/>
      <c r="J17" s="107"/>
      <c r="K17" s="107"/>
      <c r="L17" s="107"/>
      <c r="M17" s="107"/>
      <c r="N17" s="107"/>
    </row>
    <row r="18" spans="1:16" s="108" customFormat="1">
      <c r="A18" s="232" t="s">
        <v>430</v>
      </c>
      <c r="B18" s="420"/>
      <c r="C18" s="233"/>
      <c r="D18" s="289">
        <f>$B$18*C18</f>
        <v>0</v>
      </c>
      <c r="E18" s="107"/>
      <c r="F18" s="107"/>
      <c r="G18" s="107"/>
      <c r="H18" s="107"/>
      <c r="I18" s="107"/>
      <c r="J18" s="107"/>
      <c r="K18" s="107"/>
      <c r="L18" s="107"/>
      <c r="M18" s="107"/>
      <c r="N18" s="107"/>
    </row>
    <row r="19" spans="1:16" s="108" customFormat="1">
      <c r="A19" s="232" t="s">
        <v>385</v>
      </c>
      <c r="B19" s="420"/>
      <c r="C19" s="233"/>
      <c r="D19" s="289">
        <f>$B$18*C19</f>
        <v>0</v>
      </c>
      <c r="E19" s="107"/>
      <c r="F19" s="107"/>
      <c r="G19" s="107"/>
      <c r="H19" s="107"/>
      <c r="I19" s="107"/>
      <c r="J19" s="107"/>
      <c r="K19" s="107"/>
      <c r="L19" s="107"/>
      <c r="M19" s="107"/>
      <c r="N19" s="107"/>
    </row>
    <row r="20" spans="1:16" s="108" customFormat="1">
      <c r="A20" s="232" t="s">
        <v>386</v>
      </c>
      <c r="B20" s="420"/>
      <c r="C20" s="233"/>
      <c r="D20" s="289">
        <f>$B$18*C20</f>
        <v>0</v>
      </c>
      <c r="E20" s="107"/>
      <c r="F20" s="107"/>
      <c r="G20" s="107"/>
      <c r="H20" s="107"/>
      <c r="I20" s="107"/>
      <c r="J20" s="107"/>
      <c r="K20" s="107"/>
      <c r="L20" s="107"/>
      <c r="M20" s="107"/>
      <c r="N20" s="107"/>
    </row>
    <row r="21" spans="1:16" s="108" customFormat="1">
      <c r="A21" s="232" t="s">
        <v>567</v>
      </c>
      <c r="B21" s="420"/>
      <c r="C21" s="233"/>
      <c r="D21" s="289">
        <f>$B$18*C21</f>
        <v>0</v>
      </c>
      <c r="E21" s="107"/>
      <c r="F21" s="107"/>
      <c r="G21" s="107"/>
      <c r="H21" s="107"/>
      <c r="I21" s="107"/>
      <c r="J21" s="107"/>
      <c r="K21" s="107"/>
      <c r="L21" s="107"/>
      <c r="M21" s="107"/>
      <c r="N21" s="107"/>
    </row>
    <row r="22" spans="1:16" s="108" customFormat="1">
      <c r="A22" s="236" t="s">
        <v>67</v>
      </c>
      <c r="B22" s="237">
        <f>B18</f>
        <v>0</v>
      </c>
      <c r="C22" s="241">
        <f>SUM(C18:C21)</f>
        <v>0</v>
      </c>
      <c r="D22" s="237">
        <f>SUM(D18:D21)</f>
        <v>0</v>
      </c>
      <c r="E22" s="107"/>
      <c r="F22" s="107"/>
      <c r="G22" s="107"/>
      <c r="H22" s="107"/>
      <c r="I22" s="107"/>
      <c r="J22" s="107"/>
      <c r="K22" s="107"/>
      <c r="L22" s="107"/>
      <c r="M22" s="107"/>
      <c r="N22" s="107"/>
    </row>
    <row r="23" spans="1:16" s="108" customFormat="1" ht="15">
      <c r="A23"/>
      <c r="B23"/>
      <c r="C23"/>
      <c r="D23"/>
      <c r="E23"/>
      <c r="F23"/>
      <c r="G23" s="107"/>
      <c r="H23" s="107"/>
      <c r="I23" s="107"/>
      <c r="J23" s="107"/>
      <c r="K23" s="107"/>
      <c r="L23" s="107"/>
      <c r="M23" s="107"/>
      <c r="N23" s="107"/>
      <c r="O23" s="107"/>
      <c r="P23" s="107"/>
    </row>
    <row r="24" spans="1:16" s="108" customFormat="1" ht="15">
      <c r="A24"/>
      <c r="B24"/>
      <c r="C24"/>
      <c r="D24"/>
      <c r="E24"/>
      <c r="F24"/>
      <c r="G24" s="107"/>
      <c r="H24" s="107"/>
      <c r="I24" s="107"/>
      <c r="J24" s="107"/>
      <c r="K24" s="107"/>
      <c r="L24" s="107"/>
      <c r="M24" s="107"/>
      <c r="N24" s="107"/>
      <c r="O24" s="107"/>
      <c r="P24" s="107"/>
    </row>
    <row r="25" spans="1:16" ht="38.25">
      <c r="A25" s="283" t="s">
        <v>8</v>
      </c>
      <c r="B25" s="283" t="s">
        <v>264</v>
      </c>
      <c r="C25" s="283" t="s">
        <v>265</v>
      </c>
      <c r="D25" s="283" t="s">
        <v>207</v>
      </c>
      <c r="E25" s="283" t="s">
        <v>179</v>
      </c>
      <c r="F25" s="283" t="s">
        <v>93</v>
      </c>
      <c r="G25" s="283" t="s">
        <v>94</v>
      </c>
      <c r="H25" s="283" t="s">
        <v>95</v>
      </c>
      <c r="I25" s="283" t="s">
        <v>65</v>
      </c>
      <c r="J25" s="283" t="s">
        <v>102</v>
      </c>
      <c r="K25" s="283" t="s">
        <v>66</v>
      </c>
      <c r="L25" s="283" t="s">
        <v>501</v>
      </c>
      <c r="M25" s="283" t="s">
        <v>103</v>
      </c>
      <c r="N25" s="283" t="s">
        <v>104</v>
      </c>
      <c r="O25" s="283" t="s">
        <v>105</v>
      </c>
      <c r="P25" s="283" t="s">
        <v>508</v>
      </c>
    </row>
    <row r="26" spans="1:16" ht="16.5" customHeight="1">
      <c r="A26" s="243" t="s">
        <v>262</v>
      </c>
      <c r="B26" s="243"/>
      <c r="C26" s="243"/>
      <c r="D26" s="243"/>
      <c r="E26" s="243"/>
      <c r="F26" s="7"/>
      <c r="G26" s="7"/>
      <c r="H26" s="7"/>
      <c r="I26" s="7"/>
      <c r="J26" s="7"/>
      <c r="K26" s="7"/>
      <c r="L26" s="7"/>
      <c r="M26" s="7"/>
      <c r="N26" s="7"/>
      <c r="O26" s="7"/>
      <c r="P26" s="7"/>
    </row>
    <row r="27" spans="1:16" s="229" customFormat="1" ht="16.5" customHeight="1">
      <c r="A27" s="238" t="s">
        <v>430</v>
      </c>
      <c r="B27" s="238"/>
      <c r="C27" s="238"/>
      <c r="D27" s="238"/>
      <c r="E27" s="238"/>
      <c r="F27" s="239"/>
      <c r="G27" s="239"/>
      <c r="H27" s="239"/>
      <c r="I27" s="239"/>
      <c r="J27" s="239"/>
      <c r="K27" s="239"/>
      <c r="L27" s="239"/>
      <c r="M27" s="239"/>
      <c r="N27" s="239"/>
      <c r="O27" s="239"/>
      <c r="P27" s="239"/>
    </row>
    <row r="28" spans="1:16">
      <c r="A28" s="69" t="s">
        <v>93</v>
      </c>
      <c r="B28" s="331">
        <v>0</v>
      </c>
      <c r="C28" s="331">
        <v>0</v>
      </c>
      <c r="D28" s="331">
        <f>B28*C28</f>
        <v>0</v>
      </c>
      <c r="E28" s="332">
        <v>0</v>
      </c>
      <c r="F28" s="73">
        <f>D28*E28</f>
        <v>0</v>
      </c>
      <c r="G28" s="73"/>
      <c r="H28" s="73"/>
      <c r="I28" s="73"/>
      <c r="J28" s="73"/>
      <c r="K28" s="73"/>
      <c r="L28" s="73">
        <f t="shared" ref="L28:L33" si="0">SUM(F28:K28)</f>
        <v>0</v>
      </c>
      <c r="M28" s="73"/>
      <c r="N28" s="73"/>
      <c r="O28" s="73"/>
      <c r="P28" s="73">
        <f>SUM(L28:O28)</f>
        <v>0</v>
      </c>
    </row>
    <row r="29" spans="1:16">
      <c r="A29" s="69" t="s">
        <v>94</v>
      </c>
      <c r="B29" s="331">
        <v>0</v>
      </c>
      <c r="C29" s="331">
        <v>0</v>
      </c>
      <c r="D29" s="331">
        <f>B29*C29</f>
        <v>0</v>
      </c>
      <c r="E29" s="332">
        <v>0</v>
      </c>
      <c r="F29" s="73"/>
      <c r="G29" s="73">
        <f>D29*E29</f>
        <v>0</v>
      </c>
      <c r="H29" s="73"/>
      <c r="I29" s="73"/>
      <c r="J29" s="73"/>
      <c r="K29" s="73"/>
      <c r="L29" s="73">
        <f t="shared" si="0"/>
        <v>0</v>
      </c>
      <c r="M29" s="73"/>
      <c r="N29" s="73"/>
      <c r="O29" s="73"/>
      <c r="P29" s="73">
        <f t="shared" ref="P29:P36" si="1">SUM(L29:O29)</f>
        <v>0</v>
      </c>
    </row>
    <row r="30" spans="1:16">
      <c r="A30" s="69" t="s">
        <v>95</v>
      </c>
      <c r="B30" s="76">
        <f>$D$5</f>
        <v>0</v>
      </c>
      <c r="C30" s="69">
        <v>6</v>
      </c>
      <c r="D30" s="76">
        <f t="shared" ref="D30:D36" si="2">B30*C30</f>
        <v>0</v>
      </c>
      <c r="E30" s="73"/>
      <c r="F30" s="73"/>
      <c r="G30" s="73"/>
      <c r="H30" s="73">
        <f>D30*E30</f>
        <v>0</v>
      </c>
      <c r="I30" s="73"/>
      <c r="J30" s="73"/>
      <c r="K30" s="73"/>
      <c r="L30" s="73">
        <f t="shared" si="0"/>
        <v>0</v>
      </c>
      <c r="M30" s="73"/>
      <c r="N30" s="73"/>
      <c r="O30" s="73"/>
      <c r="P30" s="73">
        <f t="shared" si="1"/>
        <v>0</v>
      </c>
    </row>
    <row r="31" spans="1:16">
      <c r="A31" s="69" t="s">
        <v>65</v>
      </c>
      <c r="B31" s="76">
        <f>$D$5*0.5+$D$11*0.5</f>
        <v>0</v>
      </c>
      <c r="C31" s="69">
        <v>12</v>
      </c>
      <c r="D31" s="76">
        <f t="shared" si="2"/>
        <v>0</v>
      </c>
      <c r="E31" s="73"/>
      <c r="F31" s="73"/>
      <c r="G31" s="73"/>
      <c r="H31" s="73"/>
      <c r="I31" s="73">
        <f>D31*E31</f>
        <v>0</v>
      </c>
      <c r="J31" s="73"/>
      <c r="K31" s="73"/>
      <c r="L31" s="73">
        <f t="shared" si="0"/>
        <v>0</v>
      </c>
      <c r="M31" s="73"/>
      <c r="N31" s="73"/>
      <c r="O31" s="73"/>
      <c r="P31" s="73">
        <f t="shared" si="1"/>
        <v>0</v>
      </c>
    </row>
    <row r="32" spans="1:16">
      <c r="A32" s="69" t="s">
        <v>102</v>
      </c>
      <c r="B32" s="76">
        <f>$D$11</f>
        <v>0</v>
      </c>
      <c r="C32" s="69">
        <v>12</v>
      </c>
      <c r="D32" s="76">
        <f t="shared" si="2"/>
        <v>0</v>
      </c>
      <c r="E32" s="73"/>
      <c r="F32" s="73"/>
      <c r="G32" s="73"/>
      <c r="H32" s="73"/>
      <c r="I32" s="73"/>
      <c r="J32" s="73">
        <f>D32*E32</f>
        <v>0</v>
      </c>
      <c r="K32" s="73"/>
      <c r="L32" s="73">
        <f t="shared" si="0"/>
        <v>0</v>
      </c>
      <c r="M32" s="73"/>
      <c r="N32" s="73"/>
      <c r="O32" s="73"/>
      <c r="P32" s="73">
        <f t="shared" si="1"/>
        <v>0</v>
      </c>
    </row>
    <row r="33" spans="1:16">
      <c r="A33" s="69" t="s">
        <v>66</v>
      </c>
      <c r="B33" s="76">
        <f>$D$11</f>
        <v>0</v>
      </c>
      <c r="C33" s="69">
        <v>12</v>
      </c>
      <c r="D33" s="76">
        <f t="shared" si="2"/>
        <v>0</v>
      </c>
      <c r="E33" s="73"/>
      <c r="F33" s="73"/>
      <c r="G33" s="73"/>
      <c r="H33" s="73"/>
      <c r="I33" s="73"/>
      <c r="J33" s="73"/>
      <c r="K33" s="73">
        <f>D33*E33</f>
        <v>0</v>
      </c>
      <c r="L33" s="73">
        <f t="shared" si="0"/>
        <v>0</v>
      </c>
      <c r="M33" s="73"/>
      <c r="N33" s="73"/>
      <c r="O33" s="73"/>
      <c r="P33" s="73">
        <f t="shared" si="1"/>
        <v>0</v>
      </c>
    </row>
    <row r="34" spans="1:16">
      <c r="A34" s="69" t="s">
        <v>208</v>
      </c>
      <c r="B34" s="76">
        <f>$D$11</f>
        <v>0</v>
      </c>
      <c r="C34" s="69">
        <v>12</v>
      </c>
      <c r="D34" s="76">
        <f t="shared" si="2"/>
        <v>0</v>
      </c>
      <c r="E34" s="73"/>
      <c r="F34" s="73"/>
      <c r="G34" s="73"/>
      <c r="H34" s="73"/>
      <c r="I34" s="73"/>
      <c r="J34" s="73"/>
      <c r="K34" s="73"/>
      <c r="L34" s="73"/>
      <c r="M34" s="73">
        <f>D34*E34</f>
        <v>0</v>
      </c>
      <c r="N34" s="73"/>
      <c r="O34" s="73"/>
      <c r="P34" s="73">
        <f t="shared" si="1"/>
        <v>0</v>
      </c>
    </row>
    <row r="35" spans="1:16">
      <c r="A35" s="69" t="s">
        <v>209</v>
      </c>
      <c r="B35" s="76">
        <f>$D$11</f>
        <v>0</v>
      </c>
      <c r="C35" s="69">
        <v>12</v>
      </c>
      <c r="D35" s="76">
        <f t="shared" si="2"/>
        <v>0</v>
      </c>
      <c r="E35" s="73"/>
      <c r="F35" s="73"/>
      <c r="G35" s="73"/>
      <c r="H35" s="73"/>
      <c r="I35" s="73"/>
      <c r="J35" s="73"/>
      <c r="K35" s="73"/>
      <c r="L35" s="73"/>
      <c r="M35" s="73"/>
      <c r="N35" s="73">
        <f>D35*E35</f>
        <v>0</v>
      </c>
      <c r="O35" s="73"/>
      <c r="P35" s="73">
        <f t="shared" si="1"/>
        <v>0</v>
      </c>
    </row>
    <row r="36" spans="1:16">
      <c r="A36" s="69" t="s">
        <v>210</v>
      </c>
      <c r="B36" s="76">
        <f>$D$11</f>
        <v>0</v>
      </c>
      <c r="C36" s="69">
        <v>10</v>
      </c>
      <c r="D36" s="76">
        <f t="shared" si="2"/>
        <v>0</v>
      </c>
      <c r="E36" s="73"/>
      <c r="F36" s="73"/>
      <c r="G36" s="73"/>
      <c r="H36" s="73"/>
      <c r="I36" s="73"/>
      <c r="J36" s="73"/>
      <c r="K36" s="73"/>
      <c r="L36" s="73"/>
      <c r="M36" s="73"/>
      <c r="N36" s="73"/>
      <c r="O36" s="73">
        <f>D36*E36</f>
        <v>0</v>
      </c>
      <c r="P36" s="73">
        <f t="shared" si="1"/>
        <v>0</v>
      </c>
    </row>
    <row r="37" spans="1:16" s="108" customFormat="1">
      <c r="A37" s="419" t="s">
        <v>53</v>
      </c>
      <c r="B37" s="419"/>
      <c r="C37" s="419"/>
      <c r="D37" s="419"/>
      <c r="E37" s="419"/>
      <c r="F37" s="107">
        <f>SUM(F28:F36)</f>
        <v>0</v>
      </c>
      <c r="G37" s="107">
        <f>SUM(G28:G36)</f>
        <v>0</v>
      </c>
      <c r="H37" s="107">
        <f>SUM(H28:H36)</f>
        <v>0</v>
      </c>
      <c r="I37" s="107">
        <f t="shared" ref="I37:P37" si="3">SUM(I28:I36)</f>
        <v>0</v>
      </c>
      <c r="J37" s="107">
        <f t="shared" si="3"/>
        <v>0</v>
      </c>
      <c r="K37" s="107">
        <f t="shared" si="3"/>
        <v>0</v>
      </c>
      <c r="L37" s="107">
        <f t="shared" si="3"/>
        <v>0</v>
      </c>
      <c r="M37" s="107">
        <f t="shared" si="3"/>
        <v>0</v>
      </c>
      <c r="N37" s="107">
        <f t="shared" si="3"/>
        <v>0</v>
      </c>
      <c r="O37" s="107">
        <f t="shared" si="3"/>
        <v>0</v>
      </c>
      <c r="P37" s="107">
        <f t="shared" si="3"/>
        <v>0</v>
      </c>
    </row>
    <row r="38" spans="1:16" s="108" customFormat="1">
      <c r="A38" s="288"/>
      <c r="B38" s="288"/>
      <c r="C38" s="288"/>
      <c r="D38" s="288"/>
      <c r="E38" s="288"/>
      <c r="F38" s="107"/>
      <c r="G38" s="107"/>
      <c r="H38" s="107"/>
      <c r="I38" s="107"/>
      <c r="J38" s="107"/>
      <c r="K38" s="107"/>
      <c r="L38" s="107"/>
      <c r="M38" s="107"/>
      <c r="N38" s="107"/>
      <c r="O38" s="107"/>
      <c r="P38" s="107"/>
    </row>
    <row r="39" spans="1:16" s="229" customFormat="1" ht="16.5" customHeight="1">
      <c r="A39" s="238" t="s">
        <v>385</v>
      </c>
      <c r="B39" s="238"/>
      <c r="C39" s="238"/>
      <c r="D39" s="238"/>
      <c r="E39" s="238"/>
      <c r="F39" s="239"/>
      <c r="G39" s="239"/>
      <c r="H39" s="239"/>
      <c r="I39" s="239"/>
      <c r="J39" s="239"/>
      <c r="K39" s="239"/>
      <c r="L39" s="239"/>
      <c r="M39" s="239"/>
      <c r="N39" s="239"/>
      <c r="O39" s="239"/>
      <c r="P39" s="239"/>
    </row>
    <row r="40" spans="1:16">
      <c r="A40" s="69" t="s">
        <v>93</v>
      </c>
      <c r="B40" s="331">
        <v>0</v>
      </c>
      <c r="C40" s="331">
        <v>0</v>
      </c>
      <c r="D40" s="331">
        <f>B40*C40</f>
        <v>0</v>
      </c>
      <c r="E40" s="332">
        <f>E28</f>
        <v>0</v>
      </c>
      <c r="F40" s="73">
        <f>D40*E40</f>
        <v>0</v>
      </c>
      <c r="G40" s="73"/>
      <c r="H40" s="73"/>
      <c r="I40" s="73"/>
      <c r="J40" s="73"/>
      <c r="K40" s="73"/>
      <c r="L40" s="73">
        <f t="shared" ref="L40:L45" si="4">SUM(F40:K40)</f>
        <v>0</v>
      </c>
      <c r="M40" s="73"/>
      <c r="N40" s="73"/>
      <c r="O40" s="73"/>
      <c r="P40" s="73">
        <f>SUM(L40:O40)</f>
        <v>0</v>
      </c>
    </row>
    <row r="41" spans="1:16">
      <c r="A41" s="69" t="s">
        <v>94</v>
      </c>
      <c r="B41" s="331">
        <v>0</v>
      </c>
      <c r="C41" s="331">
        <v>0</v>
      </c>
      <c r="D41" s="331">
        <f>B41*C41</f>
        <v>0</v>
      </c>
      <c r="E41" s="332">
        <f t="shared" ref="E41:E48" si="5">E29</f>
        <v>0</v>
      </c>
      <c r="F41" s="73"/>
      <c r="G41" s="73">
        <f>D41*E41</f>
        <v>0</v>
      </c>
      <c r="H41" s="73"/>
      <c r="I41" s="73"/>
      <c r="J41" s="73"/>
      <c r="K41" s="73"/>
      <c r="L41" s="73">
        <f t="shared" si="4"/>
        <v>0</v>
      </c>
      <c r="M41" s="73"/>
      <c r="N41" s="73"/>
      <c r="O41" s="73"/>
      <c r="P41" s="73">
        <f t="shared" ref="P41:P48" si="6">SUM(L41:O41)</f>
        <v>0</v>
      </c>
    </row>
    <row r="42" spans="1:16">
      <c r="A42" s="69" t="s">
        <v>95</v>
      </c>
      <c r="B42" s="76">
        <f>$D$6</f>
        <v>0</v>
      </c>
      <c r="C42" s="69">
        <v>6</v>
      </c>
      <c r="D42" s="76">
        <f t="shared" ref="D42:D48" si="7">B42*C42</f>
        <v>0</v>
      </c>
      <c r="E42" s="73">
        <f t="shared" si="5"/>
        <v>0</v>
      </c>
      <c r="F42" s="73"/>
      <c r="G42" s="73"/>
      <c r="H42" s="73">
        <f>D42*E42</f>
        <v>0</v>
      </c>
      <c r="I42" s="73"/>
      <c r="J42" s="73"/>
      <c r="K42" s="73"/>
      <c r="L42" s="73">
        <f t="shared" si="4"/>
        <v>0</v>
      </c>
      <c r="M42" s="73"/>
      <c r="N42" s="73"/>
      <c r="O42" s="73"/>
      <c r="P42" s="73">
        <f t="shared" si="6"/>
        <v>0</v>
      </c>
    </row>
    <row r="43" spans="1:16">
      <c r="A43" s="69" t="s">
        <v>65</v>
      </c>
      <c r="B43" s="76">
        <f>$D$6*0.5+$D$12*0.5</f>
        <v>0</v>
      </c>
      <c r="C43" s="69">
        <v>12</v>
      </c>
      <c r="D43" s="76">
        <f t="shared" si="7"/>
        <v>0</v>
      </c>
      <c r="E43" s="73">
        <f t="shared" si="5"/>
        <v>0</v>
      </c>
      <c r="F43" s="73"/>
      <c r="G43" s="73"/>
      <c r="H43" s="73"/>
      <c r="I43" s="73">
        <f>D43*E43</f>
        <v>0</v>
      </c>
      <c r="J43" s="73"/>
      <c r="K43" s="73"/>
      <c r="L43" s="73">
        <f t="shared" si="4"/>
        <v>0</v>
      </c>
      <c r="M43" s="73"/>
      <c r="N43" s="73"/>
      <c r="O43" s="73"/>
      <c r="P43" s="73">
        <f t="shared" si="6"/>
        <v>0</v>
      </c>
    </row>
    <row r="44" spans="1:16">
      <c r="A44" s="69" t="s">
        <v>102</v>
      </c>
      <c r="B44" s="76">
        <f>$D$12</f>
        <v>0</v>
      </c>
      <c r="C44" s="69">
        <v>12</v>
      </c>
      <c r="D44" s="76">
        <f t="shared" si="7"/>
        <v>0</v>
      </c>
      <c r="E44" s="73">
        <f t="shared" si="5"/>
        <v>0</v>
      </c>
      <c r="F44" s="73"/>
      <c r="G44" s="73"/>
      <c r="H44" s="73"/>
      <c r="I44" s="73"/>
      <c r="J44" s="73">
        <f>D44*E44</f>
        <v>0</v>
      </c>
      <c r="K44" s="73"/>
      <c r="L44" s="73">
        <f t="shared" si="4"/>
        <v>0</v>
      </c>
      <c r="M44" s="73"/>
      <c r="N44" s="73"/>
      <c r="O44" s="73"/>
      <c r="P44" s="73">
        <f t="shared" si="6"/>
        <v>0</v>
      </c>
    </row>
    <row r="45" spans="1:16">
      <c r="A45" s="69" t="s">
        <v>66</v>
      </c>
      <c r="B45" s="76">
        <f>$D$12</f>
        <v>0</v>
      </c>
      <c r="C45" s="69">
        <v>12</v>
      </c>
      <c r="D45" s="76">
        <f t="shared" si="7"/>
        <v>0</v>
      </c>
      <c r="E45" s="73">
        <f t="shared" si="5"/>
        <v>0</v>
      </c>
      <c r="F45" s="73"/>
      <c r="G45" s="73"/>
      <c r="H45" s="73"/>
      <c r="I45" s="73"/>
      <c r="J45" s="73"/>
      <c r="K45" s="73">
        <f>D45*E45</f>
        <v>0</v>
      </c>
      <c r="L45" s="73">
        <f t="shared" si="4"/>
        <v>0</v>
      </c>
      <c r="M45" s="73"/>
      <c r="N45" s="73"/>
      <c r="O45" s="73"/>
      <c r="P45" s="73">
        <f t="shared" si="6"/>
        <v>0</v>
      </c>
    </row>
    <row r="46" spans="1:16">
      <c r="A46" s="69" t="s">
        <v>208</v>
      </c>
      <c r="B46" s="76">
        <f>$D$12</f>
        <v>0</v>
      </c>
      <c r="C46" s="69">
        <v>12</v>
      </c>
      <c r="D46" s="76">
        <f t="shared" si="7"/>
        <v>0</v>
      </c>
      <c r="E46" s="73">
        <f t="shared" si="5"/>
        <v>0</v>
      </c>
      <c r="F46" s="73"/>
      <c r="G46" s="73"/>
      <c r="H46" s="73"/>
      <c r="I46" s="73"/>
      <c r="J46" s="73"/>
      <c r="K46" s="73"/>
      <c r="L46" s="73"/>
      <c r="M46" s="73">
        <f>D46*E46</f>
        <v>0</v>
      </c>
      <c r="N46" s="73"/>
      <c r="O46" s="73"/>
      <c r="P46" s="73">
        <f t="shared" si="6"/>
        <v>0</v>
      </c>
    </row>
    <row r="47" spans="1:16">
      <c r="A47" s="69" t="s">
        <v>209</v>
      </c>
      <c r="B47" s="76">
        <f>$D$12</f>
        <v>0</v>
      </c>
      <c r="C47" s="69">
        <v>12</v>
      </c>
      <c r="D47" s="76">
        <f t="shared" si="7"/>
        <v>0</v>
      </c>
      <c r="E47" s="73">
        <f t="shared" si="5"/>
        <v>0</v>
      </c>
      <c r="F47" s="73"/>
      <c r="G47" s="73"/>
      <c r="H47" s="73"/>
      <c r="I47" s="73"/>
      <c r="J47" s="73"/>
      <c r="K47" s="73"/>
      <c r="L47" s="73"/>
      <c r="M47" s="73"/>
      <c r="N47" s="73">
        <f>D47*E47</f>
        <v>0</v>
      </c>
      <c r="O47" s="73"/>
      <c r="P47" s="73">
        <f t="shared" si="6"/>
        <v>0</v>
      </c>
    </row>
    <row r="48" spans="1:16">
      <c r="A48" s="69" t="s">
        <v>210</v>
      </c>
      <c r="B48" s="76">
        <f>$D$12</f>
        <v>0</v>
      </c>
      <c r="C48" s="69">
        <v>10</v>
      </c>
      <c r="D48" s="76">
        <f t="shared" si="7"/>
        <v>0</v>
      </c>
      <c r="E48" s="73">
        <f t="shared" si="5"/>
        <v>0</v>
      </c>
      <c r="F48" s="73"/>
      <c r="G48" s="73"/>
      <c r="H48" s="73"/>
      <c r="I48" s="73"/>
      <c r="J48" s="73"/>
      <c r="K48" s="73"/>
      <c r="L48" s="73"/>
      <c r="M48" s="73"/>
      <c r="N48" s="73"/>
      <c r="O48" s="73">
        <f>D48*E48</f>
        <v>0</v>
      </c>
      <c r="P48" s="73">
        <f t="shared" si="6"/>
        <v>0</v>
      </c>
    </row>
    <row r="49" spans="1:16" s="108" customFormat="1">
      <c r="A49" s="419" t="s">
        <v>53</v>
      </c>
      <c r="B49" s="419"/>
      <c r="C49" s="419"/>
      <c r="D49" s="419"/>
      <c r="E49" s="419"/>
      <c r="F49" s="107">
        <f>SUM(F40:F48)</f>
        <v>0</v>
      </c>
      <c r="G49" s="107">
        <f>SUM(G40:G48)</f>
        <v>0</v>
      </c>
      <c r="H49" s="107">
        <f>SUM(H40:H48)</f>
        <v>0</v>
      </c>
      <c r="I49" s="107">
        <f t="shared" ref="I49:P49" si="8">SUM(I40:I48)</f>
        <v>0</v>
      </c>
      <c r="J49" s="107">
        <f t="shared" si="8"/>
        <v>0</v>
      </c>
      <c r="K49" s="107">
        <f t="shared" si="8"/>
        <v>0</v>
      </c>
      <c r="L49" s="107">
        <f t="shared" si="8"/>
        <v>0</v>
      </c>
      <c r="M49" s="107">
        <f t="shared" si="8"/>
        <v>0</v>
      </c>
      <c r="N49" s="107">
        <f t="shared" si="8"/>
        <v>0</v>
      </c>
      <c r="O49" s="107">
        <f t="shared" si="8"/>
        <v>0</v>
      </c>
      <c r="P49" s="107">
        <f t="shared" si="8"/>
        <v>0</v>
      </c>
    </row>
    <row r="50" spans="1:16" s="108" customFormat="1">
      <c r="A50" s="288"/>
      <c r="B50" s="288"/>
      <c r="C50" s="288"/>
      <c r="D50" s="288"/>
      <c r="E50" s="288"/>
      <c r="F50" s="107"/>
      <c r="G50" s="107"/>
      <c r="H50" s="107"/>
      <c r="I50" s="107"/>
      <c r="J50" s="107"/>
      <c r="K50" s="107"/>
      <c r="L50" s="107"/>
      <c r="M50" s="107"/>
      <c r="N50" s="107"/>
      <c r="O50" s="107"/>
      <c r="P50" s="107"/>
    </row>
    <row r="51" spans="1:16" s="229" customFormat="1" ht="16.5" customHeight="1">
      <c r="A51" s="238" t="s">
        <v>386</v>
      </c>
      <c r="B51" s="238"/>
      <c r="C51" s="238"/>
      <c r="D51" s="238"/>
      <c r="E51" s="238"/>
      <c r="F51" s="239"/>
      <c r="G51" s="239"/>
      <c r="H51" s="239"/>
      <c r="I51" s="239"/>
      <c r="J51" s="239"/>
      <c r="K51" s="239"/>
      <c r="L51" s="239"/>
      <c r="M51" s="239"/>
      <c r="N51" s="239"/>
      <c r="O51" s="239"/>
      <c r="P51" s="239"/>
    </row>
    <row r="52" spans="1:16">
      <c r="A52" s="69" t="s">
        <v>93</v>
      </c>
      <c r="B52" s="331">
        <v>0</v>
      </c>
      <c r="C52" s="331">
        <v>0</v>
      </c>
      <c r="D52" s="331">
        <f>B52*C52</f>
        <v>0</v>
      </c>
      <c r="E52" s="332">
        <f>E28</f>
        <v>0</v>
      </c>
      <c r="F52" s="73">
        <f>D52*E52</f>
        <v>0</v>
      </c>
      <c r="G52" s="73"/>
      <c r="H52" s="73"/>
      <c r="I52" s="73"/>
      <c r="J52" s="73"/>
      <c r="K52" s="73"/>
      <c r="L52" s="73">
        <f t="shared" ref="L52:L57" si="9">SUM(F52:K52)</f>
        <v>0</v>
      </c>
      <c r="M52" s="73"/>
      <c r="N52" s="73"/>
      <c r="O52" s="73"/>
      <c r="P52" s="73">
        <f>SUM(L52:O52)</f>
        <v>0</v>
      </c>
    </row>
    <row r="53" spans="1:16">
      <c r="A53" s="69" t="s">
        <v>94</v>
      </c>
      <c r="B53" s="331">
        <v>0</v>
      </c>
      <c r="C53" s="331">
        <v>0</v>
      </c>
      <c r="D53" s="331">
        <f>B53*C53</f>
        <v>0</v>
      </c>
      <c r="E53" s="332">
        <f t="shared" ref="E53:E60" si="10">E29</f>
        <v>0</v>
      </c>
      <c r="F53" s="73"/>
      <c r="G53" s="73">
        <f>D53*E53</f>
        <v>0</v>
      </c>
      <c r="H53" s="73"/>
      <c r="I53" s="73"/>
      <c r="J53" s="73"/>
      <c r="K53" s="73"/>
      <c r="L53" s="73">
        <f t="shared" si="9"/>
        <v>0</v>
      </c>
      <c r="M53" s="73"/>
      <c r="N53" s="73"/>
      <c r="O53" s="73"/>
      <c r="P53" s="73">
        <f t="shared" ref="P53:P60" si="11">SUM(L53:O53)</f>
        <v>0</v>
      </c>
    </row>
    <row r="54" spans="1:16">
      <c r="A54" s="69" t="s">
        <v>95</v>
      </c>
      <c r="B54" s="76">
        <f>$D$7</f>
        <v>0</v>
      </c>
      <c r="C54" s="69">
        <v>6</v>
      </c>
      <c r="D54" s="76">
        <f t="shared" ref="D54:D60" si="12">B54*C54</f>
        <v>0</v>
      </c>
      <c r="E54" s="73">
        <f t="shared" si="10"/>
        <v>0</v>
      </c>
      <c r="F54" s="73"/>
      <c r="G54" s="73"/>
      <c r="H54" s="73">
        <f>D54*E54</f>
        <v>0</v>
      </c>
      <c r="I54" s="73"/>
      <c r="J54" s="73"/>
      <c r="K54" s="73"/>
      <c r="L54" s="73">
        <f t="shared" si="9"/>
        <v>0</v>
      </c>
      <c r="M54" s="73"/>
      <c r="N54" s="73"/>
      <c r="O54" s="73"/>
      <c r="P54" s="73">
        <f t="shared" si="11"/>
        <v>0</v>
      </c>
    </row>
    <row r="55" spans="1:16">
      <c r="A55" s="69" t="s">
        <v>65</v>
      </c>
      <c r="B55" s="76">
        <f>$D$7*0.5+$D$13*0.5</f>
        <v>0</v>
      </c>
      <c r="C55" s="69">
        <v>12</v>
      </c>
      <c r="D55" s="76">
        <f t="shared" si="12"/>
        <v>0</v>
      </c>
      <c r="E55" s="73">
        <f t="shared" si="10"/>
        <v>0</v>
      </c>
      <c r="F55" s="73"/>
      <c r="G55" s="73"/>
      <c r="H55" s="73"/>
      <c r="I55" s="73">
        <f>D55*E55</f>
        <v>0</v>
      </c>
      <c r="J55" s="73"/>
      <c r="K55" s="73"/>
      <c r="L55" s="73">
        <f t="shared" si="9"/>
        <v>0</v>
      </c>
      <c r="M55" s="73"/>
      <c r="N55" s="73"/>
      <c r="O55" s="73"/>
      <c r="P55" s="73">
        <f t="shared" si="11"/>
        <v>0</v>
      </c>
    </row>
    <row r="56" spans="1:16">
      <c r="A56" s="69" t="s">
        <v>102</v>
      </c>
      <c r="B56" s="76">
        <f>$D$13</f>
        <v>0</v>
      </c>
      <c r="C56" s="69">
        <v>12</v>
      </c>
      <c r="D56" s="76">
        <f t="shared" si="12"/>
        <v>0</v>
      </c>
      <c r="E56" s="73">
        <f t="shared" si="10"/>
        <v>0</v>
      </c>
      <c r="F56" s="73"/>
      <c r="G56" s="73"/>
      <c r="H56" s="73"/>
      <c r="I56" s="73"/>
      <c r="J56" s="73">
        <f>D56*E56</f>
        <v>0</v>
      </c>
      <c r="K56" s="73"/>
      <c r="L56" s="73">
        <f t="shared" si="9"/>
        <v>0</v>
      </c>
      <c r="M56" s="73"/>
      <c r="N56" s="73"/>
      <c r="O56" s="73"/>
      <c r="P56" s="73">
        <f t="shared" si="11"/>
        <v>0</v>
      </c>
    </row>
    <row r="57" spans="1:16">
      <c r="A57" s="69" t="s">
        <v>66</v>
      </c>
      <c r="B57" s="76">
        <f>$D$13</f>
        <v>0</v>
      </c>
      <c r="C57" s="69">
        <v>12</v>
      </c>
      <c r="D57" s="76">
        <f t="shared" si="12"/>
        <v>0</v>
      </c>
      <c r="E57" s="73">
        <f t="shared" si="10"/>
        <v>0</v>
      </c>
      <c r="F57" s="73"/>
      <c r="G57" s="73"/>
      <c r="H57" s="73"/>
      <c r="I57" s="73"/>
      <c r="J57" s="73"/>
      <c r="K57" s="73">
        <f>D57*E57</f>
        <v>0</v>
      </c>
      <c r="L57" s="73">
        <f t="shared" si="9"/>
        <v>0</v>
      </c>
      <c r="M57" s="73"/>
      <c r="N57" s="73"/>
      <c r="O57" s="73"/>
      <c r="P57" s="73">
        <f t="shared" si="11"/>
        <v>0</v>
      </c>
    </row>
    <row r="58" spans="1:16">
      <c r="A58" s="69" t="s">
        <v>208</v>
      </c>
      <c r="B58" s="76">
        <f>$D$13</f>
        <v>0</v>
      </c>
      <c r="C58" s="69">
        <v>12</v>
      </c>
      <c r="D58" s="76">
        <f t="shared" si="12"/>
        <v>0</v>
      </c>
      <c r="E58" s="73">
        <f t="shared" si="10"/>
        <v>0</v>
      </c>
      <c r="F58" s="73"/>
      <c r="G58" s="73"/>
      <c r="H58" s="73"/>
      <c r="I58" s="73"/>
      <c r="J58" s="73"/>
      <c r="K58" s="73"/>
      <c r="L58" s="73"/>
      <c r="M58" s="73">
        <f>D58*E58</f>
        <v>0</v>
      </c>
      <c r="N58" s="73"/>
      <c r="O58" s="73"/>
      <c r="P58" s="73">
        <f t="shared" si="11"/>
        <v>0</v>
      </c>
    </row>
    <row r="59" spans="1:16">
      <c r="A59" s="69" t="s">
        <v>209</v>
      </c>
      <c r="B59" s="76">
        <f>$D$13</f>
        <v>0</v>
      </c>
      <c r="C59" s="69">
        <v>12</v>
      </c>
      <c r="D59" s="76">
        <f t="shared" si="12"/>
        <v>0</v>
      </c>
      <c r="E59" s="73">
        <f t="shared" si="10"/>
        <v>0</v>
      </c>
      <c r="F59" s="73"/>
      <c r="G59" s="73"/>
      <c r="H59" s="73"/>
      <c r="I59" s="73"/>
      <c r="J59" s="73"/>
      <c r="K59" s="73"/>
      <c r="L59" s="73"/>
      <c r="M59" s="73"/>
      <c r="N59" s="73">
        <f>D59*E59</f>
        <v>0</v>
      </c>
      <c r="O59" s="73"/>
      <c r="P59" s="73">
        <f t="shared" si="11"/>
        <v>0</v>
      </c>
    </row>
    <row r="60" spans="1:16">
      <c r="A60" s="69" t="s">
        <v>210</v>
      </c>
      <c r="B60" s="76">
        <f>$D$13</f>
        <v>0</v>
      </c>
      <c r="C60" s="69">
        <v>10</v>
      </c>
      <c r="D60" s="76">
        <f t="shared" si="12"/>
        <v>0</v>
      </c>
      <c r="E60" s="73">
        <f t="shared" si="10"/>
        <v>0</v>
      </c>
      <c r="F60" s="73"/>
      <c r="G60" s="73"/>
      <c r="H60" s="73"/>
      <c r="I60" s="73"/>
      <c r="J60" s="73"/>
      <c r="K60" s="73"/>
      <c r="L60" s="73"/>
      <c r="M60" s="73"/>
      <c r="N60" s="73"/>
      <c r="O60" s="73">
        <f>D60*E60</f>
        <v>0</v>
      </c>
      <c r="P60" s="73">
        <f t="shared" si="11"/>
        <v>0</v>
      </c>
    </row>
    <row r="61" spans="1:16" s="108" customFormat="1">
      <c r="A61" s="419" t="s">
        <v>53</v>
      </c>
      <c r="B61" s="419"/>
      <c r="C61" s="419"/>
      <c r="D61" s="419"/>
      <c r="E61" s="419"/>
      <c r="F61" s="107">
        <f>SUM(F52:F60)</f>
        <v>0</v>
      </c>
      <c r="G61" s="107">
        <f>SUM(G52:G60)</f>
        <v>0</v>
      </c>
      <c r="H61" s="107">
        <f>SUM(H52:H60)</f>
        <v>0</v>
      </c>
      <c r="I61" s="107">
        <f t="shared" ref="I61:P61" si="13">SUM(I52:I60)</f>
        <v>0</v>
      </c>
      <c r="J61" s="107">
        <f t="shared" si="13"/>
        <v>0</v>
      </c>
      <c r="K61" s="107">
        <f t="shared" si="13"/>
        <v>0</v>
      </c>
      <c r="L61" s="107">
        <f t="shared" si="13"/>
        <v>0</v>
      </c>
      <c r="M61" s="107">
        <f t="shared" si="13"/>
        <v>0</v>
      </c>
      <c r="N61" s="107">
        <f t="shared" si="13"/>
        <v>0</v>
      </c>
      <c r="O61" s="107">
        <f t="shared" si="13"/>
        <v>0</v>
      </c>
      <c r="P61" s="107">
        <f t="shared" si="13"/>
        <v>0</v>
      </c>
    </row>
    <row r="62" spans="1:16" s="108" customFormat="1">
      <c r="A62" s="288"/>
      <c r="B62" s="288"/>
      <c r="C62" s="288"/>
      <c r="D62" s="288"/>
      <c r="E62" s="288"/>
      <c r="F62" s="107"/>
      <c r="G62" s="107"/>
      <c r="H62" s="107"/>
      <c r="I62" s="107"/>
      <c r="J62" s="107"/>
      <c r="K62" s="107"/>
      <c r="L62" s="107"/>
      <c r="M62" s="107"/>
      <c r="N62" s="107"/>
      <c r="O62" s="107"/>
      <c r="P62" s="107"/>
    </row>
    <row r="63" spans="1:16" s="229" customFormat="1" ht="16.5" customHeight="1">
      <c r="A63" s="238" t="s">
        <v>567</v>
      </c>
      <c r="B63" s="238"/>
      <c r="C63" s="238"/>
      <c r="D63" s="238"/>
      <c r="E63" s="238"/>
      <c r="F63" s="239"/>
      <c r="G63" s="239"/>
      <c r="H63" s="239"/>
      <c r="I63" s="239"/>
      <c r="J63" s="239"/>
      <c r="K63" s="239"/>
      <c r="L63" s="239"/>
      <c r="M63" s="239"/>
      <c r="N63" s="239"/>
      <c r="O63" s="239"/>
      <c r="P63" s="239"/>
    </row>
    <row r="64" spans="1:16">
      <c r="A64" s="69" t="s">
        <v>93</v>
      </c>
      <c r="B64" s="331">
        <v>0</v>
      </c>
      <c r="C64" s="331">
        <v>0</v>
      </c>
      <c r="D64" s="331">
        <f>B64*C64</f>
        <v>0</v>
      </c>
      <c r="E64" s="332">
        <f>E28</f>
        <v>0</v>
      </c>
      <c r="F64" s="73">
        <f>D64*E64</f>
        <v>0</v>
      </c>
      <c r="G64" s="73"/>
      <c r="H64" s="73"/>
      <c r="I64" s="73"/>
      <c r="J64" s="73"/>
      <c r="K64" s="73"/>
      <c r="L64" s="73">
        <f t="shared" ref="L64:L69" si="14">SUM(F64:K64)</f>
        <v>0</v>
      </c>
      <c r="M64" s="73"/>
      <c r="N64" s="73"/>
      <c r="O64" s="73"/>
      <c r="P64" s="73">
        <f>SUM(L64:O64)</f>
        <v>0</v>
      </c>
    </row>
    <row r="65" spans="1:16">
      <c r="A65" s="69" t="s">
        <v>94</v>
      </c>
      <c r="B65" s="331">
        <v>0</v>
      </c>
      <c r="C65" s="331">
        <v>0</v>
      </c>
      <c r="D65" s="331">
        <f>B65*C65</f>
        <v>0</v>
      </c>
      <c r="E65" s="332">
        <f t="shared" ref="E65:E72" si="15">E29</f>
        <v>0</v>
      </c>
      <c r="F65" s="73"/>
      <c r="G65" s="73">
        <f>D65*E65</f>
        <v>0</v>
      </c>
      <c r="H65" s="73"/>
      <c r="I65" s="73"/>
      <c r="J65" s="73"/>
      <c r="K65" s="73"/>
      <c r="L65" s="73">
        <f t="shared" si="14"/>
        <v>0</v>
      </c>
      <c r="M65" s="73"/>
      <c r="N65" s="73"/>
      <c r="O65" s="73"/>
      <c r="P65" s="73">
        <f t="shared" ref="P65:P72" si="16">SUM(L65:O65)</f>
        <v>0</v>
      </c>
    </row>
    <row r="66" spans="1:16">
      <c r="A66" s="69" t="s">
        <v>95</v>
      </c>
      <c r="B66" s="76">
        <f>$D$8</f>
        <v>0</v>
      </c>
      <c r="C66" s="69">
        <v>6</v>
      </c>
      <c r="D66" s="76">
        <f t="shared" ref="D66:D72" si="17">B66*C66</f>
        <v>0</v>
      </c>
      <c r="E66" s="73">
        <f t="shared" si="15"/>
        <v>0</v>
      </c>
      <c r="F66" s="73"/>
      <c r="G66" s="73"/>
      <c r="H66" s="73">
        <f>D66*E66</f>
        <v>0</v>
      </c>
      <c r="I66" s="73"/>
      <c r="J66" s="73"/>
      <c r="K66" s="73"/>
      <c r="L66" s="73">
        <f t="shared" si="14"/>
        <v>0</v>
      </c>
      <c r="M66" s="73"/>
      <c r="N66" s="73"/>
      <c r="O66" s="73"/>
      <c r="P66" s="73">
        <f t="shared" si="16"/>
        <v>0</v>
      </c>
    </row>
    <row r="67" spans="1:16">
      <c r="A67" s="69" t="s">
        <v>65</v>
      </c>
      <c r="B67" s="76">
        <f>$D$8*0.5+$D$14*0.5</f>
        <v>0</v>
      </c>
      <c r="C67" s="69">
        <v>12</v>
      </c>
      <c r="D67" s="76">
        <f t="shared" si="17"/>
        <v>0</v>
      </c>
      <c r="E67" s="73">
        <f t="shared" si="15"/>
        <v>0</v>
      </c>
      <c r="F67" s="73"/>
      <c r="G67" s="73"/>
      <c r="H67" s="73"/>
      <c r="I67" s="73">
        <f>D67*E67</f>
        <v>0</v>
      </c>
      <c r="J67" s="73"/>
      <c r="K67" s="73"/>
      <c r="L67" s="73">
        <f t="shared" si="14"/>
        <v>0</v>
      </c>
      <c r="M67" s="73"/>
      <c r="N67" s="73"/>
      <c r="O67" s="73"/>
      <c r="P67" s="73">
        <f t="shared" si="16"/>
        <v>0</v>
      </c>
    </row>
    <row r="68" spans="1:16">
      <c r="A68" s="69" t="s">
        <v>102</v>
      </c>
      <c r="B68" s="76">
        <f>$D$14</f>
        <v>0</v>
      </c>
      <c r="C68" s="69">
        <v>12</v>
      </c>
      <c r="D68" s="76">
        <f t="shared" si="17"/>
        <v>0</v>
      </c>
      <c r="E68" s="73">
        <f t="shared" si="15"/>
        <v>0</v>
      </c>
      <c r="F68" s="73"/>
      <c r="G68" s="73"/>
      <c r="H68" s="73"/>
      <c r="I68" s="73"/>
      <c r="J68" s="73">
        <f>D68*E68</f>
        <v>0</v>
      </c>
      <c r="K68" s="73"/>
      <c r="L68" s="73">
        <f t="shared" si="14"/>
        <v>0</v>
      </c>
      <c r="M68" s="73"/>
      <c r="N68" s="73"/>
      <c r="O68" s="73"/>
      <c r="P68" s="73">
        <f t="shared" si="16"/>
        <v>0</v>
      </c>
    </row>
    <row r="69" spans="1:16">
      <c r="A69" s="69" t="s">
        <v>66</v>
      </c>
      <c r="B69" s="76">
        <f>$D$14</f>
        <v>0</v>
      </c>
      <c r="C69" s="69">
        <v>12</v>
      </c>
      <c r="D69" s="76">
        <f t="shared" si="17"/>
        <v>0</v>
      </c>
      <c r="E69" s="73">
        <f t="shared" si="15"/>
        <v>0</v>
      </c>
      <c r="F69" s="73"/>
      <c r="G69" s="73"/>
      <c r="H69" s="73"/>
      <c r="I69" s="73"/>
      <c r="J69" s="73"/>
      <c r="K69" s="73">
        <f>D69*E69</f>
        <v>0</v>
      </c>
      <c r="L69" s="73">
        <f t="shared" si="14"/>
        <v>0</v>
      </c>
      <c r="M69" s="73"/>
      <c r="N69" s="73"/>
      <c r="O69" s="73"/>
      <c r="P69" s="73">
        <f t="shared" si="16"/>
        <v>0</v>
      </c>
    </row>
    <row r="70" spans="1:16">
      <c r="A70" s="69" t="s">
        <v>208</v>
      </c>
      <c r="B70" s="76">
        <f>$D$14</f>
        <v>0</v>
      </c>
      <c r="C70" s="69">
        <v>12</v>
      </c>
      <c r="D70" s="76">
        <f t="shared" si="17"/>
        <v>0</v>
      </c>
      <c r="E70" s="73">
        <f t="shared" si="15"/>
        <v>0</v>
      </c>
      <c r="F70" s="73"/>
      <c r="G70" s="73"/>
      <c r="H70" s="73"/>
      <c r="I70" s="73"/>
      <c r="J70" s="73"/>
      <c r="K70" s="73"/>
      <c r="L70" s="73"/>
      <c r="M70" s="73">
        <f>D70*E70</f>
        <v>0</v>
      </c>
      <c r="N70" s="73"/>
      <c r="O70" s="73"/>
      <c r="P70" s="73">
        <f t="shared" si="16"/>
        <v>0</v>
      </c>
    </row>
    <row r="71" spans="1:16">
      <c r="A71" s="69" t="s">
        <v>209</v>
      </c>
      <c r="B71" s="76">
        <f>$D$14</f>
        <v>0</v>
      </c>
      <c r="C71" s="69">
        <v>12</v>
      </c>
      <c r="D71" s="76">
        <f t="shared" si="17"/>
        <v>0</v>
      </c>
      <c r="E71" s="73">
        <f t="shared" si="15"/>
        <v>0</v>
      </c>
      <c r="F71" s="73"/>
      <c r="G71" s="73"/>
      <c r="H71" s="73"/>
      <c r="I71" s="73"/>
      <c r="J71" s="73"/>
      <c r="K71" s="73"/>
      <c r="L71" s="73"/>
      <c r="M71" s="73"/>
      <c r="N71" s="73">
        <f>D71*E71</f>
        <v>0</v>
      </c>
      <c r="O71" s="73"/>
      <c r="P71" s="73">
        <f t="shared" si="16"/>
        <v>0</v>
      </c>
    </row>
    <row r="72" spans="1:16">
      <c r="A72" s="69" t="s">
        <v>210</v>
      </c>
      <c r="B72" s="76">
        <f>$D$14</f>
        <v>0</v>
      </c>
      <c r="C72" s="69">
        <v>10</v>
      </c>
      <c r="D72" s="76">
        <f t="shared" si="17"/>
        <v>0</v>
      </c>
      <c r="E72" s="73">
        <f t="shared" si="15"/>
        <v>0</v>
      </c>
      <c r="F72" s="73"/>
      <c r="G72" s="73"/>
      <c r="H72" s="73"/>
      <c r="I72" s="73"/>
      <c r="J72" s="73"/>
      <c r="K72" s="73"/>
      <c r="L72" s="73"/>
      <c r="M72" s="73"/>
      <c r="N72" s="73"/>
      <c r="O72" s="73">
        <f>D72*E72</f>
        <v>0</v>
      </c>
      <c r="P72" s="73">
        <f t="shared" si="16"/>
        <v>0</v>
      </c>
    </row>
    <row r="73" spans="1:16" s="108" customFormat="1">
      <c r="A73" s="419" t="s">
        <v>53</v>
      </c>
      <c r="B73" s="419"/>
      <c r="C73" s="419"/>
      <c r="D73" s="419"/>
      <c r="E73" s="419"/>
      <c r="F73" s="107">
        <f>SUM(F64:F72)</f>
        <v>0</v>
      </c>
      <c r="G73" s="107">
        <f>SUM(G64:G72)</f>
        <v>0</v>
      </c>
      <c r="H73" s="107">
        <f>SUM(H64:H72)</f>
        <v>0</v>
      </c>
      <c r="I73" s="107">
        <f t="shared" ref="I73:P73" si="18">SUM(I64:I72)</f>
        <v>0</v>
      </c>
      <c r="J73" s="107">
        <f t="shared" si="18"/>
        <v>0</v>
      </c>
      <c r="K73" s="107">
        <f t="shared" si="18"/>
        <v>0</v>
      </c>
      <c r="L73" s="107">
        <f t="shared" si="18"/>
        <v>0</v>
      </c>
      <c r="M73" s="107">
        <f t="shared" si="18"/>
        <v>0</v>
      </c>
      <c r="N73" s="107">
        <f t="shared" si="18"/>
        <v>0</v>
      </c>
      <c r="O73" s="107">
        <f t="shared" si="18"/>
        <v>0</v>
      </c>
      <c r="P73" s="107">
        <f t="shared" si="18"/>
        <v>0</v>
      </c>
    </row>
    <row r="74" spans="1:16" s="108" customFormat="1">
      <c r="A74" s="288"/>
      <c r="B74" s="288"/>
      <c r="C74" s="288"/>
      <c r="D74" s="288"/>
      <c r="E74" s="288"/>
      <c r="F74" s="107"/>
      <c r="G74" s="107"/>
      <c r="H74" s="107"/>
      <c r="I74" s="107"/>
      <c r="J74" s="107"/>
      <c r="K74" s="107"/>
      <c r="L74" s="107"/>
      <c r="M74" s="107"/>
      <c r="N74" s="107"/>
      <c r="O74" s="107"/>
      <c r="P74" s="107"/>
    </row>
    <row r="75" spans="1:16" s="108" customFormat="1">
      <c r="A75" s="288"/>
      <c r="B75" s="288"/>
      <c r="C75" s="288"/>
      <c r="D75" s="288"/>
      <c r="E75" s="240" t="s">
        <v>431</v>
      </c>
      <c r="F75" s="242">
        <f>SUM(F37,F49,F61,F73)</f>
        <v>0</v>
      </c>
      <c r="G75" s="242">
        <f t="shared" ref="G75:P75" si="19">SUM(G37,G49,G61,G73)</f>
        <v>0</v>
      </c>
      <c r="H75" s="242">
        <f t="shared" si="19"/>
        <v>0</v>
      </c>
      <c r="I75" s="242">
        <f t="shared" si="19"/>
        <v>0</v>
      </c>
      <c r="J75" s="242">
        <f t="shared" si="19"/>
        <v>0</v>
      </c>
      <c r="K75" s="242">
        <f t="shared" si="19"/>
        <v>0</v>
      </c>
      <c r="L75" s="242">
        <f t="shared" si="19"/>
        <v>0</v>
      </c>
      <c r="M75" s="242">
        <f t="shared" si="19"/>
        <v>0</v>
      </c>
      <c r="N75" s="242">
        <f t="shared" si="19"/>
        <v>0</v>
      </c>
      <c r="O75" s="242">
        <f t="shared" si="19"/>
        <v>0</v>
      </c>
      <c r="P75" s="242">
        <f t="shared" si="19"/>
        <v>0</v>
      </c>
    </row>
    <row r="76" spans="1:16" s="108" customFormat="1">
      <c r="A76" s="288"/>
      <c r="B76" s="288"/>
      <c r="C76" s="288"/>
      <c r="D76" s="288"/>
      <c r="E76" s="288"/>
      <c r="F76" s="107"/>
      <c r="G76" s="107"/>
      <c r="H76" s="107"/>
      <c r="I76" s="107"/>
      <c r="J76" s="107"/>
      <c r="K76" s="107"/>
      <c r="L76" s="107"/>
      <c r="M76" s="107"/>
      <c r="N76" s="107"/>
      <c r="O76" s="107"/>
      <c r="P76" s="107"/>
    </row>
    <row r="77" spans="1:16" ht="16.5" customHeight="1">
      <c r="A77" s="421" t="s">
        <v>263</v>
      </c>
      <c r="B77" s="421"/>
      <c r="C77" s="421"/>
      <c r="D77" s="421"/>
      <c r="E77" s="421"/>
      <c r="F77" s="7"/>
      <c r="G77" s="7"/>
      <c r="H77" s="7"/>
      <c r="I77" s="7"/>
      <c r="J77" s="7"/>
      <c r="K77" s="7"/>
      <c r="L77" s="7"/>
      <c r="M77" s="7"/>
      <c r="N77" s="7"/>
      <c r="O77" s="7"/>
      <c r="P77" s="7"/>
    </row>
    <row r="78" spans="1:16" s="229" customFormat="1" ht="16.5" customHeight="1">
      <c r="A78" s="238" t="s">
        <v>430</v>
      </c>
      <c r="B78" s="238"/>
      <c r="C78" s="238"/>
      <c r="D78" s="238"/>
      <c r="E78" s="238"/>
      <c r="F78" s="239"/>
      <c r="G78" s="239"/>
      <c r="H78" s="239"/>
      <c r="I78" s="239"/>
      <c r="J78" s="239"/>
      <c r="K78" s="239"/>
      <c r="L78" s="239"/>
      <c r="M78" s="239"/>
      <c r="N78" s="239"/>
      <c r="O78" s="239"/>
      <c r="P78" s="239"/>
    </row>
    <row r="79" spans="1:16">
      <c r="A79" s="69" t="s">
        <v>93</v>
      </c>
      <c r="B79" s="331">
        <v>0</v>
      </c>
      <c r="C79" s="331">
        <v>0</v>
      </c>
      <c r="D79" s="331">
        <f>B79*C79</f>
        <v>0</v>
      </c>
      <c r="E79" s="332">
        <v>0</v>
      </c>
      <c r="F79" s="73">
        <f>D79*E79</f>
        <v>0</v>
      </c>
      <c r="G79" s="73"/>
      <c r="H79" s="73"/>
      <c r="I79" s="73"/>
      <c r="J79" s="73"/>
      <c r="K79" s="73"/>
      <c r="L79" s="73">
        <f t="shared" ref="L79:L84" si="20">SUM(F79:K79)</f>
        <v>0</v>
      </c>
      <c r="M79" s="73"/>
      <c r="N79" s="73"/>
      <c r="O79" s="73"/>
      <c r="P79" s="73">
        <f>SUM(L79:O79)</f>
        <v>0</v>
      </c>
    </row>
    <row r="80" spans="1:16">
      <c r="A80" s="69" t="s">
        <v>94</v>
      </c>
      <c r="B80" s="331">
        <v>0</v>
      </c>
      <c r="C80" s="331">
        <v>0</v>
      </c>
      <c r="D80" s="331">
        <f>B80*C80</f>
        <v>0</v>
      </c>
      <c r="E80" s="332">
        <v>0</v>
      </c>
      <c r="F80" s="73"/>
      <c r="G80" s="73">
        <f>D80*E80</f>
        <v>0</v>
      </c>
      <c r="H80" s="73"/>
      <c r="I80" s="73"/>
      <c r="J80" s="73"/>
      <c r="K80" s="73"/>
      <c r="L80" s="73">
        <f t="shared" si="20"/>
        <v>0</v>
      </c>
      <c r="M80" s="73"/>
      <c r="N80" s="73"/>
      <c r="O80" s="73"/>
      <c r="P80" s="73">
        <f t="shared" ref="P80:P87" si="21">SUM(L80:O80)</f>
        <v>0</v>
      </c>
    </row>
    <row r="81" spans="1:16">
      <c r="A81" s="69" t="s">
        <v>95</v>
      </c>
      <c r="B81" s="76">
        <f>$D$18</f>
        <v>0</v>
      </c>
      <c r="C81" s="69">
        <v>6</v>
      </c>
      <c r="D81" s="76">
        <f t="shared" ref="D81:D87" si="22">B81*C81</f>
        <v>0</v>
      </c>
      <c r="E81" s="73"/>
      <c r="F81" s="73"/>
      <c r="G81" s="73"/>
      <c r="H81" s="73">
        <f>D81*E81</f>
        <v>0</v>
      </c>
      <c r="I81" s="73"/>
      <c r="J81" s="73"/>
      <c r="K81" s="73"/>
      <c r="L81" s="73">
        <f t="shared" si="20"/>
        <v>0</v>
      </c>
      <c r="M81" s="73"/>
      <c r="N81" s="73"/>
      <c r="O81" s="73"/>
      <c r="P81" s="73">
        <f t="shared" si="21"/>
        <v>0</v>
      </c>
    </row>
    <row r="82" spans="1:16">
      <c r="A82" s="69" t="s">
        <v>65</v>
      </c>
      <c r="B82" s="76">
        <f t="shared" ref="B82:B87" si="23">$D$18</f>
        <v>0</v>
      </c>
      <c r="C82" s="69">
        <v>12</v>
      </c>
      <c r="D82" s="76">
        <f t="shared" si="22"/>
        <v>0</v>
      </c>
      <c r="E82" s="73"/>
      <c r="F82" s="73"/>
      <c r="G82" s="73"/>
      <c r="H82" s="73"/>
      <c r="I82" s="73">
        <f>D82*E82</f>
        <v>0</v>
      </c>
      <c r="J82" s="73"/>
      <c r="K82" s="73"/>
      <c r="L82" s="73">
        <f t="shared" si="20"/>
        <v>0</v>
      </c>
      <c r="M82" s="73"/>
      <c r="N82" s="73"/>
      <c r="O82" s="73"/>
      <c r="P82" s="73">
        <f t="shared" si="21"/>
        <v>0</v>
      </c>
    </row>
    <row r="83" spans="1:16">
      <c r="A83" s="69" t="s">
        <v>102</v>
      </c>
      <c r="B83" s="76">
        <f t="shared" si="23"/>
        <v>0</v>
      </c>
      <c r="C83" s="69">
        <v>12</v>
      </c>
      <c r="D83" s="76">
        <f t="shared" si="22"/>
        <v>0</v>
      </c>
      <c r="E83" s="73"/>
      <c r="F83" s="73"/>
      <c r="G83" s="73"/>
      <c r="H83" s="73"/>
      <c r="I83" s="73"/>
      <c r="J83" s="73">
        <f>D83*E83</f>
        <v>0</v>
      </c>
      <c r="K83" s="73"/>
      <c r="L83" s="73">
        <f t="shared" si="20"/>
        <v>0</v>
      </c>
      <c r="M83" s="73"/>
      <c r="N83" s="73"/>
      <c r="O83" s="73"/>
      <c r="P83" s="73">
        <f t="shared" si="21"/>
        <v>0</v>
      </c>
    </row>
    <row r="84" spans="1:16">
      <c r="A84" s="69" t="s">
        <v>66</v>
      </c>
      <c r="B84" s="76">
        <f t="shared" si="23"/>
        <v>0</v>
      </c>
      <c r="C84" s="69">
        <v>12</v>
      </c>
      <c r="D84" s="76">
        <f t="shared" si="22"/>
        <v>0</v>
      </c>
      <c r="E84" s="73"/>
      <c r="F84" s="73"/>
      <c r="G84" s="73"/>
      <c r="H84" s="73"/>
      <c r="I84" s="73"/>
      <c r="J84" s="73"/>
      <c r="K84" s="73">
        <f>D84*E84</f>
        <v>0</v>
      </c>
      <c r="L84" s="73">
        <f t="shared" si="20"/>
        <v>0</v>
      </c>
      <c r="M84" s="73"/>
      <c r="N84" s="73"/>
      <c r="O84" s="73"/>
      <c r="P84" s="73">
        <f t="shared" si="21"/>
        <v>0</v>
      </c>
    </row>
    <row r="85" spans="1:16">
      <c r="A85" s="69" t="s">
        <v>208</v>
      </c>
      <c r="B85" s="76">
        <f t="shared" si="23"/>
        <v>0</v>
      </c>
      <c r="C85" s="69">
        <v>12</v>
      </c>
      <c r="D85" s="76">
        <f t="shared" si="22"/>
        <v>0</v>
      </c>
      <c r="E85" s="73"/>
      <c r="F85" s="73"/>
      <c r="G85" s="73"/>
      <c r="H85" s="73"/>
      <c r="I85" s="73"/>
      <c r="J85" s="73"/>
      <c r="K85" s="73"/>
      <c r="L85" s="73"/>
      <c r="M85" s="73">
        <f>D85*E85</f>
        <v>0</v>
      </c>
      <c r="N85" s="73"/>
      <c r="O85" s="73"/>
      <c r="P85" s="73">
        <f t="shared" si="21"/>
        <v>0</v>
      </c>
    </row>
    <row r="86" spans="1:16">
      <c r="A86" s="69" t="s">
        <v>209</v>
      </c>
      <c r="B86" s="76">
        <f t="shared" si="23"/>
        <v>0</v>
      </c>
      <c r="C86" s="69">
        <v>12</v>
      </c>
      <c r="D86" s="76">
        <f t="shared" si="22"/>
        <v>0</v>
      </c>
      <c r="E86" s="73"/>
      <c r="F86" s="73"/>
      <c r="G86" s="73"/>
      <c r="H86" s="73"/>
      <c r="I86" s="73"/>
      <c r="J86" s="73"/>
      <c r="K86" s="73"/>
      <c r="L86" s="73"/>
      <c r="M86" s="73"/>
      <c r="N86" s="73">
        <f>D86*E86</f>
        <v>0</v>
      </c>
      <c r="O86" s="73"/>
      <c r="P86" s="73">
        <f t="shared" si="21"/>
        <v>0</v>
      </c>
    </row>
    <row r="87" spans="1:16">
      <c r="A87" s="69" t="s">
        <v>210</v>
      </c>
      <c r="B87" s="76">
        <f t="shared" si="23"/>
        <v>0</v>
      </c>
      <c r="C87" s="69">
        <v>10</v>
      </c>
      <c r="D87" s="76">
        <f t="shared" si="22"/>
        <v>0</v>
      </c>
      <c r="E87" s="73"/>
      <c r="F87" s="73"/>
      <c r="G87" s="73"/>
      <c r="H87" s="73"/>
      <c r="I87" s="73"/>
      <c r="J87" s="73"/>
      <c r="K87" s="73"/>
      <c r="L87" s="73"/>
      <c r="M87" s="73"/>
      <c r="N87" s="73"/>
      <c r="O87" s="73">
        <f>D87*E87</f>
        <v>0</v>
      </c>
      <c r="P87" s="73">
        <f t="shared" si="21"/>
        <v>0</v>
      </c>
    </row>
    <row r="88" spans="1:16" s="108" customFormat="1">
      <c r="A88" s="419" t="s">
        <v>53</v>
      </c>
      <c r="B88" s="419"/>
      <c r="C88" s="419"/>
      <c r="D88" s="419"/>
      <c r="E88" s="419"/>
      <c r="F88" s="107">
        <f>SUM(F79:F87)</f>
        <v>0</v>
      </c>
      <c r="G88" s="107">
        <f>SUM(G79:G87)</f>
        <v>0</v>
      </c>
      <c r="H88" s="107">
        <f>SUM(H79:H87)</f>
        <v>0</v>
      </c>
      <c r="I88" s="107">
        <f t="shared" ref="I88:P88" si="24">SUM(I79:I87)</f>
        <v>0</v>
      </c>
      <c r="J88" s="107">
        <f t="shared" si="24"/>
        <v>0</v>
      </c>
      <c r="K88" s="107">
        <f t="shared" si="24"/>
        <v>0</v>
      </c>
      <c r="L88" s="107">
        <f t="shared" si="24"/>
        <v>0</v>
      </c>
      <c r="M88" s="107">
        <f t="shared" si="24"/>
        <v>0</v>
      </c>
      <c r="N88" s="107">
        <f t="shared" si="24"/>
        <v>0</v>
      </c>
      <c r="O88" s="107">
        <f t="shared" si="24"/>
        <v>0</v>
      </c>
      <c r="P88" s="107">
        <f t="shared" si="24"/>
        <v>0</v>
      </c>
    </row>
    <row r="89" spans="1:16" s="108" customFormat="1">
      <c r="A89" s="288"/>
      <c r="B89" s="288"/>
      <c r="C89" s="288"/>
      <c r="D89" s="288"/>
      <c r="E89" s="288"/>
      <c r="F89" s="107"/>
      <c r="G89" s="107"/>
      <c r="H89" s="107"/>
      <c r="I89" s="107"/>
      <c r="J89" s="107"/>
      <c r="K89" s="107"/>
      <c r="L89" s="107"/>
      <c r="M89" s="107"/>
      <c r="N89" s="107"/>
      <c r="O89" s="107"/>
      <c r="P89" s="107"/>
    </row>
    <row r="90" spans="1:16" s="229" customFormat="1" ht="16.5" customHeight="1">
      <c r="A90" s="238" t="s">
        <v>385</v>
      </c>
      <c r="B90" s="238"/>
      <c r="C90" s="238"/>
      <c r="D90" s="238"/>
      <c r="E90" s="238"/>
      <c r="F90" s="239"/>
      <c r="G90" s="239"/>
      <c r="H90" s="239"/>
      <c r="I90" s="239"/>
      <c r="J90" s="239"/>
      <c r="K90" s="239"/>
      <c r="L90" s="239"/>
      <c r="M90" s="239"/>
      <c r="N90" s="239"/>
      <c r="O90" s="239"/>
      <c r="P90" s="239"/>
    </row>
    <row r="91" spans="1:16">
      <c r="A91" s="69" t="s">
        <v>93</v>
      </c>
      <c r="B91" s="331">
        <v>0</v>
      </c>
      <c r="C91" s="331">
        <v>0</v>
      </c>
      <c r="D91" s="331">
        <f>B91*C91</f>
        <v>0</v>
      </c>
      <c r="E91" s="332">
        <f>E79</f>
        <v>0</v>
      </c>
      <c r="F91" s="73">
        <f>D91*E91</f>
        <v>0</v>
      </c>
      <c r="G91" s="73"/>
      <c r="H91" s="73"/>
      <c r="I91" s="73"/>
      <c r="J91" s="73"/>
      <c r="K91" s="73"/>
      <c r="L91" s="73">
        <f t="shared" ref="L91:L96" si="25">SUM(F91:K91)</f>
        <v>0</v>
      </c>
      <c r="M91" s="73"/>
      <c r="N91" s="73"/>
      <c r="O91" s="73"/>
      <c r="P91" s="73">
        <f>SUM(L91:O91)</f>
        <v>0</v>
      </c>
    </row>
    <row r="92" spans="1:16">
      <c r="A92" s="69" t="s">
        <v>94</v>
      </c>
      <c r="B92" s="331">
        <v>0</v>
      </c>
      <c r="C92" s="331">
        <v>0</v>
      </c>
      <c r="D92" s="331">
        <f>B92*C92</f>
        <v>0</v>
      </c>
      <c r="E92" s="332">
        <f t="shared" ref="E92:E99" si="26">E80</f>
        <v>0</v>
      </c>
      <c r="F92" s="73"/>
      <c r="G92" s="73">
        <f>D92*E92</f>
        <v>0</v>
      </c>
      <c r="H92" s="73"/>
      <c r="I92" s="73"/>
      <c r="J92" s="73"/>
      <c r="K92" s="73"/>
      <c r="L92" s="73">
        <f t="shared" si="25"/>
        <v>0</v>
      </c>
      <c r="M92" s="73"/>
      <c r="N92" s="73"/>
      <c r="O92" s="73"/>
      <c r="P92" s="73">
        <f t="shared" ref="P92:P99" si="27">SUM(L92:O92)</f>
        <v>0</v>
      </c>
    </row>
    <row r="93" spans="1:16">
      <c r="A93" s="69" t="s">
        <v>95</v>
      </c>
      <c r="B93" s="76">
        <f>$D$19</f>
        <v>0</v>
      </c>
      <c r="C93" s="69">
        <v>6</v>
      </c>
      <c r="D93" s="76">
        <f t="shared" ref="D93:D99" si="28">B93*C93</f>
        <v>0</v>
      </c>
      <c r="E93" s="73">
        <f t="shared" si="26"/>
        <v>0</v>
      </c>
      <c r="F93" s="73"/>
      <c r="G93" s="73"/>
      <c r="H93" s="73">
        <f>D93*E93</f>
        <v>0</v>
      </c>
      <c r="I93" s="73"/>
      <c r="J93" s="73"/>
      <c r="K93" s="73"/>
      <c r="L93" s="73">
        <f t="shared" si="25"/>
        <v>0</v>
      </c>
      <c r="M93" s="73"/>
      <c r="N93" s="73"/>
      <c r="O93" s="73"/>
      <c r="P93" s="73">
        <f t="shared" si="27"/>
        <v>0</v>
      </c>
    </row>
    <row r="94" spans="1:16">
      <c r="A94" s="69" t="s">
        <v>65</v>
      </c>
      <c r="B94" s="76">
        <f t="shared" ref="B94:B99" si="29">$D$19</f>
        <v>0</v>
      </c>
      <c r="C94" s="69">
        <v>12</v>
      </c>
      <c r="D94" s="76">
        <f t="shared" si="28"/>
        <v>0</v>
      </c>
      <c r="E94" s="73">
        <f t="shared" si="26"/>
        <v>0</v>
      </c>
      <c r="F94" s="73"/>
      <c r="G94" s="73"/>
      <c r="H94" s="73"/>
      <c r="I94" s="73">
        <f>D94*E94</f>
        <v>0</v>
      </c>
      <c r="J94" s="73"/>
      <c r="K94" s="73"/>
      <c r="L94" s="73">
        <f t="shared" si="25"/>
        <v>0</v>
      </c>
      <c r="M94" s="73"/>
      <c r="N94" s="73"/>
      <c r="O94" s="73"/>
      <c r="P94" s="73">
        <f t="shared" si="27"/>
        <v>0</v>
      </c>
    </row>
    <row r="95" spans="1:16">
      <c r="A95" s="69" t="s">
        <v>102</v>
      </c>
      <c r="B95" s="76">
        <f t="shared" si="29"/>
        <v>0</v>
      </c>
      <c r="C95" s="69">
        <v>12</v>
      </c>
      <c r="D95" s="76">
        <f t="shared" si="28"/>
        <v>0</v>
      </c>
      <c r="E95" s="73">
        <f t="shared" si="26"/>
        <v>0</v>
      </c>
      <c r="F95" s="73"/>
      <c r="G95" s="73"/>
      <c r="H95" s="73"/>
      <c r="I95" s="73"/>
      <c r="J95" s="73">
        <f>D95*E95</f>
        <v>0</v>
      </c>
      <c r="K95" s="73"/>
      <c r="L95" s="73">
        <f t="shared" si="25"/>
        <v>0</v>
      </c>
      <c r="M95" s="73"/>
      <c r="N95" s="73"/>
      <c r="O95" s="73"/>
      <c r="P95" s="73">
        <f t="shared" si="27"/>
        <v>0</v>
      </c>
    </row>
    <row r="96" spans="1:16">
      <c r="A96" s="69" t="s">
        <v>66</v>
      </c>
      <c r="B96" s="76">
        <f t="shared" si="29"/>
        <v>0</v>
      </c>
      <c r="C96" s="69">
        <v>12</v>
      </c>
      <c r="D96" s="76">
        <f t="shared" si="28"/>
        <v>0</v>
      </c>
      <c r="E96" s="73">
        <f t="shared" si="26"/>
        <v>0</v>
      </c>
      <c r="F96" s="73"/>
      <c r="G96" s="73"/>
      <c r="H96" s="73"/>
      <c r="I96" s="73"/>
      <c r="J96" s="73"/>
      <c r="K96" s="73">
        <f>D96*E96</f>
        <v>0</v>
      </c>
      <c r="L96" s="73">
        <f t="shared" si="25"/>
        <v>0</v>
      </c>
      <c r="M96" s="73"/>
      <c r="N96" s="73"/>
      <c r="O96" s="73"/>
      <c r="P96" s="73">
        <f t="shared" si="27"/>
        <v>0</v>
      </c>
    </row>
    <row r="97" spans="1:16">
      <c r="A97" s="69" t="s">
        <v>208</v>
      </c>
      <c r="B97" s="76">
        <f t="shared" si="29"/>
        <v>0</v>
      </c>
      <c r="C97" s="69">
        <v>12</v>
      </c>
      <c r="D97" s="76">
        <f t="shared" si="28"/>
        <v>0</v>
      </c>
      <c r="E97" s="73">
        <f t="shared" si="26"/>
        <v>0</v>
      </c>
      <c r="F97" s="73"/>
      <c r="G97" s="73"/>
      <c r="H97" s="73"/>
      <c r="I97" s="73"/>
      <c r="J97" s="73"/>
      <c r="K97" s="73"/>
      <c r="L97" s="73"/>
      <c r="M97" s="73">
        <f>D97*E97</f>
        <v>0</v>
      </c>
      <c r="N97" s="73"/>
      <c r="O97" s="73"/>
      <c r="P97" s="73">
        <f t="shared" si="27"/>
        <v>0</v>
      </c>
    </row>
    <row r="98" spans="1:16">
      <c r="A98" s="69" t="s">
        <v>209</v>
      </c>
      <c r="B98" s="76">
        <f t="shared" si="29"/>
        <v>0</v>
      </c>
      <c r="C98" s="69">
        <v>12</v>
      </c>
      <c r="D98" s="76">
        <f t="shared" si="28"/>
        <v>0</v>
      </c>
      <c r="E98" s="73">
        <f t="shared" si="26"/>
        <v>0</v>
      </c>
      <c r="F98" s="73"/>
      <c r="G98" s="73"/>
      <c r="H98" s="73"/>
      <c r="I98" s="73"/>
      <c r="J98" s="73"/>
      <c r="K98" s="73"/>
      <c r="L98" s="73"/>
      <c r="M98" s="73"/>
      <c r="N98" s="73">
        <f>D98*E98</f>
        <v>0</v>
      </c>
      <c r="O98" s="73"/>
      <c r="P98" s="73">
        <f t="shared" si="27"/>
        <v>0</v>
      </c>
    </row>
    <row r="99" spans="1:16">
      <c r="A99" s="69" t="s">
        <v>210</v>
      </c>
      <c r="B99" s="76">
        <f t="shared" si="29"/>
        <v>0</v>
      </c>
      <c r="C99" s="69">
        <v>10</v>
      </c>
      <c r="D99" s="76">
        <f t="shared" si="28"/>
        <v>0</v>
      </c>
      <c r="E99" s="73">
        <f t="shared" si="26"/>
        <v>0</v>
      </c>
      <c r="F99" s="73"/>
      <c r="G99" s="73"/>
      <c r="H99" s="73"/>
      <c r="I99" s="73"/>
      <c r="J99" s="73"/>
      <c r="K99" s="73"/>
      <c r="L99" s="73"/>
      <c r="M99" s="73"/>
      <c r="N99" s="73"/>
      <c r="O99" s="73">
        <f>D99*E99</f>
        <v>0</v>
      </c>
      <c r="P99" s="73">
        <f t="shared" si="27"/>
        <v>0</v>
      </c>
    </row>
    <row r="100" spans="1:16" s="108" customFormat="1">
      <c r="A100" s="419" t="s">
        <v>53</v>
      </c>
      <c r="B100" s="419"/>
      <c r="C100" s="419"/>
      <c r="D100" s="419"/>
      <c r="E100" s="419"/>
      <c r="F100" s="107">
        <f>SUM(F91:F99)</f>
        <v>0</v>
      </c>
      <c r="G100" s="107">
        <f>SUM(G91:G99)</f>
        <v>0</v>
      </c>
      <c r="H100" s="107">
        <f>SUM(H91:H99)</f>
        <v>0</v>
      </c>
      <c r="I100" s="107">
        <f t="shared" ref="I100:P100" si="30">SUM(I91:I99)</f>
        <v>0</v>
      </c>
      <c r="J100" s="107">
        <f t="shared" si="30"/>
        <v>0</v>
      </c>
      <c r="K100" s="107">
        <f t="shared" si="30"/>
        <v>0</v>
      </c>
      <c r="L100" s="107">
        <f t="shared" si="30"/>
        <v>0</v>
      </c>
      <c r="M100" s="107">
        <f t="shared" si="30"/>
        <v>0</v>
      </c>
      <c r="N100" s="107">
        <f t="shared" si="30"/>
        <v>0</v>
      </c>
      <c r="O100" s="107">
        <f t="shared" si="30"/>
        <v>0</v>
      </c>
      <c r="P100" s="107">
        <f t="shared" si="30"/>
        <v>0</v>
      </c>
    </row>
    <row r="101" spans="1:16" s="108" customFormat="1">
      <c r="A101" s="288"/>
      <c r="B101" s="288"/>
      <c r="C101" s="288"/>
      <c r="D101" s="288"/>
      <c r="E101" s="288"/>
      <c r="F101" s="107"/>
      <c r="G101" s="107"/>
      <c r="H101" s="107"/>
      <c r="I101" s="107"/>
      <c r="J101" s="107"/>
      <c r="K101" s="107"/>
      <c r="L101" s="107"/>
      <c r="M101" s="107"/>
      <c r="N101" s="107"/>
      <c r="O101" s="107"/>
      <c r="P101" s="107"/>
    </row>
    <row r="102" spans="1:16" s="229" customFormat="1" ht="16.5" customHeight="1">
      <c r="A102" s="238" t="s">
        <v>386</v>
      </c>
      <c r="B102" s="238"/>
      <c r="C102" s="238"/>
      <c r="D102" s="238"/>
      <c r="E102" s="238"/>
      <c r="F102" s="239"/>
      <c r="G102" s="239"/>
      <c r="H102" s="239"/>
      <c r="I102" s="239"/>
      <c r="J102" s="239"/>
      <c r="K102" s="239"/>
      <c r="L102" s="239"/>
      <c r="M102" s="239"/>
      <c r="N102" s="239"/>
      <c r="O102" s="239"/>
      <c r="P102" s="239"/>
    </row>
    <row r="103" spans="1:16">
      <c r="A103" s="69" t="s">
        <v>93</v>
      </c>
      <c r="B103" s="331">
        <v>0</v>
      </c>
      <c r="C103" s="331">
        <v>0</v>
      </c>
      <c r="D103" s="331">
        <f>B103*C103</f>
        <v>0</v>
      </c>
      <c r="E103" s="332">
        <f>E79</f>
        <v>0</v>
      </c>
      <c r="F103" s="73">
        <f>D103*E103</f>
        <v>0</v>
      </c>
      <c r="G103" s="73"/>
      <c r="H103" s="73"/>
      <c r="I103" s="73"/>
      <c r="J103" s="73"/>
      <c r="K103" s="73"/>
      <c r="L103" s="73">
        <f t="shared" ref="L103:L108" si="31">SUM(F103:K103)</f>
        <v>0</v>
      </c>
      <c r="M103" s="73"/>
      <c r="N103" s="73"/>
      <c r="O103" s="73"/>
      <c r="P103" s="73">
        <f>SUM(L103:O103)</f>
        <v>0</v>
      </c>
    </row>
    <row r="104" spans="1:16">
      <c r="A104" s="69" t="s">
        <v>94</v>
      </c>
      <c r="B104" s="331">
        <v>0</v>
      </c>
      <c r="C104" s="331">
        <v>0</v>
      </c>
      <c r="D104" s="331">
        <f>B104*C104</f>
        <v>0</v>
      </c>
      <c r="E104" s="332">
        <f t="shared" ref="E104:E111" si="32">E80</f>
        <v>0</v>
      </c>
      <c r="F104" s="73"/>
      <c r="G104" s="73">
        <f>D104*E104</f>
        <v>0</v>
      </c>
      <c r="H104" s="73"/>
      <c r="I104" s="73"/>
      <c r="J104" s="73"/>
      <c r="K104" s="73"/>
      <c r="L104" s="73">
        <f t="shared" si="31"/>
        <v>0</v>
      </c>
      <c r="M104" s="73"/>
      <c r="N104" s="73"/>
      <c r="O104" s="73"/>
      <c r="P104" s="73">
        <f t="shared" ref="P104:P111" si="33">SUM(L104:O104)</f>
        <v>0</v>
      </c>
    </row>
    <row r="105" spans="1:16">
      <c r="A105" s="69" t="s">
        <v>95</v>
      </c>
      <c r="B105" s="76">
        <f>$D$20</f>
        <v>0</v>
      </c>
      <c r="C105" s="69">
        <v>6</v>
      </c>
      <c r="D105" s="76">
        <f t="shared" ref="D105:D111" si="34">B105*C105</f>
        <v>0</v>
      </c>
      <c r="E105" s="73">
        <f t="shared" si="32"/>
        <v>0</v>
      </c>
      <c r="F105" s="73"/>
      <c r="G105" s="73"/>
      <c r="H105" s="73">
        <f>D105*E105</f>
        <v>0</v>
      </c>
      <c r="I105" s="73"/>
      <c r="J105" s="73"/>
      <c r="K105" s="73"/>
      <c r="L105" s="73">
        <f t="shared" si="31"/>
        <v>0</v>
      </c>
      <c r="M105" s="73"/>
      <c r="N105" s="73"/>
      <c r="O105" s="73"/>
      <c r="P105" s="73">
        <f t="shared" si="33"/>
        <v>0</v>
      </c>
    </row>
    <row r="106" spans="1:16">
      <c r="A106" s="69" t="s">
        <v>65</v>
      </c>
      <c r="B106" s="76">
        <f t="shared" ref="B106:B111" si="35">$D$20</f>
        <v>0</v>
      </c>
      <c r="C106" s="69">
        <v>12</v>
      </c>
      <c r="D106" s="76">
        <f t="shared" si="34"/>
        <v>0</v>
      </c>
      <c r="E106" s="73">
        <f t="shared" si="32"/>
        <v>0</v>
      </c>
      <c r="F106" s="73"/>
      <c r="G106" s="73"/>
      <c r="H106" s="73"/>
      <c r="I106" s="73">
        <f>D106*E106</f>
        <v>0</v>
      </c>
      <c r="J106" s="73"/>
      <c r="K106" s="73"/>
      <c r="L106" s="73">
        <f t="shared" si="31"/>
        <v>0</v>
      </c>
      <c r="M106" s="73"/>
      <c r="N106" s="73"/>
      <c r="O106" s="73"/>
      <c r="P106" s="73">
        <f t="shared" si="33"/>
        <v>0</v>
      </c>
    </row>
    <row r="107" spans="1:16">
      <c r="A107" s="69" t="s">
        <v>102</v>
      </c>
      <c r="B107" s="76">
        <f t="shared" si="35"/>
        <v>0</v>
      </c>
      <c r="C107" s="69">
        <v>12</v>
      </c>
      <c r="D107" s="76">
        <f t="shared" si="34"/>
        <v>0</v>
      </c>
      <c r="E107" s="73">
        <f t="shared" si="32"/>
        <v>0</v>
      </c>
      <c r="F107" s="73"/>
      <c r="G107" s="73"/>
      <c r="H107" s="73"/>
      <c r="I107" s="73"/>
      <c r="J107" s="73">
        <f>D107*E107</f>
        <v>0</v>
      </c>
      <c r="K107" s="73"/>
      <c r="L107" s="73">
        <f t="shared" si="31"/>
        <v>0</v>
      </c>
      <c r="M107" s="73"/>
      <c r="N107" s="73"/>
      <c r="O107" s="73"/>
      <c r="P107" s="73">
        <f t="shared" si="33"/>
        <v>0</v>
      </c>
    </row>
    <row r="108" spans="1:16">
      <c r="A108" s="69" t="s">
        <v>66</v>
      </c>
      <c r="B108" s="76">
        <f t="shared" si="35"/>
        <v>0</v>
      </c>
      <c r="C108" s="69">
        <v>12</v>
      </c>
      <c r="D108" s="76">
        <f t="shared" si="34"/>
        <v>0</v>
      </c>
      <c r="E108" s="73">
        <f t="shared" si="32"/>
        <v>0</v>
      </c>
      <c r="F108" s="73"/>
      <c r="G108" s="73"/>
      <c r="H108" s="73"/>
      <c r="I108" s="73"/>
      <c r="J108" s="73"/>
      <c r="K108" s="73">
        <f>D108*E108</f>
        <v>0</v>
      </c>
      <c r="L108" s="73">
        <f t="shared" si="31"/>
        <v>0</v>
      </c>
      <c r="M108" s="73"/>
      <c r="N108" s="73"/>
      <c r="O108" s="73"/>
      <c r="P108" s="73">
        <f t="shared" si="33"/>
        <v>0</v>
      </c>
    </row>
    <row r="109" spans="1:16">
      <c r="A109" s="69" t="s">
        <v>208</v>
      </c>
      <c r="B109" s="76">
        <f t="shared" si="35"/>
        <v>0</v>
      </c>
      <c r="C109" s="69">
        <v>12</v>
      </c>
      <c r="D109" s="76">
        <f t="shared" si="34"/>
        <v>0</v>
      </c>
      <c r="E109" s="73">
        <f t="shared" si="32"/>
        <v>0</v>
      </c>
      <c r="F109" s="73"/>
      <c r="G109" s="73"/>
      <c r="H109" s="73"/>
      <c r="I109" s="73"/>
      <c r="J109" s="73"/>
      <c r="K109" s="73"/>
      <c r="L109" s="73"/>
      <c r="M109" s="73">
        <f>D109*E109</f>
        <v>0</v>
      </c>
      <c r="N109" s="73"/>
      <c r="O109" s="73"/>
      <c r="P109" s="73">
        <f t="shared" si="33"/>
        <v>0</v>
      </c>
    </row>
    <row r="110" spans="1:16">
      <c r="A110" s="69" t="s">
        <v>209</v>
      </c>
      <c r="B110" s="76">
        <f t="shared" si="35"/>
        <v>0</v>
      </c>
      <c r="C110" s="69">
        <v>12</v>
      </c>
      <c r="D110" s="76">
        <f t="shared" si="34"/>
        <v>0</v>
      </c>
      <c r="E110" s="73">
        <f t="shared" si="32"/>
        <v>0</v>
      </c>
      <c r="F110" s="73"/>
      <c r="G110" s="73"/>
      <c r="H110" s="73"/>
      <c r="I110" s="73"/>
      <c r="J110" s="73"/>
      <c r="K110" s="73"/>
      <c r="L110" s="73"/>
      <c r="M110" s="73"/>
      <c r="N110" s="73">
        <f>D110*E110</f>
        <v>0</v>
      </c>
      <c r="O110" s="73"/>
      <c r="P110" s="73">
        <f t="shared" si="33"/>
        <v>0</v>
      </c>
    </row>
    <row r="111" spans="1:16">
      <c r="A111" s="69" t="s">
        <v>210</v>
      </c>
      <c r="B111" s="76">
        <f t="shared" si="35"/>
        <v>0</v>
      </c>
      <c r="C111" s="69">
        <v>10</v>
      </c>
      <c r="D111" s="76">
        <f t="shared" si="34"/>
        <v>0</v>
      </c>
      <c r="E111" s="73">
        <f t="shared" si="32"/>
        <v>0</v>
      </c>
      <c r="F111" s="73"/>
      <c r="G111" s="73"/>
      <c r="H111" s="73"/>
      <c r="I111" s="73"/>
      <c r="J111" s="73"/>
      <c r="K111" s="73"/>
      <c r="L111" s="73"/>
      <c r="M111" s="73"/>
      <c r="N111" s="73"/>
      <c r="O111" s="73">
        <f>D111*E111</f>
        <v>0</v>
      </c>
      <c r="P111" s="73">
        <f t="shared" si="33"/>
        <v>0</v>
      </c>
    </row>
    <row r="112" spans="1:16" s="108" customFormat="1">
      <c r="A112" s="419" t="s">
        <v>53</v>
      </c>
      <c r="B112" s="419"/>
      <c r="C112" s="419"/>
      <c r="D112" s="419"/>
      <c r="E112" s="419"/>
      <c r="F112" s="107">
        <f>SUM(F103:F111)</f>
        <v>0</v>
      </c>
      <c r="G112" s="107">
        <f>SUM(G103:G111)</f>
        <v>0</v>
      </c>
      <c r="H112" s="107">
        <f>SUM(H103:H111)</f>
        <v>0</v>
      </c>
      <c r="I112" s="107">
        <f t="shared" ref="I112:P112" si="36">SUM(I103:I111)</f>
        <v>0</v>
      </c>
      <c r="J112" s="107">
        <f t="shared" si="36"/>
        <v>0</v>
      </c>
      <c r="K112" s="107">
        <f t="shared" si="36"/>
        <v>0</v>
      </c>
      <c r="L112" s="107">
        <f t="shared" si="36"/>
        <v>0</v>
      </c>
      <c r="M112" s="107">
        <f t="shared" si="36"/>
        <v>0</v>
      </c>
      <c r="N112" s="107">
        <f t="shared" si="36"/>
        <v>0</v>
      </c>
      <c r="O112" s="107">
        <f t="shared" si="36"/>
        <v>0</v>
      </c>
      <c r="P112" s="107">
        <f t="shared" si="36"/>
        <v>0</v>
      </c>
    </row>
    <row r="113" spans="1:16" s="108" customFormat="1">
      <c r="A113" s="288"/>
      <c r="B113" s="288"/>
      <c r="C113" s="288"/>
      <c r="D113" s="288"/>
      <c r="E113" s="288"/>
      <c r="F113" s="107"/>
      <c r="G113" s="107"/>
      <c r="H113" s="107"/>
      <c r="I113" s="107"/>
      <c r="J113" s="107"/>
      <c r="K113" s="107"/>
      <c r="L113" s="107"/>
      <c r="M113" s="107"/>
      <c r="N113" s="107"/>
      <c r="O113" s="107"/>
      <c r="P113" s="107"/>
    </row>
    <row r="114" spans="1:16" s="229" customFormat="1" ht="16.5" customHeight="1">
      <c r="A114" s="238" t="s">
        <v>567</v>
      </c>
      <c r="B114" s="238"/>
      <c r="C114" s="238"/>
      <c r="D114" s="238"/>
      <c r="E114" s="238"/>
      <c r="F114" s="239"/>
      <c r="G114" s="239"/>
      <c r="H114" s="239"/>
      <c r="I114" s="239"/>
      <c r="J114" s="239"/>
      <c r="K114" s="239"/>
      <c r="L114" s="239"/>
      <c r="M114" s="239"/>
      <c r="N114" s="239"/>
      <c r="O114" s="239"/>
      <c r="P114" s="239"/>
    </row>
    <row r="115" spans="1:16">
      <c r="A115" s="69" t="s">
        <v>93</v>
      </c>
      <c r="B115" s="331">
        <v>0</v>
      </c>
      <c r="C115" s="331">
        <v>0</v>
      </c>
      <c r="D115" s="331">
        <f>B115*C115</f>
        <v>0</v>
      </c>
      <c r="E115" s="332">
        <f>E79</f>
        <v>0</v>
      </c>
      <c r="F115" s="73">
        <f>D115*E115</f>
        <v>0</v>
      </c>
      <c r="G115" s="73"/>
      <c r="H115" s="73"/>
      <c r="I115" s="73"/>
      <c r="J115" s="73"/>
      <c r="K115" s="73"/>
      <c r="L115" s="73">
        <f t="shared" ref="L115:L120" si="37">SUM(F115:K115)</f>
        <v>0</v>
      </c>
      <c r="M115" s="73"/>
      <c r="N115" s="73"/>
      <c r="O115" s="73"/>
      <c r="P115" s="73">
        <f>SUM(L115:O115)</f>
        <v>0</v>
      </c>
    </row>
    <row r="116" spans="1:16">
      <c r="A116" s="69" t="s">
        <v>94</v>
      </c>
      <c r="B116" s="331">
        <v>0</v>
      </c>
      <c r="C116" s="331">
        <v>0</v>
      </c>
      <c r="D116" s="331">
        <f>B116*C116</f>
        <v>0</v>
      </c>
      <c r="E116" s="332">
        <f t="shared" ref="E116:E123" si="38">E80</f>
        <v>0</v>
      </c>
      <c r="F116" s="73"/>
      <c r="G116" s="73">
        <f>D116*E116</f>
        <v>0</v>
      </c>
      <c r="H116" s="73"/>
      <c r="I116" s="73"/>
      <c r="J116" s="73"/>
      <c r="K116" s="73"/>
      <c r="L116" s="73">
        <f t="shared" si="37"/>
        <v>0</v>
      </c>
      <c r="M116" s="73"/>
      <c r="N116" s="73"/>
      <c r="O116" s="73"/>
      <c r="P116" s="73">
        <f t="shared" ref="P116:P123" si="39">SUM(L116:O116)</f>
        <v>0</v>
      </c>
    </row>
    <row r="117" spans="1:16">
      <c r="A117" s="69" t="s">
        <v>95</v>
      </c>
      <c r="B117" s="76">
        <f>$D$21</f>
        <v>0</v>
      </c>
      <c r="C117" s="69">
        <v>6</v>
      </c>
      <c r="D117" s="76">
        <f t="shared" ref="D117:D123" si="40">B117*C117</f>
        <v>0</v>
      </c>
      <c r="E117" s="73">
        <f t="shared" si="38"/>
        <v>0</v>
      </c>
      <c r="F117" s="73"/>
      <c r="G117" s="73"/>
      <c r="H117" s="73">
        <f>D117*E117</f>
        <v>0</v>
      </c>
      <c r="I117" s="73"/>
      <c r="J117" s="73"/>
      <c r="K117" s="73"/>
      <c r="L117" s="73">
        <f t="shared" si="37"/>
        <v>0</v>
      </c>
      <c r="M117" s="73"/>
      <c r="N117" s="73"/>
      <c r="O117" s="73"/>
      <c r="P117" s="73">
        <f t="shared" si="39"/>
        <v>0</v>
      </c>
    </row>
    <row r="118" spans="1:16">
      <c r="A118" s="69" t="s">
        <v>65</v>
      </c>
      <c r="B118" s="76">
        <f t="shared" ref="B118:B123" si="41">$D$21</f>
        <v>0</v>
      </c>
      <c r="C118" s="69">
        <v>12</v>
      </c>
      <c r="D118" s="76">
        <f t="shared" si="40"/>
        <v>0</v>
      </c>
      <c r="E118" s="73">
        <f t="shared" si="38"/>
        <v>0</v>
      </c>
      <c r="F118" s="73"/>
      <c r="G118" s="73"/>
      <c r="H118" s="73"/>
      <c r="I118" s="73">
        <f>D118*E118</f>
        <v>0</v>
      </c>
      <c r="J118" s="73"/>
      <c r="K118" s="73"/>
      <c r="L118" s="73">
        <f t="shared" si="37"/>
        <v>0</v>
      </c>
      <c r="M118" s="73"/>
      <c r="N118" s="73"/>
      <c r="O118" s="73"/>
      <c r="P118" s="73">
        <f t="shared" si="39"/>
        <v>0</v>
      </c>
    </row>
    <row r="119" spans="1:16">
      <c r="A119" s="69" t="s">
        <v>102</v>
      </c>
      <c r="B119" s="76">
        <f t="shared" si="41"/>
        <v>0</v>
      </c>
      <c r="C119" s="69">
        <v>12</v>
      </c>
      <c r="D119" s="76">
        <f t="shared" si="40"/>
        <v>0</v>
      </c>
      <c r="E119" s="73">
        <f t="shared" si="38"/>
        <v>0</v>
      </c>
      <c r="F119" s="73"/>
      <c r="G119" s="73"/>
      <c r="H119" s="73"/>
      <c r="I119" s="73"/>
      <c r="J119" s="73">
        <f>D119*E119</f>
        <v>0</v>
      </c>
      <c r="K119" s="73"/>
      <c r="L119" s="73">
        <f t="shared" si="37"/>
        <v>0</v>
      </c>
      <c r="M119" s="73"/>
      <c r="N119" s="73"/>
      <c r="O119" s="73"/>
      <c r="P119" s="73">
        <f t="shared" si="39"/>
        <v>0</v>
      </c>
    </row>
    <row r="120" spans="1:16">
      <c r="A120" s="69" t="s">
        <v>66</v>
      </c>
      <c r="B120" s="76">
        <f t="shared" si="41"/>
        <v>0</v>
      </c>
      <c r="C120" s="69">
        <v>12</v>
      </c>
      <c r="D120" s="76">
        <f t="shared" si="40"/>
        <v>0</v>
      </c>
      <c r="E120" s="73">
        <f t="shared" si="38"/>
        <v>0</v>
      </c>
      <c r="F120" s="73"/>
      <c r="G120" s="73"/>
      <c r="H120" s="73"/>
      <c r="I120" s="73"/>
      <c r="J120" s="73"/>
      <c r="K120" s="73">
        <f>D120*E120</f>
        <v>0</v>
      </c>
      <c r="L120" s="73">
        <f t="shared" si="37"/>
        <v>0</v>
      </c>
      <c r="M120" s="73"/>
      <c r="N120" s="73"/>
      <c r="O120" s="73"/>
      <c r="P120" s="73">
        <f t="shared" si="39"/>
        <v>0</v>
      </c>
    </row>
    <row r="121" spans="1:16">
      <c r="A121" s="69" t="s">
        <v>208</v>
      </c>
      <c r="B121" s="76">
        <f t="shared" si="41"/>
        <v>0</v>
      </c>
      <c r="C121" s="69">
        <v>12</v>
      </c>
      <c r="D121" s="76">
        <f t="shared" si="40"/>
        <v>0</v>
      </c>
      <c r="E121" s="73">
        <f t="shared" si="38"/>
        <v>0</v>
      </c>
      <c r="F121" s="73"/>
      <c r="G121" s="73"/>
      <c r="H121" s="73"/>
      <c r="I121" s="73"/>
      <c r="J121" s="73"/>
      <c r="K121" s="73"/>
      <c r="L121" s="73"/>
      <c r="M121" s="73">
        <f>D121*E121</f>
        <v>0</v>
      </c>
      <c r="N121" s="73"/>
      <c r="O121" s="73"/>
      <c r="P121" s="73">
        <f t="shared" si="39"/>
        <v>0</v>
      </c>
    </row>
    <row r="122" spans="1:16">
      <c r="A122" s="69" t="s">
        <v>209</v>
      </c>
      <c r="B122" s="76">
        <f t="shared" si="41"/>
        <v>0</v>
      </c>
      <c r="C122" s="69">
        <v>12</v>
      </c>
      <c r="D122" s="76">
        <f t="shared" si="40"/>
        <v>0</v>
      </c>
      <c r="E122" s="73">
        <f t="shared" si="38"/>
        <v>0</v>
      </c>
      <c r="F122" s="73"/>
      <c r="G122" s="73"/>
      <c r="H122" s="73"/>
      <c r="I122" s="73"/>
      <c r="J122" s="73"/>
      <c r="K122" s="73"/>
      <c r="L122" s="73"/>
      <c r="M122" s="73"/>
      <c r="N122" s="73">
        <f>D122*E122</f>
        <v>0</v>
      </c>
      <c r="O122" s="73"/>
      <c r="P122" s="73">
        <f t="shared" si="39"/>
        <v>0</v>
      </c>
    </row>
    <row r="123" spans="1:16">
      <c r="A123" s="69" t="s">
        <v>210</v>
      </c>
      <c r="B123" s="76">
        <f t="shared" si="41"/>
        <v>0</v>
      </c>
      <c r="C123" s="69">
        <v>10</v>
      </c>
      <c r="D123" s="76">
        <f t="shared" si="40"/>
        <v>0</v>
      </c>
      <c r="E123" s="73">
        <f t="shared" si="38"/>
        <v>0</v>
      </c>
      <c r="F123" s="73"/>
      <c r="G123" s="73"/>
      <c r="H123" s="73"/>
      <c r="I123" s="73"/>
      <c r="J123" s="73"/>
      <c r="K123" s="73"/>
      <c r="L123" s="73"/>
      <c r="M123" s="73"/>
      <c r="N123" s="73"/>
      <c r="O123" s="73">
        <f>D123*E123</f>
        <v>0</v>
      </c>
      <c r="P123" s="73">
        <f t="shared" si="39"/>
        <v>0</v>
      </c>
    </row>
    <row r="124" spans="1:16" s="108" customFormat="1">
      <c r="A124" s="419" t="s">
        <v>53</v>
      </c>
      <c r="B124" s="419"/>
      <c r="C124" s="419"/>
      <c r="D124" s="419"/>
      <c r="E124" s="419"/>
      <c r="F124" s="107">
        <f>SUM(F115:F123)</f>
        <v>0</v>
      </c>
      <c r="G124" s="107">
        <f>SUM(G115:G123)</f>
        <v>0</v>
      </c>
      <c r="H124" s="107">
        <f>SUM(H115:H123)</f>
        <v>0</v>
      </c>
      <c r="I124" s="107">
        <f t="shared" ref="I124:P124" si="42">SUM(I115:I123)</f>
        <v>0</v>
      </c>
      <c r="J124" s="107">
        <f t="shared" si="42"/>
        <v>0</v>
      </c>
      <c r="K124" s="107">
        <f t="shared" si="42"/>
        <v>0</v>
      </c>
      <c r="L124" s="107">
        <f t="shared" si="42"/>
        <v>0</v>
      </c>
      <c r="M124" s="107">
        <f t="shared" si="42"/>
        <v>0</v>
      </c>
      <c r="N124" s="107">
        <f t="shared" si="42"/>
        <v>0</v>
      </c>
      <c r="O124" s="107">
        <f t="shared" si="42"/>
        <v>0</v>
      </c>
      <c r="P124" s="107">
        <f t="shared" si="42"/>
        <v>0</v>
      </c>
    </row>
    <row r="125" spans="1:16" s="108" customFormat="1">
      <c r="A125" s="288"/>
      <c r="B125" s="288"/>
      <c r="C125" s="288"/>
      <c r="D125" s="288"/>
      <c r="E125" s="288"/>
      <c r="F125" s="107"/>
      <c r="G125" s="107"/>
      <c r="H125" s="107"/>
      <c r="I125" s="107"/>
      <c r="J125" s="107"/>
      <c r="K125" s="107"/>
      <c r="L125" s="107"/>
      <c r="M125" s="107"/>
      <c r="N125" s="107"/>
      <c r="O125" s="107"/>
      <c r="P125" s="107"/>
    </row>
    <row r="126" spans="1:16" s="108" customFormat="1">
      <c r="A126" s="288"/>
      <c r="B126" s="288"/>
      <c r="C126" s="288"/>
      <c r="D126" s="288"/>
      <c r="E126" s="240" t="s">
        <v>434</v>
      </c>
      <c r="F126" s="242">
        <f>SUM(F88,F100,F112,F124)</f>
        <v>0</v>
      </c>
      <c r="G126" s="242">
        <f t="shared" ref="G126:P126" si="43">SUM(G88,G100,G112,G124)</f>
        <v>0</v>
      </c>
      <c r="H126" s="242">
        <f t="shared" si="43"/>
        <v>0</v>
      </c>
      <c r="I126" s="242">
        <f t="shared" si="43"/>
        <v>0</v>
      </c>
      <c r="J126" s="242">
        <f t="shared" si="43"/>
        <v>0</v>
      </c>
      <c r="K126" s="242">
        <f t="shared" si="43"/>
        <v>0</v>
      </c>
      <c r="L126" s="242">
        <f t="shared" si="43"/>
        <v>0</v>
      </c>
      <c r="M126" s="242">
        <f t="shared" si="43"/>
        <v>0</v>
      </c>
      <c r="N126" s="242">
        <f t="shared" si="43"/>
        <v>0</v>
      </c>
      <c r="O126" s="242">
        <f t="shared" si="43"/>
        <v>0</v>
      </c>
      <c r="P126" s="242">
        <f t="shared" si="43"/>
        <v>0</v>
      </c>
    </row>
    <row r="128" spans="1:16" s="247" customFormat="1" ht="15.75">
      <c r="A128" s="244"/>
      <c r="B128" s="244"/>
      <c r="C128" s="244"/>
      <c r="D128" s="244"/>
      <c r="E128" s="245" t="s">
        <v>435</v>
      </c>
      <c r="F128" s="246">
        <f>SUM(F75,F126)</f>
        <v>0</v>
      </c>
      <c r="G128" s="246">
        <f t="shared" ref="G128:P128" si="44">SUM(G75,G126)</f>
        <v>0</v>
      </c>
      <c r="H128" s="246">
        <f t="shared" si="44"/>
        <v>0</v>
      </c>
      <c r="I128" s="246">
        <f t="shared" si="44"/>
        <v>0</v>
      </c>
      <c r="J128" s="246">
        <f t="shared" si="44"/>
        <v>0</v>
      </c>
      <c r="K128" s="246">
        <f t="shared" si="44"/>
        <v>0</v>
      </c>
      <c r="L128" s="246">
        <f t="shared" si="44"/>
        <v>0</v>
      </c>
      <c r="M128" s="246">
        <f t="shared" si="44"/>
        <v>0</v>
      </c>
      <c r="N128" s="246">
        <f t="shared" si="44"/>
        <v>0</v>
      </c>
      <c r="O128" s="246">
        <f t="shared" si="44"/>
        <v>0</v>
      </c>
      <c r="P128" s="246">
        <f t="shared" si="44"/>
        <v>0</v>
      </c>
    </row>
    <row r="132" spans="1:16" s="161" customFormat="1" ht="18">
      <c r="A132" s="396" t="s">
        <v>437</v>
      </c>
      <c r="B132" s="396"/>
      <c r="C132" s="396"/>
      <c r="D132" s="396"/>
      <c r="E132" s="396"/>
      <c r="F132" s="396"/>
      <c r="G132" s="396"/>
      <c r="H132" s="396"/>
      <c r="I132" s="396"/>
      <c r="J132" s="396"/>
      <c r="K132" s="396"/>
      <c r="L132" s="396"/>
      <c r="M132" s="285"/>
      <c r="N132" s="174"/>
      <c r="O132" s="285"/>
      <c r="P132" s="285"/>
    </row>
    <row r="133" spans="1:16" s="151" customFormat="1" ht="15">
      <c r="A133" s="176" t="s">
        <v>441</v>
      </c>
      <c r="B133" s="106"/>
      <c r="C133" s="152"/>
      <c r="D133" s="152"/>
      <c r="E133" s="152"/>
    </row>
    <row r="134" spans="1:16" s="141" customFormat="1" ht="15">
      <c r="A134" s="178" t="s">
        <v>351</v>
      </c>
      <c r="B134" s="85"/>
      <c r="C134" s="143"/>
      <c r="D134" s="143"/>
      <c r="E134" s="143"/>
    </row>
    <row r="135" spans="1:16" s="141" customFormat="1" ht="15">
      <c r="A135" s="178" t="s">
        <v>350</v>
      </c>
      <c r="B135" s="85"/>
      <c r="C135" s="143"/>
      <c r="D135" s="143"/>
      <c r="E135" s="143"/>
    </row>
    <row r="136" spans="1:16" s="148" customFormat="1" ht="15">
      <c r="A136" s="177" t="s">
        <v>443</v>
      </c>
      <c r="B136" s="175"/>
    </row>
    <row r="137" spans="1:16" s="144" customFormat="1" ht="14.25">
      <c r="A137" s="178" t="s">
        <v>351</v>
      </c>
      <c r="B137" s="104"/>
    </row>
    <row r="138" spans="1:16" s="144" customFormat="1" ht="14.25">
      <c r="A138" s="178" t="s">
        <v>350</v>
      </c>
      <c r="B138" s="104"/>
    </row>
    <row r="139" spans="1:16" s="148" customFormat="1" ht="15">
      <c r="A139" s="177" t="s">
        <v>444</v>
      </c>
      <c r="B139" s="175"/>
    </row>
    <row r="140" spans="1:16" s="144" customFormat="1" ht="14.25">
      <c r="A140" s="178" t="s">
        <v>351</v>
      </c>
      <c r="B140" s="104"/>
    </row>
    <row r="141" spans="1:16" s="144" customFormat="1" ht="14.25">
      <c r="A141" s="178" t="s">
        <v>350</v>
      </c>
      <c r="B141" s="104"/>
    </row>
    <row r="142" spans="1:16" s="148" customFormat="1" ht="15">
      <c r="A142" s="177" t="s">
        <v>562</v>
      </c>
      <c r="B142" s="175"/>
    </row>
    <row r="143" spans="1:16" s="144" customFormat="1" ht="14.25">
      <c r="A143" s="178" t="s">
        <v>351</v>
      </c>
      <c r="B143" s="104"/>
    </row>
    <row r="144" spans="1:16" s="144" customFormat="1" ht="14.25">
      <c r="A144" s="178" t="s">
        <v>350</v>
      </c>
      <c r="B144" s="104"/>
    </row>
    <row r="146" spans="1:16" s="161" customFormat="1" ht="18">
      <c r="A146" s="396" t="s">
        <v>438</v>
      </c>
      <c r="B146" s="396"/>
      <c r="C146" s="396"/>
      <c r="D146" s="396"/>
      <c r="E146" s="396"/>
      <c r="F146" s="396"/>
      <c r="G146" s="396"/>
      <c r="H146" s="396"/>
      <c r="I146" s="396"/>
      <c r="J146" s="396"/>
      <c r="K146" s="396"/>
      <c r="L146" s="396"/>
      <c r="M146" s="285"/>
      <c r="N146" s="174"/>
      <c r="O146" s="285"/>
      <c r="P146" s="285"/>
    </row>
    <row r="147" spans="1:16" s="151" customFormat="1" ht="15">
      <c r="A147" s="176" t="s">
        <v>441</v>
      </c>
      <c r="B147" s="106"/>
      <c r="C147" s="152"/>
      <c r="D147" s="152"/>
      <c r="E147" s="152"/>
    </row>
    <row r="148" spans="1:16" s="141" customFormat="1" ht="15">
      <c r="A148" s="178" t="s">
        <v>351</v>
      </c>
      <c r="B148" s="85"/>
      <c r="C148" s="143"/>
      <c r="D148" s="143"/>
      <c r="E148" s="143"/>
    </row>
    <row r="149" spans="1:16" s="141" customFormat="1" ht="15">
      <c r="A149" s="178" t="s">
        <v>350</v>
      </c>
      <c r="B149" s="85"/>
      <c r="C149" s="143"/>
      <c r="D149" s="143"/>
      <c r="E149" s="143"/>
    </row>
    <row r="150" spans="1:16" s="148" customFormat="1" ht="15">
      <c r="A150" s="177" t="s">
        <v>443</v>
      </c>
      <c r="B150" s="175"/>
    </row>
    <row r="151" spans="1:16" s="144" customFormat="1" ht="14.25">
      <c r="A151" s="178" t="s">
        <v>351</v>
      </c>
      <c r="B151" s="104"/>
    </row>
    <row r="152" spans="1:16" s="144" customFormat="1" ht="14.25">
      <c r="A152" s="178" t="s">
        <v>350</v>
      </c>
      <c r="B152" s="104"/>
    </row>
    <row r="153" spans="1:16" s="148" customFormat="1" ht="15">
      <c r="A153" s="177" t="s">
        <v>444</v>
      </c>
      <c r="B153" s="175"/>
    </row>
    <row r="154" spans="1:16" s="144" customFormat="1" ht="14.25">
      <c r="A154" s="178" t="s">
        <v>351</v>
      </c>
      <c r="B154" s="104"/>
    </row>
    <row r="155" spans="1:16" s="144" customFormat="1" ht="14.25">
      <c r="A155" s="178" t="s">
        <v>350</v>
      </c>
      <c r="B155" s="104"/>
    </row>
    <row r="156" spans="1:16" s="148" customFormat="1" ht="15">
      <c r="A156" s="177" t="s">
        <v>562</v>
      </c>
      <c r="B156" s="175"/>
    </row>
    <row r="157" spans="1:16" s="144" customFormat="1" ht="14.25">
      <c r="A157" s="178" t="s">
        <v>351</v>
      </c>
      <c r="B157" s="104"/>
    </row>
    <row r="158" spans="1:16" s="144" customFormat="1" ht="14.25">
      <c r="A158" s="178" t="s">
        <v>350</v>
      </c>
      <c r="B158" s="104"/>
    </row>
  </sheetData>
  <mergeCells count="14">
    <mergeCell ref="A61:E61"/>
    <mergeCell ref="B5:B8"/>
    <mergeCell ref="B11:B14"/>
    <mergeCell ref="B18:B21"/>
    <mergeCell ref="A37:E37"/>
    <mergeCell ref="A49:E49"/>
    <mergeCell ref="A132:L132"/>
    <mergeCell ref="A146:L146"/>
    <mergeCell ref="A73:E73"/>
    <mergeCell ref="A77:E77"/>
    <mergeCell ref="A88:E88"/>
    <mergeCell ref="A100:E100"/>
    <mergeCell ref="A112:E112"/>
    <mergeCell ref="A124:E124"/>
  </mergeCells>
  <pageMargins left="0.7" right="0.7" top="0.75" bottom="0.75" header="0.3" footer="0.3"/>
  <pageSetup scale="90" orientation="landscape" r:id="rId1"/>
  <headerFooter>
    <oddHeader>&amp;L&amp;"Arial,Bold"&amp;12Solicitation HBEX4 - Request for CalHEERS Development and Operations Services
&amp;"Arial,Regular"&amp;10Baseline System (Alternative Case Data Management Approach) Operations and Maintenance Services</oddHeader>
    <oddFooter>&amp;L&amp;"Arial,Regular"&amp;10Addendum 3 - February 17, 2012&amp;R&amp;"Arial,Regular"&amp;10Page A8-&amp;P</oddFooter>
  </headerFooter>
  <legacyDrawing r:id="rId2"/>
</worksheet>
</file>

<file path=xl/worksheets/sheet22.xml><?xml version="1.0" encoding="utf-8"?>
<worksheet xmlns="http://schemas.openxmlformats.org/spreadsheetml/2006/main" xmlns:r="http://schemas.openxmlformats.org/officeDocument/2006/relationships">
  <dimension ref="A1:DU160"/>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DK17" sqref="DK17"/>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464</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122</v>
      </c>
      <c r="B3" s="271" t="s">
        <v>121</v>
      </c>
      <c r="C3" s="271" t="s">
        <v>120</v>
      </c>
      <c r="D3" s="271" t="s">
        <v>119</v>
      </c>
      <c r="E3" s="271" t="s">
        <v>118</v>
      </c>
      <c r="F3" s="271" t="s">
        <v>117</v>
      </c>
      <c r="G3" s="271" t="s">
        <v>116</v>
      </c>
      <c r="H3" s="271" t="s">
        <v>134</v>
      </c>
      <c r="I3" s="271" t="s">
        <v>115</v>
      </c>
      <c r="J3" s="271" t="s">
        <v>114</v>
      </c>
      <c r="K3" s="271" t="s">
        <v>112</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67</v>
      </c>
      <c r="DJ3" s="272"/>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285" t="s">
        <v>395</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52" customFormat="1">
      <c r="A5" s="59"/>
      <c r="B5" s="59"/>
      <c r="C5" s="61"/>
      <c r="D5" s="64"/>
      <c r="E5" s="61"/>
      <c r="F5" s="63"/>
      <c r="G5" s="60"/>
      <c r="H5" s="57"/>
      <c r="I5" s="57"/>
      <c r="J5" s="57">
        <f>G5*(H5+I5)</f>
        <v>0</v>
      </c>
      <c r="K5" s="59"/>
      <c r="L5" s="54"/>
      <c r="M5" s="58">
        <f t="shared" ref="M5:BX8" si="0">IF(AND($F5&gt;=M$3,$F5&lt;N$3),$J5,0)</f>
        <v>0</v>
      </c>
      <c r="N5" s="58">
        <f t="shared" si="0"/>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ref="BY5:CN20" si="1">IF(AND($F5&gt;=BY$3,$F5&lt;BZ$3),$J5,0)</f>
        <v>0</v>
      </c>
      <c r="BZ5" s="58">
        <f t="shared" si="1"/>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ref="CO5:DD20" si="2">IF(AND($F5&gt;=CO$3,$F5&lt;CP$3),$J5,0)</f>
        <v>0</v>
      </c>
      <c r="CP5" s="58">
        <f t="shared" si="2"/>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ref="DE5:DG20" si="3">IF(AND($F5&gt;=DE$3,$F5&lt;DF$3),$J5,0)</f>
        <v>0</v>
      </c>
      <c r="DF5" s="58">
        <f t="shared" si="3"/>
        <v>0</v>
      </c>
      <c r="DG5" s="58">
        <f t="shared" si="3"/>
        <v>0</v>
      </c>
      <c r="DH5" s="58"/>
      <c r="DI5" s="55">
        <f t="shared" ref="DI5:DI41" si="4">SUM(M5:DG5)</f>
        <v>0</v>
      </c>
      <c r="DJ5" s="62"/>
      <c r="DK5" s="56">
        <f t="shared" ref="DK5:DT33" si="5">IF(AND($F5&gt;=DK$1,$F5&lt;=DK$2),$J5,0)</f>
        <v>0</v>
      </c>
      <c r="DL5" s="56">
        <f t="shared" si="5"/>
        <v>0</v>
      </c>
      <c r="DM5" s="56">
        <f t="shared" si="5"/>
        <v>0</v>
      </c>
      <c r="DN5" s="56">
        <f t="shared" si="5"/>
        <v>0</v>
      </c>
      <c r="DO5" s="56">
        <f t="shared" si="5"/>
        <v>0</v>
      </c>
      <c r="DP5" s="56">
        <f t="shared" si="5"/>
        <v>0</v>
      </c>
      <c r="DQ5" s="56">
        <f>SUM(DK5:DP5)</f>
        <v>0</v>
      </c>
      <c r="DR5" s="56">
        <f t="shared" si="5"/>
        <v>0</v>
      </c>
      <c r="DS5" s="56">
        <f t="shared" si="5"/>
        <v>0</v>
      </c>
      <c r="DT5" s="56">
        <f t="shared" si="5"/>
        <v>0</v>
      </c>
      <c r="DU5" s="55">
        <f>SUM(DQ5:DT5)</f>
        <v>0</v>
      </c>
    </row>
    <row r="6" spans="1:125" s="52" customFormat="1">
      <c r="A6" s="59"/>
      <c r="B6" s="59"/>
      <c r="C6" s="61"/>
      <c r="D6" s="64"/>
      <c r="E6" s="61"/>
      <c r="F6" s="63"/>
      <c r="G6" s="60"/>
      <c r="H6" s="57"/>
      <c r="I6" s="57"/>
      <c r="J6" s="57">
        <f t="shared" ref="J6:J41" si="6">G6*(H6+I6)</f>
        <v>0</v>
      </c>
      <c r="K6" s="59"/>
      <c r="L6" s="54"/>
      <c r="M6" s="58">
        <f t="shared" si="0"/>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1"/>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2"/>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3"/>
        <v>0</v>
      </c>
      <c r="DF6" s="58">
        <f t="shared" si="3"/>
        <v>0</v>
      </c>
      <c r="DG6" s="58">
        <f t="shared" si="3"/>
        <v>0</v>
      </c>
      <c r="DH6" s="58"/>
      <c r="DI6" s="55">
        <f t="shared" si="4"/>
        <v>0</v>
      </c>
      <c r="DJ6" s="62"/>
      <c r="DK6" s="56">
        <f t="shared" si="5"/>
        <v>0</v>
      </c>
      <c r="DL6" s="56">
        <f t="shared" si="5"/>
        <v>0</v>
      </c>
      <c r="DM6" s="56">
        <f t="shared" si="5"/>
        <v>0</v>
      </c>
      <c r="DN6" s="56">
        <f t="shared" si="5"/>
        <v>0</v>
      </c>
      <c r="DO6" s="56">
        <f t="shared" si="5"/>
        <v>0</v>
      </c>
      <c r="DP6" s="56">
        <f t="shared" si="5"/>
        <v>0</v>
      </c>
      <c r="DQ6" s="56">
        <f t="shared" ref="DQ6:DQ41" si="7">SUM(DK6:DP6)</f>
        <v>0</v>
      </c>
      <c r="DR6" s="56">
        <f t="shared" si="5"/>
        <v>0</v>
      </c>
      <c r="DS6" s="56">
        <f t="shared" si="5"/>
        <v>0</v>
      </c>
      <c r="DT6" s="56">
        <f t="shared" si="5"/>
        <v>0</v>
      </c>
      <c r="DU6" s="55">
        <f t="shared" ref="DU6:DU41" si="8">SUM(DQ6:DT6)</f>
        <v>0</v>
      </c>
    </row>
    <row r="7" spans="1:125" s="52" customFormat="1">
      <c r="A7" s="59"/>
      <c r="B7" s="59"/>
      <c r="C7" s="61"/>
      <c r="D7" s="61"/>
      <c r="E7" s="61"/>
      <c r="F7" s="63"/>
      <c r="G7" s="60"/>
      <c r="H7" s="57"/>
      <c r="I7" s="57"/>
      <c r="J7" s="57">
        <f t="shared" si="6"/>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1"/>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2"/>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3"/>
        <v>0</v>
      </c>
      <c r="DF7" s="58">
        <f t="shared" si="3"/>
        <v>0</v>
      </c>
      <c r="DG7" s="58">
        <f t="shared" si="3"/>
        <v>0</v>
      </c>
      <c r="DH7" s="58"/>
      <c r="DI7" s="55">
        <f t="shared" si="4"/>
        <v>0</v>
      </c>
      <c r="DJ7" s="62"/>
      <c r="DK7" s="56">
        <f t="shared" si="5"/>
        <v>0</v>
      </c>
      <c r="DL7" s="56">
        <f t="shared" si="5"/>
        <v>0</v>
      </c>
      <c r="DM7" s="56">
        <f t="shared" si="5"/>
        <v>0</v>
      </c>
      <c r="DN7" s="56">
        <f t="shared" si="5"/>
        <v>0</v>
      </c>
      <c r="DO7" s="56">
        <f t="shared" si="5"/>
        <v>0</v>
      </c>
      <c r="DP7" s="56">
        <f t="shared" si="5"/>
        <v>0</v>
      </c>
      <c r="DQ7" s="56">
        <f t="shared" si="7"/>
        <v>0</v>
      </c>
      <c r="DR7" s="56">
        <f t="shared" si="5"/>
        <v>0</v>
      </c>
      <c r="DS7" s="56">
        <f t="shared" si="5"/>
        <v>0</v>
      </c>
      <c r="DT7" s="56">
        <f t="shared" si="5"/>
        <v>0</v>
      </c>
      <c r="DU7" s="55">
        <f t="shared" si="8"/>
        <v>0</v>
      </c>
    </row>
    <row r="8" spans="1:125" s="52" customFormat="1">
      <c r="A8" s="59"/>
      <c r="B8" s="59"/>
      <c r="C8" s="61"/>
      <c r="D8" s="61"/>
      <c r="E8" s="61"/>
      <c r="F8" s="63"/>
      <c r="G8" s="60"/>
      <c r="H8" s="57"/>
      <c r="I8" s="57"/>
      <c r="J8" s="57">
        <f t="shared" si="6"/>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ref="BJ8:BY23" si="9">IF(AND($F8&gt;=BX$3,$F8&lt;BY$3),$J8,0)</f>
        <v>0</v>
      </c>
      <c r="BY8" s="58">
        <f t="shared" si="9"/>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2"/>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3"/>
        <v>0</v>
      </c>
      <c r="DF8" s="58">
        <f t="shared" si="3"/>
        <v>0</v>
      </c>
      <c r="DG8" s="58">
        <f t="shared" si="3"/>
        <v>0</v>
      </c>
      <c r="DH8" s="58"/>
      <c r="DI8" s="55">
        <f t="shared" si="4"/>
        <v>0</v>
      </c>
      <c r="DJ8" s="62"/>
      <c r="DK8" s="56">
        <f t="shared" si="5"/>
        <v>0</v>
      </c>
      <c r="DL8" s="56">
        <f t="shared" si="5"/>
        <v>0</v>
      </c>
      <c r="DM8" s="56">
        <f t="shared" si="5"/>
        <v>0</v>
      </c>
      <c r="DN8" s="56">
        <f t="shared" si="5"/>
        <v>0</v>
      </c>
      <c r="DO8" s="56">
        <f t="shared" si="5"/>
        <v>0</v>
      </c>
      <c r="DP8" s="56">
        <f t="shared" si="5"/>
        <v>0</v>
      </c>
      <c r="DQ8" s="56">
        <f t="shared" si="7"/>
        <v>0</v>
      </c>
      <c r="DR8" s="56">
        <f t="shared" si="5"/>
        <v>0</v>
      </c>
      <c r="DS8" s="56">
        <f t="shared" si="5"/>
        <v>0</v>
      </c>
      <c r="DT8" s="56">
        <f t="shared" si="5"/>
        <v>0</v>
      </c>
      <c r="DU8" s="55">
        <f t="shared" si="8"/>
        <v>0</v>
      </c>
    </row>
    <row r="9" spans="1:125" s="52" customFormat="1">
      <c r="A9" s="59"/>
      <c r="B9" s="59"/>
      <c r="C9" s="61"/>
      <c r="D9" s="61"/>
      <c r="E9" s="61"/>
      <c r="F9" s="63"/>
      <c r="G9" s="60"/>
      <c r="H9" s="57"/>
      <c r="I9" s="57"/>
      <c r="J9" s="57">
        <f t="shared" si="6"/>
        <v>0</v>
      </c>
      <c r="K9" s="59"/>
      <c r="L9" s="54"/>
      <c r="M9" s="58">
        <f t="shared" ref="M9:AB24" si="10">IF(AND($F9&gt;=M$3,$F9&lt;N$3),$J9,0)</f>
        <v>0</v>
      </c>
      <c r="N9" s="58">
        <f t="shared" si="10"/>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ref="AC9:AR24" si="11">IF(AND($F9&gt;=AC$3,$F9&lt;AD$3),$J9,0)</f>
        <v>0</v>
      </c>
      <c r="AD9" s="58">
        <f t="shared" si="11"/>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ref="AS9:BH24" si="12">IF(AND($F9&gt;=AS$3,$F9&lt;AT$3),$J9,0)</f>
        <v>0</v>
      </c>
      <c r="AT9" s="58">
        <f t="shared" si="12"/>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ref="AT9:BI24" si="13">IF(AND($F9&gt;=BI$3,$F9&lt;BJ$3),$J9,0)</f>
        <v>0</v>
      </c>
      <c r="BJ9" s="58">
        <f t="shared" si="9"/>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1"/>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2"/>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3"/>
        <v>0</v>
      </c>
      <c r="DF9" s="58">
        <f t="shared" si="3"/>
        <v>0</v>
      </c>
      <c r="DG9" s="58">
        <f t="shared" si="3"/>
        <v>0</v>
      </c>
      <c r="DH9" s="58"/>
      <c r="DI9" s="55">
        <f t="shared" si="4"/>
        <v>0</v>
      </c>
      <c r="DJ9" s="62"/>
      <c r="DK9" s="56">
        <f t="shared" si="5"/>
        <v>0</v>
      </c>
      <c r="DL9" s="56">
        <f t="shared" si="5"/>
        <v>0</v>
      </c>
      <c r="DM9" s="56">
        <f t="shared" si="5"/>
        <v>0</v>
      </c>
      <c r="DN9" s="56">
        <f t="shared" si="5"/>
        <v>0</v>
      </c>
      <c r="DO9" s="56">
        <f t="shared" si="5"/>
        <v>0</v>
      </c>
      <c r="DP9" s="56">
        <f t="shared" si="5"/>
        <v>0</v>
      </c>
      <c r="DQ9" s="56">
        <f t="shared" si="7"/>
        <v>0</v>
      </c>
      <c r="DR9" s="56">
        <f t="shared" si="5"/>
        <v>0</v>
      </c>
      <c r="DS9" s="56">
        <f t="shared" si="5"/>
        <v>0</v>
      </c>
      <c r="DT9" s="56">
        <f t="shared" si="5"/>
        <v>0</v>
      </c>
      <c r="DU9" s="55">
        <f t="shared" si="8"/>
        <v>0</v>
      </c>
    </row>
    <row r="10" spans="1:125" s="52" customFormat="1">
      <c r="A10" s="59"/>
      <c r="B10" s="59"/>
      <c r="C10" s="61"/>
      <c r="D10" s="61"/>
      <c r="E10" s="61"/>
      <c r="F10" s="63"/>
      <c r="G10" s="60"/>
      <c r="H10" s="57"/>
      <c r="I10" s="57"/>
      <c r="J10" s="57">
        <f t="shared" si="6"/>
        <v>0</v>
      </c>
      <c r="K10" s="59"/>
      <c r="L10" s="54"/>
      <c r="M10" s="58">
        <f t="shared" si="10"/>
        <v>0</v>
      </c>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1"/>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2"/>
        <v>0</v>
      </c>
      <c r="AT10" s="58">
        <f t="shared" si="13"/>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9"/>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1"/>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2"/>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3"/>
        <v>0</v>
      </c>
      <c r="DF10" s="58">
        <f t="shared" si="3"/>
        <v>0</v>
      </c>
      <c r="DG10" s="58">
        <f t="shared" si="3"/>
        <v>0</v>
      </c>
      <c r="DH10" s="58"/>
      <c r="DI10" s="55">
        <f t="shared" si="4"/>
        <v>0</v>
      </c>
      <c r="DJ10" s="62"/>
      <c r="DK10" s="56">
        <f t="shared" si="5"/>
        <v>0</v>
      </c>
      <c r="DL10" s="56">
        <f t="shared" si="5"/>
        <v>0</v>
      </c>
      <c r="DM10" s="56">
        <f t="shared" si="5"/>
        <v>0</v>
      </c>
      <c r="DN10" s="56">
        <f t="shared" si="5"/>
        <v>0</v>
      </c>
      <c r="DO10" s="56">
        <f t="shared" si="5"/>
        <v>0</v>
      </c>
      <c r="DP10" s="56">
        <f t="shared" si="5"/>
        <v>0</v>
      </c>
      <c r="DQ10" s="56">
        <f t="shared" si="7"/>
        <v>0</v>
      </c>
      <c r="DR10" s="56">
        <f t="shared" si="5"/>
        <v>0</v>
      </c>
      <c r="DS10" s="56">
        <f t="shared" si="5"/>
        <v>0</v>
      </c>
      <c r="DT10" s="56">
        <f t="shared" si="5"/>
        <v>0</v>
      </c>
      <c r="DU10" s="55">
        <f t="shared" si="8"/>
        <v>0</v>
      </c>
    </row>
    <row r="11" spans="1:125" s="52" customFormat="1">
      <c r="A11" s="59"/>
      <c r="B11" s="59"/>
      <c r="C11" s="61"/>
      <c r="D11" s="61"/>
      <c r="E11" s="61"/>
      <c r="F11" s="59"/>
      <c r="G11" s="60"/>
      <c r="H11" s="57"/>
      <c r="I11" s="57"/>
      <c r="J11" s="57">
        <f t="shared" si="6"/>
        <v>0</v>
      </c>
      <c r="K11" s="59"/>
      <c r="L11" s="54"/>
      <c r="M11" s="58">
        <f t="shared" si="10"/>
        <v>0</v>
      </c>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1"/>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2"/>
        <v>0</v>
      </c>
      <c r="AT11" s="58">
        <f t="shared" si="13"/>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9"/>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1"/>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2"/>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3"/>
        <v>0</v>
      </c>
      <c r="DF11" s="58">
        <f t="shared" si="3"/>
        <v>0</v>
      </c>
      <c r="DG11" s="58">
        <f t="shared" si="3"/>
        <v>0</v>
      </c>
      <c r="DH11" s="58"/>
      <c r="DI11" s="55">
        <f t="shared" si="4"/>
        <v>0</v>
      </c>
      <c r="DJ11" s="53"/>
      <c r="DK11" s="56">
        <f t="shared" si="5"/>
        <v>0</v>
      </c>
      <c r="DL11" s="56">
        <f t="shared" si="5"/>
        <v>0</v>
      </c>
      <c r="DM11" s="56">
        <f t="shared" si="5"/>
        <v>0</v>
      </c>
      <c r="DN11" s="56">
        <f t="shared" si="5"/>
        <v>0</v>
      </c>
      <c r="DO11" s="56">
        <f t="shared" si="5"/>
        <v>0</v>
      </c>
      <c r="DP11" s="56">
        <f t="shared" si="5"/>
        <v>0</v>
      </c>
      <c r="DQ11" s="56">
        <f t="shared" si="7"/>
        <v>0</v>
      </c>
      <c r="DR11" s="56">
        <f t="shared" si="5"/>
        <v>0</v>
      </c>
      <c r="DS11" s="56">
        <f t="shared" si="5"/>
        <v>0</v>
      </c>
      <c r="DT11" s="56">
        <f t="shared" si="5"/>
        <v>0</v>
      </c>
      <c r="DU11" s="55">
        <f t="shared" si="8"/>
        <v>0</v>
      </c>
    </row>
    <row r="12" spans="1:125" s="52" customFormat="1">
      <c r="A12" s="59"/>
      <c r="B12" s="59"/>
      <c r="C12" s="61"/>
      <c r="D12" s="61"/>
      <c r="E12" s="61"/>
      <c r="F12" s="59"/>
      <c r="G12" s="60"/>
      <c r="H12" s="57"/>
      <c r="I12" s="57"/>
      <c r="J12" s="57">
        <f t="shared" si="6"/>
        <v>0</v>
      </c>
      <c r="K12" s="59"/>
      <c r="L12" s="54"/>
      <c r="M12" s="58">
        <f t="shared" si="10"/>
        <v>0</v>
      </c>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1"/>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2"/>
        <v>0</v>
      </c>
      <c r="AT12" s="58">
        <f t="shared" si="13"/>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9"/>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1"/>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2"/>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3"/>
        <v>0</v>
      </c>
      <c r="DF12" s="58">
        <f t="shared" si="3"/>
        <v>0</v>
      </c>
      <c r="DG12" s="58">
        <f t="shared" si="3"/>
        <v>0</v>
      </c>
      <c r="DH12" s="58"/>
      <c r="DI12" s="55">
        <f t="shared" si="4"/>
        <v>0</v>
      </c>
      <c r="DJ12" s="53"/>
      <c r="DK12" s="56">
        <f t="shared" si="5"/>
        <v>0</v>
      </c>
      <c r="DL12" s="56">
        <f t="shared" si="5"/>
        <v>0</v>
      </c>
      <c r="DM12" s="56">
        <f t="shared" si="5"/>
        <v>0</v>
      </c>
      <c r="DN12" s="56">
        <f t="shared" si="5"/>
        <v>0</v>
      </c>
      <c r="DO12" s="56">
        <f t="shared" si="5"/>
        <v>0</v>
      </c>
      <c r="DP12" s="56">
        <f t="shared" si="5"/>
        <v>0</v>
      </c>
      <c r="DQ12" s="56">
        <f t="shared" si="7"/>
        <v>0</v>
      </c>
      <c r="DR12" s="56">
        <f t="shared" si="5"/>
        <v>0</v>
      </c>
      <c r="DS12" s="56">
        <f t="shared" si="5"/>
        <v>0</v>
      </c>
      <c r="DT12" s="56">
        <f t="shared" si="5"/>
        <v>0</v>
      </c>
      <c r="DU12" s="55">
        <f t="shared" si="8"/>
        <v>0</v>
      </c>
    </row>
    <row r="13" spans="1:125" s="52" customFormat="1">
      <c r="A13" s="59"/>
      <c r="B13" s="59"/>
      <c r="C13" s="61"/>
      <c r="D13" s="61"/>
      <c r="E13" s="61"/>
      <c r="F13" s="59"/>
      <c r="G13" s="60"/>
      <c r="H13" s="57"/>
      <c r="I13" s="57"/>
      <c r="J13" s="57">
        <f t="shared" si="6"/>
        <v>0</v>
      </c>
      <c r="K13" s="59"/>
      <c r="L13" s="54"/>
      <c r="M13" s="58">
        <f t="shared" si="10"/>
        <v>0</v>
      </c>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1"/>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2"/>
        <v>0</v>
      </c>
      <c r="AT13" s="58">
        <f t="shared" si="13"/>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9"/>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1"/>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2"/>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3"/>
        <v>0</v>
      </c>
      <c r="DF13" s="58">
        <f t="shared" si="3"/>
        <v>0</v>
      </c>
      <c r="DG13" s="58">
        <f t="shared" si="3"/>
        <v>0</v>
      </c>
      <c r="DH13" s="58"/>
      <c r="DI13" s="55">
        <f t="shared" si="4"/>
        <v>0</v>
      </c>
      <c r="DJ13" s="53"/>
      <c r="DK13" s="56">
        <f t="shared" si="5"/>
        <v>0</v>
      </c>
      <c r="DL13" s="56">
        <f t="shared" si="5"/>
        <v>0</v>
      </c>
      <c r="DM13" s="56">
        <f t="shared" si="5"/>
        <v>0</v>
      </c>
      <c r="DN13" s="56">
        <f t="shared" si="5"/>
        <v>0</v>
      </c>
      <c r="DO13" s="56">
        <f t="shared" si="5"/>
        <v>0</v>
      </c>
      <c r="DP13" s="56">
        <f t="shared" si="5"/>
        <v>0</v>
      </c>
      <c r="DQ13" s="56">
        <f t="shared" si="7"/>
        <v>0</v>
      </c>
      <c r="DR13" s="56">
        <f t="shared" si="5"/>
        <v>0</v>
      </c>
      <c r="DS13" s="56">
        <f t="shared" si="5"/>
        <v>0</v>
      </c>
      <c r="DT13" s="56">
        <f t="shared" si="5"/>
        <v>0</v>
      </c>
      <c r="DU13" s="55">
        <f t="shared" si="8"/>
        <v>0</v>
      </c>
    </row>
    <row r="14" spans="1:125" s="52" customFormat="1">
      <c r="A14" s="59"/>
      <c r="B14" s="59"/>
      <c r="C14" s="61"/>
      <c r="D14" s="61"/>
      <c r="E14" s="61"/>
      <c r="F14" s="63"/>
      <c r="G14" s="60"/>
      <c r="H14" s="57"/>
      <c r="I14" s="57"/>
      <c r="J14" s="57">
        <f t="shared" si="6"/>
        <v>0</v>
      </c>
      <c r="K14" s="59"/>
      <c r="L14" s="54"/>
      <c r="M14" s="58">
        <f t="shared" si="10"/>
        <v>0</v>
      </c>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1"/>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2"/>
        <v>0</v>
      </c>
      <c r="AT14" s="58">
        <f t="shared" si="13"/>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9"/>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1"/>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2"/>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3"/>
        <v>0</v>
      </c>
      <c r="DF14" s="58">
        <f t="shared" si="3"/>
        <v>0</v>
      </c>
      <c r="DG14" s="58">
        <f t="shared" si="3"/>
        <v>0</v>
      </c>
      <c r="DH14" s="58"/>
      <c r="DI14" s="55">
        <f t="shared" si="4"/>
        <v>0</v>
      </c>
      <c r="DJ14" s="53"/>
      <c r="DK14" s="56">
        <f t="shared" si="5"/>
        <v>0</v>
      </c>
      <c r="DL14" s="56">
        <f t="shared" si="5"/>
        <v>0</v>
      </c>
      <c r="DM14" s="56">
        <f t="shared" si="5"/>
        <v>0</v>
      </c>
      <c r="DN14" s="56">
        <f t="shared" si="5"/>
        <v>0</v>
      </c>
      <c r="DO14" s="56">
        <f t="shared" si="5"/>
        <v>0</v>
      </c>
      <c r="DP14" s="56">
        <f t="shared" si="5"/>
        <v>0</v>
      </c>
      <c r="DQ14" s="56">
        <f t="shared" si="7"/>
        <v>0</v>
      </c>
      <c r="DR14" s="56">
        <f t="shared" si="5"/>
        <v>0</v>
      </c>
      <c r="DS14" s="56">
        <f t="shared" si="5"/>
        <v>0</v>
      </c>
      <c r="DT14" s="56">
        <f t="shared" si="5"/>
        <v>0</v>
      </c>
      <c r="DU14" s="55">
        <f t="shared" si="8"/>
        <v>0</v>
      </c>
    </row>
    <row r="15" spans="1:125" s="52" customFormat="1">
      <c r="A15" s="59"/>
      <c r="B15" s="59"/>
      <c r="C15" s="61"/>
      <c r="D15" s="61"/>
      <c r="E15" s="61"/>
      <c r="F15" s="59"/>
      <c r="G15" s="60"/>
      <c r="H15" s="57"/>
      <c r="I15" s="57"/>
      <c r="J15" s="57">
        <f t="shared" si="6"/>
        <v>0</v>
      </c>
      <c r="K15" s="59"/>
      <c r="L15" s="54"/>
      <c r="M15" s="58">
        <f t="shared" si="10"/>
        <v>0</v>
      </c>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1"/>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2"/>
        <v>0</v>
      </c>
      <c r="AT15" s="58">
        <f t="shared" si="13"/>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9"/>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1"/>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2"/>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3"/>
        <v>0</v>
      </c>
      <c r="DF15" s="58">
        <f t="shared" si="3"/>
        <v>0</v>
      </c>
      <c r="DG15" s="58">
        <f t="shared" si="3"/>
        <v>0</v>
      </c>
      <c r="DH15" s="58"/>
      <c r="DI15" s="55">
        <f t="shared" si="4"/>
        <v>0</v>
      </c>
      <c r="DJ15" s="53"/>
      <c r="DK15" s="56">
        <f t="shared" si="5"/>
        <v>0</v>
      </c>
      <c r="DL15" s="56">
        <f t="shared" si="5"/>
        <v>0</v>
      </c>
      <c r="DM15" s="56">
        <f t="shared" si="5"/>
        <v>0</v>
      </c>
      <c r="DN15" s="56">
        <f t="shared" si="5"/>
        <v>0</v>
      </c>
      <c r="DO15" s="56">
        <f t="shared" si="5"/>
        <v>0</v>
      </c>
      <c r="DP15" s="56">
        <f t="shared" si="5"/>
        <v>0</v>
      </c>
      <c r="DQ15" s="56">
        <f t="shared" si="7"/>
        <v>0</v>
      </c>
      <c r="DR15" s="56">
        <f t="shared" si="5"/>
        <v>0</v>
      </c>
      <c r="DS15" s="56">
        <f t="shared" si="5"/>
        <v>0</v>
      </c>
      <c r="DT15" s="56">
        <f t="shared" si="5"/>
        <v>0</v>
      </c>
      <c r="DU15" s="55">
        <f t="shared" si="8"/>
        <v>0</v>
      </c>
    </row>
    <row r="16" spans="1:125" s="52" customFormat="1">
      <c r="A16" s="59"/>
      <c r="B16" s="59"/>
      <c r="C16" s="61"/>
      <c r="D16" s="61"/>
      <c r="E16" s="61"/>
      <c r="F16" s="59"/>
      <c r="G16" s="60"/>
      <c r="H16" s="57"/>
      <c r="I16" s="57"/>
      <c r="J16" s="57">
        <f t="shared" si="6"/>
        <v>0</v>
      </c>
      <c r="K16" s="59"/>
      <c r="L16" s="54"/>
      <c r="M16" s="58">
        <f t="shared" si="10"/>
        <v>0</v>
      </c>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1"/>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2"/>
        <v>0</v>
      </c>
      <c r="AT16" s="58">
        <f t="shared" si="13"/>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9"/>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1"/>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2"/>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3"/>
        <v>0</v>
      </c>
      <c r="DF16" s="58">
        <f t="shared" si="3"/>
        <v>0</v>
      </c>
      <c r="DG16" s="58">
        <f t="shared" si="3"/>
        <v>0</v>
      </c>
      <c r="DH16" s="58"/>
      <c r="DI16" s="55">
        <f t="shared" si="4"/>
        <v>0</v>
      </c>
      <c r="DJ16" s="53"/>
      <c r="DK16" s="56">
        <f t="shared" si="5"/>
        <v>0</v>
      </c>
      <c r="DL16" s="56">
        <f t="shared" si="5"/>
        <v>0</v>
      </c>
      <c r="DM16" s="56">
        <f t="shared" si="5"/>
        <v>0</v>
      </c>
      <c r="DN16" s="56">
        <f t="shared" si="5"/>
        <v>0</v>
      </c>
      <c r="DO16" s="56">
        <f t="shared" si="5"/>
        <v>0</v>
      </c>
      <c r="DP16" s="56">
        <f t="shared" si="5"/>
        <v>0</v>
      </c>
      <c r="DQ16" s="56">
        <f t="shared" si="7"/>
        <v>0</v>
      </c>
      <c r="DR16" s="56">
        <f t="shared" si="5"/>
        <v>0</v>
      </c>
      <c r="DS16" s="56">
        <f t="shared" si="5"/>
        <v>0</v>
      </c>
      <c r="DT16" s="56">
        <f t="shared" si="5"/>
        <v>0</v>
      </c>
      <c r="DU16" s="55">
        <f t="shared" si="8"/>
        <v>0</v>
      </c>
    </row>
    <row r="17" spans="1:125" s="52" customFormat="1">
      <c r="A17" s="59"/>
      <c r="B17" s="59"/>
      <c r="C17" s="61"/>
      <c r="D17" s="61"/>
      <c r="E17" s="61"/>
      <c r="F17" s="59"/>
      <c r="G17" s="60"/>
      <c r="H17" s="57"/>
      <c r="I17" s="57"/>
      <c r="J17" s="57">
        <f t="shared" si="6"/>
        <v>0</v>
      </c>
      <c r="K17" s="59"/>
      <c r="L17" s="54"/>
      <c r="M17" s="58">
        <f t="shared" si="10"/>
        <v>0</v>
      </c>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1"/>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2"/>
        <v>0</v>
      </c>
      <c r="AT17" s="58">
        <f t="shared" si="13"/>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9"/>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1"/>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2"/>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3"/>
        <v>0</v>
      </c>
      <c r="DF17" s="58">
        <f t="shared" si="3"/>
        <v>0</v>
      </c>
      <c r="DG17" s="58">
        <f t="shared" si="3"/>
        <v>0</v>
      </c>
      <c r="DH17" s="58"/>
      <c r="DI17" s="55">
        <f t="shared" si="4"/>
        <v>0</v>
      </c>
      <c r="DJ17" s="53"/>
      <c r="DK17" s="56">
        <f t="shared" si="5"/>
        <v>0</v>
      </c>
      <c r="DL17" s="56">
        <f t="shared" si="5"/>
        <v>0</v>
      </c>
      <c r="DM17" s="56">
        <f t="shared" si="5"/>
        <v>0</v>
      </c>
      <c r="DN17" s="56">
        <f t="shared" si="5"/>
        <v>0</v>
      </c>
      <c r="DO17" s="56">
        <f t="shared" si="5"/>
        <v>0</v>
      </c>
      <c r="DP17" s="56">
        <f t="shared" si="5"/>
        <v>0</v>
      </c>
      <c r="DQ17" s="56">
        <f t="shared" si="7"/>
        <v>0</v>
      </c>
      <c r="DR17" s="56">
        <f t="shared" si="5"/>
        <v>0</v>
      </c>
      <c r="DS17" s="56">
        <f t="shared" si="5"/>
        <v>0</v>
      </c>
      <c r="DT17" s="56">
        <f t="shared" si="5"/>
        <v>0</v>
      </c>
      <c r="DU17" s="55">
        <f t="shared" si="8"/>
        <v>0</v>
      </c>
    </row>
    <row r="18" spans="1:125" s="52" customFormat="1">
      <c r="A18" s="59"/>
      <c r="B18" s="59"/>
      <c r="C18" s="61"/>
      <c r="D18" s="61"/>
      <c r="E18" s="61"/>
      <c r="F18" s="59"/>
      <c r="G18" s="60"/>
      <c r="H18" s="57"/>
      <c r="I18" s="57"/>
      <c r="J18" s="57">
        <f t="shared" si="6"/>
        <v>0</v>
      </c>
      <c r="K18" s="59"/>
      <c r="L18" s="54"/>
      <c r="M18" s="58">
        <f t="shared" si="10"/>
        <v>0</v>
      </c>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1"/>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2"/>
        <v>0</v>
      </c>
      <c r="AT18" s="58">
        <f t="shared" si="13"/>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9"/>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1"/>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2"/>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3"/>
        <v>0</v>
      </c>
      <c r="DF18" s="58">
        <f t="shared" si="3"/>
        <v>0</v>
      </c>
      <c r="DG18" s="58">
        <f t="shared" si="3"/>
        <v>0</v>
      </c>
      <c r="DH18" s="58"/>
      <c r="DI18" s="55">
        <f t="shared" si="4"/>
        <v>0</v>
      </c>
      <c r="DJ18" s="53"/>
      <c r="DK18" s="56">
        <f t="shared" si="5"/>
        <v>0</v>
      </c>
      <c r="DL18" s="56">
        <f t="shared" si="5"/>
        <v>0</v>
      </c>
      <c r="DM18" s="56">
        <f t="shared" si="5"/>
        <v>0</v>
      </c>
      <c r="DN18" s="56">
        <f t="shared" si="5"/>
        <v>0</v>
      </c>
      <c r="DO18" s="56">
        <f t="shared" si="5"/>
        <v>0</v>
      </c>
      <c r="DP18" s="56">
        <f t="shared" si="5"/>
        <v>0</v>
      </c>
      <c r="DQ18" s="56">
        <f t="shared" si="7"/>
        <v>0</v>
      </c>
      <c r="DR18" s="56">
        <f t="shared" si="5"/>
        <v>0</v>
      </c>
      <c r="DS18" s="56">
        <f t="shared" si="5"/>
        <v>0</v>
      </c>
      <c r="DT18" s="56">
        <f t="shared" si="5"/>
        <v>0</v>
      </c>
      <c r="DU18" s="55">
        <f t="shared" si="8"/>
        <v>0</v>
      </c>
    </row>
    <row r="19" spans="1:125" s="52" customFormat="1">
      <c r="A19" s="59"/>
      <c r="B19" s="59"/>
      <c r="C19" s="61"/>
      <c r="D19" s="61"/>
      <c r="E19" s="61"/>
      <c r="F19" s="59"/>
      <c r="G19" s="60"/>
      <c r="H19" s="57"/>
      <c r="I19" s="57"/>
      <c r="J19" s="57">
        <f t="shared" si="6"/>
        <v>0</v>
      </c>
      <c r="K19" s="59"/>
      <c r="L19" s="54"/>
      <c r="M19" s="58">
        <f t="shared" si="10"/>
        <v>0</v>
      </c>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1"/>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2"/>
        <v>0</v>
      </c>
      <c r="AT19" s="58">
        <f t="shared" si="13"/>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9"/>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1"/>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2"/>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3"/>
        <v>0</v>
      </c>
      <c r="DF19" s="58">
        <f t="shared" si="3"/>
        <v>0</v>
      </c>
      <c r="DG19" s="58">
        <f t="shared" si="3"/>
        <v>0</v>
      </c>
      <c r="DH19" s="58"/>
      <c r="DI19" s="55">
        <f t="shared" si="4"/>
        <v>0</v>
      </c>
      <c r="DJ19" s="53"/>
      <c r="DK19" s="56">
        <f t="shared" si="5"/>
        <v>0</v>
      </c>
      <c r="DL19" s="56">
        <f t="shared" si="5"/>
        <v>0</v>
      </c>
      <c r="DM19" s="56">
        <f t="shared" si="5"/>
        <v>0</v>
      </c>
      <c r="DN19" s="56">
        <f t="shared" si="5"/>
        <v>0</v>
      </c>
      <c r="DO19" s="56">
        <f t="shared" si="5"/>
        <v>0</v>
      </c>
      <c r="DP19" s="56">
        <f t="shared" si="5"/>
        <v>0</v>
      </c>
      <c r="DQ19" s="56">
        <f t="shared" si="7"/>
        <v>0</v>
      </c>
      <c r="DR19" s="56">
        <f t="shared" si="5"/>
        <v>0</v>
      </c>
      <c r="DS19" s="56">
        <f t="shared" si="5"/>
        <v>0</v>
      </c>
      <c r="DT19" s="56">
        <f t="shared" si="5"/>
        <v>0</v>
      </c>
      <c r="DU19" s="55">
        <f t="shared" si="8"/>
        <v>0</v>
      </c>
    </row>
    <row r="20" spans="1:125" s="52" customFormat="1">
      <c r="A20" s="59"/>
      <c r="B20" s="59"/>
      <c r="C20" s="61"/>
      <c r="D20" s="61"/>
      <c r="E20" s="61"/>
      <c r="F20" s="59"/>
      <c r="G20" s="60"/>
      <c r="H20" s="57"/>
      <c r="I20" s="57"/>
      <c r="J20" s="57">
        <f t="shared" si="6"/>
        <v>0</v>
      </c>
      <c r="K20" s="59"/>
      <c r="L20" s="54"/>
      <c r="M20" s="58">
        <f t="shared" si="10"/>
        <v>0</v>
      </c>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1"/>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2"/>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3"/>
        <v>0</v>
      </c>
      <c r="BJ20" s="58">
        <f t="shared" si="9"/>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1"/>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2"/>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ref="DD20" si="14">IF(AND($F20&gt;=DD$3,$F20&lt;DE$3),$J20,0)</f>
        <v>0</v>
      </c>
      <c r="DE20" s="58">
        <f t="shared" si="3"/>
        <v>0</v>
      </c>
      <c r="DF20" s="58">
        <f t="shared" si="3"/>
        <v>0</v>
      </c>
      <c r="DG20" s="58">
        <f t="shared" si="3"/>
        <v>0</v>
      </c>
      <c r="DH20" s="58"/>
      <c r="DI20" s="55">
        <f t="shared" si="4"/>
        <v>0</v>
      </c>
      <c r="DJ20" s="53"/>
      <c r="DK20" s="56">
        <f t="shared" si="5"/>
        <v>0</v>
      </c>
      <c r="DL20" s="56">
        <f t="shared" si="5"/>
        <v>0</v>
      </c>
      <c r="DM20" s="56">
        <f t="shared" si="5"/>
        <v>0</v>
      </c>
      <c r="DN20" s="56">
        <f t="shared" si="5"/>
        <v>0</v>
      </c>
      <c r="DO20" s="56">
        <f t="shared" si="5"/>
        <v>0</v>
      </c>
      <c r="DP20" s="56">
        <f t="shared" si="5"/>
        <v>0</v>
      </c>
      <c r="DQ20" s="56">
        <f t="shared" si="7"/>
        <v>0</v>
      </c>
      <c r="DR20" s="56">
        <f t="shared" si="5"/>
        <v>0</v>
      </c>
      <c r="DS20" s="56">
        <f t="shared" si="5"/>
        <v>0</v>
      </c>
      <c r="DT20" s="56">
        <f t="shared" si="5"/>
        <v>0</v>
      </c>
      <c r="DU20" s="55">
        <f t="shared" si="8"/>
        <v>0</v>
      </c>
    </row>
    <row r="21" spans="1:125" s="52" customFormat="1">
      <c r="A21" s="59"/>
      <c r="B21" s="59"/>
      <c r="C21" s="61"/>
      <c r="D21" s="61"/>
      <c r="E21" s="61"/>
      <c r="F21" s="59"/>
      <c r="G21" s="60"/>
      <c r="H21" s="57"/>
      <c r="I21" s="57"/>
      <c r="J21" s="57">
        <f t="shared" si="6"/>
        <v>0</v>
      </c>
      <c r="K21" s="59"/>
      <c r="L21" s="54"/>
      <c r="M21" s="58">
        <f t="shared" si="10"/>
        <v>0</v>
      </c>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1"/>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2"/>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3"/>
        <v>0</v>
      </c>
      <c r="BJ21" s="58">
        <f t="shared" si="9"/>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ref="BZ21:CO36" si="15">IF(AND($F21&gt;=BZ$3,$F21&lt;CA$3),$J21,0)</f>
        <v>0</v>
      </c>
      <c r="CA21" s="58">
        <f t="shared" si="15"/>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ref="CP21:DE36" si="16">IF(AND($F21&gt;=CP$3,$F21&lt;CQ$3),$J21,0)</f>
        <v>0</v>
      </c>
      <c r="CQ21" s="58">
        <f t="shared" si="16"/>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ref="DE21:DG36" si="17">IF(AND($F21&gt;=DF$3,$F21&lt;DG$3),$J21,0)</f>
        <v>0</v>
      </c>
      <c r="DG21" s="58">
        <f t="shared" si="17"/>
        <v>0</v>
      </c>
      <c r="DH21" s="58"/>
      <c r="DI21" s="55">
        <f t="shared" si="4"/>
        <v>0</v>
      </c>
      <c r="DJ21" s="53"/>
      <c r="DK21" s="56">
        <f t="shared" si="5"/>
        <v>0</v>
      </c>
      <c r="DL21" s="56">
        <f t="shared" si="5"/>
        <v>0</v>
      </c>
      <c r="DM21" s="56">
        <f t="shared" si="5"/>
        <v>0</v>
      </c>
      <c r="DN21" s="56">
        <f t="shared" si="5"/>
        <v>0</v>
      </c>
      <c r="DO21" s="56">
        <f t="shared" si="5"/>
        <v>0</v>
      </c>
      <c r="DP21" s="56">
        <f t="shared" si="5"/>
        <v>0</v>
      </c>
      <c r="DQ21" s="56">
        <f t="shared" si="7"/>
        <v>0</v>
      </c>
      <c r="DR21" s="56">
        <f t="shared" si="5"/>
        <v>0</v>
      </c>
      <c r="DS21" s="56">
        <f t="shared" si="5"/>
        <v>0</v>
      </c>
      <c r="DT21" s="56">
        <f t="shared" si="5"/>
        <v>0</v>
      </c>
      <c r="DU21" s="55">
        <f t="shared" si="8"/>
        <v>0</v>
      </c>
    </row>
    <row r="22" spans="1:125" s="52" customFormat="1">
      <c r="A22" s="59"/>
      <c r="B22" s="59"/>
      <c r="C22" s="61"/>
      <c r="D22" s="61"/>
      <c r="E22" s="61"/>
      <c r="F22" s="59"/>
      <c r="G22" s="60"/>
      <c r="H22" s="57"/>
      <c r="I22" s="57"/>
      <c r="J22" s="57">
        <f t="shared" si="6"/>
        <v>0</v>
      </c>
      <c r="K22" s="59"/>
      <c r="L22" s="54"/>
      <c r="M22" s="58">
        <f t="shared" si="10"/>
        <v>0</v>
      </c>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1"/>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2"/>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3"/>
        <v>0</v>
      </c>
      <c r="BJ22" s="58">
        <f t="shared" si="9"/>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15"/>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7"/>
        <v>0</v>
      </c>
      <c r="DF22" s="58">
        <f t="shared" si="17"/>
        <v>0</v>
      </c>
      <c r="DG22" s="58">
        <f t="shared" si="17"/>
        <v>0</v>
      </c>
      <c r="DH22" s="58"/>
      <c r="DI22" s="55">
        <f t="shared" si="4"/>
        <v>0</v>
      </c>
      <c r="DJ22" s="53"/>
      <c r="DK22" s="56">
        <f t="shared" si="5"/>
        <v>0</v>
      </c>
      <c r="DL22" s="56">
        <f t="shared" si="5"/>
        <v>0</v>
      </c>
      <c r="DM22" s="56">
        <f t="shared" si="5"/>
        <v>0</v>
      </c>
      <c r="DN22" s="56">
        <f t="shared" si="5"/>
        <v>0</v>
      </c>
      <c r="DO22" s="56">
        <f t="shared" si="5"/>
        <v>0</v>
      </c>
      <c r="DP22" s="56">
        <f t="shared" si="5"/>
        <v>0</v>
      </c>
      <c r="DQ22" s="56">
        <f t="shared" si="7"/>
        <v>0</v>
      </c>
      <c r="DR22" s="56">
        <f t="shared" si="5"/>
        <v>0</v>
      </c>
      <c r="DS22" s="56">
        <f t="shared" si="5"/>
        <v>0</v>
      </c>
      <c r="DT22" s="56">
        <f t="shared" si="5"/>
        <v>0</v>
      </c>
      <c r="DU22" s="55">
        <f t="shared" si="8"/>
        <v>0</v>
      </c>
    </row>
    <row r="23" spans="1:125" s="52" customFormat="1">
      <c r="A23" s="59"/>
      <c r="B23" s="59"/>
      <c r="C23" s="61"/>
      <c r="D23" s="61"/>
      <c r="E23" s="61"/>
      <c r="F23" s="59"/>
      <c r="G23" s="60"/>
      <c r="H23" s="57"/>
      <c r="I23" s="57"/>
      <c r="J23" s="57">
        <f t="shared" si="6"/>
        <v>0</v>
      </c>
      <c r="K23" s="59"/>
      <c r="L23" s="54"/>
      <c r="M23" s="58">
        <f t="shared" si="10"/>
        <v>0</v>
      </c>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1"/>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2"/>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3"/>
        <v>0</v>
      </c>
      <c r="BJ23" s="58">
        <f t="shared" si="9"/>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15"/>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7"/>
        <v>0</v>
      </c>
      <c r="DF23" s="58">
        <f t="shared" si="17"/>
        <v>0</v>
      </c>
      <c r="DG23" s="58">
        <f t="shared" si="17"/>
        <v>0</v>
      </c>
      <c r="DH23" s="58"/>
      <c r="DI23" s="55">
        <f t="shared" si="4"/>
        <v>0</v>
      </c>
      <c r="DJ23" s="53"/>
      <c r="DK23" s="56">
        <f t="shared" si="5"/>
        <v>0</v>
      </c>
      <c r="DL23" s="56">
        <f t="shared" si="5"/>
        <v>0</v>
      </c>
      <c r="DM23" s="56">
        <f t="shared" si="5"/>
        <v>0</v>
      </c>
      <c r="DN23" s="56">
        <f t="shared" si="5"/>
        <v>0</v>
      </c>
      <c r="DO23" s="56">
        <f t="shared" si="5"/>
        <v>0</v>
      </c>
      <c r="DP23" s="56">
        <f t="shared" si="5"/>
        <v>0</v>
      </c>
      <c r="DQ23" s="56">
        <f t="shared" si="7"/>
        <v>0</v>
      </c>
      <c r="DR23" s="56">
        <f t="shared" si="5"/>
        <v>0</v>
      </c>
      <c r="DS23" s="56">
        <f t="shared" si="5"/>
        <v>0</v>
      </c>
      <c r="DT23" s="56">
        <f t="shared" si="5"/>
        <v>0</v>
      </c>
      <c r="DU23" s="55">
        <f t="shared" si="8"/>
        <v>0</v>
      </c>
    </row>
    <row r="24" spans="1:125" s="52" customFormat="1">
      <c r="A24" s="59"/>
      <c r="B24" s="59"/>
      <c r="C24" s="61"/>
      <c r="D24" s="61"/>
      <c r="E24" s="61"/>
      <c r="F24" s="59"/>
      <c r="G24" s="60"/>
      <c r="H24" s="57"/>
      <c r="I24" s="57"/>
      <c r="J24" s="57">
        <f t="shared" si="6"/>
        <v>0</v>
      </c>
      <c r="K24" s="59"/>
      <c r="L24" s="54"/>
      <c r="M24" s="58">
        <f t="shared" si="10"/>
        <v>0</v>
      </c>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ref="M24:AB39" si="18">IF(AND($F24&gt;=AB$3,$F24&lt;AC$3),$J24,0)</f>
        <v>0</v>
      </c>
      <c r="AC24" s="58">
        <f t="shared" si="11"/>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ref="AC24:AR39" si="19">IF(AND($F24&gt;=AR$3,$F24&lt;AS$3),$J24,0)</f>
        <v>0</v>
      </c>
      <c r="AS24" s="58">
        <f t="shared" si="12"/>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3"/>
        <v>0</v>
      </c>
      <c r="BJ24" s="58">
        <f t="shared" ref="BJ24:BY37" si="20">IF(AND($F24&gt;=BJ$3,$F24&lt;BK$3),$J24,0)</f>
        <v>0</v>
      </c>
      <c r="BK24" s="58">
        <f t="shared" si="20"/>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15"/>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7"/>
        <v>0</v>
      </c>
      <c r="DF24" s="58">
        <f t="shared" si="17"/>
        <v>0</v>
      </c>
      <c r="DG24" s="58">
        <f t="shared" si="17"/>
        <v>0</v>
      </c>
      <c r="DH24" s="58"/>
      <c r="DI24" s="55">
        <f t="shared" si="4"/>
        <v>0</v>
      </c>
      <c r="DJ24" s="53"/>
      <c r="DK24" s="56">
        <f t="shared" si="5"/>
        <v>0</v>
      </c>
      <c r="DL24" s="56">
        <f t="shared" si="5"/>
        <v>0</v>
      </c>
      <c r="DM24" s="56">
        <f t="shared" si="5"/>
        <v>0</v>
      </c>
      <c r="DN24" s="56">
        <f t="shared" si="5"/>
        <v>0</v>
      </c>
      <c r="DO24" s="56">
        <f t="shared" si="5"/>
        <v>0</v>
      </c>
      <c r="DP24" s="56">
        <f t="shared" si="5"/>
        <v>0</v>
      </c>
      <c r="DQ24" s="56">
        <f t="shared" si="7"/>
        <v>0</v>
      </c>
      <c r="DR24" s="56">
        <f t="shared" si="5"/>
        <v>0</v>
      </c>
      <c r="DS24" s="56">
        <f t="shared" si="5"/>
        <v>0</v>
      </c>
      <c r="DT24" s="56">
        <f t="shared" si="5"/>
        <v>0</v>
      </c>
      <c r="DU24" s="55">
        <f t="shared" si="8"/>
        <v>0</v>
      </c>
    </row>
    <row r="25" spans="1:125" s="52" customFormat="1">
      <c r="A25" s="59"/>
      <c r="B25" s="59"/>
      <c r="C25" s="61"/>
      <c r="D25" s="61"/>
      <c r="E25" s="61"/>
      <c r="F25" s="59"/>
      <c r="G25" s="60"/>
      <c r="H25" s="57"/>
      <c r="I25" s="57"/>
      <c r="J25" s="57">
        <f t="shared" si="6"/>
        <v>0</v>
      </c>
      <c r="K25" s="59"/>
      <c r="L25" s="54"/>
      <c r="M25" s="58">
        <f t="shared" si="18"/>
        <v>0</v>
      </c>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9"/>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ref="AS25:BH40" si="21">IF(AND($F25&gt;=AS$3,$F25&lt;AT$3),$J25,0)</f>
        <v>0</v>
      </c>
      <c r="AT25" s="58">
        <f t="shared" si="21"/>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ref="BI25:BX40" si="22">IF(AND($F25&gt;=BI$3,$F25&lt;BJ$3),$J25,0)</f>
        <v>0</v>
      </c>
      <c r="BJ25" s="58">
        <f t="shared" si="22"/>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0"/>
        <v>0</v>
      </c>
      <c r="BZ25" s="58">
        <f t="shared" si="15"/>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7"/>
        <v>0</v>
      </c>
      <c r="DF25" s="58">
        <f t="shared" si="17"/>
        <v>0</v>
      </c>
      <c r="DG25" s="58">
        <f t="shared" si="17"/>
        <v>0</v>
      </c>
      <c r="DH25" s="58"/>
      <c r="DI25" s="55">
        <f t="shared" si="4"/>
        <v>0</v>
      </c>
      <c r="DJ25" s="53"/>
      <c r="DK25" s="56">
        <f t="shared" si="5"/>
        <v>0</v>
      </c>
      <c r="DL25" s="56">
        <f t="shared" si="5"/>
        <v>0</v>
      </c>
      <c r="DM25" s="56">
        <f t="shared" si="5"/>
        <v>0</v>
      </c>
      <c r="DN25" s="56">
        <f t="shared" si="5"/>
        <v>0</v>
      </c>
      <c r="DO25" s="56">
        <f t="shared" si="5"/>
        <v>0</v>
      </c>
      <c r="DP25" s="56">
        <f t="shared" si="5"/>
        <v>0</v>
      </c>
      <c r="DQ25" s="56">
        <f t="shared" si="7"/>
        <v>0</v>
      </c>
      <c r="DR25" s="56">
        <f t="shared" si="5"/>
        <v>0</v>
      </c>
      <c r="DS25" s="56">
        <f t="shared" si="5"/>
        <v>0</v>
      </c>
      <c r="DT25" s="56">
        <f t="shared" si="5"/>
        <v>0</v>
      </c>
      <c r="DU25" s="55">
        <f t="shared" si="8"/>
        <v>0</v>
      </c>
    </row>
    <row r="26" spans="1:125" s="52" customFormat="1">
      <c r="A26" s="59"/>
      <c r="B26" s="59"/>
      <c r="C26" s="61"/>
      <c r="D26" s="61"/>
      <c r="E26" s="61"/>
      <c r="F26" s="59"/>
      <c r="G26" s="60"/>
      <c r="H26" s="57"/>
      <c r="I26" s="57"/>
      <c r="J26" s="57">
        <f t="shared" si="6"/>
        <v>0</v>
      </c>
      <c r="K26" s="59"/>
      <c r="L26" s="54"/>
      <c r="M26" s="58">
        <f t="shared" si="18"/>
        <v>0</v>
      </c>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9"/>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21"/>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2"/>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0"/>
        <v>0</v>
      </c>
      <c r="BZ26" s="58">
        <f t="shared" si="15"/>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7"/>
        <v>0</v>
      </c>
      <c r="DF26" s="58">
        <f t="shared" si="17"/>
        <v>0</v>
      </c>
      <c r="DG26" s="58">
        <f t="shared" si="17"/>
        <v>0</v>
      </c>
      <c r="DH26" s="58"/>
      <c r="DI26" s="55">
        <f t="shared" si="4"/>
        <v>0</v>
      </c>
      <c r="DJ26" s="53"/>
      <c r="DK26" s="56">
        <f t="shared" si="5"/>
        <v>0</v>
      </c>
      <c r="DL26" s="56">
        <f t="shared" si="5"/>
        <v>0</v>
      </c>
      <c r="DM26" s="56">
        <f t="shared" si="5"/>
        <v>0</v>
      </c>
      <c r="DN26" s="56">
        <f t="shared" si="5"/>
        <v>0</v>
      </c>
      <c r="DO26" s="56">
        <f t="shared" si="5"/>
        <v>0</v>
      </c>
      <c r="DP26" s="56">
        <f t="shared" si="5"/>
        <v>0</v>
      </c>
      <c r="DQ26" s="56">
        <f t="shared" si="7"/>
        <v>0</v>
      </c>
      <c r="DR26" s="56">
        <f t="shared" si="5"/>
        <v>0</v>
      </c>
      <c r="DS26" s="56">
        <f t="shared" si="5"/>
        <v>0</v>
      </c>
      <c r="DT26" s="56">
        <f t="shared" si="5"/>
        <v>0</v>
      </c>
      <c r="DU26" s="55">
        <f t="shared" si="8"/>
        <v>0</v>
      </c>
    </row>
    <row r="27" spans="1:125" s="52" customFormat="1">
      <c r="A27" s="59"/>
      <c r="B27" s="59"/>
      <c r="C27" s="61"/>
      <c r="D27" s="61"/>
      <c r="E27" s="61"/>
      <c r="F27" s="59"/>
      <c r="G27" s="60"/>
      <c r="H27" s="57"/>
      <c r="I27" s="57"/>
      <c r="J27" s="57">
        <f t="shared" si="6"/>
        <v>0</v>
      </c>
      <c r="K27" s="59"/>
      <c r="L27" s="54"/>
      <c r="M27" s="58">
        <f t="shared" si="18"/>
        <v>0</v>
      </c>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9"/>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0"/>
        <v>0</v>
      </c>
      <c r="BZ27" s="58">
        <f t="shared" si="15"/>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7"/>
        <v>0</v>
      </c>
      <c r="DF27" s="58">
        <f t="shared" si="17"/>
        <v>0</v>
      </c>
      <c r="DG27" s="58">
        <f t="shared" si="17"/>
        <v>0</v>
      </c>
      <c r="DH27" s="58"/>
      <c r="DI27" s="55">
        <f t="shared" si="4"/>
        <v>0</v>
      </c>
      <c r="DJ27" s="53"/>
      <c r="DK27" s="56">
        <f t="shared" si="5"/>
        <v>0</v>
      </c>
      <c r="DL27" s="56">
        <f t="shared" si="5"/>
        <v>0</v>
      </c>
      <c r="DM27" s="56">
        <f t="shared" si="5"/>
        <v>0</v>
      </c>
      <c r="DN27" s="56">
        <f t="shared" si="5"/>
        <v>0</v>
      </c>
      <c r="DO27" s="56">
        <f t="shared" si="5"/>
        <v>0</v>
      </c>
      <c r="DP27" s="56">
        <f t="shared" si="5"/>
        <v>0</v>
      </c>
      <c r="DQ27" s="56">
        <f t="shared" si="7"/>
        <v>0</v>
      </c>
      <c r="DR27" s="56">
        <f t="shared" si="5"/>
        <v>0</v>
      </c>
      <c r="DS27" s="56">
        <f t="shared" si="5"/>
        <v>0</v>
      </c>
      <c r="DT27" s="56">
        <f t="shared" si="5"/>
        <v>0</v>
      </c>
      <c r="DU27" s="55">
        <f t="shared" si="8"/>
        <v>0</v>
      </c>
    </row>
    <row r="28" spans="1:125" s="52" customFormat="1">
      <c r="A28" s="59"/>
      <c r="B28" s="59"/>
      <c r="C28" s="61"/>
      <c r="D28" s="61"/>
      <c r="E28" s="61"/>
      <c r="F28" s="59"/>
      <c r="G28" s="60"/>
      <c r="H28" s="57"/>
      <c r="I28" s="57"/>
      <c r="J28" s="57">
        <f t="shared" si="6"/>
        <v>0</v>
      </c>
      <c r="K28" s="59"/>
      <c r="L28" s="54"/>
      <c r="M28" s="58">
        <f t="shared" si="18"/>
        <v>0</v>
      </c>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9"/>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0"/>
        <v>0</v>
      </c>
      <c r="BZ28" s="58">
        <f t="shared" si="15"/>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7"/>
        <v>0</v>
      </c>
      <c r="DF28" s="58">
        <f t="shared" si="17"/>
        <v>0</v>
      </c>
      <c r="DG28" s="58">
        <f t="shared" si="17"/>
        <v>0</v>
      </c>
      <c r="DH28" s="58"/>
      <c r="DI28" s="55">
        <f t="shared" si="4"/>
        <v>0</v>
      </c>
      <c r="DJ28" s="53"/>
      <c r="DK28" s="56">
        <f t="shared" si="5"/>
        <v>0</v>
      </c>
      <c r="DL28" s="56">
        <f t="shared" si="5"/>
        <v>0</v>
      </c>
      <c r="DM28" s="56">
        <f t="shared" si="5"/>
        <v>0</v>
      </c>
      <c r="DN28" s="56">
        <f t="shared" si="5"/>
        <v>0</v>
      </c>
      <c r="DO28" s="56">
        <f t="shared" si="5"/>
        <v>0</v>
      </c>
      <c r="DP28" s="56">
        <f t="shared" si="5"/>
        <v>0</v>
      </c>
      <c r="DQ28" s="56">
        <f t="shared" si="7"/>
        <v>0</v>
      </c>
      <c r="DR28" s="56">
        <f t="shared" si="5"/>
        <v>0</v>
      </c>
      <c r="DS28" s="56">
        <f t="shared" si="5"/>
        <v>0</v>
      </c>
      <c r="DT28" s="56">
        <f t="shared" si="5"/>
        <v>0</v>
      </c>
      <c r="DU28" s="55">
        <f t="shared" si="8"/>
        <v>0</v>
      </c>
    </row>
    <row r="29" spans="1:125" s="52" customFormat="1">
      <c r="A29" s="59"/>
      <c r="B29" s="59"/>
      <c r="C29" s="61"/>
      <c r="D29" s="61"/>
      <c r="E29" s="61"/>
      <c r="F29" s="59"/>
      <c r="G29" s="60"/>
      <c r="H29" s="57"/>
      <c r="I29" s="57"/>
      <c r="J29" s="57">
        <f t="shared" si="6"/>
        <v>0</v>
      </c>
      <c r="K29" s="59"/>
      <c r="L29" s="54"/>
      <c r="M29" s="58">
        <f t="shared" si="18"/>
        <v>0</v>
      </c>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9"/>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0"/>
        <v>0</v>
      </c>
      <c r="BZ29" s="58">
        <f t="shared" si="15"/>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7"/>
        <v>0</v>
      </c>
      <c r="DF29" s="58">
        <f t="shared" si="17"/>
        <v>0</v>
      </c>
      <c r="DG29" s="58">
        <f t="shared" si="17"/>
        <v>0</v>
      </c>
      <c r="DH29" s="58"/>
      <c r="DI29" s="55">
        <f t="shared" si="4"/>
        <v>0</v>
      </c>
      <c r="DJ29" s="53"/>
      <c r="DK29" s="56">
        <f t="shared" si="5"/>
        <v>0</v>
      </c>
      <c r="DL29" s="56">
        <f t="shared" si="5"/>
        <v>0</v>
      </c>
      <c r="DM29" s="56">
        <f t="shared" si="5"/>
        <v>0</v>
      </c>
      <c r="DN29" s="56">
        <f t="shared" si="5"/>
        <v>0</v>
      </c>
      <c r="DO29" s="56">
        <f t="shared" si="5"/>
        <v>0</v>
      </c>
      <c r="DP29" s="56">
        <f t="shared" si="5"/>
        <v>0</v>
      </c>
      <c r="DQ29" s="56">
        <f t="shared" si="7"/>
        <v>0</v>
      </c>
      <c r="DR29" s="56">
        <f t="shared" si="5"/>
        <v>0</v>
      </c>
      <c r="DS29" s="56">
        <f t="shared" si="5"/>
        <v>0</v>
      </c>
      <c r="DT29" s="56">
        <f t="shared" si="5"/>
        <v>0</v>
      </c>
      <c r="DU29" s="55">
        <f t="shared" si="8"/>
        <v>0</v>
      </c>
    </row>
    <row r="30" spans="1:125" s="52" customFormat="1">
      <c r="A30" s="59"/>
      <c r="B30" s="59"/>
      <c r="C30" s="61"/>
      <c r="D30" s="61"/>
      <c r="E30" s="61"/>
      <c r="F30" s="59"/>
      <c r="G30" s="60"/>
      <c r="H30" s="57"/>
      <c r="I30" s="57"/>
      <c r="J30" s="57">
        <f t="shared" si="6"/>
        <v>0</v>
      </c>
      <c r="K30" s="59"/>
      <c r="L30" s="54"/>
      <c r="M30" s="58">
        <f t="shared" si="18"/>
        <v>0</v>
      </c>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9"/>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0"/>
        <v>0</v>
      </c>
      <c r="BZ30" s="58">
        <f t="shared" si="15"/>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7"/>
        <v>0</v>
      </c>
      <c r="DF30" s="58">
        <f t="shared" si="17"/>
        <v>0</v>
      </c>
      <c r="DG30" s="58">
        <f t="shared" si="17"/>
        <v>0</v>
      </c>
      <c r="DH30" s="58"/>
      <c r="DI30" s="55">
        <f t="shared" si="4"/>
        <v>0</v>
      </c>
      <c r="DJ30" s="53"/>
      <c r="DK30" s="56">
        <f t="shared" si="5"/>
        <v>0</v>
      </c>
      <c r="DL30" s="56">
        <f t="shared" si="5"/>
        <v>0</v>
      </c>
      <c r="DM30" s="56">
        <f t="shared" si="5"/>
        <v>0</v>
      </c>
      <c r="DN30" s="56">
        <f t="shared" si="5"/>
        <v>0</v>
      </c>
      <c r="DO30" s="56">
        <f t="shared" si="5"/>
        <v>0</v>
      </c>
      <c r="DP30" s="56">
        <f t="shared" si="5"/>
        <v>0</v>
      </c>
      <c r="DQ30" s="56">
        <f t="shared" si="7"/>
        <v>0</v>
      </c>
      <c r="DR30" s="56">
        <f t="shared" si="5"/>
        <v>0</v>
      </c>
      <c r="DS30" s="56">
        <f t="shared" si="5"/>
        <v>0</v>
      </c>
      <c r="DT30" s="56">
        <f t="shared" si="5"/>
        <v>0</v>
      </c>
      <c r="DU30" s="55">
        <f t="shared" si="8"/>
        <v>0</v>
      </c>
    </row>
    <row r="31" spans="1:125" s="52" customFormat="1">
      <c r="A31" s="59"/>
      <c r="B31" s="59"/>
      <c r="C31" s="61"/>
      <c r="D31" s="61"/>
      <c r="E31" s="61"/>
      <c r="F31" s="59"/>
      <c r="G31" s="60"/>
      <c r="H31" s="57"/>
      <c r="I31" s="57"/>
      <c r="J31" s="57">
        <f t="shared" si="6"/>
        <v>0</v>
      </c>
      <c r="K31" s="59"/>
      <c r="L31" s="54"/>
      <c r="M31" s="58">
        <f t="shared" si="18"/>
        <v>0</v>
      </c>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9"/>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0"/>
        <v>0</v>
      </c>
      <c r="BZ31" s="58">
        <f t="shared" si="15"/>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7"/>
        <v>0</v>
      </c>
      <c r="DF31" s="58">
        <f t="shared" si="17"/>
        <v>0</v>
      </c>
      <c r="DG31" s="58">
        <f t="shared" si="17"/>
        <v>0</v>
      </c>
      <c r="DH31" s="58"/>
      <c r="DI31" s="55">
        <f t="shared" si="4"/>
        <v>0</v>
      </c>
      <c r="DJ31" s="53"/>
      <c r="DK31" s="56">
        <f t="shared" si="5"/>
        <v>0</v>
      </c>
      <c r="DL31" s="56">
        <f t="shared" si="5"/>
        <v>0</v>
      </c>
      <c r="DM31" s="56">
        <f t="shared" si="5"/>
        <v>0</v>
      </c>
      <c r="DN31" s="56">
        <f t="shared" si="5"/>
        <v>0</v>
      </c>
      <c r="DO31" s="56">
        <f t="shared" si="5"/>
        <v>0</v>
      </c>
      <c r="DP31" s="56">
        <f t="shared" si="5"/>
        <v>0</v>
      </c>
      <c r="DQ31" s="56">
        <f t="shared" si="7"/>
        <v>0</v>
      </c>
      <c r="DR31" s="56">
        <f t="shared" si="5"/>
        <v>0</v>
      </c>
      <c r="DS31" s="56">
        <f t="shared" si="5"/>
        <v>0</v>
      </c>
      <c r="DT31" s="56">
        <f t="shared" si="5"/>
        <v>0</v>
      </c>
      <c r="DU31" s="55">
        <f t="shared" si="8"/>
        <v>0</v>
      </c>
    </row>
    <row r="32" spans="1:125" s="52" customFormat="1">
      <c r="A32" s="59"/>
      <c r="B32" s="59"/>
      <c r="C32" s="61"/>
      <c r="D32" s="61"/>
      <c r="E32" s="61"/>
      <c r="F32" s="59"/>
      <c r="G32" s="60"/>
      <c r="H32" s="57"/>
      <c r="I32" s="57"/>
      <c r="J32" s="57">
        <f t="shared" si="6"/>
        <v>0</v>
      </c>
      <c r="K32" s="59"/>
      <c r="L32" s="54"/>
      <c r="M32" s="58">
        <f t="shared" si="18"/>
        <v>0</v>
      </c>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9"/>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21"/>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2"/>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0"/>
        <v>0</v>
      </c>
      <c r="BZ32" s="58">
        <f t="shared" si="15"/>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7"/>
        <v>0</v>
      </c>
      <c r="DF32" s="58">
        <f t="shared" si="17"/>
        <v>0</v>
      </c>
      <c r="DG32" s="58">
        <f t="shared" si="17"/>
        <v>0</v>
      </c>
      <c r="DH32" s="58"/>
      <c r="DI32" s="55">
        <f t="shared" si="4"/>
        <v>0</v>
      </c>
      <c r="DJ32" s="53"/>
      <c r="DK32" s="56">
        <f t="shared" si="5"/>
        <v>0</v>
      </c>
      <c r="DL32" s="56">
        <f t="shared" si="5"/>
        <v>0</v>
      </c>
      <c r="DM32" s="56">
        <f t="shared" si="5"/>
        <v>0</v>
      </c>
      <c r="DN32" s="56">
        <f t="shared" si="5"/>
        <v>0</v>
      </c>
      <c r="DO32" s="56">
        <f t="shared" si="5"/>
        <v>0</v>
      </c>
      <c r="DP32" s="56">
        <f t="shared" si="5"/>
        <v>0</v>
      </c>
      <c r="DQ32" s="56">
        <f t="shared" si="7"/>
        <v>0</v>
      </c>
      <c r="DR32" s="56">
        <f t="shared" si="5"/>
        <v>0</v>
      </c>
      <c r="DS32" s="56">
        <f t="shared" si="5"/>
        <v>0</v>
      </c>
      <c r="DT32" s="56">
        <f t="shared" si="5"/>
        <v>0</v>
      </c>
      <c r="DU32" s="55">
        <f t="shared" si="8"/>
        <v>0</v>
      </c>
    </row>
    <row r="33" spans="1:125" s="52" customFormat="1">
      <c r="A33" s="59"/>
      <c r="B33" s="59"/>
      <c r="C33" s="61"/>
      <c r="D33" s="61"/>
      <c r="E33" s="61"/>
      <c r="F33" s="59"/>
      <c r="G33" s="60"/>
      <c r="H33" s="57"/>
      <c r="I33" s="57"/>
      <c r="J33" s="57">
        <f t="shared" si="6"/>
        <v>0</v>
      </c>
      <c r="K33" s="59"/>
      <c r="L33" s="54"/>
      <c r="M33" s="58">
        <f t="shared" si="18"/>
        <v>0</v>
      </c>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9"/>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21"/>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2"/>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0"/>
        <v>0</v>
      </c>
      <c r="BZ33" s="58">
        <f t="shared" si="15"/>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7"/>
        <v>0</v>
      </c>
      <c r="DF33" s="58">
        <f t="shared" si="17"/>
        <v>0</v>
      </c>
      <c r="DG33" s="58">
        <f t="shared" si="17"/>
        <v>0</v>
      </c>
      <c r="DH33" s="58"/>
      <c r="DI33" s="55">
        <f t="shared" si="4"/>
        <v>0</v>
      </c>
      <c r="DJ33" s="53"/>
      <c r="DK33" s="56">
        <f t="shared" si="5"/>
        <v>0</v>
      </c>
      <c r="DL33" s="56">
        <f t="shared" si="5"/>
        <v>0</v>
      </c>
      <c r="DM33" s="56">
        <f t="shared" si="5"/>
        <v>0</v>
      </c>
      <c r="DN33" s="56">
        <f t="shared" ref="DN33:DT41" si="23">IF(AND($F33&gt;=DN$1,$F33&lt;=DN$2),$J33,0)</f>
        <v>0</v>
      </c>
      <c r="DO33" s="56">
        <f t="shared" si="23"/>
        <v>0</v>
      </c>
      <c r="DP33" s="56">
        <f t="shared" si="23"/>
        <v>0</v>
      </c>
      <c r="DQ33" s="56">
        <f t="shared" si="7"/>
        <v>0</v>
      </c>
      <c r="DR33" s="56">
        <f t="shared" si="23"/>
        <v>0</v>
      </c>
      <c r="DS33" s="56">
        <f t="shared" si="23"/>
        <v>0</v>
      </c>
      <c r="DT33" s="56">
        <f t="shared" si="23"/>
        <v>0</v>
      </c>
      <c r="DU33" s="55">
        <f t="shared" si="8"/>
        <v>0</v>
      </c>
    </row>
    <row r="34" spans="1:125" s="52" customFormat="1">
      <c r="A34" s="59"/>
      <c r="B34" s="59"/>
      <c r="C34" s="61"/>
      <c r="D34" s="61"/>
      <c r="E34" s="61"/>
      <c r="F34" s="59"/>
      <c r="G34" s="60"/>
      <c r="H34" s="57"/>
      <c r="I34" s="57"/>
      <c r="J34" s="57">
        <f t="shared" si="6"/>
        <v>0</v>
      </c>
      <c r="K34" s="59"/>
      <c r="L34" s="54"/>
      <c r="M34" s="58">
        <f t="shared" si="18"/>
        <v>0</v>
      </c>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9"/>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21"/>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2"/>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0"/>
        <v>0</v>
      </c>
      <c r="BZ34" s="58">
        <f t="shared" si="15"/>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7"/>
        <v>0</v>
      </c>
      <c r="DF34" s="58">
        <f t="shared" si="17"/>
        <v>0</v>
      </c>
      <c r="DG34" s="58">
        <f t="shared" si="17"/>
        <v>0</v>
      </c>
      <c r="DH34" s="58"/>
      <c r="DI34" s="55">
        <f t="shared" si="4"/>
        <v>0</v>
      </c>
      <c r="DJ34" s="53"/>
      <c r="DK34" s="56">
        <f t="shared" ref="DK34:DP41" si="24">IF(AND($F34&gt;=DK$1,$F34&lt;=DK$2),$J34,0)</f>
        <v>0</v>
      </c>
      <c r="DL34" s="56">
        <f t="shared" si="24"/>
        <v>0</v>
      </c>
      <c r="DM34" s="56">
        <f t="shared" si="24"/>
        <v>0</v>
      </c>
      <c r="DN34" s="56">
        <f t="shared" si="24"/>
        <v>0</v>
      </c>
      <c r="DO34" s="56">
        <f t="shared" si="24"/>
        <v>0</v>
      </c>
      <c r="DP34" s="56">
        <f t="shared" si="24"/>
        <v>0</v>
      </c>
      <c r="DQ34" s="56">
        <f t="shared" si="7"/>
        <v>0</v>
      </c>
      <c r="DR34" s="56">
        <f t="shared" si="23"/>
        <v>0</v>
      </c>
      <c r="DS34" s="56">
        <f t="shared" si="23"/>
        <v>0</v>
      </c>
      <c r="DT34" s="56">
        <f t="shared" si="23"/>
        <v>0</v>
      </c>
      <c r="DU34" s="55">
        <f t="shared" si="8"/>
        <v>0</v>
      </c>
    </row>
    <row r="35" spans="1:125" s="52" customFormat="1">
      <c r="A35" s="59"/>
      <c r="B35" s="59"/>
      <c r="C35" s="61"/>
      <c r="D35" s="61"/>
      <c r="E35" s="61"/>
      <c r="F35" s="59"/>
      <c r="G35" s="60"/>
      <c r="H35" s="57"/>
      <c r="I35" s="57"/>
      <c r="J35" s="57">
        <f t="shared" si="6"/>
        <v>0</v>
      </c>
      <c r="K35" s="59"/>
      <c r="L35" s="54"/>
      <c r="M35" s="58">
        <f t="shared" si="18"/>
        <v>0</v>
      </c>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9"/>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21"/>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2"/>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0"/>
        <v>0</v>
      </c>
      <c r="BZ35" s="58">
        <f t="shared" si="15"/>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7"/>
        <v>0</v>
      </c>
      <c r="DF35" s="58">
        <f t="shared" si="17"/>
        <v>0</v>
      </c>
      <c r="DG35" s="58">
        <f t="shared" si="17"/>
        <v>0</v>
      </c>
      <c r="DH35" s="58"/>
      <c r="DI35" s="55">
        <f t="shared" si="4"/>
        <v>0</v>
      </c>
      <c r="DJ35" s="53"/>
      <c r="DK35" s="56">
        <f t="shared" si="24"/>
        <v>0</v>
      </c>
      <c r="DL35" s="56">
        <f t="shared" si="24"/>
        <v>0</v>
      </c>
      <c r="DM35" s="56">
        <f t="shared" si="24"/>
        <v>0</v>
      </c>
      <c r="DN35" s="56">
        <f t="shared" si="24"/>
        <v>0</v>
      </c>
      <c r="DO35" s="56">
        <f t="shared" si="24"/>
        <v>0</v>
      </c>
      <c r="DP35" s="56">
        <f t="shared" si="24"/>
        <v>0</v>
      </c>
      <c r="DQ35" s="56">
        <f t="shared" si="7"/>
        <v>0</v>
      </c>
      <c r="DR35" s="56">
        <f t="shared" si="23"/>
        <v>0</v>
      </c>
      <c r="DS35" s="56">
        <f t="shared" si="23"/>
        <v>0</v>
      </c>
      <c r="DT35" s="56">
        <f t="shared" si="23"/>
        <v>0</v>
      </c>
      <c r="DU35" s="55">
        <f t="shared" si="8"/>
        <v>0</v>
      </c>
    </row>
    <row r="36" spans="1:125" s="52" customFormat="1">
      <c r="A36" s="59"/>
      <c r="B36" s="59"/>
      <c r="C36" s="61"/>
      <c r="D36" s="61"/>
      <c r="E36" s="61"/>
      <c r="F36" s="59"/>
      <c r="G36" s="60"/>
      <c r="H36" s="57"/>
      <c r="I36" s="57"/>
      <c r="J36" s="57">
        <f t="shared" si="6"/>
        <v>0</v>
      </c>
      <c r="K36" s="59"/>
      <c r="L36" s="54"/>
      <c r="M36" s="58">
        <f t="shared" si="18"/>
        <v>0</v>
      </c>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9"/>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21"/>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2"/>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0"/>
        <v>0</v>
      </c>
      <c r="BZ36" s="58">
        <f t="shared" si="15"/>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ref="CN36:DC41" si="25">IF(AND($F36&gt;=CO$3,$F36&lt;CP$3),$J36,0)</f>
        <v>0</v>
      </c>
      <c r="CP36" s="58">
        <f t="shared" si="25"/>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16"/>
        <v>0</v>
      </c>
      <c r="DD36" s="58">
        <f t="shared" si="16"/>
        <v>0</v>
      </c>
      <c r="DE36" s="58">
        <f t="shared" si="16"/>
        <v>0</v>
      </c>
      <c r="DF36" s="58">
        <f t="shared" si="17"/>
        <v>0</v>
      </c>
      <c r="DG36" s="58">
        <f t="shared" si="17"/>
        <v>0</v>
      </c>
      <c r="DH36" s="58"/>
      <c r="DI36" s="55">
        <f t="shared" si="4"/>
        <v>0</v>
      </c>
      <c r="DJ36" s="53"/>
      <c r="DK36" s="56">
        <f t="shared" si="24"/>
        <v>0</v>
      </c>
      <c r="DL36" s="56">
        <f t="shared" si="24"/>
        <v>0</v>
      </c>
      <c r="DM36" s="56">
        <f t="shared" si="24"/>
        <v>0</v>
      </c>
      <c r="DN36" s="56">
        <f t="shared" si="24"/>
        <v>0</v>
      </c>
      <c r="DO36" s="56">
        <f t="shared" si="24"/>
        <v>0</v>
      </c>
      <c r="DP36" s="56">
        <f t="shared" si="24"/>
        <v>0</v>
      </c>
      <c r="DQ36" s="56">
        <f t="shared" si="7"/>
        <v>0</v>
      </c>
      <c r="DR36" s="56">
        <f t="shared" si="23"/>
        <v>0</v>
      </c>
      <c r="DS36" s="56">
        <f t="shared" si="23"/>
        <v>0</v>
      </c>
      <c r="DT36" s="56">
        <f t="shared" si="23"/>
        <v>0</v>
      </c>
      <c r="DU36" s="55">
        <f t="shared" si="8"/>
        <v>0</v>
      </c>
    </row>
    <row r="37" spans="1:125" s="52" customFormat="1">
      <c r="A37" s="59"/>
      <c r="B37" s="59"/>
      <c r="C37" s="61"/>
      <c r="D37" s="61"/>
      <c r="E37" s="61"/>
      <c r="F37" s="59"/>
      <c r="G37" s="60"/>
      <c r="H37" s="57"/>
      <c r="I37" s="57"/>
      <c r="J37" s="57">
        <f t="shared" si="6"/>
        <v>0</v>
      </c>
      <c r="K37" s="59"/>
      <c r="L37" s="54"/>
      <c r="M37" s="58">
        <f t="shared" si="18"/>
        <v>0</v>
      </c>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9"/>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21"/>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IF(AND($F37&gt;=BH$3,$F37&lt;BI$3),$J37,0)</f>
        <v>0</v>
      </c>
      <c r="BI37" s="58">
        <f t="shared" si="22"/>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0"/>
        <v>0</v>
      </c>
      <c r="BZ37" s="58">
        <f t="shared" ref="BX37:CM41" si="26">IF(AND($F37&gt;=BZ$3,$F37&lt;CA$3),$J37,0)</f>
        <v>0</v>
      </c>
      <c r="CA37" s="58">
        <f t="shared" si="26"/>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5"/>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ref="DC37:DG41" si="27">IF(AND($F37&gt;=DD$3,$F37&lt;DE$3),$J37,0)</f>
        <v>0</v>
      </c>
      <c r="DE37" s="58">
        <f t="shared" si="27"/>
        <v>0</v>
      </c>
      <c r="DF37" s="58">
        <f t="shared" si="27"/>
        <v>0</v>
      </c>
      <c r="DG37" s="58">
        <f t="shared" si="27"/>
        <v>0</v>
      </c>
      <c r="DH37" s="58"/>
      <c r="DI37" s="55">
        <f t="shared" si="4"/>
        <v>0</v>
      </c>
      <c r="DJ37" s="53"/>
      <c r="DK37" s="56">
        <f t="shared" si="24"/>
        <v>0</v>
      </c>
      <c r="DL37" s="56">
        <f t="shared" si="24"/>
        <v>0</v>
      </c>
      <c r="DM37" s="56">
        <f t="shared" si="24"/>
        <v>0</v>
      </c>
      <c r="DN37" s="56">
        <f t="shared" si="24"/>
        <v>0</v>
      </c>
      <c r="DO37" s="56">
        <f t="shared" si="24"/>
        <v>0</v>
      </c>
      <c r="DP37" s="56">
        <f t="shared" si="24"/>
        <v>0</v>
      </c>
      <c r="DQ37" s="56">
        <f t="shared" si="7"/>
        <v>0</v>
      </c>
      <c r="DR37" s="56">
        <f t="shared" si="23"/>
        <v>0</v>
      </c>
      <c r="DS37" s="56">
        <f t="shared" si="23"/>
        <v>0</v>
      </c>
      <c r="DT37" s="56">
        <f t="shared" si="23"/>
        <v>0</v>
      </c>
      <c r="DU37" s="55">
        <f t="shared" si="8"/>
        <v>0</v>
      </c>
    </row>
    <row r="38" spans="1:125" s="52" customFormat="1">
      <c r="A38" s="59"/>
      <c r="B38" s="59"/>
      <c r="C38" s="61"/>
      <c r="D38" s="61"/>
      <c r="E38" s="61"/>
      <c r="F38" s="59"/>
      <c r="G38" s="60"/>
      <c r="H38" s="57"/>
      <c r="I38" s="57"/>
      <c r="J38" s="57">
        <f t="shared" si="6"/>
        <v>0</v>
      </c>
      <c r="K38" s="59"/>
      <c r="L38" s="54"/>
      <c r="M38" s="58">
        <f t="shared" si="18"/>
        <v>0</v>
      </c>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9"/>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21"/>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IF(AND($F38&gt;=BH$3,$F38&lt;BI$3),$J38,0)</f>
        <v>0</v>
      </c>
      <c r="BI38" s="58">
        <f t="shared" si="22"/>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6"/>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5"/>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7"/>
        <v>0</v>
      </c>
      <c r="DD38" s="58">
        <f t="shared" si="27"/>
        <v>0</v>
      </c>
      <c r="DE38" s="58">
        <f t="shared" si="27"/>
        <v>0</v>
      </c>
      <c r="DF38" s="58">
        <f t="shared" si="27"/>
        <v>0</v>
      </c>
      <c r="DG38" s="58">
        <f t="shared" si="27"/>
        <v>0</v>
      </c>
      <c r="DH38" s="58"/>
      <c r="DI38" s="55">
        <f t="shared" si="4"/>
        <v>0</v>
      </c>
      <c r="DJ38" s="53"/>
      <c r="DK38" s="56">
        <f t="shared" si="24"/>
        <v>0</v>
      </c>
      <c r="DL38" s="56">
        <f t="shared" si="24"/>
        <v>0</v>
      </c>
      <c r="DM38" s="56">
        <f t="shared" si="24"/>
        <v>0</v>
      </c>
      <c r="DN38" s="56">
        <f t="shared" si="24"/>
        <v>0</v>
      </c>
      <c r="DO38" s="56">
        <f t="shared" si="24"/>
        <v>0</v>
      </c>
      <c r="DP38" s="56">
        <f t="shared" si="24"/>
        <v>0</v>
      </c>
      <c r="DQ38" s="56">
        <f t="shared" si="7"/>
        <v>0</v>
      </c>
      <c r="DR38" s="56">
        <f t="shared" si="23"/>
        <v>0</v>
      </c>
      <c r="DS38" s="56">
        <f t="shared" si="23"/>
        <v>0</v>
      </c>
      <c r="DT38" s="56">
        <f t="shared" si="23"/>
        <v>0</v>
      </c>
      <c r="DU38" s="55">
        <f t="shared" si="8"/>
        <v>0</v>
      </c>
    </row>
    <row r="39" spans="1:125" s="52" customFormat="1">
      <c r="A39" s="59"/>
      <c r="B39" s="59"/>
      <c r="C39" s="61"/>
      <c r="D39" s="61"/>
      <c r="E39" s="61"/>
      <c r="F39" s="59"/>
      <c r="G39" s="60"/>
      <c r="H39" s="57"/>
      <c r="I39" s="57"/>
      <c r="J39" s="57">
        <f t="shared" si="6"/>
        <v>0</v>
      </c>
      <c r="K39" s="59"/>
      <c r="L39" s="54"/>
      <c r="M39" s="58">
        <f t="shared" si="18"/>
        <v>0</v>
      </c>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9"/>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21"/>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IF(AND($F39&gt;=BH$3,$F39&lt;BI$3),$J39,0)</f>
        <v>0</v>
      </c>
      <c r="BI39" s="58">
        <f t="shared" si="22"/>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6"/>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5"/>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7"/>
        <v>0</v>
      </c>
      <c r="DD39" s="58">
        <f t="shared" si="27"/>
        <v>0</v>
      </c>
      <c r="DE39" s="58">
        <f t="shared" si="27"/>
        <v>0</v>
      </c>
      <c r="DF39" s="58">
        <f t="shared" si="27"/>
        <v>0</v>
      </c>
      <c r="DG39" s="58">
        <f t="shared" si="27"/>
        <v>0</v>
      </c>
      <c r="DH39" s="58"/>
      <c r="DI39" s="55">
        <f t="shared" si="4"/>
        <v>0</v>
      </c>
      <c r="DJ39" s="53"/>
      <c r="DK39" s="56">
        <f t="shared" si="24"/>
        <v>0</v>
      </c>
      <c r="DL39" s="56">
        <f t="shared" si="24"/>
        <v>0</v>
      </c>
      <c r="DM39" s="56">
        <f t="shared" si="24"/>
        <v>0</v>
      </c>
      <c r="DN39" s="56">
        <f t="shared" si="24"/>
        <v>0</v>
      </c>
      <c r="DO39" s="56">
        <f t="shared" si="24"/>
        <v>0</v>
      </c>
      <c r="DP39" s="56">
        <f t="shared" si="24"/>
        <v>0</v>
      </c>
      <c r="DQ39" s="56">
        <f t="shared" si="7"/>
        <v>0</v>
      </c>
      <c r="DR39" s="56">
        <f t="shared" si="23"/>
        <v>0</v>
      </c>
      <c r="DS39" s="56">
        <f t="shared" si="23"/>
        <v>0</v>
      </c>
      <c r="DT39" s="56">
        <f t="shared" si="23"/>
        <v>0</v>
      </c>
      <c r="DU39" s="55">
        <f t="shared" si="8"/>
        <v>0</v>
      </c>
    </row>
    <row r="40" spans="1:125" s="52" customFormat="1">
      <c r="A40" s="59"/>
      <c r="B40" s="59"/>
      <c r="C40" s="61"/>
      <c r="D40" s="61"/>
      <c r="E40" s="61"/>
      <c r="F40" s="59"/>
      <c r="G40" s="60"/>
      <c r="H40" s="57"/>
      <c r="I40" s="57"/>
      <c r="J40" s="57">
        <f t="shared" si="6"/>
        <v>0</v>
      </c>
      <c r="K40" s="59"/>
      <c r="L40" s="54"/>
      <c r="M40" s="58">
        <f t="shared" ref="M40:AB41" si="28">IF(AND($F40&gt;=M$3,$F40&lt;N$3),$J40,0)</f>
        <v>0</v>
      </c>
      <c r="N40" s="58">
        <f t="shared" si="28"/>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ref="AC40:AR41" si="29">IF(AND($F40&gt;=AC$3,$F40&lt;AD$3),$J40,0)</f>
        <v>0</v>
      </c>
      <c r="AD40" s="58">
        <f t="shared" si="29"/>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1"/>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IF(AND($F40&gt;=BH$3,$F40&lt;BI$3),$J40,0)</f>
        <v>0</v>
      </c>
      <c r="BI40" s="58">
        <f t="shared" si="22"/>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6"/>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5"/>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7"/>
        <v>0</v>
      </c>
      <c r="DD40" s="58">
        <f t="shared" si="27"/>
        <v>0</v>
      </c>
      <c r="DE40" s="58">
        <f t="shared" si="27"/>
        <v>0</v>
      </c>
      <c r="DF40" s="58">
        <f t="shared" si="27"/>
        <v>0</v>
      </c>
      <c r="DG40" s="58">
        <f t="shared" si="27"/>
        <v>0</v>
      </c>
      <c r="DH40" s="58"/>
      <c r="DI40" s="55">
        <f t="shared" si="4"/>
        <v>0</v>
      </c>
      <c r="DJ40" s="53"/>
      <c r="DK40" s="56">
        <f t="shared" si="24"/>
        <v>0</v>
      </c>
      <c r="DL40" s="56">
        <f t="shared" si="24"/>
        <v>0</v>
      </c>
      <c r="DM40" s="56">
        <f t="shared" si="24"/>
        <v>0</v>
      </c>
      <c r="DN40" s="56">
        <f t="shared" si="24"/>
        <v>0</v>
      </c>
      <c r="DO40" s="56">
        <f t="shared" si="24"/>
        <v>0</v>
      </c>
      <c r="DP40" s="56">
        <f t="shared" si="24"/>
        <v>0</v>
      </c>
      <c r="DQ40" s="56">
        <f t="shared" si="7"/>
        <v>0</v>
      </c>
      <c r="DR40" s="56">
        <f t="shared" si="23"/>
        <v>0</v>
      </c>
      <c r="DS40" s="56">
        <f t="shared" si="23"/>
        <v>0</v>
      </c>
      <c r="DT40" s="56">
        <f t="shared" si="23"/>
        <v>0</v>
      </c>
      <c r="DU40" s="55">
        <f t="shared" si="8"/>
        <v>0</v>
      </c>
    </row>
    <row r="41" spans="1:125" s="52" customFormat="1">
      <c r="A41" s="59"/>
      <c r="B41" s="59"/>
      <c r="C41" s="61"/>
      <c r="D41" s="61"/>
      <c r="E41" s="61"/>
      <c r="F41" s="59"/>
      <c r="G41" s="60"/>
      <c r="H41" s="57"/>
      <c r="I41" s="57"/>
      <c r="J41" s="57">
        <f t="shared" si="6"/>
        <v>0</v>
      </c>
      <c r="K41" s="59"/>
      <c r="L41" s="54"/>
      <c r="M41" s="58">
        <f t="shared" si="28"/>
        <v>0</v>
      </c>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9"/>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ref="AS41:BG41" si="30">IF(AND($F41&gt;=AS$3,$F41&lt;AT$3),$J41,0)</f>
        <v>0</v>
      </c>
      <c r="AT41" s="58">
        <f t="shared" si="30"/>
        <v>0</v>
      </c>
      <c r="AU41" s="58">
        <f t="shared" si="30"/>
        <v>0</v>
      </c>
      <c r="AV41" s="58">
        <f t="shared" si="30"/>
        <v>0</v>
      </c>
      <c r="AW41" s="58">
        <f t="shared" si="30"/>
        <v>0</v>
      </c>
      <c r="AX41" s="58">
        <f t="shared" si="30"/>
        <v>0</v>
      </c>
      <c r="AY41" s="58">
        <f t="shared" si="30"/>
        <v>0</v>
      </c>
      <c r="AZ41" s="58">
        <f t="shared" si="30"/>
        <v>0</v>
      </c>
      <c r="BA41" s="58">
        <f t="shared" si="30"/>
        <v>0</v>
      </c>
      <c r="BB41" s="58">
        <f t="shared" si="30"/>
        <v>0</v>
      </c>
      <c r="BC41" s="58">
        <f t="shared" si="30"/>
        <v>0</v>
      </c>
      <c r="BD41" s="58">
        <f t="shared" si="30"/>
        <v>0</v>
      </c>
      <c r="BE41" s="58">
        <f t="shared" si="30"/>
        <v>0</v>
      </c>
      <c r="BF41" s="58">
        <f t="shared" si="30"/>
        <v>0</v>
      </c>
      <c r="BG41" s="58">
        <f t="shared" si="30"/>
        <v>0</v>
      </c>
      <c r="BH41" s="58">
        <f>IF(AND($F41&gt;=BH$3,$F41&lt;BI$3),$J41,0)</f>
        <v>0</v>
      </c>
      <c r="BI41" s="58">
        <f t="shared" ref="BI41:BW41" si="31">IF(AND($F41&gt;=BI$3,$F41&lt;BJ$3),$J41,0)</f>
        <v>0</v>
      </c>
      <c r="BJ41" s="58">
        <f t="shared" si="31"/>
        <v>0</v>
      </c>
      <c r="BK41" s="58">
        <f t="shared" si="31"/>
        <v>0</v>
      </c>
      <c r="BL41" s="58">
        <f t="shared" si="31"/>
        <v>0</v>
      </c>
      <c r="BM41" s="58">
        <f t="shared" si="31"/>
        <v>0</v>
      </c>
      <c r="BN41" s="58">
        <f t="shared" si="31"/>
        <v>0</v>
      </c>
      <c r="BO41" s="58">
        <f t="shared" si="31"/>
        <v>0</v>
      </c>
      <c r="BP41" s="58">
        <f t="shared" si="31"/>
        <v>0</v>
      </c>
      <c r="BQ41" s="58">
        <f t="shared" si="31"/>
        <v>0</v>
      </c>
      <c r="BR41" s="58">
        <f t="shared" si="31"/>
        <v>0</v>
      </c>
      <c r="BS41" s="58">
        <f t="shared" si="31"/>
        <v>0</v>
      </c>
      <c r="BT41" s="58">
        <f t="shared" si="31"/>
        <v>0</v>
      </c>
      <c r="BU41" s="58">
        <f t="shared" si="31"/>
        <v>0</v>
      </c>
      <c r="BV41" s="58">
        <f t="shared" si="31"/>
        <v>0</v>
      </c>
      <c r="BW41" s="58">
        <f t="shared" si="31"/>
        <v>0</v>
      </c>
      <c r="BX41" s="58">
        <f t="shared" si="26"/>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5"/>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7"/>
        <v>0</v>
      </c>
      <c r="DD41" s="58">
        <f t="shared" si="27"/>
        <v>0</v>
      </c>
      <c r="DE41" s="58">
        <f t="shared" si="27"/>
        <v>0</v>
      </c>
      <c r="DF41" s="58">
        <f t="shared" si="27"/>
        <v>0</v>
      </c>
      <c r="DG41" s="58">
        <f t="shared" si="27"/>
        <v>0</v>
      </c>
      <c r="DH41" s="58"/>
      <c r="DI41" s="55">
        <f t="shared" si="4"/>
        <v>0</v>
      </c>
      <c r="DJ41" s="53"/>
      <c r="DK41" s="56">
        <f t="shared" si="24"/>
        <v>0</v>
      </c>
      <c r="DL41" s="56">
        <f t="shared" si="24"/>
        <v>0</v>
      </c>
      <c r="DM41" s="56">
        <f t="shared" si="24"/>
        <v>0</v>
      </c>
      <c r="DN41" s="56">
        <f t="shared" si="24"/>
        <v>0</v>
      </c>
      <c r="DO41" s="56">
        <f t="shared" si="24"/>
        <v>0</v>
      </c>
      <c r="DP41" s="56">
        <f t="shared" si="24"/>
        <v>0</v>
      </c>
      <c r="DQ41" s="56">
        <f t="shared" si="7"/>
        <v>0</v>
      </c>
      <c r="DR41" s="56">
        <f t="shared" si="23"/>
        <v>0</v>
      </c>
      <c r="DS41" s="56">
        <f t="shared" si="23"/>
        <v>0</v>
      </c>
      <c r="DT41" s="56">
        <f t="shared" si="23"/>
        <v>0</v>
      </c>
      <c r="DU41" s="55">
        <f t="shared" si="8"/>
        <v>0</v>
      </c>
    </row>
    <row r="42" spans="1:125" s="47" customFormat="1">
      <c r="A42" s="418" t="s">
        <v>400</v>
      </c>
      <c r="B42" s="418"/>
      <c r="C42" s="418"/>
      <c r="D42" s="418"/>
      <c r="E42" s="418"/>
      <c r="F42" s="418"/>
      <c r="G42" s="418"/>
      <c r="H42" s="418"/>
      <c r="I42" s="418"/>
      <c r="J42" s="48">
        <f>SUMIF($B$5:$B$41,"HW",J$5:J$41)</f>
        <v>0</v>
      </c>
      <c r="K42" s="51"/>
      <c r="L42" s="50"/>
      <c r="M42" s="48">
        <f t="shared" ref="M42:BX42" si="32">SUMIF($B$5:$B$41,"HW",M$5:M$41)</f>
        <v>0</v>
      </c>
      <c r="N42" s="48">
        <f t="shared" si="32"/>
        <v>0</v>
      </c>
      <c r="O42" s="48">
        <f t="shared" si="32"/>
        <v>0</v>
      </c>
      <c r="P42" s="48">
        <f t="shared" si="32"/>
        <v>0</v>
      </c>
      <c r="Q42" s="48">
        <f t="shared" si="32"/>
        <v>0</v>
      </c>
      <c r="R42" s="48">
        <f t="shared" si="32"/>
        <v>0</v>
      </c>
      <c r="S42" s="48">
        <f t="shared" si="32"/>
        <v>0</v>
      </c>
      <c r="T42" s="48">
        <f t="shared" si="32"/>
        <v>0</v>
      </c>
      <c r="U42" s="48">
        <f t="shared" si="32"/>
        <v>0</v>
      </c>
      <c r="V42" s="48">
        <f t="shared" si="32"/>
        <v>0</v>
      </c>
      <c r="W42" s="48">
        <f t="shared" si="32"/>
        <v>0</v>
      </c>
      <c r="X42" s="48">
        <f t="shared" si="32"/>
        <v>0</v>
      </c>
      <c r="Y42" s="48">
        <f t="shared" si="32"/>
        <v>0</v>
      </c>
      <c r="Z42" s="48">
        <f t="shared" si="32"/>
        <v>0</v>
      </c>
      <c r="AA42" s="48">
        <f t="shared" si="32"/>
        <v>0</v>
      </c>
      <c r="AB42" s="48">
        <f t="shared" si="32"/>
        <v>0</v>
      </c>
      <c r="AC42" s="48">
        <f t="shared" si="32"/>
        <v>0</v>
      </c>
      <c r="AD42" s="48">
        <f t="shared" si="32"/>
        <v>0</v>
      </c>
      <c r="AE42" s="48">
        <f t="shared" si="32"/>
        <v>0</v>
      </c>
      <c r="AF42" s="48">
        <f t="shared" si="32"/>
        <v>0</v>
      </c>
      <c r="AG42" s="48">
        <f t="shared" si="32"/>
        <v>0</v>
      </c>
      <c r="AH42" s="48">
        <f t="shared" si="32"/>
        <v>0</v>
      </c>
      <c r="AI42" s="48">
        <f t="shared" si="32"/>
        <v>0</v>
      </c>
      <c r="AJ42" s="48">
        <f t="shared" si="32"/>
        <v>0</v>
      </c>
      <c r="AK42" s="48">
        <f t="shared" si="32"/>
        <v>0</v>
      </c>
      <c r="AL42" s="48">
        <f t="shared" si="32"/>
        <v>0</v>
      </c>
      <c r="AM42" s="48">
        <f t="shared" si="32"/>
        <v>0</v>
      </c>
      <c r="AN42" s="48">
        <f t="shared" si="32"/>
        <v>0</v>
      </c>
      <c r="AO42" s="48">
        <f t="shared" si="32"/>
        <v>0</v>
      </c>
      <c r="AP42" s="48">
        <f t="shared" si="32"/>
        <v>0</v>
      </c>
      <c r="AQ42" s="48">
        <f t="shared" si="32"/>
        <v>0</v>
      </c>
      <c r="AR42" s="48">
        <f t="shared" si="32"/>
        <v>0</v>
      </c>
      <c r="AS42" s="48">
        <f t="shared" si="32"/>
        <v>0</v>
      </c>
      <c r="AT42" s="48">
        <f t="shared" si="32"/>
        <v>0</v>
      </c>
      <c r="AU42" s="48">
        <f t="shared" si="32"/>
        <v>0</v>
      </c>
      <c r="AV42" s="48">
        <f t="shared" si="32"/>
        <v>0</v>
      </c>
      <c r="AW42" s="48">
        <f t="shared" si="32"/>
        <v>0</v>
      </c>
      <c r="AX42" s="48">
        <f t="shared" si="32"/>
        <v>0</v>
      </c>
      <c r="AY42" s="48">
        <f t="shared" si="32"/>
        <v>0</v>
      </c>
      <c r="AZ42" s="48">
        <f t="shared" si="32"/>
        <v>0</v>
      </c>
      <c r="BA42" s="48">
        <f t="shared" si="32"/>
        <v>0</v>
      </c>
      <c r="BB42" s="48">
        <f t="shared" si="32"/>
        <v>0</v>
      </c>
      <c r="BC42" s="48">
        <f t="shared" si="32"/>
        <v>0</v>
      </c>
      <c r="BD42" s="48">
        <f t="shared" si="32"/>
        <v>0</v>
      </c>
      <c r="BE42" s="48">
        <f t="shared" si="32"/>
        <v>0</v>
      </c>
      <c r="BF42" s="48">
        <f t="shared" si="32"/>
        <v>0</v>
      </c>
      <c r="BG42" s="48">
        <f t="shared" si="32"/>
        <v>0</v>
      </c>
      <c r="BH42" s="48">
        <f t="shared" si="32"/>
        <v>0</v>
      </c>
      <c r="BI42" s="48">
        <f t="shared" si="32"/>
        <v>0</v>
      </c>
      <c r="BJ42" s="48">
        <f t="shared" si="32"/>
        <v>0</v>
      </c>
      <c r="BK42" s="48">
        <f t="shared" si="32"/>
        <v>0</v>
      </c>
      <c r="BL42" s="48">
        <f t="shared" si="32"/>
        <v>0</v>
      </c>
      <c r="BM42" s="48">
        <f t="shared" si="32"/>
        <v>0</v>
      </c>
      <c r="BN42" s="48">
        <f t="shared" si="32"/>
        <v>0</v>
      </c>
      <c r="BO42" s="48">
        <f t="shared" si="32"/>
        <v>0</v>
      </c>
      <c r="BP42" s="48">
        <f t="shared" si="32"/>
        <v>0</v>
      </c>
      <c r="BQ42" s="48">
        <f t="shared" si="32"/>
        <v>0</v>
      </c>
      <c r="BR42" s="48">
        <f t="shared" si="32"/>
        <v>0</v>
      </c>
      <c r="BS42" s="48">
        <f t="shared" si="32"/>
        <v>0</v>
      </c>
      <c r="BT42" s="48">
        <f t="shared" si="32"/>
        <v>0</v>
      </c>
      <c r="BU42" s="48">
        <f t="shared" si="32"/>
        <v>0</v>
      </c>
      <c r="BV42" s="48">
        <f t="shared" si="32"/>
        <v>0</v>
      </c>
      <c r="BW42" s="48">
        <f t="shared" si="32"/>
        <v>0</v>
      </c>
      <c r="BX42" s="48">
        <f t="shared" si="32"/>
        <v>0</v>
      </c>
      <c r="BY42" s="48">
        <f t="shared" ref="BY42:DI42" si="33">SUMIF($B$5:$B$41,"HW",BY$5:BY$41)</f>
        <v>0</v>
      </c>
      <c r="BZ42" s="48">
        <f t="shared" si="33"/>
        <v>0</v>
      </c>
      <c r="CA42" s="48">
        <f t="shared" si="33"/>
        <v>0</v>
      </c>
      <c r="CB42" s="48">
        <f t="shared" si="33"/>
        <v>0</v>
      </c>
      <c r="CC42" s="48">
        <f t="shared" si="33"/>
        <v>0</v>
      </c>
      <c r="CD42" s="48">
        <f t="shared" si="33"/>
        <v>0</v>
      </c>
      <c r="CE42" s="48">
        <f t="shared" si="33"/>
        <v>0</v>
      </c>
      <c r="CF42" s="48">
        <f t="shared" si="33"/>
        <v>0</v>
      </c>
      <c r="CG42" s="48">
        <f t="shared" si="33"/>
        <v>0</v>
      </c>
      <c r="CH42" s="48">
        <f t="shared" si="33"/>
        <v>0</v>
      </c>
      <c r="CI42" s="48">
        <f t="shared" si="33"/>
        <v>0</v>
      </c>
      <c r="CJ42" s="48">
        <f t="shared" si="33"/>
        <v>0</v>
      </c>
      <c r="CK42" s="48">
        <f t="shared" si="33"/>
        <v>0</v>
      </c>
      <c r="CL42" s="48">
        <f t="shared" si="33"/>
        <v>0</v>
      </c>
      <c r="CM42" s="48">
        <f t="shared" si="33"/>
        <v>0</v>
      </c>
      <c r="CN42" s="48">
        <f t="shared" si="33"/>
        <v>0</v>
      </c>
      <c r="CO42" s="48">
        <f t="shared" si="33"/>
        <v>0</v>
      </c>
      <c r="CP42" s="48">
        <f t="shared" si="33"/>
        <v>0</v>
      </c>
      <c r="CQ42" s="48">
        <f t="shared" si="33"/>
        <v>0</v>
      </c>
      <c r="CR42" s="48">
        <f t="shared" si="33"/>
        <v>0</v>
      </c>
      <c r="CS42" s="48">
        <f t="shared" si="33"/>
        <v>0</v>
      </c>
      <c r="CT42" s="48">
        <f t="shared" si="33"/>
        <v>0</v>
      </c>
      <c r="CU42" s="48">
        <f t="shared" si="33"/>
        <v>0</v>
      </c>
      <c r="CV42" s="48">
        <f t="shared" si="33"/>
        <v>0</v>
      </c>
      <c r="CW42" s="48">
        <f t="shared" si="33"/>
        <v>0</v>
      </c>
      <c r="CX42" s="48">
        <f t="shared" si="33"/>
        <v>0</v>
      </c>
      <c r="CY42" s="48">
        <f t="shared" si="33"/>
        <v>0</v>
      </c>
      <c r="CZ42" s="48">
        <f t="shared" si="33"/>
        <v>0</v>
      </c>
      <c r="DA42" s="48">
        <f t="shared" si="33"/>
        <v>0</v>
      </c>
      <c r="DB42" s="48">
        <f t="shared" si="33"/>
        <v>0</v>
      </c>
      <c r="DC42" s="48">
        <f t="shared" si="33"/>
        <v>0</v>
      </c>
      <c r="DD42" s="48">
        <f t="shared" si="33"/>
        <v>0</v>
      </c>
      <c r="DE42" s="48">
        <f t="shared" si="33"/>
        <v>0</v>
      </c>
      <c r="DF42" s="48">
        <f t="shared" si="33"/>
        <v>0</v>
      </c>
      <c r="DG42" s="48">
        <f t="shared" si="33"/>
        <v>0</v>
      </c>
      <c r="DH42" s="48">
        <f t="shared" si="33"/>
        <v>0</v>
      </c>
      <c r="DI42" s="48">
        <f t="shared" si="33"/>
        <v>0</v>
      </c>
      <c r="DJ42" s="49"/>
      <c r="DK42" s="48">
        <f t="shared" ref="DK42:DU42" si="34">SUMIF($B$5:$B$41,"HW",DK$5:DK$41)</f>
        <v>0</v>
      </c>
      <c r="DL42" s="48">
        <f t="shared" si="34"/>
        <v>0</v>
      </c>
      <c r="DM42" s="48">
        <f t="shared" si="34"/>
        <v>0</v>
      </c>
      <c r="DN42" s="48">
        <f t="shared" si="34"/>
        <v>0</v>
      </c>
      <c r="DO42" s="48">
        <f t="shared" si="34"/>
        <v>0</v>
      </c>
      <c r="DP42" s="48">
        <f t="shared" si="34"/>
        <v>0</v>
      </c>
      <c r="DQ42" s="48">
        <f t="shared" si="34"/>
        <v>0</v>
      </c>
      <c r="DR42" s="48">
        <f t="shared" si="34"/>
        <v>0</v>
      </c>
      <c r="DS42" s="48">
        <f t="shared" si="34"/>
        <v>0</v>
      </c>
      <c r="DT42" s="48">
        <f t="shared" si="34"/>
        <v>0</v>
      </c>
      <c r="DU42" s="48">
        <f t="shared" si="34"/>
        <v>0</v>
      </c>
    </row>
    <row r="43" spans="1:125" s="47" customFormat="1">
      <c r="A43" s="418" t="s">
        <v>399</v>
      </c>
      <c r="B43" s="418"/>
      <c r="C43" s="418"/>
      <c r="D43" s="418"/>
      <c r="E43" s="418"/>
      <c r="F43" s="418"/>
      <c r="G43" s="418"/>
      <c r="H43" s="418"/>
      <c r="I43" s="418"/>
      <c r="J43" s="48">
        <f>SUMIF($B$5:$B$41,"SW",J$5:J$41)</f>
        <v>0</v>
      </c>
      <c r="K43" s="51"/>
      <c r="L43" s="50"/>
      <c r="M43" s="48">
        <f t="shared" ref="M43:BX43" si="35">SUMIF($B$5:$B$41,"SW",M$5:M$41)</f>
        <v>0</v>
      </c>
      <c r="N43" s="48">
        <f t="shared" si="35"/>
        <v>0</v>
      </c>
      <c r="O43" s="48">
        <f t="shared" si="35"/>
        <v>0</v>
      </c>
      <c r="P43" s="48">
        <f t="shared" si="35"/>
        <v>0</v>
      </c>
      <c r="Q43" s="48">
        <f t="shared" si="35"/>
        <v>0</v>
      </c>
      <c r="R43" s="48">
        <f t="shared" si="35"/>
        <v>0</v>
      </c>
      <c r="S43" s="48">
        <f t="shared" si="35"/>
        <v>0</v>
      </c>
      <c r="T43" s="48">
        <f t="shared" si="35"/>
        <v>0</v>
      </c>
      <c r="U43" s="48">
        <f t="shared" si="35"/>
        <v>0</v>
      </c>
      <c r="V43" s="48">
        <f t="shared" si="35"/>
        <v>0</v>
      </c>
      <c r="W43" s="48">
        <f t="shared" si="35"/>
        <v>0</v>
      </c>
      <c r="X43" s="48">
        <f t="shared" si="35"/>
        <v>0</v>
      </c>
      <c r="Y43" s="48">
        <f t="shared" si="35"/>
        <v>0</v>
      </c>
      <c r="Z43" s="48">
        <f t="shared" si="35"/>
        <v>0</v>
      </c>
      <c r="AA43" s="48">
        <f t="shared" si="35"/>
        <v>0</v>
      </c>
      <c r="AB43" s="48">
        <f t="shared" si="35"/>
        <v>0</v>
      </c>
      <c r="AC43" s="48">
        <f t="shared" si="35"/>
        <v>0</v>
      </c>
      <c r="AD43" s="48">
        <f t="shared" si="35"/>
        <v>0</v>
      </c>
      <c r="AE43" s="48">
        <f t="shared" si="35"/>
        <v>0</v>
      </c>
      <c r="AF43" s="48">
        <f t="shared" si="35"/>
        <v>0</v>
      </c>
      <c r="AG43" s="48">
        <f t="shared" si="35"/>
        <v>0</v>
      </c>
      <c r="AH43" s="48">
        <f t="shared" si="35"/>
        <v>0</v>
      </c>
      <c r="AI43" s="48">
        <f t="shared" si="35"/>
        <v>0</v>
      </c>
      <c r="AJ43" s="48">
        <f t="shared" si="35"/>
        <v>0</v>
      </c>
      <c r="AK43" s="48">
        <f t="shared" si="35"/>
        <v>0</v>
      </c>
      <c r="AL43" s="48">
        <f t="shared" si="35"/>
        <v>0</v>
      </c>
      <c r="AM43" s="48">
        <f t="shared" si="35"/>
        <v>0</v>
      </c>
      <c r="AN43" s="48">
        <f t="shared" si="35"/>
        <v>0</v>
      </c>
      <c r="AO43" s="48">
        <f t="shared" si="35"/>
        <v>0</v>
      </c>
      <c r="AP43" s="48">
        <f t="shared" si="35"/>
        <v>0</v>
      </c>
      <c r="AQ43" s="48">
        <f t="shared" si="35"/>
        <v>0</v>
      </c>
      <c r="AR43" s="48">
        <f t="shared" si="35"/>
        <v>0</v>
      </c>
      <c r="AS43" s="48">
        <f t="shared" si="35"/>
        <v>0</v>
      </c>
      <c r="AT43" s="48">
        <f t="shared" si="35"/>
        <v>0</v>
      </c>
      <c r="AU43" s="48">
        <f t="shared" si="35"/>
        <v>0</v>
      </c>
      <c r="AV43" s="48">
        <f t="shared" si="35"/>
        <v>0</v>
      </c>
      <c r="AW43" s="48">
        <f t="shared" si="35"/>
        <v>0</v>
      </c>
      <c r="AX43" s="48">
        <f t="shared" si="35"/>
        <v>0</v>
      </c>
      <c r="AY43" s="48">
        <f t="shared" si="35"/>
        <v>0</v>
      </c>
      <c r="AZ43" s="48">
        <f t="shared" si="35"/>
        <v>0</v>
      </c>
      <c r="BA43" s="48">
        <f t="shared" si="35"/>
        <v>0</v>
      </c>
      <c r="BB43" s="48">
        <f t="shared" si="35"/>
        <v>0</v>
      </c>
      <c r="BC43" s="48">
        <f t="shared" si="35"/>
        <v>0</v>
      </c>
      <c r="BD43" s="48">
        <f t="shared" si="35"/>
        <v>0</v>
      </c>
      <c r="BE43" s="48">
        <f t="shared" si="35"/>
        <v>0</v>
      </c>
      <c r="BF43" s="48">
        <f t="shared" si="35"/>
        <v>0</v>
      </c>
      <c r="BG43" s="48">
        <f t="shared" si="35"/>
        <v>0</v>
      </c>
      <c r="BH43" s="48">
        <f t="shared" si="35"/>
        <v>0</v>
      </c>
      <c r="BI43" s="48">
        <f t="shared" si="35"/>
        <v>0</v>
      </c>
      <c r="BJ43" s="48">
        <f t="shared" si="35"/>
        <v>0</v>
      </c>
      <c r="BK43" s="48">
        <f t="shared" si="35"/>
        <v>0</v>
      </c>
      <c r="BL43" s="48">
        <f t="shared" si="35"/>
        <v>0</v>
      </c>
      <c r="BM43" s="48">
        <f t="shared" si="35"/>
        <v>0</v>
      </c>
      <c r="BN43" s="48">
        <f t="shared" si="35"/>
        <v>0</v>
      </c>
      <c r="BO43" s="48">
        <f t="shared" si="35"/>
        <v>0</v>
      </c>
      <c r="BP43" s="48">
        <f t="shared" si="35"/>
        <v>0</v>
      </c>
      <c r="BQ43" s="48">
        <f t="shared" si="35"/>
        <v>0</v>
      </c>
      <c r="BR43" s="48">
        <f t="shared" si="35"/>
        <v>0</v>
      </c>
      <c r="BS43" s="48">
        <f t="shared" si="35"/>
        <v>0</v>
      </c>
      <c r="BT43" s="48">
        <f t="shared" si="35"/>
        <v>0</v>
      </c>
      <c r="BU43" s="48">
        <f t="shared" si="35"/>
        <v>0</v>
      </c>
      <c r="BV43" s="48">
        <f t="shared" si="35"/>
        <v>0</v>
      </c>
      <c r="BW43" s="48">
        <f t="shared" si="35"/>
        <v>0</v>
      </c>
      <c r="BX43" s="48">
        <f t="shared" si="35"/>
        <v>0</v>
      </c>
      <c r="BY43" s="48">
        <f t="shared" ref="BY43:DG43" si="36">SUMIF($B$5:$B$41,"SW",BY$5:BY$41)</f>
        <v>0</v>
      </c>
      <c r="BZ43" s="48">
        <f t="shared" si="36"/>
        <v>0</v>
      </c>
      <c r="CA43" s="48">
        <f t="shared" si="36"/>
        <v>0</v>
      </c>
      <c r="CB43" s="48">
        <f t="shared" si="36"/>
        <v>0</v>
      </c>
      <c r="CC43" s="48">
        <f t="shared" si="36"/>
        <v>0</v>
      </c>
      <c r="CD43" s="48">
        <f t="shared" si="36"/>
        <v>0</v>
      </c>
      <c r="CE43" s="48">
        <f t="shared" si="36"/>
        <v>0</v>
      </c>
      <c r="CF43" s="48">
        <f t="shared" si="36"/>
        <v>0</v>
      </c>
      <c r="CG43" s="48">
        <f t="shared" si="36"/>
        <v>0</v>
      </c>
      <c r="CH43" s="48">
        <f t="shared" si="36"/>
        <v>0</v>
      </c>
      <c r="CI43" s="48">
        <f t="shared" si="36"/>
        <v>0</v>
      </c>
      <c r="CJ43" s="48">
        <f t="shared" si="36"/>
        <v>0</v>
      </c>
      <c r="CK43" s="48">
        <f t="shared" si="36"/>
        <v>0</v>
      </c>
      <c r="CL43" s="48">
        <f t="shared" si="36"/>
        <v>0</v>
      </c>
      <c r="CM43" s="48">
        <f t="shared" si="36"/>
        <v>0</v>
      </c>
      <c r="CN43" s="48">
        <f t="shared" si="36"/>
        <v>0</v>
      </c>
      <c r="CO43" s="48">
        <f t="shared" si="36"/>
        <v>0</v>
      </c>
      <c r="CP43" s="48">
        <f t="shared" si="36"/>
        <v>0</v>
      </c>
      <c r="CQ43" s="48">
        <f t="shared" si="36"/>
        <v>0</v>
      </c>
      <c r="CR43" s="48">
        <f t="shared" si="36"/>
        <v>0</v>
      </c>
      <c r="CS43" s="48">
        <f t="shared" si="36"/>
        <v>0</v>
      </c>
      <c r="CT43" s="48">
        <f t="shared" si="36"/>
        <v>0</v>
      </c>
      <c r="CU43" s="48">
        <f t="shared" si="36"/>
        <v>0</v>
      </c>
      <c r="CV43" s="48">
        <f t="shared" si="36"/>
        <v>0</v>
      </c>
      <c r="CW43" s="48">
        <f t="shared" si="36"/>
        <v>0</v>
      </c>
      <c r="CX43" s="48">
        <f t="shared" si="36"/>
        <v>0</v>
      </c>
      <c r="CY43" s="48">
        <f t="shared" si="36"/>
        <v>0</v>
      </c>
      <c r="CZ43" s="48">
        <f t="shared" si="36"/>
        <v>0</v>
      </c>
      <c r="DA43" s="48">
        <f t="shared" si="36"/>
        <v>0</v>
      </c>
      <c r="DB43" s="48">
        <f t="shared" si="36"/>
        <v>0</v>
      </c>
      <c r="DC43" s="48">
        <f t="shared" si="36"/>
        <v>0</v>
      </c>
      <c r="DD43" s="48">
        <f t="shared" si="36"/>
        <v>0</v>
      </c>
      <c r="DE43" s="48">
        <f t="shared" si="36"/>
        <v>0</v>
      </c>
      <c r="DF43" s="48">
        <f t="shared" si="36"/>
        <v>0</v>
      </c>
      <c r="DG43" s="48">
        <f t="shared" si="36"/>
        <v>0</v>
      </c>
      <c r="DH43" s="48"/>
      <c r="DI43" s="48">
        <f>SUMIF($B$5:$B$41,"SW",DI$5:DI$41)</f>
        <v>0</v>
      </c>
      <c r="DJ43" s="49"/>
      <c r="DK43" s="48">
        <f t="shared" ref="DK43:DU43" si="37">SUMIF($B$5:$B$41,"SW",DK$5:DK$41)</f>
        <v>0</v>
      </c>
      <c r="DL43" s="48">
        <f t="shared" si="37"/>
        <v>0</v>
      </c>
      <c r="DM43" s="48">
        <f t="shared" si="37"/>
        <v>0</v>
      </c>
      <c r="DN43" s="48">
        <f t="shared" si="37"/>
        <v>0</v>
      </c>
      <c r="DO43" s="48">
        <f t="shared" si="37"/>
        <v>0</v>
      </c>
      <c r="DP43" s="48">
        <f t="shared" si="37"/>
        <v>0</v>
      </c>
      <c r="DQ43" s="48">
        <f t="shared" si="37"/>
        <v>0</v>
      </c>
      <c r="DR43" s="48">
        <f t="shared" si="37"/>
        <v>0</v>
      </c>
      <c r="DS43" s="48">
        <f t="shared" si="37"/>
        <v>0</v>
      </c>
      <c r="DT43" s="48">
        <f t="shared" si="37"/>
        <v>0</v>
      </c>
      <c r="DU43" s="48">
        <f t="shared" si="37"/>
        <v>0</v>
      </c>
    </row>
    <row r="44" spans="1:125" s="47" customFormat="1">
      <c r="A44" s="425" t="s">
        <v>398</v>
      </c>
      <c r="B44" s="426"/>
      <c r="C44" s="426"/>
      <c r="D44" s="426"/>
      <c r="E44" s="426"/>
      <c r="F44" s="426"/>
      <c r="G44" s="426"/>
      <c r="H44" s="426"/>
      <c r="I44" s="427"/>
      <c r="J44" s="48">
        <f>SUMIF($B$5:$B$41,"Service",J$5:J$41)</f>
        <v>0</v>
      </c>
      <c r="K44" s="51"/>
      <c r="L44" s="50"/>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9"/>
      <c r="DK44" s="48">
        <f t="shared" ref="DK44:DU44" si="38">SUMIF($B$5:$B$41,"Service",DK$5:DK$41)</f>
        <v>0</v>
      </c>
      <c r="DL44" s="48">
        <f t="shared" si="38"/>
        <v>0</v>
      </c>
      <c r="DM44" s="48">
        <f t="shared" si="38"/>
        <v>0</v>
      </c>
      <c r="DN44" s="48">
        <f t="shared" si="38"/>
        <v>0</v>
      </c>
      <c r="DO44" s="48">
        <f t="shared" si="38"/>
        <v>0</v>
      </c>
      <c r="DP44" s="48">
        <f t="shared" si="38"/>
        <v>0</v>
      </c>
      <c r="DQ44" s="48">
        <f t="shared" si="38"/>
        <v>0</v>
      </c>
      <c r="DR44" s="48">
        <f t="shared" si="38"/>
        <v>0</v>
      </c>
      <c r="DS44" s="48">
        <f t="shared" si="38"/>
        <v>0</v>
      </c>
      <c r="DT44" s="48">
        <f t="shared" si="38"/>
        <v>0</v>
      </c>
      <c r="DU44" s="48">
        <f t="shared" si="38"/>
        <v>0</v>
      </c>
    </row>
    <row r="45" spans="1:125" s="47" customFormat="1">
      <c r="A45" s="418" t="s">
        <v>404</v>
      </c>
      <c r="B45" s="418"/>
      <c r="C45" s="418"/>
      <c r="D45" s="418"/>
      <c r="E45" s="418"/>
      <c r="F45" s="418"/>
      <c r="G45" s="418"/>
      <c r="H45" s="418"/>
      <c r="I45" s="418"/>
      <c r="J45" s="48">
        <f>SUM(J42:J44)</f>
        <v>0</v>
      </c>
      <c r="K45" s="51"/>
      <c r="L45" s="50"/>
      <c r="M45" s="48">
        <f t="shared" ref="M45:BX45" si="39">SUM(M42:M43)</f>
        <v>0</v>
      </c>
      <c r="N45" s="48">
        <f t="shared" si="39"/>
        <v>0</v>
      </c>
      <c r="O45" s="48">
        <f t="shared" si="39"/>
        <v>0</v>
      </c>
      <c r="P45" s="48">
        <f t="shared" si="39"/>
        <v>0</v>
      </c>
      <c r="Q45" s="48">
        <f t="shared" si="39"/>
        <v>0</v>
      </c>
      <c r="R45" s="48">
        <f t="shared" si="39"/>
        <v>0</v>
      </c>
      <c r="S45" s="48">
        <f t="shared" si="39"/>
        <v>0</v>
      </c>
      <c r="T45" s="48">
        <f t="shared" si="39"/>
        <v>0</v>
      </c>
      <c r="U45" s="48">
        <f t="shared" si="39"/>
        <v>0</v>
      </c>
      <c r="V45" s="48">
        <f t="shared" si="39"/>
        <v>0</v>
      </c>
      <c r="W45" s="48">
        <f t="shared" si="39"/>
        <v>0</v>
      </c>
      <c r="X45" s="48">
        <f t="shared" si="39"/>
        <v>0</v>
      </c>
      <c r="Y45" s="48">
        <f t="shared" si="39"/>
        <v>0</v>
      </c>
      <c r="Z45" s="48">
        <f t="shared" si="39"/>
        <v>0</v>
      </c>
      <c r="AA45" s="48">
        <f t="shared" si="39"/>
        <v>0</v>
      </c>
      <c r="AB45" s="48">
        <f t="shared" si="39"/>
        <v>0</v>
      </c>
      <c r="AC45" s="48">
        <f t="shared" si="39"/>
        <v>0</v>
      </c>
      <c r="AD45" s="48">
        <f t="shared" si="39"/>
        <v>0</v>
      </c>
      <c r="AE45" s="48">
        <f t="shared" si="39"/>
        <v>0</v>
      </c>
      <c r="AF45" s="48">
        <f t="shared" si="39"/>
        <v>0</v>
      </c>
      <c r="AG45" s="48">
        <f t="shared" si="39"/>
        <v>0</v>
      </c>
      <c r="AH45" s="48">
        <f t="shared" si="39"/>
        <v>0</v>
      </c>
      <c r="AI45" s="48">
        <f t="shared" si="39"/>
        <v>0</v>
      </c>
      <c r="AJ45" s="48">
        <f t="shared" si="39"/>
        <v>0</v>
      </c>
      <c r="AK45" s="48">
        <f t="shared" si="39"/>
        <v>0</v>
      </c>
      <c r="AL45" s="48">
        <f t="shared" si="39"/>
        <v>0</v>
      </c>
      <c r="AM45" s="48">
        <f t="shared" si="39"/>
        <v>0</v>
      </c>
      <c r="AN45" s="48">
        <f t="shared" si="39"/>
        <v>0</v>
      </c>
      <c r="AO45" s="48">
        <f t="shared" si="39"/>
        <v>0</v>
      </c>
      <c r="AP45" s="48">
        <f t="shared" si="39"/>
        <v>0</v>
      </c>
      <c r="AQ45" s="48">
        <f t="shared" si="39"/>
        <v>0</v>
      </c>
      <c r="AR45" s="48">
        <f t="shared" si="39"/>
        <v>0</v>
      </c>
      <c r="AS45" s="48">
        <f t="shared" si="39"/>
        <v>0</v>
      </c>
      <c r="AT45" s="48">
        <f t="shared" si="39"/>
        <v>0</v>
      </c>
      <c r="AU45" s="48">
        <f t="shared" si="39"/>
        <v>0</v>
      </c>
      <c r="AV45" s="48">
        <f t="shared" si="39"/>
        <v>0</v>
      </c>
      <c r="AW45" s="48">
        <f t="shared" si="39"/>
        <v>0</v>
      </c>
      <c r="AX45" s="48">
        <f t="shared" si="39"/>
        <v>0</v>
      </c>
      <c r="AY45" s="48">
        <f t="shared" si="39"/>
        <v>0</v>
      </c>
      <c r="AZ45" s="48">
        <f t="shared" si="39"/>
        <v>0</v>
      </c>
      <c r="BA45" s="48">
        <f t="shared" si="39"/>
        <v>0</v>
      </c>
      <c r="BB45" s="48">
        <f t="shared" si="39"/>
        <v>0</v>
      </c>
      <c r="BC45" s="48">
        <f t="shared" si="39"/>
        <v>0</v>
      </c>
      <c r="BD45" s="48">
        <f t="shared" si="39"/>
        <v>0</v>
      </c>
      <c r="BE45" s="48">
        <f t="shared" si="39"/>
        <v>0</v>
      </c>
      <c r="BF45" s="48">
        <f t="shared" si="39"/>
        <v>0</v>
      </c>
      <c r="BG45" s="48">
        <f t="shared" si="39"/>
        <v>0</v>
      </c>
      <c r="BH45" s="48">
        <f t="shared" si="39"/>
        <v>0</v>
      </c>
      <c r="BI45" s="48">
        <f t="shared" si="39"/>
        <v>0</v>
      </c>
      <c r="BJ45" s="48">
        <f t="shared" si="39"/>
        <v>0</v>
      </c>
      <c r="BK45" s="48">
        <f t="shared" si="39"/>
        <v>0</v>
      </c>
      <c r="BL45" s="48">
        <f t="shared" si="39"/>
        <v>0</v>
      </c>
      <c r="BM45" s="48">
        <f t="shared" si="39"/>
        <v>0</v>
      </c>
      <c r="BN45" s="48">
        <f t="shared" si="39"/>
        <v>0</v>
      </c>
      <c r="BO45" s="48">
        <f t="shared" si="39"/>
        <v>0</v>
      </c>
      <c r="BP45" s="48">
        <f t="shared" si="39"/>
        <v>0</v>
      </c>
      <c r="BQ45" s="48">
        <f t="shared" si="39"/>
        <v>0</v>
      </c>
      <c r="BR45" s="48">
        <f t="shared" si="39"/>
        <v>0</v>
      </c>
      <c r="BS45" s="48">
        <f t="shared" si="39"/>
        <v>0</v>
      </c>
      <c r="BT45" s="48">
        <f t="shared" si="39"/>
        <v>0</v>
      </c>
      <c r="BU45" s="48">
        <f t="shared" si="39"/>
        <v>0</v>
      </c>
      <c r="BV45" s="48">
        <f t="shared" si="39"/>
        <v>0</v>
      </c>
      <c r="BW45" s="48">
        <f t="shared" si="39"/>
        <v>0</v>
      </c>
      <c r="BX45" s="48">
        <f t="shared" si="39"/>
        <v>0</v>
      </c>
      <c r="BY45" s="48">
        <f t="shared" ref="BY45:DG45" si="40">SUM(BY42:BY43)</f>
        <v>0</v>
      </c>
      <c r="BZ45" s="48">
        <f t="shared" si="40"/>
        <v>0</v>
      </c>
      <c r="CA45" s="48">
        <f t="shared" si="40"/>
        <v>0</v>
      </c>
      <c r="CB45" s="48">
        <f t="shared" si="40"/>
        <v>0</v>
      </c>
      <c r="CC45" s="48">
        <f t="shared" si="40"/>
        <v>0</v>
      </c>
      <c r="CD45" s="48">
        <f t="shared" si="40"/>
        <v>0</v>
      </c>
      <c r="CE45" s="48">
        <f t="shared" si="40"/>
        <v>0</v>
      </c>
      <c r="CF45" s="48">
        <f t="shared" si="40"/>
        <v>0</v>
      </c>
      <c r="CG45" s="48">
        <f t="shared" si="40"/>
        <v>0</v>
      </c>
      <c r="CH45" s="48">
        <f t="shared" si="40"/>
        <v>0</v>
      </c>
      <c r="CI45" s="48">
        <f t="shared" si="40"/>
        <v>0</v>
      </c>
      <c r="CJ45" s="48">
        <f t="shared" si="40"/>
        <v>0</v>
      </c>
      <c r="CK45" s="48">
        <f t="shared" si="40"/>
        <v>0</v>
      </c>
      <c r="CL45" s="48">
        <f t="shared" si="40"/>
        <v>0</v>
      </c>
      <c r="CM45" s="48">
        <f t="shared" si="40"/>
        <v>0</v>
      </c>
      <c r="CN45" s="48">
        <f t="shared" si="40"/>
        <v>0</v>
      </c>
      <c r="CO45" s="48">
        <f t="shared" si="40"/>
        <v>0</v>
      </c>
      <c r="CP45" s="48">
        <f t="shared" si="40"/>
        <v>0</v>
      </c>
      <c r="CQ45" s="48">
        <f t="shared" si="40"/>
        <v>0</v>
      </c>
      <c r="CR45" s="48">
        <f t="shared" si="40"/>
        <v>0</v>
      </c>
      <c r="CS45" s="48">
        <f t="shared" si="40"/>
        <v>0</v>
      </c>
      <c r="CT45" s="48">
        <f t="shared" si="40"/>
        <v>0</v>
      </c>
      <c r="CU45" s="48">
        <f t="shared" si="40"/>
        <v>0</v>
      </c>
      <c r="CV45" s="48">
        <f t="shared" si="40"/>
        <v>0</v>
      </c>
      <c r="CW45" s="48">
        <f t="shared" si="40"/>
        <v>0</v>
      </c>
      <c r="CX45" s="48">
        <f t="shared" si="40"/>
        <v>0</v>
      </c>
      <c r="CY45" s="48">
        <f t="shared" si="40"/>
        <v>0</v>
      </c>
      <c r="CZ45" s="48">
        <f t="shared" si="40"/>
        <v>0</v>
      </c>
      <c r="DA45" s="48">
        <f t="shared" si="40"/>
        <v>0</v>
      </c>
      <c r="DB45" s="48">
        <f t="shared" si="40"/>
        <v>0</v>
      </c>
      <c r="DC45" s="48">
        <f t="shared" si="40"/>
        <v>0</v>
      </c>
      <c r="DD45" s="48">
        <f t="shared" si="40"/>
        <v>0</v>
      </c>
      <c r="DE45" s="48">
        <f t="shared" si="40"/>
        <v>0</v>
      </c>
      <c r="DF45" s="48">
        <f t="shared" si="40"/>
        <v>0</v>
      </c>
      <c r="DG45" s="48">
        <f t="shared" si="40"/>
        <v>0</v>
      </c>
      <c r="DH45" s="48"/>
      <c r="DI45" s="48">
        <f>SUM(DI42:DI43)</f>
        <v>0</v>
      </c>
      <c r="DJ45" s="49"/>
      <c r="DK45" s="48">
        <f t="shared" ref="DK45:DU45" si="41">SUM(DK42:DK44)</f>
        <v>0</v>
      </c>
      <c r="DL45" s="48">
        <f t="shared" si="41"/>
        <v>0</v>
      </c>
      <c r="DM45" s="48">
        <f t="shared" si="41"/>
        <v>0</v>
      </c>
      <c r="DN45" s="48">
        <f t="shared" si="41"/>
        <v>0</v>
      </c>
      <c r="DO45" s="48">
        <f t="shared" si="41"/>
        <v>0</v>
      </c>
      <c r="DP45" s="48">
        <f t="shared" si="41"/>
        <v>0</v>
      </c>
      <c r="DQ45" s="48">
        <f t="shared" si="41"/>
        <v>0</v>
      </c>
      <c r="DR45" s="48">
        <f t="shared" si="41"/>
        <v>0</v>
      </c>
      <c r="DS45" s="48">
        <f t="shared" si="41"/>
        <v>0</v>
      </c>
      <c r="DT45" s="48">
        <f t="shared" si="41"/>
        <v>0</v>
      </c>
      <c r="DU45" s="48">
        <f t="shared" si="41"/>
        <v>0</v>
      </c>
    </row>
    <row r="46" spans="1:125" s="161" customFormat="1" ht="18">
      <c r="A46" s="285" t="s">
        <v>396</v>
      </c>
      <c r="B46" s="285"/>
      <c r="C46" s="285"/>
      <c r="D46" s="285"/>
      <c r="E46" s="285"/>
      <c r="F46" s="285"/>
      <c r="G46" s="285"/>
      <c r="H46" s="285"/>
      <c r="I46" s="285"/>
      <c r="J46" s="285"/>
      <c r="K46" s="285"/>
      <c r="L46" s="285"/>
      <c r="M46" s="285"/>
      <c r="N46" s="285"/>
      <c r="O46" s="285"/>
      <c r="P46" s="174"/>
      <c r="Q46" s="285"/>
      <c r="R46" s="285"/>
      <c r="S46" s="285"/>
      <c r="T46" s="285"/>
      <c r="U46" s="285"/>
      <c r="V46" s="285"/>
      <c r="W46" s="285"/>
      <c r="X46" s="285"/>
      <c r="Y46" s="285"/>
      <c r="Z46" s="285"/>
      <c r="AA46" s="285"/>
      <c r="AB46" s="285"/>
      <c r="AC46" s="285"/>
      <c r="AD46" s="285"/>
      <c r="AE46" s="285"/>
      <c r="AF46" s="285"/>
      <c r="DK46" s="285"/>
      <c r="DL46" s="285"/>
      <c r="DM46" s="285"/>
      <c r="DN46" s="285"/>
      <c r="DO46" s="285"/>
      <c r="DP46" s="285"/>
      <c r="DQ46" s="285"/>
      <c r="DR46" s="285"/>
      <c r="DS46" s="285"/>
      <c r="DT46" s="285"/>
      <c r="DU46" s="285"/>
    </row>
    <row r="47" spans="1:125" s="224" customFormat="1" ht="15.75">
      <c r="A47" s="225" t="s">
        <v>385</v>
      </c>
      <c r="B47" s="225"/>
      <c r="C47" s="225"/>
      <c r="D47" s="225"/>
      <c r="E47" s="225"/>
      <c r="F47" s="225"/>
      <c r="G47" s="225"/>
      <c r="H47" s="225"/>
      <c r="I47" s="225"/>
      <c r="J47" s="225"/>
      <c r="K47" s="225"/>
      <c r="L47" s="225"/>
      <c r="M47" s="225"/>
      <c r="N47" s="225"/>
      <c r="O47" s="225"/>
      <c r="P47" s="226"/>
      <c r="Q47" s="225"/>
      <c r="R47" s="225"/>
      <c r="S47" s="225"/>
      <c r="T47" s="225"/>
      <c r="U47" s="225"/>
      <c r="V47" s="225"/>
      <c r="W47" s="225"/>
      <c r="X47" s="225"/>
      <c r="Y47" s="225"/>
      <c r="Z47" s="225"/>
      <c r="AA47" s="225"/>
      <c r="AB47" s="225"/>
      <c r="AC47" s="225"/>
      <c r="AD47" s="225"/>
      <c r="AE47" s="225"/>
      <c r="AF47" s="225"/>
      <c r="AG47" s="225"/>
      <c r="AH47" s="225"/>
      <c r="AI47" s="225"/>
      <c r="AJ47" s="225"/>
      <c r="AK47" s="225"/>
      <c r="AL47" s="225"/>
      <c r="AM47" s="225"/>
      <c r="AN47" s="225"/>
      <c r="AO47" s="225"/>
      <c r="AP47" s="225"/>
      <c r="AQ47" s="225"/>
      <c r="AR47" s="225"/>
      <c r="AS47" s="225"/>
      <c r="AT47" s="225"/>
      <c r="AU47" s="225"/>
      <c r="AV47" s="225"/>
      <c r="AW47" s="225"/>
      <c r="AX47" s="225"/>
      <c r="AY47" s="225"/>
      <c r="AZ47" s="225"/>
      <c r="BA47" s="225"/>
      <c r="BB47" s="225"/>
      <c r="BC47" s="225"/>
      <c r="BD47" s="225"/>
      <c r="BE47" s="225"/>
      <c r="BF47" s="225"/>
      <c r="BG47" s="225"/>
      <c r="BH47" s="225"/>
      <c r="BI47" s="225"/>
      <c r="BJ47" s="225"/>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c r="DJ47" s="225"/>
      <c r="DK47" s="225"/>
      <c r="DL47" s="225"/>
      <c r="DM47" s="225"/>
      <c r="DN47" s="225"/>
      <c r="DO47" s="225"/>
      <c r="DP47" s="225"/>
      <c r="DQ47" s="225"/>
      <c r="DR47" s="225"/>
      <c r="DS47" s="225"/>
      <c r="DT47" s="225"/>
      <c r="DU47" s="225"/>
    </row>
    <row r="48" spans="1:125" s="52" customFormat="1">
      <c r="A48" s="59"/>
      <c r="B48" s="59"/>
      <c r="C48" s="61"/>
      <c r="D48" s="64"/>
      <c r="E48" s="61"/>
      <c r="F48" s="63"/>
      <c r="G48" s="60"/>
      <c r="H48" s="57"/>
      <c r="I48" s="57"/>
      <c r="J48" s="57">
        <f t="shared" ref="J48:J60" si="42">G48*(H48+I48)</f>
        <v>0</v>
      </c>
      <c r="K48" s="59"/>
      <c r="L48" s="54"/>
      <c r="M48" s="58">
        <f t="shared" ref="M48:BX51" si="43">IF(AND($F48&gt;=M$3,$F48&lt;N$3),$J48,0)</f>
        <v>0</v>
      </c>
      <c r="N48" s="58">
        <f t="shared" si="43"/>
        <v>0</v>
      </c>
      <c r="O48" s="58">
        <f t="shared" si="43"/>
        <v>0</v>
      </c>
      <c r="P48" s="58">
        <f t="shared" si="43"/>
        <v>0</v>
      </c>
      <c r="Q48" s="58">
        <f t="shared" si="43"/>
        <v>0</v>
      </c>
      <c r="R48" s="58">
        <f t="shared" si="43"/>
        <v>0</v>
      </c>
      <c r="S48" s="58">
        <f t="shared" si="43"/>
        <v>0</v>
      </c>
      <c r="T48" s="58">
        <f t="shared" si="43"/>
        <v>0</v>
      </c>
      <c r="U48" s="58">
        <f t="shared" si="43"/>
        <v>0</v>
      </c>
      <c r="V48" s="58">
        <f t="shared" si="43"/>
        <v>0</v>
      </c>
      <c r="W48" s="58">
        <f t="shared" si="43"/>
        <v>0</v>
      </c>
      <c r="X48" s="58">
        <f t="shared" si="43"/>
        <v>0</v>
      </c>
      <c r="Y48" s="58">
        <f t="shared" si="43"/>
        <v>0</v>
      </c>
      <c r="Z48" s="58">
        <f t="shared" si="43"/>
        <v>0</v>
      </c>
      <c r="AA48" s="58">
        <f t="shared" si="43"/>
        <v>0</v>
      </c>
      <c r="AB48" s="58">
        <f t="shared" si="43"/>
        <v>0</v>
      </c>
      <c r="AC48" s="58">
        <f t="shared" si="43"/>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3"/>
        <v>0</v>
      </c>
      <c r="BJ48" s="58">
        <f t="shared" si="43"/>
        <v>0</v>
      </c>
      <c r="BK48" s="58">
        <f t="shared" si="43"/>
        <v>0</v>
      </c>
      <c r="BL48" s="58">
        <f t="shared" si="43"/>
        <v>0</v>
      </c>
      <c r="BM48" s="58">
        <f t="shared" si="43"/>
        <v>0</v>
      </c>
      <c r="BN48" s="58">
        <f t="shared" si="43"/>
        <v>0</v>
      </c>
      <c r="BO48" s="58">
        <f t="shared" si="43"/>
        <v>0</v>
      </c>
      <c r="BP48" s="58">
        <f t="shared" si="43"/>
        <v>0</v>
      </c>
      <c r="BQ48" s="58">
        <f t="shared" si="43"/>
        <v>0</v>
      </c>
      <c r="BR48" s="58">
        <f t="shared" si="43"/>
        <v>0</v>
      </c>
      <c r="BS48" s="58">
        <f t="shared" si="43"/>
        <v>0</v>
      </c>
      <c r="BT48" s="58">
        <f t="shared" si="43"/>
        <v>0</v>
      </c>
      <c r="BU48" s="58">
        <f t="shared" si="43"/>
        <v>0</v>
      </c>
      <c r="BV48" s="58">
        <f t="shared" si="43"/>
        <v>0</v>
      </c>
      <c r="BW48" s="58">
        <f t="shared" si="43"/>
        <v>0</v>
      </c>
      <c r="BX48" s="58">
        <f t="shared" si="43"/>
        <v>0</v>
      </c>
      <c r="BY48" s="58">
        <f t="shared" ref="BY48:DG55" si="44">IF(AND($F48&gt;=BY$3,$F48&lt;BZ$3),$J48,0)</f>
        <v>0</v>
      </c>
      <c r="BZ48" s="58">
        <f t="shared" si="44"/>
        <v>0</v>
      </c>
      <c r="CA48" s="58">
        <f t="shared" si="44"/>
        <v>0</v>
      </c>
      <c r="CB48" s="58">
        <f t="shared" si="44"/>
        <v>0</v>
      </c>
      <c r="CC48" s="58">
        <f t="shared" si="44"/>
        <v>0</v>
      </c>
      <c r="CD48" s="58">
        <f t="shared" si="44"/>
        <v>0</v>
      </c>
      <c r="CE48" s="58">
        <f t="shared" si="44"/>
        <v>0</v>
      </c>
      <c r="CF48" s="58">
        <f t="shared" si="44"/>
        <v>0</v>
      </c>
      <c r="CG48" s="58">
        <f t="shared" si="44"/>
        <v>0</v>
      </c>
      <c r="CH48" s="58">
        <f t="shared" si="44"/>
        <v>0</v>
      </c>
      <c r="CI48" s="58">
        <f t="shared" si="44"/>
        <v>0</v>
      </c>
      <c r="CJ48" s="58">
        <f t="shared" si="44"/>
        <v>0</v>
      </c>
      <c r="CK48" s="58">
        <f t="shared" si="44"/>
        <v>0</v>
      </c>
      <c r="CL48" s="58">
        <f t="shared" si="44"/>
        <v>0</v>
      </c>
      <c r="CM48" s="58">
        <f t="shared" si="44"/>
        <v>0</v>
      </c>
      <c r="CN48" s="58">
        <f t="shared" si="44"/>
        <v>0</v>
      </c>
      <c r="CO48" s="58">
        <f t="shared" si="44"/>
        <v>0</v>
      </c>
      <c r="CP48" s="58">
        <f t="shared" si="44"/>
        <v>0</v>
      </c>
      <c r="CQ48" s="58">
        <f t="shared" si="44"/>
        <v>0</v>
      </c>
      <c r="CR48" s="58">
        <f t="shared" si="44"/>
        <v>0</v>
      </c>
      <c r="CS48" s="58">
        <f t="shared" si="44"/>
        <v>0</v>
      </c>
      <c r="CT48" s="58">
        <f t="shared" si="44"/>
        <v>0</v>
      </c>
      <c r="CU48" s="58">
        <f t="shared" si="44"/>
        <v>0</v>
      </c>
      <c r="CV48" s="58">
        <f t="shared" si="44"/>
        <v>0</v>
      </c>
      <c r="CW48" s="58">
        <f t="shared" si="44"/>
        <v>0</v>
      </c>
      <c r="CX48" s="58">
        <f t="shared" si="44"/>
        <v>0</v>
      </c>
      <c r="CY48" s="58">
        <f t="shared" si="44"/>
        <v>0</v>
      </c>
      <c r="CZ48" s="58">
        <f t="shared" si="44"/>
        <v>0</v>
      </c>
      <c r="DA48" s="58">
        <f t="shared" si="44"/>
        <v>0</v>
      </c>
      <c r="DB48" s="58">
        <f t="shared" si="44"/>
        <v>0</v>
      </c>
      <c r="DC48" s="58">
        <f t="shared" si="44"/>
        <v>0</v>
      </c>
      <c r="DD48" s="58">
        <f t="shared" si="44"/>
        <v>0</v>
      </c>
      <c r="DE48" s="58">
        <f t="shared" si="44"/>
        <v>0</v>
      </c>
      <c r="DF48" s="58">
        <f t="shared" si="44"/>
        <v>0</v>
      </c>
      <c r="DG48" s="58">
        <f t="shared" si="44"/>
        <v>0</v>
      </c>
      <c r="DH48" s="58"/>
      <c r="DI48" s="55">
        <f t="shared" ref="DI48:DI60" si="45">SUM(M48:DG48)</f>
        <v>0</v>
      </c>
      <c r="DJ48" s="62"/>
      <c r="DK48" s="56">
        <f t="shared" ref="DK48:DP62" si="46">IF(AND($F48&gt;=DK$1,$F48&lt;=DK$2),$J48,0)</f>
        <v>0</v>
      </c>
      <c r="DL48" s="56">
        <f t="shared" si="46"/>
        <v>0</v>
      </c>
      <c r="DM48" s="56">
        <f t="shared" si="46"/>
        <v>0</v>
      </c>
      <c r="DN48" s="56">
        <f t="shared" si="46"/>
        <v>0</v>
      </c>
      <c r="DO48" s="56">
        <f t="shared" si="46"/>
        <v>0</v>
      </c>
      <c r="DP48" s="56">
        <f t="shared" si="46"/>
        <v>0</v>
      </c>
      <c r="DQ48" s="56">
        <f t="shared" ref="DQ48:DQ60" si="47">SUM(DK48:DP48)</f>
        <v>0</v>
      </c>
      <c r="DR48" s="56">
        <f t="shared" ref="DR48:DT62" si="48">IF(AND($F48&gt;=DR$1,$F48&lt;=DR$2),$J48,0)</f>
        <v>0</v>
      </c>
      <c r="DS48" s="56">
        <f t="shared" si="48"/>
        <v>0</v>
      </c>
      <c r="DT48" s="56">
        <f t="shared" si="48"/>
        <v>0</v>
      </c>
      <c r="DU48" s="55">
        <f t="shared" ref="DU48:DU60" si="49">SUM(DQ48:DT48)</f>
        <v>0</v>
      </c>
    </row>
    <row r="49" spans="1:125" s="52" customFormat="1">
      <c r="A49" s="59"/>
      <c r="B49" s="59"/>
      <c r="C49" s="61"/>
      <c r="D49" s="64"/>
      <c r="E49" s="61"/>
      <c r="F49" s="63"/>
      <c r="G49" s="60"/>
      <c r="H49" s="57"/>
      <c r="I49" s="57"/>
      <c r="J49" s="57">
        <f t="shared" si="42"/>
        <v>0</v>
      </c>
      <c r="K49" s="59"/>
      <c r="L49" s="54"/>
      <c r="M49" s="58">
        <f t="shared" si="43"/>
        <v>0</v>
      </c>
      <c r="N49" s="58">
        <f t="shared" si="43"/>
        <v>0</v>
      </c>
      <c r="O49" s="58">
        <f t="shared" si="43"/>
        <v>0</v>
      </c>
      <c r="P49" s="58">
        <f t="shared" si="43"/>
        <v>0</v>
      </c>
      <c r="Q49" s="58">
        <f t="shared" si="43"/>
        <v>0</v>
      </c>
      <c r="R49" s="58">
        <f t="shared" si="43"/>
        <v>0</v>
      </c>
      <c r="S49" s="58">
        <f t="shared" si="43"/>
        <v>0</v>
      </c>
      <c r="T49" s="58">
        <f t="shared" si="43"/>
        <v>0</v>
      </c>
      <c r="U49" s="58">
        <f t="shared" si="43"/>
        <v>0</v>
      </c>
      <c r="V49" s="58">
        <f t="shared" si="43"/>
        <v>0</v>
      </c>
      <c r="W49" s="58">
        <f t="shared" si="43"/>
        <v>0</v>
      </c>
      <c r="X49" s="58">
        <f t="shared" si="43"/>
        <v>0</v>
      </c>
      <c r="Y49" s="58">
        <f t="shared" si="43"/>
        <v>0</v>
      </c>
      <c r="Z49" s="58">
        <f t="shared" si="43"/>
        <v>0</v>
      </c>
      <c r="AA49" s="58">
        <f t="shared" si="43"/>
        <v>0</v>
      </c>
      <c r="AB49" s="58">
        <f t="shared" si="43"/>
        <v>0</v>
      </c>
      <c r="AC49" s="58">
        <f t="shared" si="43"/>
        <v>0</v>
      </c>
      <c r="AD49" s="58">
        <f t="shared" si="43"/>
        <v>0</v>
      </c>
      <c r="AE49" s="58">
        <f t="shared" si="43"/>
        <v>0</v>
      </c>
      <c r="AF49" s="58">
        <f t="shared" si="43"/>
        <v>0</v>
      </c>
      <c r="AG49" s="58">
        <f t="shared" si="43"/>
        <v>0</v>
      </c>
      <c r="AH49" s="58">
        <f t="shared" si="43"/>
        <v>0</v>
      </c>
      <c r="AI49" s="58">
        <f t="shared" si="43"/>
        <v>0</v>
      </c>
      <c r="AJ49" s="58">
        <f t="shared" si="43"/>
        <v>0</v>
      </c>
      <c r="AK49" s="58">
        <f t="shared" si="43"/>
        <v>0</v>
      </c>
      <c r="AL49" s="58">
        <f t="shared" si="43"/>
        <v>0</v>
      </c>
      <c r="AM49" s="58">
        <f t="shared" si="43"/>
        <v>0</v>
      </c>
      <c r="AN49" s="58">
        <f t="shared" si="43"/>
        <v>0</v>
      </c>
      <c r="AO49" s="58">
        <f t="shared" si="43"/>
        <v>0</v>
      </c>
      <c r="AP49" s="58">
        <f t="shared" si="43"/>
        <v>0</v>
      </c>
      <c r="AQ49" s="58">
        <f t="shared" si="43"/>
        <v>0</v>
      </c>
      <c r="AR49" s="58">
        <f t="shared" si="43"/>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3"/>
        <v>0</v>
      </c>
      <c r="BJ49" s="58">
        <f t="shared" si="43"/>
        <v>0</v>
      </c>
      <c r="BK49" s="58">
        <f t="shared" si="43"/>
        <v>0</v>
      </c>
      <c r="BL49" s="58">
        <f t="shared" si="43"/>
        <v>0</v>
      </c>
      <c r="BM49" s="58">
        <f t="shared" si="43"/>
        <v>0</v>
      </c>
      <c r="BN49" s="58">
        <f t="shared" si="43"/>
        <v>0</v>
      </c>
      <c r="BO49" s="58">
        <f t="shared" si="43"/>
        <v>0</v>
      </c>
      <c r="BP49" s="58">
        <f t="shared" si="43"/>
        <v>0</v>
      </c>
      <c r="BQ49" s="58">
        <f t="shared" si="43"/>
        <v>0</v>
      </c>
      <c r="BR49" s="58">
        <f t="shared" si="43"/>
        <v>0</v>
      </c>
      <c r="BS49" s="58">
        <f t="shared" si="43"/>
        <v>0</v>
      </c>
      <c r="BT49" s="58">
        <f t="shared" si="43"/>
        <v>0</v>
      </c>
      <c r="BU49" s="58">
        <f t="shared" si="43"/>
        <v>0</v>
      </c>
      <c r="BV49" s="58">
        <f t="shared" si="43"/>
        <v>0</v>
      </c>
      <c r="BW49" s="58">
        <f t="shared" si="43"/>
        <v>0</v>
      </c>
      <c r="BX49" s="58">
        <f t="shared" si="43"/>
        <v>0</v>
      </c>
      <c r="BY49" s="58">
        <f t="shared" si="44"/>
        <v>0</v>
      </c>
      <c r="BZ49" s="58">
        <f t="shared" si="44"/>
        <v>0</v>
      </c>
      <c r="CA49" s="58">
        <f t="shared" si="44"/>
        <v>0</v>
      </c>
      <c r="CB49" s="58">
        <f t="shared" si="44"/>
        <v>0</v>
      </c>
      <c r="CC49" s="58">
        <f t="shared" si="44"/>
        <v>0</v>
      </c>
      <c r="CD49" s="58">
        <f t="shared" si="44"/>
        <v>0</v>
      </c>
      <c r="CE49" s="58">
        <f t="shared" si="44"/>
        <v>0</v>
      </c>
      <c r="CF49" s="58">
        <f t="shared" si="44"/>
        <v>0</v>
      </c>
      <c r="CG49" s="58">
        <f t="shared" si="44"/>
        <v>0</v>
      </c>
      <c r="CH49" s="58">
        <f t="shared" si="44"/>
        <v>0</v>
      </c>
      <c r="CI49" s="58">
        <f t="shared" si="44"/>
        <v>0</v>
      </c>
      <c r="CJ49" s="58">
        <f t="shared" si="44"/>
        <v>0</v>
      </c>
      <c r="CK49" s="58">
        <f t="shared" si="44"/>
        <v>0</v>
      </c>
      <c r="CL49" s="58">
        <f t="shared" si="44"/>
        <v>0</v>
      </c>
      <c r="CM49" s="58">
        <f t="shared" si="44"/>
        <v>0</v>
      </c>
      <c r="CN49" s="58">
        <f t="shared" si="44"/>
        <v>0</v>
      </c>
      <c r="CO49" s="58">
        <f t="shared" si="44"/>
        <v>0</v>
      </c>
      <c r="CP49" s="58">
        <f t="shared" si="44"/>
        <v>0</v>
      </c>
      <c r="CQ49" s="58">
        <f t="shared" si="44"/>
        <v>0</v>
      </c>
      <c r="CR49" s="58">
        <f t="shared" si="44"/>
        <v>0</v>
      </c>
      <c r="CS49" s="58">
        <f t="shared" si="44"/>
        <v>0</v>
      </c>
      <c r="CT49" s="58">
        <f t="shared" si="44"/>
        <v>0</v>
      </c>
      <c r="CU49" s="58">
        <f t="shared" si="44"/>
        <v>0</v>
      </c>
      <c r="CV49" s="58">
        <f t="shared" si="44"/>
        <v>0</v>
      </c>
      <c r="CW49" s="58">
        <f t="shared" si="44"/>
        <v>0</v>
      </c>
      <c r="CX49" s="58">
        <f t="shared" si="44"/>
        <v>0</v>
      </c>
      <c r="CY49" s="58">
        <f t="shared" si="44"/>
        <v>0</v>
      </c>
      <c r="CZ49" s="58">
        <f t="shared" si="44"/>
        <v>0</v>
      </c>
      <c r="DA49" s="58">
        <f t="shared" si="44"/>
        <v>0</v>
      </c>
      <c r="DB49" s="58">
        <f t="shared" si="44"/>
        <v>0</v>
      </c>
      <c r="DC49" s="58">
        <f t="shared" si="44"/>
        <v>0</v>
      </c>
      <c r="DD49" s="58">
        <f t="shared" si="44"/>
        <v>0</v>
      </c>
      <c r="DE49" s="58">
        <f t="shared" si="44"/>
        <v>0</v>
      </c>
      <c r="DF49" s="58">
        <f t="shared" si="44"/>
        <v>0</v>
      </c>
      <c r="DG49" s="58">
        <f t="shared" si="44"/>
        <v>0</v>
      </c>
      <c r="DH49" s="58"/>
      <c r="DI49" s="55">
        <f t="shared" si="45"/>
        <v>0</v>
      </c>
      <c r="DJ49" s="62"/>
      <c r="DK49" s="56">
        <f t="shared" si="46"/>
        <v>0</v>
      </c>
      <c r="DL49" s="56">
        <f t="shared" si="46"/>
        <v>0</v>
      </c>
      <c r="DM49" s="56">
        <f t="shared" si="46"/>
        <v>0</v>
      </c>
      <c r="DN49" s="56">
        <f t="shared" si="46"/>
        <v>0</v>
      </c>
      <c r="DO49" s="56">
        <f t="shared" si="46"/>
        <v>0</v>
      </c>
      <c r="DP49" s="56">
        <f t="shared" si="46"/>
        <v>0</v>
      </c>
      <c r="DQ49" s="56">
        <f t="shared" si="47"/>
        <v>0</v>
      </c>
      <c r="DR49" s="56">
        <f t="shared" si="48"/>
        <v>0</v>
      </c>
      <c r="DS49" s="56">
        <f t="shared" si="48"/>
        <v>0</v>
      </c>
      <c r="DT49" s="56">
        <f t="shared" si="48"/>
        <v>0</v>
      </c>
      <c r="DU49" s="55">
        <f t="shared" si="49"/>
        <v>0</v>
      </c>
    </row>
    <row r="50" spans="1:125" s="52" customFormat="1">
      <c r="A50" s="59"/>
      <c r="B50" s="59"/>
      <c r="C50" s="61"/>
      <c r="D50" s="61"/>
      <c r="E50" s="61"/>
      <c r="F50" s="63"/>
      <c r="G50" s="60"/>
      <c r="H50" s="57"/>
      <c r="I50" s="57"/>
      <c r="J50" s="57">
        <f t="shared" si="42"/>
        <v>0</v>
      </c>
      <c r="K50" s="59"/>
      <c r="L50" s="54"/>
      <c r="M50" s="58">
        <f t="shared" si="43"/>
        <v>0</v>
      </c>
      <c r="N50" s="58">
        <f t="shared" si="43"/>
        <v>0</v>
      </c>
      <c r="O50" s="58">
        <f t="shared" si="43"/>
        <v>0</v>
      </c>
      <c r="P50" s="58">
        <f t="shared" si="43"/>
        <v>0</v>
      </c>
      <c r="Q50" s="58">
        <f t="shared" si="43"/>
        <v>0</v>
      </c>
      <c r="R50" s="58">
        <f t="shared" si="43"/>
        <v>0</v>
      </c>
      <c r="S50" s="58">
        <f t="shared" si="43"/>
        <v>0</v>
      </c>
      <c r="T50" s="58">
        <f t="shared" si="43"/>
        <v>0</v>
      </c>
      <c r="U50" s="58">
        <f t="shared" si="43"/>
        <v>0</v>
      </c>
      <c r="V50" s="58">
        <f t="shared" si="43"/>
        <v>0</v>
      </c>
      <c r="W50" s="58">
        <f t="shared" si="43"/>
        <v>0</v>
      </c>
      <c r="X50" s="58">
        <f t="shared" si="43"/>
        <v>0</v>
      </c>
      <c r="Y50" s="58">
        <f t="shared" si="43"/>
        <v>0</v>
      </c>
      <c r="Z50" s="58">
        <f t="shared" si="43"/>
        <v>0</v>
      </c>
      <c r="AA50" s="58">
        <f t="shared" si="43"/>
        <v>0</v>
      </c>
      <c r="AB50" s="58">
        <f t="shared" si="43"/>
        <v>0</v>
      </c>
      <c r="AC50" s="58">
        <f t="shared" si="43"/>
        <v>0</v>
      </c>
      <c r="AD50" s="58">
        <f t="shared" si="43"/>
        <v>0</v>
      </c>
      <c r="AE50" s="58">
        <f t="shared" si="43"/>
        <v>0</v>
      </c>
      <c r="AF50" s="58">
        <f t="shared" si="43"/>
        <v>0</v>
      </c>
      <c r="AG50" s="58">
        <f t="shared" si="43"/>
        <v>0</v>
      </c>
      <c r="AH50" s="58">
        <f t="shared" si="43"/>
        <v>0</v>
      </c>
      <c r="AI50" s="58">
        <f t="shared" si="43"/>
        <v>0</v>
      </c>
      <c r="AJ50" s="58">
        <f t="shared" si="43"/>
        <v>0</v>
      </c>
      <c r="AK50" s="58">
        <f t="shared" si="43"/>
        <v>0</v>
      </c>
      <c r="AL50" s="58">
        <f t="shared" si="43"/>
        <v>0</v>
      </c>
      <c r="AM50" s="58">
        <f t="shared" si="43"/>
        <v>0</v>
      </c>
      <c r="AN50" s="58">
        <f t="shared" si="43"/>
        <v>0</v>
      </c>
      <c r="AO50" s="58">
        <f t="shared" si="43"/>
        <v>0</v>
      </c>
      <c r="AP50" s="58">
        <f t="shared" si="43"/>
        <v>0</v>
      </c>
      <c r="AQ50" s="58">
        <f t="shared" si="43"/>
        <v>0</v>
      </c>
      <c r="AR50" s="58">
        <f t="shared" si="43"/>
        <v>0</v>
      </c>
      <c r="AS50" s="58">
        <f t="shared" si="43"/>
        <v>0</v>
      </c>
      <c r="AT50" s="58">
        <f t="shared" si="43"/>
        <v>0</v>
      </c>
      <c r="AU50" s="58">
        <f t="shared" si="43"/>
        <v>0</v>
      </c>
      <c r="AV50" s="58">
        <f t="shared" si="43"/>
        <v>0</v>
      </c>
      <c r="AW50" s="58">
        <f t="shared" si="43"/>
        <v>0</v>
      </c>
      <c r="AX50" s="58">
        <f t="shared" si="43"/>
        <v>0</v>
      </c>
      <c r="AY50" s="58">
        <f t="shared" si="43"/>
        <v>0</v>
      </c>
      <c r="AZ50" s="58">
        <f t="shared" si="43"/>
        <v>0</v>
      </c>
      <c r="BA50" s="58">
        <f t="shared" si="43"/>
        <v>0</v>
      </c>
      <c r="BB50" s="58">
        <f t="shared" si="43"/>
        <v>0</v>
      </c>
      <c r="BC50" s="58">
        <f t="shared" si="43"/>
        <v>0</v>
      </c>
      <c r="BD50" s="58">
        <f t="shared" si="43"/>
        <v>0</v>
      </c>
      <c r="BE50" s="58">
        <f t="shared" si="43"/>
        <v>0</v>
      </c>
      <c r="BF50" s="58">
        <f t="shared" si="43"/>
        <v>0</v>
      </c>
      <c r="BG50" s="58">
        <f t="shared" si="43"/>
        <v>0</v>
      </c>
      <c r="BH50" s="58">
        <f t="shared" si="43"/>
        <v>0</v>
      </c>
      <c r="BI50" s="58">
        <f t="shared" si="43"/>
        <v>0</v>
      </c>
      <c r="BJ50" s="58">
        <f t="shared" si="43"/>
        <v>0</v>
      </c>
      <c r="BK50" s="58">
        <f t="shared" si="43"/>
        <v>0</v>
      </c>
      <c r="BL50" s="58">
        <f t="shared" si="43"/>
        <v>0</v>
      </c>
      <c r="BM50" s="58">
        <f t="shared" si="43"/>
        <v>0</v>
      </c>
      <c r="BN50" s="58">
        <f t="shared" si="43"/>
        <v>0</v>
      </c>
      <c r="BO50" s="58">
        <f t="shared" si="43"/>
        <v>0</v>
      </c>
      <c r="BP50" s="58">
        <f t="shared" si="43"/>
        <v>0</v>
      </c>
      <c r="BQ50" s="58">
        <f t="shared" si="43"/>
        <v>0</v>
      </c>
      <c r="BR50" s="58">
        <f t="shared" si="43"/>
        <v>0</v>
      </c>
      <c r="BS50" s="58">
        <f t="shared" si="43"/>
        <v>0</v>
      </c>
      <c r="BT50" s="58">
        <f t="shared" si="43"/>
        <v>0</v>
      </c>
      <c r="BU50" s="58">
        <f t="shared" si="43"/>
        <v>0</v>
      </c>
      <c r="BV50" s="58">
        <f t="shared" si="43"/>
        <v>0</v>
      </c>
      <c r="BW50" s="58">
        <f t="shared" si="43"/>
        <v>0</v>
      </c>
      <c r="BX50" s="58">
        <f t="shared" si="43"/>
        <v>0</v>
      </c>
      <c r="BY50" s="58">
        <f t="shared" si="44"/>
        <v>0</v>
      </c>
      <c r="BZ50" s="58">
        <f t="shared" si="44"/>
        <v>0</v>
      </c>
      <c r="CA50" s="58">
        <f t="shared" si="44"/>
        <v>0</v>
      </c>
      <c r="CB50" s="58">
        <f t="shared" si="44"/>
        <v>0</v>
      </c>
      <c r="CC50" s="58">
        <f t="shared" si="44"/>
        <v>0</v>
      </c>
      <c r="CD50" s="58">
        <f t="shared" si="44"/>
        <v>0</v>
      </c>
      <c r="CE50" s="58">
        <f t="shared" si="44"/>
        <v>0</v>
      </c>
      <c r="CF50" s="58">
        <f t="shared" si="44"/>
        <v>0</v>
      </c>
      <c r="CG50" s="58">
        <f t="shared" si="44"/>
        <v>0</v>
      </c>
      <c r="CH50" s="58">
        <f t="shared" si="44"/>
        <v>0</v>
      </c>
      <c r="CI50" s="58">
        <f t="shared" si="44"/>
        <v>0</v>
      </c>
      <c r="CJ50" s="58">
        <f t="shared" si="44"/>
        <v>0</v>
      </c>
      <c r="CK50" s="58">
        <f t="shared" si="44"/>
        <v>0</v>
      </c>
      <c r="CL50" s="58">
        <f t="shared" si="44"/>
        <v>0</v>
      </c>
      <c r="CM50" s="58">
        <f t="shared" si="44"/>
        <v>0</v>
      </c>
      <c r="CN50" s="58">
        <f t="shared" si="44"/>
        <v>0</v>
      </c>
      <c r="CO50" s="58">
        <f t="shared" si="44"/>
        <v>0</v>
      </c>
      <c r="CP50" s="58">
        <f t="shared" si="44"/>
        <v>0</v>
      </c>
      <c r="CQ50" s="58">
        <f t="shared" si="44"/>
        <v>0</v>
      </c>
      <c r="CR50" s="58">
        <f t="shared" si="44"/>
        <v>0</v>
      </c>
      <c r="CS50" s="58">
        <f t="shared" si="44"/>
        <v>0</v>
      </c>
      <c r="CT50" s="58">
        <f t="shared" si="44"/>
        <v>0</v>
      </c>
      <c r="CU50" s="58">
        <f t="shared" si="44"/>
        <v>0</v>
      </c>
      <c r="CV50" s="58">
        <f t="shared" si="44"/>
        <v>0</v>
      </c>
      <c r="CW50" s="58">
        <f t="shared" si="44"/>
        <v>0</v>
      </c>
      <c r="CX50" s="58">
        <f t="shared" si="44"/>
        <v>0</v>
      </c>
      <c r="CY50" s="58">
        <f t="shared" si="44"/>
        <v>0</v>
      </c>
      <c r="CZ50" s="58">
        <f t="shared" si="44"/>
        <v>0</v>
      </c>
      <c r="DA50" s="58">
        <f t="shared" si="44"/>
        <v>0</v>
      </c>
      <c r="DB50" s="58">
        <f t="shared" si="44"/>
        <v>0</v>
      </c>
      <c r="DC50" s="58">
        <f t="shared" si="44"/>
        <v>0</v>
      </c>
      <c r="DD50" s="58">
        <f t="shared" si="44"/>
        <v>0</v>
      </c>
      <c r="DE50" s="58">
        <f t="shared" si="44"/>
        <v>0</v>
      </c>
      <c r="DF50" s="58">
        <f t="shared" si="44"/>
        <v>0</v>
      </c>
      <c r="DG50" s="58">
        <f t="shared" si="44"/>
        <v>0</v>
      </c>
      <c r="DH50" s="58"/>
      <c r="DI50" s="55">
        <f t="shared" si="45"/>
        <v>0</v>
      </c>
      <c r="DJ50" s="62"/>
      <c r="DK50" s="56">
        <f t="shared" si="46"/>
        <v>0</v>
      </c>
      <c r="DL50" s="56">
        <f t="shared" si="46"/>
        <v>0</v>
      </c>
      <c r="DM50" s="56">
        <f t="shared" si="46"/>
        <v>0</v>
      </c>
      <c r="DN50" s="56">
        <f t="shared" si="46"/>
        <v>0</v>
      </c>
      <c r="DO50" s="56">
        <f t="shared" si="46"/>
        <v>0</v>
      </c>
      <c r="DP50" s="56">
        <f t="shared" si="46"/>
        <v>0</v>
      </c>
      <c r="DQ50" s="56">
        <f t="shared" si="47"/>
        <v>0</v>
      </c>
      <c r="DR50" s="56">
        <f t="shared" si="48"/>
        <v>0</v>
      </c>
      <c r="DS50" s="56">
        <f t="shared" si="48"/>
        <v>0</v>
      </c>
      <c r="DT50" s="56">
        <f t="shared" si="48"/>
        <v>0</v>
      </c>
      <c r="DU50" s="55">
        <f t="shared" si="49"/>
        <v>0</v>
      </c>
    </row>
    <row r="51" spans="1:125" s="52" customFormat="1">
      <c r="A51" s="59"/>
      <c r="B51" s="59"/>
      <c r="C51" s="61"/>
      <c r="D51" s="61"/>
      <c r="E51" s="61"/>
      <c r="F51" s="63"/>
      <c r="G51" s="60"/>
      <c r="H51" s="57"/>
      <c r="I51" s="57"/>
      <c r="J51" s="57">
        <f t="shared" si="42"/>
        <v>0</v>
      </c>
      <c r="K51" s="59"/>
      <c r="L51" s="54"/>
      <c r="M51" s="58">
        <f t="shared" si="43"/>
        <v>0</v>
      </c>
      <c r="N51" s="58">
        <f t="shared" si="43"/>
        <v>0</v>
      </c>
      <c r="O51" s="58">
        <f t="shared" si="43"/>
        <v>0</v>
      </c>
      <c r="P51" s="58">
        <f t="shared" si="43"/>
        <v>0</v>
      </c>
      <c r="Q51" s="58">
        <f t="shared" si="43"/>
        <v>0</v>
      </c>
      <c r="R51" s="58">
        <f t="shared" si="43"/>
        <v>0</v>
      </c>
      <c r="S51" s="58">
        <f t="shared" si="43"/>
        <v>0</v>
      </c>
      <c r="T51" s="58">
        <f t="shared" si="43"/>
        <v>0</v>
      </c>
      <c r="U51" s="58">
        <f t="shared" si="43"/>
        <v>0</v>
      </c>
      <c r="V51" s="58">
        <f t="shared" si="43"/>
        <v>0</v>
      </c>
      <c r="W51" s="58">
        <f t="shared" si="43"/>
        <v>0</v>
      </c>
      <c r="X51" s="58">
        <f t="shared" si="43"/>
        <v>0</v>
      </c>
      <c r="Y51" s="58">
        <f t="shared" si="43"/>
        <v>0</v>
      </c>
      <c r="Z51" s="58">
        <f t="shared" si="43"/>
        <v>0</v>
      </c>
      <c r="AA51" s="58">
        <f t="shared" si="43"/>
        <v>0</v>
      </c>
      <c r="AB51" s="58">
        <f t="shared" si="43"/>
        <v>0</v>
      </c>
      <c r="AC51" s="58">
        <f t="shared" si="43"/>
        <v>0</v>
      </c>
      <c r="AD51" s="58">
        <f t="shared" si="43"/>
        <v>0</v>
      </c>
      <c r="AE51" s="58">
        <f t="shared" si="43"/>
        <v>0</v>
      </c>
      <c r="AF51" s="58">
        <f t="shared" si="43"/>
        <v>0</v>
      </c>
      <c r="AG51" s="58">
        <f t="shared" si="43"/>
        <v>0</v>
      </c>
      <c r="AH51" s="58">
        <f t="shared" si="43"/>
        <v>0</v>
      </c>
      <c r="AI51" s="58">
        <f t="shared" si="43"/>
        <v>0</v>
      </c>
      <c r="AJ51" s="58">
        <f t="shared" si="43"/>
        <v>0</v>
      </c>
      <c r="AK51" s="58">
        <f t="shared" si="43"/>
        <v>0</v>
      </c>
      <c r="AL51" s="58">
        <f t="shared" si="43"/>
        <v>0</v>
      </c>
      <c r="AM51" s="58">
        <f t="shared" si="43"/>
        <v>0</v>
      </c>
      <c r="AN51" s="58">
        <f t="shared" si="43"/>
        <v>0</v>
      </c>
      <c r="AO51" s="58">
        <f t="shared" si="43"/>
        <v>0</v>
      </c>
      <c r="AP51" s="58">
        <f t="shared" si="43"/>
        <v>0</v>
      </c>
      <c r="AQ51" s="58">
        <f t="shared" si="43"/>
        <v>0</v>
      </c>
      <c r="AR51" s="58">
        <f t="shared" si="43"/>
        <v>0</v>
      </c>
      <c r="AS51" s="58">
        <f t="shared" si="43"/>
        <v>0</v>
      </c>
      <c r="AT51" s="58">
        <f t="shared" si="43"/>
        <v>0</v>
      </c>
      <c r="AU51" s="58">
        <f t="shared" si="43"/>
        <v>0</v>
      </c>
      <c r="AV51" s="58">
        <f t="shared" si="43"/>
        <v>0</v>
      </c>
      <c r="AW51" s="58">
        <f t="shared" si="43"/>
        <v>0</v>
      </c>
      <c r="AX51" s="58">
        <f t="shared" si="43"/>
        <v>0</v>
      </c>
      <c r="AY51" s="58">
        <f t="shared" si="43"/>
        <v>0</v>
      </c>
      <c r="AZ51" s="58">
        <f t="shared" si="43"/>
        <v>0</v>
      </c>
      <c r="BA51" s="58">
        <f t="shared" si="43"/>
        <v>0</v>
      </c>
      <c r="BB51" s="58">
        <f t="shared" si="43"/>
        <v>0</v>
      </c>
      <c r="BC51" s="58">
        <f t="shared" si="43"/>
        <v>0</v>
      </c>
      <c r="BD51" s="58">
        <f t="shared" si="43"/>
        <v>0</v>
      </c>
      <c r="BE51" s="58">
        <f t="shared" si="43"/>
        <v>0</v>
      </c>
      <c r="BF51" s="58">
        <f t="shared" si="43"/>
        <v>0</v>
      </c>
      <c r="BG51" s="58">
        <f t="shared" si="43"/>
        <v>0</v>
      </c>
      <c r="BH51" s="58">
        <f t="shared" si="43"/>
        <v>0</v>
      </c>
      <c r="BI51" s="58">
        <f t="shared" si="43"/>
        <v>0</v>
      </c>
      <c r="BJ51" s="58">
        <f t="shared" si="43"/>
        <v>0</v>
      </c>
      <c r="BK51" s="58">
        <f t="shared" si="43"/>
        <v>0</v>
      </c>
      <c r="BL51" s="58">
        <f t="shared" si="43"/>
        <v>0</v>
      </c>
      <c r="BM51" s="58">
        <f t="shared" si="43"/>
        <v>0</v>
      </c>
      <c r="BN51" s="58">
        <f t="shared" si="43"/>
        <v>0</v>
      </c>
      <c r="BO51" s="58">
        <f t="shared" si="43"/>
        <v>0</v>
      </c>
      <c r="BP51" s="58">
        <f t="shared" si="43"/>
        <v>0</v>
      </c>
      <c r="BQ51" s="58">
        <f t="shared" si="43"/>
        <v>0</v>
      </c>
      <c r="BR51" s="58">
        <f t="shared" si="43"/>
        <v>0</v>
      </c>
      <c r="BS51" s="58">
        <f t="shared" si="43"/>
        <v>0</v>
      </c>
      <c r="BT51" s="58">
        <f t="shared" si="43"/>
        <v>0</v>
      </c>
      <c r="BU51" s="58">
        <f t="shared" si="43"/>
        <v>0</v>
      </c>
      <c r="BV51" s="58">
        <f t="shared" si="43"/>
        <v>0</v>
      </c>
      <c r="BW51" s="58">
        <f t="shared" si="43"/>
        <v>0</v>
      </c>
      <c r="BX51" s="58">
        <f t="shared" ref="BX51" si="50">IF(AND($F51&gt;=BX$3,$F51&lt;BY$3),$J51,0)</f>
        <v>0</v>
      </c>
      <c r="BY51" s="58">
        <f t="shared" si="44"/>
        <v>0</v>
      </c>
      <c r="BZ51" s="58">
        <f t="shared" si="44"/>
        <v>0</v>
      </c>
      <c r="CA51" s="58">
        <f t="shared" si="44"/>
        <v>0</v>
      </c>
      <c r="CB51" s="58">
        <f t="shared" si="44"/>
        <v>0</v>
      </c>
      <c r="CC51" s="58">
        <f t="shared" si="44"/>
        <v>0</v>
      </c>
      <c r="CD51" s="58">
        <f t="shared" si="44"/>
        <v>0</v>
      </c>
      <c r="CE51" s="58">
        <f t="shared" si="44"/>
        <v>0</v>
      </c>
      <c r="CF51" s="58">
        <f t="shared" si="44"/>
        <v>0</v>
      </c>
      <c r="CG51" s="58">
        <f t="shared" si="44"/>
        <v>0</v>
      </c>
      <c r="CH51" s="58">
        <f t="shared" si="44"/>
        <v>0</v>
      </c>
      <c r="CI51" s="58">
        <f t="shared" si="44"/>
        <v>0</v>
      </c>
      <c r="CJ51" s="58">
        <f t="shared" si="44"/>
        <v>0</v>
      </c>
      <c r="CK51" s="58">
        <f t="shared" si="44"/>
        <v>0</v>
      </c>
      <c r="CL51" s="58">
        <f t="shared" si="44"/>
        <v>0</v>
      </c>
      <c r="CM51" s="58">
        <f t="shared" si="44"/>
        <v>0</v>
      </c>
      <c r="CN51" s="58">
        <f t="shared" si="44"/>
        <v>0</v>
      </c>
      <c r="CO51" s="58">
        <f t="shared" si="44"/>
        <v>0</v>
      </c>
      <c r="CP51" s="58">
        <f t="shared" si="44"/>
        <v>0</v>
      </c>
      <c r="CQ51" s="58">
        <f t="shared" si="44"/>
        <v>0</v>
      </c>
      <c r="CR51" s="58">
        <f t="shared" si="44"/>
        <v>0</v>
      </c>
      <c r="CS51" s="58">
        <f t="shared" si="44"/>
        <v>0</v>
      </c>
      <c r="CT51" s="58">
        <f t="shared" si="44"/>
        <v>0</v>
      </c>
      <c r="CU51" s="58">
        <f t="shared" si="44"/>
        <v>0</v>
      </c>
      <c r="CV51" s="58">
        <f t="shared" si="44"/>
        <v>0</v>
      </c>
      <c r="CW51" s="58">
        <f t="shared" si="44"/>
        <v>0</v>
      </c>
      <c r="CX51" s="58">
        <f t="shared" si="44"/>
        <v>0</v>
      </c>
      <c r="CY51" s="58">
        <f t="shared" si="44"/>
        <v>0</v>
      </c>
      <c r="CZ51" s="58">
        <f t="shared" si="44"/>
        <v>0</v>
      </c>
      <c r="DA51" s="58">
        <f t="shared" si="44"/>
        <v>0</v>
      </c>
      <c r="DB51" s="58">
        <f t="shared" si="44"/>
        <v>0</v>
      </c>
      <c r="DC51" s="58">
        <f t="shared" si="44"/>
        <v>0</v>
      </c>
      <c r="DD51" s="58">
        <f t="shared" si="44"/>
        <v>0</v>
      </c>
      <c r="DE51" s="58">
        <f t="shared" si="44"/>
        <v>0</v>
      </c>
      <c r="DF51" s="58">
        <f t="shared" si="44"/>
        <v>0</v>
      </c>
      <c r="DG51" s="58">
        <f t="shared" si="44"/>
        <v>0</v>
      </c>
      <c r="DH51" s="58"/>
      <c r="DI51" s="55">
        <f t="shared" si="45"/>
        <v>0</v>
      </c>
      <c r="DJ51" s="62"/>
      <c r="DK51" s="56">
        <f t="shared" si="46"/>
        <v>0</v>
      </c>
      <c r="DL51" s="56">
        <f t="shared" si="46"/>
        <v>0</v>
      </c>
      <c r="DM51" s="56">
        <f t="shared" si="46"/>
        <v>0</v>
      </c>
      <c r="DN51" s="56">
        <f t="shared" si="46"/>
        <v>0</v>
      </c>
      <c r="DO51" s="56">
        <f t="shared" si="46"/>
        <v>0</v>
      </c>
      <c r="DP51" s="56">
        <f t="shared" si="46"/>
        <v>0</v>
      </c>
      <c r="DQ51" s="56">
        <f t="shared" si="47"/>
        <v>0</v>
      </c>
      <c r="DR51" s="56">
        <f t="shared" si="48"/>
        <v>0</v>
      </c>
      <c r="DS51" s="56">
        <f t="shared" si="48"/>
        <v>0</v>
      </c>
      <c r="DT51" s="56">
        <f t="shared" si="48"/>
        <v>0</v>
      </c>
      <c r="DU51" s="55">
        <f t="shared" si="49"/>
        <v>0</v>
      </c>
    </row>
    <row r="52" spans="1:125" s="52" customFormat="1">
      <c r="A52" s="59"/>
      <c r="B52" s="59"/>
      <c r="C52" s="61"/>
      <c r="D52" s="61"/>
      <c r="E52" s="61"/>
      <c r="F52" s="63"/>
      <c r="G52" s="60"/>
      <c r="H52" s="57"/>
      <c r="I52" s="57"/>
      <c r="J52" s="57">
        <f t="shared" si="42"/>
        <v>0</v>
      </c>
      <c r="K52" s="59"/>
      <c r="L52" s="54"/>
      <c r="M52" s="58">
        <f t="shared" ref="M52:BX55" si="51">IF(AND($F52&gt;=M$3,$F52&lt;N$3),$J52,0)</f>
        <v>0</v>
      </c>
      <c r="N52" s="58">
        <f t="shared" si="51"/>
        <v>0</v>
      </c>
      <c r="O52" s="58">
        <f t="shared" si="51"/>
        <v>0</v>
      </c>
      <c r="P52" s="58">
        <f t="shared" si="51"/>
        <v>0</v>
      </c>
      <c r="Q52" s="58">
        <f t="shared" si="51"/>
        <v>0</v>
      </c>
      <c r="R52" s="58">
        <f t="shared" si="51"/>
        <v>0</v>
      </c>
      <c r="S52" s="58">
        <f t="shared" si="51"/>
        <v>0</v>
      </c>
      <c r="T52" s="58">
        <f t="shared" si="51"/>
        <v>0</v>
      </c>
      <c r="U52" s="58">
        <f t="shared" si="51"/>
        <v>0</v>
      </c>
      <c r="V52" s="58">
        <f t="shared" si="51"/>
        <v>0</v>
      </c>
      <c r="W52" s="58">
        <f t="shared" si="51"/>
        <v>0</v>
      </c>
      <c r="X52" s="58">
        <f t="shared" si="51"/>
        <v>0</v>
      </c>
      <c r="Y52" s="58">
        <f t="shared" si="51"/>
        <v>0</v>
      </c>
      <c r="Z52" s="58">
        <f t="shared" si="51"/>
        <v>0</v>
      </c>
      <c r="AA52" s="58">
        <f t="shared" si="51"/>
        <v>0</v>
      </c>
      <c r="AB52" s="58">
        <f t="shared" si="51"/>
        <v>0</v>
      </c>
      <c r="AC52" s="58">
        <f t="shared" si="51"/>
        <v>0</v>
      </c>
      <c r="AD52" s="58">
        <f t="shared" si="51"/>
        <v>0</v>
      </c>
      <c r="AE52" s="58">
        <f t="shared" si="51"/>
        <v>0</v>
      </c>
      <c r="AF52" s="58">
        <f t="shared" si="51"/>
        <v>0</v>
      </c>
      <c r="AG52" s="58">
        <f t="shared" si="51"/>
        <v>0</v>
      </c>
      <c r="AH52" s="58">
        <f t="shared" si="51"/>
        <v>0</v>
      </c>
      <c r="AI52" s="58">
        <f t="shared" si="51"/>
        <v>0</v>
      </c>
      <c r="AJ52" s="58">
        <f t="shared" si="51"/>
        <v>0</v>
      </c>
      <c r="AK52" s="58">
        <f t="shared" si="51"/>
        <v>0</v>
      </c>
      <c r="AL52" s="58">
        <f t="shared" si="51"/>
        <v>0</v>
      </c>
      <c r="AM52" s="58">
        <f t="shared" si="51"/>
        <v>0</v>
      </c>
      <c r="AN52" s="58">
        <f t="shared" si="51"/>
        <v>0</v>
      </c>
      <c r="AO52" s="58">
        <f t="shared" si="51"/>
        <v>0</v>
      </c>
      <c r="AP52" s="58">
        <f t="shared" si="51"/>
        <v>0</v>
      </c>
      <c r="AQ52" s="58">
        <f t="shared" si="51"/>
        <v>0</v>
      </c>
      <c r="AR52" s="58">
        <f t="shared" si="51"/>
        <v>0</v>
      </c>
      <c r="AS52" s="58">
        <f t="shared" si="51"/>
        <v>0</v>
      </c>
      <c r="AT52" s="58">
        <f t="shared" si="51"/>
        <v>0</v>
      </c>
      <c r="AU52" s="58">
        <f t="shared" si="51"/>
        <v>0</v>
      </c>
      <c r="AV52" s="58">
        <f t="shared" si="51"/>
        <v>0</v>
      </c>
      <c r="AW52" s="58">
        <f t="shared" si="51"/>
        <v>0</v>
      </c>
      <c r="AX52" s="58">
        <f t="shared" si="51"/>
        <v>0</v>
      </c>
      <c r="AY52" s="58">
        <f t="shared" si="51"/>
        <v>0</v>
      </c>
      <c r="AZ52" s="58">
        <f t="shared" si="51"/>
        <v>0</v>
      </c>
      <c r="BA52" s="58">
        <f t="shared" si="51"/>
        <v>0</v>
      </c>
      <c r="BB52" s="58">
        <f t="shared" si="51"/>
        <v>0</v>
      </c>
      <c r="BC52" s="58">
        <f t="shared" si="51"/>
        <v>0</v>
      </c>
      <c r="BD52" s="58">
        <f t="shared" si="51"/>
        <v>0</v>
      </c>
      <c r="BE52" s="58">
        <f t="shared" si="51"/>
        <v>0</v>
      </c>
      <c r="BF52" s="58">
        <f t="shared" si="51"/>
        <v>0</v>
      </c>
      <c r="BG52" s="58">
        <f t="shared" si="51"/>
        <v>0</v>
      </c>
      <c r="BH52" s="58">
        <f t="shared" si="51"/>
        <v>0</v>
      </c>
      <c r="BI52" s="58">
        <f t="shared" si="51"/>
        <v>0</v>
      </c>
      <c r="BJ52" s="58">
        <f t="shared" si="51"/>
        <v>0</v>
      </c>
      <c r="BK52" s="58">
        <f t="shared" si="51"/>
        <v>0</v>
      </c>
      <c r="BL52" s="58">
        <f t="shared" si="51"/>
        <v>0</v>
      </c>
      <c r="BM52" s="58">
        <f t="shared" si="51"/>
        <v>0</v>
      </c>
      <c r="BN52" s="58">
        <f t="shared" si="51"/>
        <v>0</v>
      </c>
      <c r="BO52" s="58">
        <f t="shared" si="51"/>
        <v>0</v>
      </c>
      <c r="BP52" s="58">
        <f t="shared" si="51"/>
        <v>0</v>
      </c>
      <c r="BQ52" s="58">
        <f t="shared" si="51"/>
        <v>0</v>
      </c>
      <c r="BR52" s="58">
        <f t="shared" si="51"/>
        <v>0</v>
      </c>
      <c r="BS52" s="58">
        <f t="shared" si="51"/>
        <v>0</v>
      </c>
      <c r="BT52" s="58">
        <f t="shared" si="51"/>
        <v>0</v>
      </c>
      <c r="BU52" s="58">
        <f t="shared" si="51"/>
        <v>0</v>
      </c>
      <c r="BV52" s="58">
        <f t="shared" si="51"/>
        <v>0</v>
      </c>
      <c r="BW52" s="58">
        <f t="shared" si="51"/>
        <v>0</v>
      </c>
      <c r="BX52" s="58">
        <f t="shared" si="51"/>
        <v>0</v>
      </c>
      <c r="BY52" s="58">
        <f t="shared" si="44"/>
        <v>0</v>
      </c>
      <c r="BZ52" s="58">
        <f t="shared" si="44"/>
        <v>0</v>
      </c>
      <c r="CA52" s="58">
        <f t="shared" si="44"/>
        <v>0</v>
      </c>
      <c r="CB52" s="58">
        <f t="shared" si="44"/>
        <v>0</v>
      </c>
      <c r="CC52" s="58">
        <f t="shared" si="44"/>
        <v>0</v>
      </c>
      <c r="CD52" s="58">
        <f t="shared" si="44"/>
        <v>0</v>
      </c>
      <c r="CE52" s="58">
        <f t="shared" si="44"/>
        <v>0</v>
      </c>
      <c r="CF52" s="58">
        <f t="shared" si="44"/>
        <v>0</v>
      </c>
      <c r="CG52" s="58">
        <f t="shared" si="44"/>
        <v>0</v>
      </c>
      <c r="CH52" s="58">
        <f t="shared" si="44"/>
        <v>0</v>
      </c>
      <c r="CI52" s="58">
        <f t="shared" si="44"/>
        <v>0</v>
      </c>
      <c r="CJ52" s="58">
        <f t="shared" si="44"/>
        <v>0</v>
      </c>
      <c r="CK52" s="58">
        <f t="shared" si="44"/>
        <v>0</v>
      </c>
      <c r="CL52" s="58">
        <f t="shared" si="44"/>
        <v>0</v>
      </c>
      <c r="CM52" s="58">
        <f t="shared" si="44"/>
        <v>0</v>
      </c>
      <c r="CN52" s="58">
        <f t="shared" si="44"/>
        <v>0</v>
      </c>
      <c r="CO52" s="58">
        <f t="shared" si="44"/>
        <v>0</v>
      </c>
      <c r="CP52" s="58">
        <f t="shared" si="44"/>
        <v>0</v>
      </c>
      <c r="CQ52" s="58">
        <f t="shared" si="44"/>
        <v>0</v>
      </c>
      <c r="CR52" s="58">
        <f t="shared" si="44"/>
        <v>0</v>
      </c>
      <c r="CS52" s="58">
        <f t="shared" si="44"/>
        <v>0</v>
      </c>
      <c r="CT52" s="58">
        <f t="shared" si="44"/>
        <v>0</v>
      </c>
      <c r="CU52" s="58">
        <f t="shared" si="44"/>
        <v>0</v>
      </c>
      <c r="CV52" s="58">
        <f t="shared" si="44"/>
        <v>0</v>
      </c>
      <c r="CW52" s="58">
        <f t="shared" si="44"/>
        <v>0</v>
      </c>
      <c r="CX52" s="58">
        <f t="shared" si="44"/>
        <v>0</v>
      </c>
      <c r="CY52" s="58">
        <f t="shared" si="44"/>
        <v>0</v>
      </c>
      <c r="CZ52" s="58">
        <f t="shared" si="44"/>
        <v>0</v>
      </c>
      <c r="DA52" s="58">
        <f t="shared" si="44"/>
        <v>0</v>
      </c>
      <c r="DB52" s="58">
        <f t="shared" si="44"/>
        <v>0</v>
      </c>
      <c r="DC52" s="58">
        <f t="shared" si="44"/>
        <v>0</v>
      </c>
      <c r="DD52" s="58">
        <f t="shared" si="44"/>
        <v>0</v>
      </c>
      <c r="DE52" s="58">
        <f t="shared" si="44"/>
        <v>0</v>
      </c>
      <c r="DF52" s="58">
        <f t="shared" si="44"/>
        <v>0</v>
      </c>
      <c r="DG52" s="58">
        <f t="shared" si="44"/>
        <v>0</v>
      </c>
      <c r="DH52" s="58"/>
      <c r="DI52" s="55">
        <f t="shared" si="45"/>
        <v>0</v>
      </c>
      <c r="DJ52" s="62"/>
      <c r="DK52" s="56">
        <f t="shared" si="46"/>
        <v>0</v>
      </c>
      <c r="DL52" s="56">
        <f t="shared" si="46"/>
        <v>0</v>
      </c>
      <c r="DM52" s="56">
        <f t="shared" si="46"/>
        <v>0</v>
      </c>
      <c r="DN52" s="56">
        <f t="shared" si="46"/>
        <v>0</v>
      </c>
      <c r="DO52" s="56">
        <f t="shared" si="46"/>
        <v>0</v>
      </c>
      <c r="DP52" s="56">
        <f t="shared" si="46"/>
        <v>0</v>
      </c>
      <c r="DQ52" s="56">
        <f t="shared" si="47"/>
        <v>0</v>
      </c>
      <c r="DR52" s="56">
        <f t="shared" si="48"/>
        <v>0</v>
      </c>
      <c r="DS52" s="56">
        <f t="shared" si="48"/>
        <v>0</v>
      </c>
      <c r="DT52" s="56">
        <f t="shared" si="48"/>
        <v>0</v>
      </c>
      <c r="DU52" s="55">
        <f t="shared" si="49"/>
        <v>0</v>
      </c>
    </row>
    <row r="53" spans="1:125" s="52" customFormat="1">
      <c r="A53" s="59"/>
      <c r="B53" s="59"/>
      <c r="C53" s="61"/>
      <c r="D53" s="61"/>
      <c r="E53" s="61"/>
      <c r="F53" s="63"/>
      <c r="G53" s="60"/>
      <c r="H53" s="57"/>
      <c r="I53" s="57"/>
      <c r="J53" s="57">
        <f t="shared" si="42"/>
        <v>0</v>
      </c>
      <c r="K53" s="59"/>
      <c r="L53" s="54"/>
      <c r="M53" s="58">
        <f t="shared" si="51"/>
        <v>0</v>
      </c>
      <c r="N53" s="58">
        <f t="shared" si="51"/>
        <v>0</v>
      </c>
      <c r="O53" s="58">
        <f t="shared" si="51"/>
        <v>0</v>
      </c>
      <c r="P53" s="58">
        <f t="shared" si="51"/>
        <v>0</v>
      </c>
      <c r="Q53" s="58">
        <f t="shared" si="51"/>
        <v>0</v>
      </c>
      <c r="R53" s="58">
        <f t="shared" si="51"/>
        <v>0</v>
      </c>
      <c r="S53" s="58">
        <f t="shared" si="51"/>
        <v>0</v>
      </c>
      <c r="T53" s="58">
        <f t="shared" si="51"/>
        <v>0</v>
      </c>
      <c r="U53" s="58">
        <f t="shared" si="51"/>
        <v>0</v>
      </c>
      <c r="V53" s="58">
        <f t="shared" si="51"/>
        <v>0</v>
      </c>
      <c r="W53" s="58">
        <f t="shared" si="51"/>
        <v>0</v>
      </c>
      <c r="X53" s="58">
        <f t="shared" si="51"/>
        <v>0</v>
      </c>
      <c r="Y53" s="58">
        <f t="shared" si="51"/>
        <v>0</v>
      </c>
      <c r="Z53" s="58">
        <f t="shared" si="51"/>
        <v>0</v>
      </c>
      <c r="AA53" s="58">
        <f t="shared" si="51"/>
        <v>0</v>
      </c>
      <c r="AB53" s="58">
        <f t="shared" si="51"/>
        <v>0</v>
      </c>
      <c r="AC53" s="58">
        <f t="shared" si="51"/>
        <v>0</v>
      </c>
      <c r="AD53" s="58">
        <f t="shared" si="51"/>
        <v>0</v>
      </c>
      <c r="AE53" s="58">
        <f t="shared" si="51"/>
        <v>0</v>
      </c>
      <c r="AF53" s="58">
        <f t="shared" si="51"/>
        <v>0</v>
      </c>
      <c r="AG53" s="58">
        <f t="shared" si="51"/>
        <v>0</v>
      </c>
      <c r="AH53" s="58">
        <f t="shared" si="51"/>
        <v>0</v>
      </c>
      <c r="AI53" s="58">
        <f t="shared" si="51"/>
        <v>0</v>
      </c>
      <c r="AJ53" s="58">
        <f t="shared" si="51"/>
        <v>0</v>
      </c>
      <c r="AK53" s="58">
        <f t="shared" si="51"/>
        <v>0</v>
      </c>
      <c r="AL53" s="58">
        <f t="shared" si="51"/>
        <v>0</v>
      </c>
      <c r="AM53" s="58">
        <f t="shared" si="51"/>
        <v>0</v>
      </c>
      <c r="AN53" s="58">
        <f t="shared" si="51"/>
        <v>0</v>
      </c>
      <c r="AO53" s="58">
        <f t="shared" si="51"/>
        <v>0</v>
      </c>
      <c r="AP53" s="58">
        <f t="shared" si="51"/>
        <v>0</v>
      </c>
      <c r="AQ53" s="58">
        <f t="shared" si="51"/>
        <v>0</v>
      </c>
      <c r="AR53" s="58">
        <f t="shared" si="51"/>
        <v>0</v>
      </c>
      <c r="AS53" s="58">
        <f t="shared" si="51"/>
        <v>0</v>
      </c>
      <c r="AT53" s="58">
        <f t="shared" si="51"/>
        <v>0</v>
      </c>
      <c r="AU53" s="58">
        <f t="shared" si="51"/>
        <v>0</v>
      </c>
      <c r="AV53" s="58">
        <f t="shared" si="51"/>
        <v>0</v>
      </c>
      <c r="AW53" s="58">
        <f t="shared" si="51"/>
        <v>0</v>
      </c>
      <c r="AX53" s="58">
        <f t="shared" si="51"/>
        <v>0</v>
      </c>
      <c r="AY53" s="58">
        <f t="shared" si="51"/>
        <v>0</v>
      </c>
      <c r="AZ53" s="58">
        <f t="shared" si="51"/>
        <v>0</v>
      </c>
      <c r="BA53" s="58">
        <f t="shared" si="51"/>
        <v>0</v>
      </c>
      <c r="BB53" s="58">
        <f t="shared" si="51"/>
        <v>0</v>
      </c>
      <c r="BC53" s="58">
        <f t="shared" si="51"/>
        <v>0</v>
      </c>
      <c r="BD53" s="58">
        <f t="shared" si="51"/>
        <v>0</v>
      </c>
      <c r="BE53" s="58">
        <f t="shared" si="51"/>
        <v>0</v>
      </c>
      <c r="BF53" s="58">
        <f t="shared" si="51"/>
        <v>0</v>
      </c>
      <c r="BG53" s="58">
        <f t="shared" si="51"/>
        <v>0</v>
      </c>
      <c r="BH53" s="58">
        <f t="shared" si="51"/>
        <v>0</v>
      </c>
      <c r="BI53" s="58">
        <f t="shared" si="51"/>
        <v>0</v>
      </c>
      <c r="BJ53" s="58">
        <f t="shared" si="51"/>
        <v>0</v>
      </c>
      <c r="BK53" s="58">
        <f t="shared" si="51"/>
        <v>0</v>
      </c>
      <c r="BL53" s="58">
        <f t="shared" si="51"/>
        <v>0</v>
      </c>
      <c r="BM53" s="58">
        <f t="shared" si="51"/>
        <v>0</v>
      </c>
      <c r="BN53" s="58">
        <f t="shared" si="51"/>
        <v>0</v>
      </c>
      <c r="BO53" s="58">
        <f t="shared" si="51"/>
        <v>0</v>
      </c>
      <c r="BP53" s="58">
        <f t="shared" si="51"/>
        <v>0</v>
      </c>
      <c r="BQ53" s="58">
        <f t="shared" si="51"/>
        <v>0</v>
      </c>
      <c r="BR53" s="58">
        <f t="shared" si="51"/>
        <v>0</v>
      </c>
      <c r="BS53" s="58">
        <f t="shared" si="51"/>
        <v>0</v>
      </c>
      <c r="BT53" s="58">
        <f t="shared" si="51"/>
        <v>0</v>
      </c>
      <c r="BU53" s="58">
        <f t="shared" si="51"/>
        <v>0</v>
      </c>
      <c r="BV53" s="58">
        <f t="shared" si="51"/>
        <v>0</v>
      </c>
      <c r="BW53" s="58">
        <f t="shared" si="51"/>
        <v>0</v>
      </c>
      <c r="BX53" s="58">
        <f t="shared" si="51"/>
        <v>0</v>
      </c>
      <c r="BY53" s="58">
        <f t="shared" si="44"/>
        <v>0</v>
      </c>
      <c r="BZ53" s="58">
        <f t="shared" si="44"/>
        <v>0</v>
      </c>
      <c r="CA53" s="58">
        <f t="shared" si="44"/>
        <v>0</v>
      </c>
      <c r="CB53" s="58">
        <f t="shared" si="44"/>
        <v>0</v>
      </c>
      <c r="CC53" s="58">
        <f t="shared" si="44"/>
        <v>0</v>
      </c>
      <c r="CD53" s="58">
        <f t="shared" si="44"/>
        <v>0</v>
      </c>
      <c r="CE53" s="58">
        <f t="shared" si="44"/>
        <v>0</v>
      </c>
      <c r="CF53" s="58">
        <f t="shared" si="44"/>
        <v>0</v>
      </c>
      <c r="CG53" s="58">
        <f t="shared" si="44"/>
        <v>0</v>
      </c>
      <c r="CH53" s="58">
        <f t="shared" si="44"/>
        <v>0</v>
      </c>
      <c r="CI53" s="58">
        <f t="shared" si="44"/>
        <v>0</v>
      </c>
      <c r="CJ53" s="58">
        <f t="shared" si="44"/>
        <v>0</v>
      </c>
      <c r="CK53" s="58">
        <f t="shared" si="44"/>
        <v>0</v>
      </c>
      <c r="CL53" s="58">
        <f t="shared" si="44"/>
        <v>0</v>
      </c>
      <c r="CM53" s="58">
        <f t="shared" si="44"/>
        <v>0</v>
      </c>
      <c r="CN53" s="58">
        <f t="shared" si="44"/>
        <v>0</v>
      </c>
      <c r="CO53" s="58">
        <f t="shared" si="44"/>
        <v>0</v>
      </c>
      <c r="CP53" s="58">
        <f t="shared" si="44"/>
        <v>0</v>
      </c>
      <c r="CQ53" s="58">
        <f t="shared" si="44"/>
        <v>0</v>
      </c>
      <c r="CR53" s="58">
        <f t="shared" si="44"/>
        <v>0</v>
      </c>
      <c r="CS53" s="58">
        <f t="shared" si="44"/>
        <v>0</v>
      </c>
      <c r="CT53" s="58">
        <f t="shared" si="44"/>
        <v>0</v>
      </c>
      <c r="CU53" s="58">
        <f t="shared" si="44"/>
        <v>0</v>
      </c>
      <c r="CV53" s="58">
        <f t="shared" si="44"/>
        <v>0</v>
      </c>
      <c r="CW53" s="58">
        <f t="shared" si="44"/>
        <v>0</v>
      </c>
      <c r="CX53" s="58">
        <f t="shared" si="44"/>
        <v>0</v>
      </c>
      <c r="CY53" s="58">
        <f t="shared" si="44"/>
        <v>0</v>
      </c>
      <c r="CZ53" s="58">
        <f t="shared" si="44"/>
        <v>0</v>
      </c>
      <c r="DA53" s="58">
        <f t="shared" si="44"/>
        <v>0</v>
      </c>
      <c r="DB53" s="58">
        <f t="shared" si="44"/>
        <v>0</v>
      </c>
      <c r="DC53" s="58">
        <f t="shared" si="44"/>
        <v>0</v>
      </c>
      <c r="DD53" s="58">
        <f t="shared" si="44"/>
        <v>0</v>
      </c>
      <c r="DE53" s="58">
        <f t="shared" si="44"/>
        <v>0</v>
      </c>
      <c r="DF53" s="58">
        <f t="shared" si="44"/>
        <v>0</v>
      </c>
      <c r="DG53" s="58">
        <f t="shared" si="44"/>
        <v>0</v>
      </c>
      <c r="DH53" s="58"/>
      <c r="DI53" s="55">
        <f t="shared" si="45"/>
        <v>0</v>
      </c>
      <c r="DJ53" s="62"/>
      <c r="DK53" s="56">
        <f t="shared" si="46"/>
        <v>0</v>
      </c>
      <c r="DL53" s="56">
        <f t="shared" si="46"/>
        <v>0</v>
      </c>
      <c r="DM53" s="56">
        <f t="shared" si="46"/>
        <v>0</v>
      </c>
      <c r="DN53" s="56">
        <f t="shared" si="46"/>
        <v>0</v>
      </c>
      <c r="DO53" s="56">
        <f t="shared" si="46"/>
        <v>0</v>
      </c>
      <c r="DP53" s="56">
        <f t="shared" si="46"/>
        <v>0</v>
      </c>
      <c r="DQ53" s="56">
        <f t="shared" si="47"/>
        <v>0</v>
      </c>
      <c r="DR53" s="56">
        <f t="shared" si="48"/>
        <v>0</v>
      </c>
      <c r="DS53" s="56">
        <f t="shared" si="48"/>
        <v>0</v>
      </c>
      <c r="DT53" s="56">
        <f t="shared" si="48"/>
        <v>0</v>
      </c>
      <c r="DU53" s="55">
        <f t="shared" si="49"/>
        <v>0</v>
      </c>
    </row>
    <row r="54" spans="1:125" s="52" customFormat="1">
      <c r="A54" s="59"/>
      <c r="B54" s="59"/>
      <c r="C54" s="61"/>
      <c r="D54" s="61"/>
      <c r="E54" s="61"/>
      <c r="F54" s="59"/>
      <c r="G54" s="60"/>
      <c r="H54" s="57"/>
      <c r="I54" s="57"/>
      <c r="J54" s="57">
        <f t="shared" si="42"/>
        <v>0</v>
      </c>
      <c r="K54" s="59"/>
      <c r="L54" s="54"/>
      <c r="M54" s="58">
        <f t="shared" si="51"/>
        <v>0</v>
      </c>
      <c r="N54" s="58">
        <f t="shared" si="51"/>
        <v>0</v>
      </c>
      <c r="O54" s="58">
        <f t="shared" si="51"/>
        <v>0</v>
      </c>
      <c r="P54" s="58">
        <f t="shared" si="51"/>
        <v>0</v>
      </c>
      <c r="Q54" s="58">
        <f t="shared" si="51"/>
        <v>0</v>
      </c>
      <c r="R54" s="58">
        <f t="shared" si="51"/>
        <v>0</v>
      </c>
      <c r="S54" s="58">
        <f t="shared" si="51"/>
        <v>0</v>
      </c>
      <c r="T54" s="58">
        <f t="shared" si="51"/>
        <v>0</v>
      </c>
      <c r="U54" s="58">
        <f t="shared" si="51"/>
        <v>0</v>
      </c>
      <c r="V54" s="58">
        <f t="shared" si="51"/>
        <v>0</v>
      </c>
      <c r="W54" s="58">
        <f t="shared" si="51"/>
        <v>0</v>
      </c>
      <c r="X54" s="58">
        <f t="shared" si="51"/>
        <v>0</v>
      </c>
      <c r="Y54" s="58">
        <f t="shared" si="51"/>
        <v>0</v>
      </c>
      <c r="Z54" s="58">
        <f t="shared" si="51"/>
        <v>0</v>
      </c>
      <c r="AA54" s="58">
        <f t="shared" si="51"/>
        <v>0</v>
      </c>
      <c r="AB54" s="58">
        <f t="shared" si="51"/>
        <v>0</v>
      </c>
      <c r="AC54" s="58">
        <f t="shared" si="51"/>
        <v>0</v>
      </c>
      <c r="AD54" s="58">
        <f t="shared" si="51"/>
        <v>0</v>
      </c>
      <c r="AE54" s="58">
        <f t="shared" si="51"/>
        <v>0</v>
      </c>
      <c r="AF54" s="58">
        <f t="shared" si="51"/>
        <v>0</v>
      </c>
      <c r="AG54" s="58">
        <f t="shared" si="51"/>
        <v>0</v>
      </c>
      <c r="AH54" s="58">
        <f t="shared" si="51"/>
        <v>0</v>
      </c>
      <c r="AI54" s="58">
        <f t="shared" si="51"/>
        <v>0</v>
      </c>
      <c r="AJ54" s="58">
        <f t="shared" si="51"/>
        <v>0</v>
      </c>
      <c r="AK54" s="58">
        <f t="shared" si="51"/>
        <v>0</v>
      </c>
      <c r="AL54" s="58">
        <f t="shared" si="51"/>
        <v>0</v>
      </c>
      <c r="AM54" s="58">
        <f t="shared" si="51"/>
        <v>0</v>
      </c>
      <c r="AN54" s="58">
        <f t="shared" si="51"/>
        <v>0</v>
      </c>
      <c r="AO54" s="58">
        <f t="shared" si="51"/>
        <v>0</v>
      </c>
      <c r="AP54" s="58">
        <f t="shared" si="51"/>
        <v>0</v>
      </c>
      <c r="AQ54" s="58">
        <f t="shared" si="51"/>
        <v>0</v>
      </c>
      <c r="AR54" s="58">
        <f t="shared" si="51"/>
        <v>0</v>
      </c>
      <c r="AS54" s="58">
        <f t="shared" si="51"/>
        <v>0</v>
      </c>
      <c r="AT54" s="58">
        <f t="shared" si="51"/>
        <v>0</v>
      </c>
      <c r="AU54" s="58">
        <f t="shared" si="51"/>
        <v>0</v>
      </c>
      <c r="AV54" s="58">
        <f t="shared" si="51"/>
        <v>0</v>
      </c>
      <c r="AW54" s="58">
        <f t="shared" si="51"/>
        <v>0</v>
      </c>
      <c r="AX54" s="58">
        <f t="shared" si="51"/>
        <v>0</v>
      </c>
      <c r="AY54" s="58">
        <f t="shared" si="51"/>
        <v>0</v>
      </c>
      <c r="AZ54" s="58">
        <f t="shared" si="51"/>
        <v>0</v>
      </c>
      <c r="BA54" s="58">
        <f t="shared" si="51"/>
        <v>0</v>
      </c>
      <c r="BB54" s="58">
        <f t="shared" si="51"/>
        <v>0</v>
      </c>
      <c r="BC54" s="58">
        <f t="shared" si="51"/>
        <v>0</v>
      </c>
      <c r="BD54" s="58">
        <f t="shared" si="51"/>
        <v>0</v>
      </c>
      <c r="BE54" s="58">
        <f t="shared" si="51"/>
        <v>0</v>
      </c>
      <c r="BF54" s="58">
        <f t="shared" si="51"/>
        <v>0</v>
      </c>
      <c r="BG54" s="58">
        <f t="shared" si="51"/>
        <v>0</v>
      </c>
      <c r="BH54" s="58">
        <f t="shared" si="51"/>
        <v>0</v>
      </c>
      <c r="BI54" s="58">
        <f t="shared" si="51"/>
        <v>0</v>
      </c>
      <c r="BJ54" s="58">
        <f t="shared" si="51"/>
        <v>0</v>
      </c>
      <c r="BK54" s="58">
        <f t="shared" si="51"/>
        <v>0</v>
      </c>
      <c r="BL54" s="58">
        <f t="shared" si="51"/>
        <v>0</v>
      </c>
      <c r="BM54" s="58">
        <f t="shared" si="51"/>
        <v>0</v>
      </c>
      <c r="BN54" s="58">
        <f t="shared" si="51"/>
        <v>0</v>
      </c>
      <c r="BO54" s="58">
        <f t="shared" si="51"/>
        <v>0</v>
      </c>
      <c r="BP54" s="58">
        <f t="shared" si="51"/>
        <v>0</v>
      </c>
      <c r="BQ54" s="58">
        <f t="shared" si="51"/>
        <v>0</v>
      </c>
      <c r="BR54" s="58">
        <f t="shared" si="51"/>
        <v>0</v>
      </c>
      <c r="BS54" s="58">
        <f t="shared" si="51"/>
        <v>0</v>
      </c>
      <c r="BT54" s="58">
        <f t="shared" si="51"/>
        <v>0</v>
      </c>
      <c r="BU54" s="58">
        <f t="shared" si="51"/>
        <v>0</v>
      </c>
      <c r="BV54" s="58">
        <f t="shared" si="51"/>
        <v>0</v>
      </c>
      <c r="BW54" s="58">
        <f t="shared" si="51"/>
        <v>0</v>
      </c>
      <c r="BX54" s="58">
        <f t="shared" si="51"/>
        <v>0</v>
      </c>
      <c r="BY54" s="58">
        <f t="shared" si="44"/>
        <v>0</v>
      </c>
      <c r="BZ54" s="58">
        <f t="shared" si="44"/>
        <v>0</v>
      </c>
      <c r="CA54" s="58">
        <f t="shared" si="44"/>
        <v>0</v>
      </c>
      <c r="CB54" s="58">
        <f t="shared" si="44"/>
        <v>0</v>
      </c>
      <c r="CC54" s="58">
        <f t="shared" si="44"/>
        <v>0</v>
      </c>
      <c r="CD54" s="58">
        <f t="shared" si="44"/>
        <v>0</v>
      </c>
      <c r="CE54" s="58">
        <f t="shared" si="44"/>
        <v>0</v>
      </c>
      <c r="CF54" s="58">
        <f t="shared" si="44"/>
        <v>0</v>
      </c>
      <c r="CG54" s="58">
        <f t="shared" si="44"/>
        <v>0</v>
      </c>
      <c r="CH54" s="58">
        <f t="shared" si="44"/>
        <v>0</v>
      </c>
      <c r="CI54" s="58">
        <f t="shared" si="44"/>
        <v>0</v>
      </c>
      <c r="CJ54" s="58">
        <f t="shared" si="44"/>
        <v>0</v>
      </c>
      <c r="CK54" s="58">
        <f t="shared" si="44"/>
        <v>0</v>
      </c>
      <c r="CL54" s="58">
        <f t="shared" si="44"/>
        <v>0</v>
      </c>
      <c r="CM54" s="58">
        <f t="shared" si="44"/>
        <v>0</v>
      </c>
      <c r="CN54" s="58">
        <f t="shared" si="44"/>
        <v>0</v>
      </c>
      <c r="CO54" s="58">
        <f t="shared" si="44"/>
        <v>0</v>
      </c>
      <c r="CP54" s="58">
        <f t="shared" si="44"/>
        <v>0</v>
      </c>
      <c r="CQ54" s="58">
        <f t="shared" si="44"/>
        <v>0</v>
      </c>
      <c r="CR54" s="58">
        <f t="shared" si="44"/>
        <v>0</v>
      </c>
      <c r="CS54" s="58">
        <f t="shared" si="44"/>
        <v>0</v>
      </c>
      <c r="CT54" s="58">
        <f t="shared" si="44"/>
        <v>0</v>
      </c>
      <c r="CU54" s="58">
        <f t="shared" si="44"/>
        <v>0</v>
      </c>
      <c r="CV54" s="58">
        <f t="shared" si="44"/>
        <v>0</v>
      </c>
      <c r="CW54" s="58">
        <f t="shared" si="44"/>
        <v>0</v>
      </c>
      <c r="CX54" s="58">
        <f t="shared" si="44"/>
        <v>0</v>
      </c>
      <c r="CY54" s="58">
        <f t="shared" si="44"/>
        <v>0</v>
      </c>
      <c r="CZ54" s="58">
        <f t="shared" si="44"/>
        <v>0</v>
      </c>
      <c r="DA54" s="58">
        <f t="shared" si="44"/>
        <v>0</v>
      </c>
      <c r="DB54" s="58">
        <f t="shared" si="44"/>
        <v>0</v>
      </c>
      <c r="DC54" s="58">
        <f t="shared" si="44"/>
        <v>0</v>
      </c>
      <c r="DD54" s="58">
        <f t="shared" si="44"/>
        <v>0</v>
      </c>
      <c r="DE54" s="58">
        <f t="shared" si="44"/>
        <v>0</v>
      </c>
      <c r="DF54" s="58">
        <f t="shared" si="44"/>
        <v>0</v>
      </c>
      <c r="DG54" s="58">
        <f t="shared" si="44"/>
        <v>0</v>
      </c>
      <c r="DH54" s="58"/>
      <c r="DI54" s="55">
        <f t="shared" si="45"/>
        <v>0</v>
      </c>
      <c r="DJ54" s="53"/>
      <c r="DK54" s="56">
        <f t="shared" si="46"/>
        <v>0</v>
      </c>
      <c r="DL54" s="56">
        <f t="shared" si="46"/>
        <v>0</v>
      </c>
      <c r="DM54" s="56">
        <f t="shared" si="46"/>
        <v>0</v>
      </c>
      <c r="DN54" s="56">
        <f t="shared" si="46"/>
        <v>0</v>
      </c>
      <c r="DO54" s="56">
        <f t="shared" si="46"/>
        <v>0</v>
      </c>
      <c r="DP54" s="56">
        <f t="shared" si="46"/>
        <v>0</v>
      </c>
      <c r="DQ54" s="56">
        <f t="shared" si="47"/>
        <v>0</v>
      </c>
      <c r="DR54" s="56">
        <f t="shared" si="48"/>
        <v>0</v>
      </c>
      <c r="DS54" s="56">
        <f t="shared" si="48"/>
        <v>0</v>
      </c>
      <c r="DT54" s="56">
        <f t="shared" si="48"/>
        <v>0</v>
      </c>
      <c r="DU54" s="55">
        <f t="shared" si="49"/>
        <v>0</v>
      </c>
    </row>
    <row r="55" spans="1:125" s="52" customFormat="1">
      <c r="A55" s="59"/>
      <c r="B55" s="59"/>
      <c r="C55" s="61"/>
      <c r="D55" s="61"/>
      <c r="E55" s="61"/>
      <c r="F55" s="59"/>
      <c r="G55" s="60"/>
      <c r="H55" s="57"/>
      <c r="I55" s="57"/>
      <c r="J55" s="57">
        <f t="shared" si="42"/>
        <v>0</v>
      </c>
      <c r="K55" s="59"/>
      <c r="L55" s="54"/>
      <c r="M55" s="58">
        <f t="shared" si="51"/>
        <v>0</v>
      </c>
      <c r="N55" s="58">
        <f t="shared" si="51"/>
        <v>0</v>
      </c>
      <c r="O55" s="58">
        <f t="shared" si="51"/>
        <v>0</v>
      </c>
      <c r="P55" s="58">
        <f t="shared" si="51"/>
        <v>0</v>
      </c>
      <c r="Q55" s="58">
        <f t="shared" si="51"/>
        <v>0</v>
      </c>
      <c r="R55" s="58">
        <f t="shared" si="51"/>
        <v>0</v>
      </c>
      <c r="S55" s="58">
        <f t="shared" si="51"/>
        <v>0</v>
      </c>
      <c r="T55" s="58">
        <f t="shared" si="51"/>
        <v>0</v>
      </c>
      <c r="U55" s="58">
        <f t="shared" si="51"/>
        <v>0</v>
      </c>
      <c r="V55" s="58">
        <f t="shared" si="51"/>
        <v>0</v>
      </c>
      <c r="W55" s="58">
        <f t="shared" si="51"/>
        <v>0</v>
      </c>
      <c r="X55" s="58">
        <f t="shared" si="51"/>
        <v>0</v>
      </c>
      <c r="Y55" s="58">
        <f t="shared" si="51"/>
        <v>0</v>
      </c>
      <c r="Z55" s="58">
        <f t="shared" si="51"/>
        <v>0</v>
      </c>
      <c r="AA55" s="58">
        <f t="shared" si="51"/>
        <v>0</v>
      </c>
      <c r="AB55" s="58">
        <f t="shared" si="51"/>
        <v>0</v>
      </c>
      <c r="AC55" s="58">
        <f t="shared" si="51"/>
        <v>0</v>
      </c>
      <c r="AD55" s="58">
        <f t="shared" si="51"/>
        <v>0</v>
      </c>
      <c r="AE55" s="58">
        <f t="shared" si="51"/>
        <v>0</v>
      </c>
      <c r="AF55" s="58">
        <f t="shared" si="51"/>
        <v>0</v>
      </c>
      <c r="AG55" s="58">
        <f t="shared" si="51"/>
        <v>0</v>
      </c>
      <c r="AH55" s="58">
        <f t="shared" si="51"/>
        <v>0</v>
      </c>
      <c r="AI55" s="58">
        <f t="shared" si="51"/>
        <v>0</v>
      </c>
      <c r="AJ55" s="58">
        <f t="shared" si="51"/>
        <v>0</v>
      </c>
      <c r="AK55" s="58">
        <f t="shared" si="51"/>
        <v>0</v>
      </c>
      <c r="AL55" s="58">
        <f t="shared" si="51"/>
        <v>0</v>
      </c>
      <c r="AM55" s="58">
        <f t="shared" si="51"/>
        <v>0</v>
      </c>
      <c r="AN55" s="58">
        <f t="shared" si="51"/>
        <v>0</v>
      </c>
      <c r="AO55" s="58">
        <f t="shared" si="51"/>
        <v>0</v>
      </c>
      <c r="AP55" s="58">
        <f t="shared" si="51"/>
        <v>0</v>
      </c>
      <c r="AQ55" s="58">
        <f t="shared" si="51"/>
        <v>0</v>
      </c>
      <c r="AR55" s="58">
        <f t="shared" si="51"/>
        <v>0</v>
      </c>
      <c r="AS55" s="58">
        <f t="shared" si="51"/>
        <v>0</v>
      </c>
      <c r="AT55" s="58">
        <f t="shared" si="51"/>
        <v>0</v>
      </c>
      <c r="AU55" s="58">
        <f t="shared" si="51"/>
        <v>0</v>
      </c>
      <c r="AV55" s="58">
        <f t="shared" si="51"/>
        <v>0</v>
      </c>
      <c r="AW55" s="58">
        <f t="shared" si="51"/>
        <v>0</v>
      </c>
      <c r="AX55" s="58">
        <f t="shared" si="51"/>
        <v>0</v>
      </c>
      <c r="AY55" s="58">
        <f t="shared" si="51"/>
        <v>0</v>
      </c>
      <c r="AZ55" s="58">
        <f t="shared" si="51"/>
        <v>0</v>
      </c>
      <c r="BA55" s="58">
        <f t="shared" si="51"/>
        <v>0</v>
      </c>
      <c r="BB55" s="58">
        <f t="shared" si="51"/>
        <v>0</v>
      </c>
      <c r="BC55" s="58">
        <f t="shared" si="51"/>
        <v>0</v>
      </c>
      <c r="BD55" s="58">
        <f t="shared" si="51"/>
        <v>0</v>
      </c>
      <c r="BE55" s="58">
        <f t="shared" si="51"/>
        <v>0</v>
      </c>
      <c r="BF55" s="58">
        <f t="shared" si="51"/>
        <v>0</v>
      </c>
      <c r="BG55" s="58">
        <f t="shared" si="51"/>
        <v>0</v>
      </c>
      <c r="BH55" s="58">
        <f t="shared" si="51"/>
        <v>0</v>
      </c>
      <c r="BI55" s="58">
        <f t="shared" si="51"/>
        <v>0</v>
      </c>
      <c r="BJ55" s="58">
        <f t="shared" si="51"/>
        <v>0</v>
      </c>
      <c r="BK55" s="58">
        <f t="shared" si="51"/>
        <v>0</v>
      </c>
      <c r="BL55" s="58">
        <f t="shared" si="51"/>
        <v>0</v>
      </c>
      <c r="BM55" s="58">
        <f t="shared" si="51"/>
        <v>0</v>
      </c>
      <c r="BN55" s="58">
        <f t="shared" si="51"/>
        <v>0</v>
      </c>
      <c r="BO55" s="58">
        <f t="shared" si="51"/>
        <v>0</v>
      </c>
      <c r="BP55" s="58">
        <f t="shared" si="51"/>
        <v>0</v>
      </c>
      <c r="BQ55" s="58">
        <f t="shared" si="51"/>
        <v>0</v>
      </c>
      <c r="BR55" s="58">
        <f t="shared" si="51"/>
        <v>0</v>
      </c>
      <c r="BS55" s="58">
        <f t="shared" si="51"/>
        <v>0</v>
      </c>
      <c r="BT55" s="58">
        <f t="shared" si="51"/>
        <v>0</v>
      </c>
      <c r="BU55" s="58">
        <f t="shared" si="51"/>
        <v>0</v>
      </c>
      <c r="BV55" s="58">
        <f t="shared" si="51"/>
        <v>0</v>
      </c>
      <c r="BW55" s="58">
        <f t="shared" si="51"/>
        <v>0</v>
      </c>
      <c r="BX55" s="58">
        <f t="shared" ref="BX55" si="52">IF(AND($F55&gt;=BX$3,$F55&lt;BY$3),$J55,0)</f>
        <v>0</v>
      </c>
      <c r="BY55" s="58">
        <f t="shared" si="44"/>
        <v>0</v>
      </c>
      <c r="BZ55" s="58">
        <f t="shared" si="44"/>
        <v>0</v>
      </c>
      <c r="CA55" s="58">
        <f t="shared" si="44"/>
        <v>0</v>
      </c>
      <c r="CB55" s="58">
        <f t="shared" si="44"/>
        <v>0</v>
      </c>
      <c r="CC55" s="58">
        <f t="shared" si="44"/>
        <v>0</v>
      </c>
      <c r="CD55" s="58">
        <f t="shared" si="44"/>
        <v>0</v>
      </c>
      <c r="CE55" s="58">
        <f t="shared" si="44"/>
        <v>0</v>
      </c>
      <c r="CF55" s="58">
        <f t="shared" si="44"/>
        <v>0</v>
      </c>
      <c r="CG55" s="58">
        <f t="shared" si="44"/>
        <v>0</v>
      </c>
      <c r="CH55" s="58">
        <f t="shared" si="44"/>
        <v>0</v>
      </c>
      <c r="CI55" s="58">
        <f t="shared" ref="CI55:DG55" si="53">IF(AND($F55&gt;=CI$3,$F55&lt;CJ$3),$J55,0)</f>
        <v>0</v>
      </c>
      <c r="CJ55" s="58">
        <f t="shared" si="53"/>
        <v>0</v>
      </c>
      <c r="CK55" s="58">
        <f t="shared" si="53"/>
        <v>0</v>
      </c>
      <c r="CL55" s="58">
        <f t="shared" si="53"/>
        <v>0</v>
      </c>
      <c r="CM55" s="58">
        <f t="shared" si="53"/>
        <v>0</v>
      </c>
      <c r="CN55" s="58">
        <f t="shared" si="53"/>
        <v>0</v>
      </c>
      <c r="CO55" s="58">
        <f t="shared" si="53"/>
        <v>0</v>
      </c>
      <c r="CP55" s="58">
        <f t="shared" si="53"/>
        <v>0</v>
      </c>
      <c r="CQ55" s="58">
        <f t="shared" si="53"/>
        <v>0</v>
      </c>
      <c r="CR55" s="58">
        <f t="shared" si="53"/>
        <v>0</v>
      </c>
      <c r="CS55" s="58">
        <f t="shared" si="53"/>
        <v>0</v>
      </c>
      <c r="CT55" s="58">
        <f t="shared" si="53"/>
        <v>0</v>
      </c>
      <c r="CU55" s="58">
        <f t="shared" si="53"/>
        <v>0</v>
      </c>
      <c r="CV55" s="58">
        <f t="shared" si="53"/>
        <v>0</v>
      </c>
      <c r="CW55" s="58">
        <f t="shared" si="53"/>
        <v>0</v>
      </c>
      <c r="CX55" s="58">
        <f t="shared" si="53"/>
        <v>0</v>
      </c>
      <c r="CY55" s="58">
        <f t="shared" si="53"/>
        <v>0</v>
      </c>
      <c r="CZ55" s="58">
        <f t="shared" si="53"/>
        <v>0</v>
      </c>
      <c r="DA55" s="58">
        <f t="shared" si="53"/>
        <v>0</v>
      </c>
      <c r="DB55" s="58">
        <f t="shared" si="53"/>
        <v>0</v>
      </c>
      <c r="DC55" s="58">
        <f t="shared" si="53"/>
        <v>0</v>
      </c>
      <c r="DD55" s="58">
        <f t="shared" si="53"/>
        <v>0</v>
      </c>
      <c r="DE55" s="58">
        <f t="shared" si="53"/>
        <v>0</v>
      </c>
      <c r="DF55" s="58">
        <f t="shared" si="53"/>
        <v>0</v>
      </c>
      <c r="DG55" s="58">
        <f t="shared" si="53"/>
        <v>0</v>
      </c>
      <c r="DH55" s="58"/>
      <c r="DI55" s="55">
        <f t="shared" si="45"/>
        <v>0</v>
      </c>
      <c r="DJ55" s="53"/>
      <c r="DK55" s="56">
        <f t="shared" si="46"/>
        <v>0</v>
      </c>
      <c r="DL55" s="56">
        <f t="shared" si="46"/>
        <v>0</v>
      </c>
      <c r="DM55" s="56">
        <f t="shared" si="46"/>
        <v>0</v>
      </c>
      <c r="DN55" s="56">
        <f t="shared" si="46"/>
        <v>0</v>
      </c>
      <c r="DO55" s="56">
        <f t="shared" si="46"/>
        <v>0</v>
      </c>
      <c r="DP55" s="56">
        <f t="shared" si="46"/>
        <v>0</v>
      </c>
      <c r="DQ55" s="56">
        <f t="shared" si="47"/>
        <v>0</v>
      </c>
      <c r="DR55" s="56">
        <f t="shared" si="48"/>
        <v>0</v>
      </c>
      <c r="DS55" s="56">
        <f t="shared" si="48"/>
        <v>0</v>
      </c>
      <c r="DT55" s="56">
        <f t="shared" si="48"/>
        <v>0</v>
      </c>
      <c r="DU55" s="55">
        <f t="shared" si="49"/>
        <v>0</v>
      </c>
    </row>
    <row r="56" spans="1:125" s="52" customFormat="1">
      <c r="A56" s="59"/>
      <c r="B56" s="59"/>
      <c r="C56" s="61"/>
      <c r="D56" s="61"/>
      <c r="E56" s="61"/>
      <c r="F56" s="59"/>
      <c r="G56" s="60"/>
      <c r="H56" s="57"/>
      <c r="I56" s="57"/>
      <c r="J56" s="57">
        <f t="shared" si="42"/>
        <v>0</v>
      </c>
      <c r="K56" s="59"/>
      <c r="L56" s="54"/>
      <c r="M56" s="58">
        <f t="shared" ref="M56:BX59" si="54">IF(AND($F56&gt;=M$3,$F56&lt;N$3),$J56,0)</f>
        <v>0</v>
      </c>
      <c r="N56" s="58">
        <f t="shared" si="54"/>
        <v>0</v>
      </c>
      <c r="O56" s="58">
        <f t="shared" si="54"/>
        <v>0</v>
      </c>
      <c r="P56" s="58">
        <f t="shared" si="54"/>
        <v>0</v>
      </c>
      <c r="Q56" s="58">
        <f t="shared" si="54"/>
        <v>0</v>
      </c>
      <c r="R56" s="58">
        <f t="shared" si="54"/>
        <v>0</v>
      </c>
      <c r="S56" s="58">
        <f t="shared" si="54"/>
        <v>0</v>
      </c>
      <c r="T56" s="58">
        <f t="shared" si="54"/>
        <v>0</v>
      </c>
      <c r="U56" s="58">
        <f t="shared" si="54"/>
        <v>0</v>
      </c>
      <c r="V56" s="58">
        <f t="shared" si="54"/>
        <v>0</v>
      </c>
      <c r="W56" s="58">
        <f t="shared" si="54"/>
        <v>0</v>
      </c>
      <c r="X56" s="58">
        <f t="shared" si="54"/>
        <v>0</v>
      </c>
      <c r="Y56" s="58">
        <f t="shared" si="54"/>
        <v>0</v>
      </c>
      <c r="Z56" s="58">
        <f t="shared" si="54"/>
        <v>0</v>
      </c>
      <c r="AA56" s="58">
        <f t="shared" si="54"/>
        <v>0</v>
      </c>
      <c r="AB56" s="58">
        <f t="shared" si="54"/>
        <v>0</v>
      </c>
      <c r="AC56" s="58">
        <f t="shared" si="54"/>
        <v>0</v>
      </c>
      <c r="AD56" s="58">
        <f t="shared" si="54"/>
        <v>0</v>
      </c>
      <c r="AE56" s="58">
        <f t="shared" si="54"/>
        <v>0</v>
      </c>
      <c r="AF56" s="58">
        <f t="shared" si="54"/>
        <v>0</v>
      </c>
      <c r="AG56" s="58">
        <f t="shared" si="54"/>
        <v>0</v>
      </c>
      <c r="AH56" s="58">
        <f t="shared" si="54"/>
        <v>0</v>
      </c>
      <c r="AI56" s="58">
        <f t="shared" si="54"/>
        <v>0</v>
      </c>
      <c r="AJ56" s="58">
        <f t="shared" si="54"/>
        <v>0</v>
      </c>
      <c r="AK56" s="58">
        <f t="shared" si="54"/>
        <v>0</v>
      </c>
      <c r="AL56" s="58">
        <f t="shared" si="54"/>
        <v>0</v>
      </c>
      <c r="AM56" s="58">
        <f t="shared" si="54"/>
        <v>0</v>
      </c>
      <c r="AN56" s="58">
        <f t="shared" si="54"/>
        <v>0</v>
      </c>
      <c r="AO56" s="58">
        <f t="shared" si="54"/>
        <v>0</v>
      </c>
      <c r="AP56" s="58">
        <f t="shared" si="54"/>
        <v>0</v>
      </c>
      <c r="AQ56" s="58">
        <f t="shared" si="54"/>
        <v>0</v>
      </c>
      <c r="AR56" s="58">
        <f t="shared" si="54"/>
        <v>0</v>
      </c>
      <c r="AS56" s="58">
        <f t="shared" si="54"/>
        <v>0</v>
      </c>
      <c r="AT56" s="58">
        <f t="shared" si="54"/>
        <v>0</v>
      </c>
      <c r="AU56" s="58">
        <f t="shared" si="54"/>
        <v>0</v>
      </c>
      <c r="AV56" s="58">
        <f t="shared" si="54"/>
        <v>0</v>
      </c>
      <c r="AW56" s="58">
        <f t="shared" si="54"/>
        <v>0</v>
      </c>
      <c r="AX56" s="58">
        <f t="shared" si="54"/>
        <v>0</v>
      </c>
      <c r="AY56" s="58">
        <f t="shared" si="54"/>
        <v>0</v>
      </c>
      <c r="AZ56" s="58">
        <f t="shared" si="54"/>
        <v>0</v>
      </c>
      <c r="BA56" s="58">
        <f t="shared" si="54"/>
        <v>0</v>
      </c>
      <c r="BB56" s="58">
        <f t="shared" si="54"/>
        <v>0</v>
      </c>
      <c r="BC56" s="58">
        <f t="shared" si="54"/>
        <v>0</v>
      </c>
      <c r="BD56" s="58">
        <f t="shared" si="54"/>
        <v>0</v>
      </c>
      <c r="BE56" s="58">
        <f t="shared" si="54"/>
        <v>0</v>
      </c>
      <c r="BF56" s="58">
        <f t="shared" si="54"/>
        <v>0</v>
      </c>
      <c r="BG56" s="58">
        <f t="shared" si="54"/>
        <v>0</v>
      </c>
      <c r="BH56" s="58">
        <f t="shared" si="54"/>
        <v>0</v>
      </c>
      <c r="BI56" s="58">
        <f t="shared" si="54"/>
        <v>0</v>
      </c>
      <c r="BJ56" s="58">
        <f t="shared" si="54"/>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ref="BY56:DG60" si="55">IF(AND($F56&gt;=BY$3,$F56&lt;BZ$3),$J56,0)</f>
        <v>0</v>
      </c>
      <c r="BZ56" s="58">
        <f t="shared" si="55"/>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5"/>
        <v>0</v>
      </c>
      <c r="CR56" s="58">
        <f t="shared" si="55"/>
        <v>0</v>
      </c>
      <c r="CS56" s="58">
        <f t="shared" si="55"/>
        <v>0</v>
      </c>
      <c r="CT56" s="58">
        <f t="shared" si="55"/>
        <v>0</v>
      </c>
      <c r="CU56" s="58">
        <f t="shared" si="55"/>
        <v>0</v>
      </c>
      <c r="CV56" s="58">
        <f t="shared" si="55"/>
        <v>0</v>
      </c>
      <c r="CW56" s="58">
        <f t="shared" si="55"/>
        <v>0</v>
      </c>
      <c r="CX56" s="58">
        <f t="shared" si="55"/>
        <v>0</v>
      </c>
      <c r="CY56" s="58">
        <f t="shared" si="55"/>
        <v>0</v>
      </c>
      <c r="CZ56" s="58">
        <f t="shared" si="55"/>
        <v>0</v>
      </c>
      <c r="DA56" s="58">
        <f t="shared" si="55"/>
        <v>0</v>
      </c>
      <c r="DB56" s="58">
        <f t="shared" si="55"/>
        <v>0</v>
      </c>
      <c r="DC56" s="58">
        <f t="shared" si="55"/>
        <v>0</v>
      </c>
      <c r="DD56" s="58">
        <f t="shared" si="55"/>
        <v>0</v>
      </c>
      <c r="DE56" s="58">
        <f t="shared" si="55"/>
        <v>0</v>
      </c>
      <c r="DF56" s="58">
        <f t="shared" si="55"/>
        <v>0</v>
      </c>
      <c r="DG56" s="58">
        <f t="shared" si="55"/>
        <v>0</v>
      </c>
      <c r="DH56" s="58"/>
      <c r="DI56" s="55">
        <f t="shared" si="45"/>
        <v>0</v>
      </c>
      <c r="DJ56" s="53"/>
      <c r="DK56" s="56">
        <f t="shared" si="46"/>
        <v>0</v>
      </c>
      <c r="DL56" s="56">
        <f t="shared" si="46"/>
        <v>0</v>
      </c>
      <c r="DM56" s="56">
        <f t="shared" si="46"/>
        <v>0</v>
      </c>
      <c r="DN56" s="56">
        <f t="shared" si="46"/>
        <v>0</v>
      </c>
      <c r="DO56" s="56">
        <f t="shared" si="46"/>
        <v>0</v>
      </c>
      <c r="DP56" s="56">
        <f t="shared" si="46"/>
        <v>0</v>
      </c>
      <c r="DQ56" s="56">
        <f t="shared" si="47"/>
        <v>0</v>
      </c>
      <c r="DR56" s="56">
        <f t="shared" si="48"/>
        <v>0</v>
      </c>
      <c r="DS56" s="56">
        <f t="shared" si="48"/>
        <v>0</v>
      </c>
      <c r="DT56" s="56">
        <f t="shared" si="48"/>
        <v>0</v>
      </c>
      <c r="DU56" s="55">
        <f t="shared" si="49"/>
        <v>0</v>
      </c>
    </row>
    <row r="57" spans="1:125" s="52" customFormat="1">
      <c r="A57" s="59"/>
      <c r="B57" s="59"/>
      <c r="C57" s="61"/>
      <c r="D57" s="61"/>
      <c r="E57" s="61"/>
      <c r="F57" s="63"/>
      <c r="G57" s="60"/>
      <c r="H57" s="57"/>
      <c r="I57" s="57"/>
      <c r="J57" s="57">
        <f t="shared" si="42"/>
        <v>0</v>
      </c>
      <c r="K57" s="59"/>
      <c r="L57" s="54"/>
      <c r="M57" s="58">
        <f t="shared" si="54"/>
        <v>0</v>
      </c>
      <c r="N57" s="58">
        <f t="shared" si="54"/>
        <v>0</v>
      </c>
      <c r="O57" s="58">
        <f t="shared" si="54"/>
        <v>0</v>
      </c>
      <c r="P57" s="58">
        <f t="shared" si="54"/>
        <v>0</v>
      </c>
      <c r="Q57" s="58">
        <f t="shared" si="54"/>
        <v>0</v>
      </c>
      <c r="R57" s="58">
        <f t="shared" si="54"/>
        <v>0</v>
      </c>
      <c r="S57" s="58">
        <f t="shared" si="54"/>
        <v>0</v>
      </c>
      <c r="T57" s="58">
        <f t="shared" si="54"/>
        <v>0</v>
      </c>
      <c r="U57" s="58">
        <f t="shared" si="54"/>
        <v>0</v>
      </c>
      <c r="V57" s="58">
        <f t="shared" si="54"/>
        <v>0</v>
      </c>
      <c r="W57" s="58">
        <f t="shared" si="54"/>
        <v>0</v>
      </c>
      <c r="X57" s="58">
        <f t="shared" si="54"/>
        <v>0</v>
      </c>
      <c r="Y57" s="58">
        <f t="shared" si="54"/>
        <v>0</v>
      </c>
      <c r="Z57" s="58">
        <f t="shared" si="54"/>
        <v>0</v>
      </c>
      <c r="AA57" s="58">
        <f t="shared" si="54"/>
        <v>0</v>
      </c>
      <c r="AB57" s="58">
        <f t="shared" si="54"/>
        <v>0</v>
      </c>
      <c r="AC57" s="58">
        <f t="shared" si="54"/>
        <v>0</v>
      </c>
      <c r="AD57" s="58">
        <f t="shared" si="54"/>
        <v>0</v>
      </c>
      <c r="AE57" s="58">
        <f t="shared" si="54"/>
        <v>0</v>
      </c>
      <c r="AF57" s="58">
        <f t="shared" si="54"/>
        <v>0</v>
      </c>
      <c r="AG57" s="58">
        <f t="shared" si="54"/>
        <v>0</v>
      </c>
      <c r="AH57" s="58">
        <f t="shared" si="54"/>
        <v>0</v>
      </c>
      <c r="AI57" s="58">
        <f t="shared" si="54"/>
        <v>0</v>
      </c>
      <c r="AJ57" s="58">
        <f t="shared" si="54"/>
        <v>0</v>
      </c>
      <c r="AK57" s="58">
        <f t="shared" si="54"/>
        <v>0</v>
      </c>
      <c r="AL57" s="58">
        <f t="shared" si="54"/>
        <v>0</v>
      </c>
      <c r="AM57" s="58">
        <f t="shared" si="54"/>
        <v>0</v>
      </c>
      <c r="AN57" s="58">
        <f t="shared" si="54"/>
        <v>0</v>
      </c>
      <c r="AO57" s="58">
        <f t="shared" si="54"/>
        <v>0</v>
      </c>
      <c r="AP57" s="58">
        <f t="shared" si="54"/>
        <v>0</v>
      </c>
      <c r="AQ57" s="58">
        <f t="shared" si="54"/>
        <v>0</v>
      </c>
      <c r="AR57" s="58">
        <f t="shared" si="54"/>
        <v>0</v>
      </c>
      <c r="AS57" s="58">
        <f t="shared" si="54"/>
        <v>0</v>
      </c>
      <c r="AT57" s="58">
        <f t="shared" si="54"/>
        <v>0</v>
      </c>
      <c r="AU57" s="58">
        <f t="shared" si="54"/>
        <v>0</v>
      </c>
      <c r="AV57" s="58">
        <f t="shared" si="54"/>
        <v>0</v>
      </c>
      <c r="AW57" s="58">
        <f t="shared" si="54"/>
        <v>0</v>
      </c>
      <c r="AX57" s="58">
        <f t="shared" si="54"/>
        <v>0</v>
      </c>
      <c r="AY57" s="58">
        <f t="shared" si="54"/>
        <v>0</v>
      </c>
      <c r="AZ57" s="58">
        <f t="shared" si="54"/>
        <v>0</v>
      </c>
      <c r="BA57" s="58">
        <f t="shared" si="54"/>
        <v>0</v>
      </c>
      <c r="BB57" s="58">
        <f t="shared" si="54"/>
        <v>0</v>
      </c>
      <c r="BC57" s="58">
        <f t="shared" si="54"/>
        <v>0</v>
      </c>
      <c r="BD57" s="58">
        <f t="shared" si="54"/>
        <v>0</v>
      </c>
      <c r="BE57" s="58">
        <f t="shared" si="54"/>
        <v>0</v>
      </c>
      <c r="BF57" s="58">
        <f t="shared" si="54"/>
        <v>0</v>
      </c>
      <c r="BG57" s="58">
        <f t="shared" si="54"/>
        <v>0</v>
      </c>
      <c r="BH57" s="58">
        <f t="shared" si="54"/>
        <v>0</v>
      </c>
      <c r="BI57" s="58">
        <f t="shared" si="54"/>
        <v>0</v>
      </c>
      <c r="BJ57" s="58">
        <f t="shared" si="54"/>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5"/>
        <v>0</v>
      </c>
      <c r="BZ57" s="58">
        <f t="shared" si="55"/>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si="55"/>
        <v>0</v>
      </c>
      <c r="DG57" s="58">
        <f t="shared" si="55"/>
        <v>0</v>
      </c>
      <c r="DH57" s="58"/>
      <c r="DI57" s="55">
        <f t="shared" si="45"/>
        <v>0</v>
      </c>
      <c r="DJ57" s="53"/>
      <c r="DK57" s="56">
        <f t="shared" si="46"/>
        <v>0</v>
      </c>
      <c r="DL57" s="56">
        <f t="shared" si="46"/>
        <v>0</v>
      </c>
      <c r="DM57" s="56">
        <f t="shared" si="46"/>
        <v>0</v>
      </c>
      <c r="DN57" s="56">
        <f t="shared" si="46"/>
        <v>0</v>
      </c>
      <c r="DO57" s="56">
        <f t="shared" si="46"/>
        <v>0</v>
      </c>
      <c r="DP57" s="56">
        <f t="shared" si="46"/>
        <v>0</v>
      </c>
      <c r="DQ57" s="56">
        <f t="shared" si="47"/>
        <v>0</v>
      </c>
      <c r="DR57" s="56">
        <f t="shared" si="48"/>
        <v>0</v>
      </c>
      <c r="DS57" s="56">
        <f t="shared" si="48"/>
        <v>0</v>
      </c>
      <c r="DT57" s="56">
        <f t="shared" si="48"/>
        <v>0</v>
      </c>
      <c r="DU57" s="55">
        <f t="shared" si="49"/>
        <v>0</v>
      </c>
    </row>
    <row r="58" spans="1:125" s="52" customFormat="1">
      <c r="A58" s="59"/>
      <c r="B58" s="59"/>
      <c r="C58" s="61"/>
      <c r="D58" s="61"/>
      <c r="E58" s="61"/>
      <c r="F58" s="59"/>
      <c r="G58" s="60"/>
      <c r="H58" s="57"/>
      <c r="I58" s="57"/>
      <c r="J58" s="57">
        <f t="shared" si="42"/>
        <v>0</v>
      </c>
      <c r="K58" s="59"/>
      <c r="L58" s="54"/>
      <c r="M58" s="58">
        <f t="shared" si="54"/>
        <v>0</v>
      </c>
      <c r="N58" s="58">
        <f t="shared" si="54"/>
        <v>0</v>
      </c>
      <c r="O58" s="58">
        <f t="shared" si="54"/>
        <v>0</v>
      </c>
      <c r="P58" s="58">
        <f t="shared" si="54"/>
        <v>0</v>
      </c>
      <c r="Q58" s="58">
        <f t="shared" si="54"/>
        <v>0</v>
      </c>
      <c r="R58" s="58">
        <f t="shared" si="54"/>
        <v>0</v>
      </c>
      <c r="S58" s="58">
        <f t="shared" si="54"/>
        <v>0</v>
      </c>
      <c r="T58" s="58">
        <f t="shared" si="54"/>
        <v>0</v>
      </c>
      <c r="U58" s="58">
        <f t="shared" si="54"/>
        <v>0</v>
      </c>
      <c r="V58" s="58">
        <f t="shared" si="54"/>
        <v>0</v>
      </c>
      <c r="W58" s="58">
        <f t="shared" si="54"/>
        <v>0</v>
      </c>
      <c r="X58" s="58">
        <f t="shared" si="54"/>
        <v>0</v>
      </c>
      <c r="Y58" s="58">
        <f t="shared" si="54"/>
        <v>0</v>
      </c>
      <c r="Z58" s="58">
        <f t="shared" si="54"/>
        <v>0</v>
      </c>
      <c r="AA58" s="58">
        <f t="shared" si="54"/>
        <v>0</v>
      </c>
      <c r="AB58" s="58">
        <f t="shared" si="54"/>
        <v>0</v>
      </c>
      <c r="AC58" s="58">
        <f t="shared" si="54"/>
        <v>0</v>
      </c>
      <c r="AD58" s="58">
        <f t="shared" si="54"/>
        <v>0</v>
      </c>
      <c r="AE58" s="58">
        <f t="shared" si="54"/>
        <v>0</v>
      </c>
      <c r="AF58" s="58">
        <f t="shared" si="54"/>
        <v>0</v>
      </c>
      <c r="AG58" s="58">
        <f t="shared" si="54"/>
        <v>0</v>
      </c>
      <c r="AH58" s="58">
        <f t="shared" si="54"/>
        <v>0</v>
      </c>
      <c r="AI58" s="58">
        <f t="shared" si="54"/>
        <v>0</v>
      </c>
      <c r="AJ58" s="58">
        <f t="shared" si="54"/>
        <v>0</v>
      </c>
      <c r="AK58" s="58">
        <f t="shared" si="54"/>
        <v>0</v>
      </c>
      <c r="AL58" s="58">
        <f t="shared" si="54"/>
        <v>0</v>
      </c>
      <c r="AM58" s="58">
        <f t="shared" si="54"/>
        <v>0</v>
      </c>
      <c r="AN58" s="58">
        <f t="shared" si="54"/>
        <v>0</v>
      </c>
      <c r="AO58" s="58">
        <f t="shared" si="54"/>
        <v>0</v>
      </c>
      <c r="AP58" s="58">
        <f t="shared" si="54"/>
        <v>0</v>
      </c>
      <c r="AQ58" s="58">
        <f t="shared" si="54"/>
        <v>0</v>
      </c>
      <c r="AR58" s="58">
        <f t="shared" si="54"/>
        <v>0</v>
      </c>
      <c r="AS58" s="58">
        <f t="shared" si="54"/>
        <v>0</v>
      </c>
      <c r="AT58" s="58">
        <f t="shared" si="54"/>
        <v>0</v>
      </c>
      <c r="AU58" s="58">
        <f t="shared" si="54"/>
        <v>0</v>
      </c>
      <c r="AV58" s="58">
        <f t="shared" si="54"/>
        <v>0</v>
      </c>
      <c r="AW58" s="58">
        <f t="shared" si="54"/>
        <v>0</v>
      </c>
      <c r="AX58" s="58">
        <f t="shared" si="54"/>
        <v>0</v>
      </c>
      <c r="AY58" s="58">
        <f t="shared" si="54"/>
        <v>0</v>
      </c>
      <c r="AZ58" s="58">
        <f t="shared" si="54"/>
        <v>0</v>
      </c>
      <c r="BA58" s="58">
        <f t="shared" si="54"/>
        <v>0</v>
      </c>
      <c r="BB58" s="58">
        <f t="shared" si="54"/>
        <v>0</v>
      </c>
      <c r="BC58" s="58">
        <f t="shared" si="54"/>
        <v>0</v>
      </c>
      <c r="BD58" s="58">
        <f t="shared" si="54"/>
        <v>0</v>
      </c>
      <c r="BE58" s="58">
        <f t="shared" si="54"/>
        <v>0</v>
      </c>
      <c r="BF58" s="58">
        <f t="shared" si="54"/>
        <v>0</v>
      </c>
      <c r="BG58" s="58">
        <f t="shared" si="54"/>
        <v>0</v>
      </c>
      <c r="BH58" s="58">
        <f t="shared" si="54"/>
        <v>0</v>
      </c>
      <c r="BI58" s="58">
        <f t="shared" si="54"/>
        <v>0</v>
      </c>
      <c r="BJ58" s="58">
        <f t="shared" si="54"/>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si="55"/>
        <v>0</v>
      </c>
      <c r="BZ58" s="58">
        <f t="shared" si="55"/>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5"/>
        <v>0</v>
      </c>
      <c r="DG58" s="58">
        <f t="shared" si="55"/>
        <v>0</v>
      </c>
      <c r="DH58" s="58"/>
      <c r="DI58" s="55">
        <f t="shared" si="45"/>
        <v>0</v>
      </c>
      <c r="DJ58" s="53"/>
      <c r="DK58" s="56">
        <f t="shared" si="46"/>
        <v>0</v>
      </c>
      <c r="DL58" s="56">
        <f t="shared" si="46"/>
        <v>0</v>
      </c>
      <c r="DM58" s="56">
        <f t="shared" si="46"/>
        <v>0</v>
      </c>
      <c r="DN58" s="56">
        <f t="shared" si="46"/>
        <v>0</v>
      </c>
      <c r="DO58" s="56">
        <f t="shared" si="46"/>
        <v>0</v>
      </c>
      <c r="DP58" s="56">
        <f t="shared" si="46"/>
        <v>0</v>
      </c>
      <c r="DQ58" s="56">
        <f t="shared" si="47"/>
        <v>0</v>
      </c>
      <c r="DR58" s="56">
        <f t="shared" si="48"/>
        <v>0</v>
      </c>
      <c r="DS58" s="56">
        <f t="shared" si="48"/>
        <v>0</v>
      </c>
      <c r="DT58" s="56">
        <f t="shared" si="48"/>
        <v>0</v>
      </c>
      <c r="DU58" s="55">
        <f t="shared" si="49"/>
        <v>0</v>
      </c>
    </row>
    <row r="59" spans="1:125" s="52" customFormat="1">
      <c r="A59" s="59"/>
      <c r="B59" s="59"/>
      <c r="C59" s="61"/>
      <c r="D59" s="61"/>
      <c r="E59" s="61"/>
      <c r="F59" s="59"/>
      <c r="G59" s="60"/>
      <c r="H59" s="57"/>
      <c r="I59" s="57"/>
      <c r="J59" s="57">
        <f t="shared" si="42"/>
        <v>0</v>
      </c>
      <c r="K59" s="59"/>
      <c r="L59" s="54"/>
      <c r="M59" s="58">
        <f t="shared" si="54"/>
        <v>0</v>
      </c>
      <c r="N59" s="58">
        <f t="shared" si="54"/>
        <v>0</v>
      </c>
      <c r="O59" s="58">
        <f t="shared" si="54"/>
        <v>0</v>
      </c>
      <c r="P59" s="58">
        <f t="shared" si="54"/>
        <v>0</v>
      </c>
      <c r="Q59" s="58">
        <f t="shared" si="54"/>
        <v>0</v>
      </c>
      <c r="R59" s="58">
        <f t="shared" si="54"/>
        <v>0</v>
      </c>
      <c r="S59" s="58">
        <f t="shared" si="54"/>
        <v>0</v>
      </c>
      <c r="T59" s="58">
        <f t="shared" si="54"/>
        <v>0</v>
      </c>
      <c r="U59" s="58">
        <f t="shared" si="54"/>
        <v>0</v>
      </c>
      <c r="V59" s="58">
        <f t="shared" si="54"/>
        <v>0</v>
      </c>
      <c r="W59" s="58">
        <f t="shared" si="54"/>
        <v>0</v>
      </c>
      <c r="X59" s="58">
        <f t="shared" si="54"/>
        <v>0</v>
      </c>
      <c r="Y59" s="58">
        <f t="shared" si="54"/>
        <v>0</v>
      </c>
      <c r="Z59" s="58">
        <f t="shared" si="54"/>
        <v>0</v>
      </c>
      <c r="AA59" s="58">
        <f t="shared" si="54"/>
        <v>0</v>
      </c>
      <c r="AB59" s="58">
        <f t="shared" si="54"/>
        <v>0</v>
      </c>
      <c r="AC59" s="58">
        <f t="shared" si="54"/>
        <v>0</v>
      </c>
      <c r="AD59" s="58">
        <f t="shared" si="54"/>
        <v>0</v>
      </c>
      <c r="AE59" s="58">
        <f t="shared" si="54"/>
        <v>0</v>
      </c>
      <c r="AF59" s="58">
        <f t="shared" si="54"/>
        <v>0</v>
      </c>
      <c r="AG59" s="58">
        <f t="shared" si="54"/>
        <v>0</v>
      </c>
      <c r="AH59" s="58">
        <f t="shared" si="54"/>
        <v>0</v>
      </c>
      <c r="AI59" s="58">
        <f t="shared" si="54"/>
        <v>0</v>
      </c>
      <c r="AJ59" s="58">
        <f t="shared" si="54"/>
        <v>0</v>
      </c>
      <c r="AK59" s="58">
        <f t="shared" si="54"/>
        <v>0</v>
      </c>
      <c r="AL59" s="58">
        <f t="shared" si="54"/>
        <v>0</v>
      </c>
      <c r="AM59" s="58">
        <f t="shared" si="54"/>
        <v>0</v>
      </c>
      <c r="AN59" s="58">
        <f t="shared" si="54"/>
        <v>0</v>
      </c>
      <c r="AO59" s="58">
        <f t="shared" si="54"/>
        <v>0</v>
      </c>
      <c r="AP59" s="58">
        <f t="shared" si="54"/>
        <v>0</v>
      </c>
      <c r="AQ59" s="58">
        <f t="shared" si="54"/>
        <v>0</v>
      </c>
      <c r="AR59" s="58">
        <f t="shared" si="54"/>
        <v>0</v>
      </c>
      <c r="AS59" s="58">
        <f t="shared" si="54"/>
        <v>0</v>
      </c>
      <c r="AT59" s="58">
        <f t="shared" si="54"/>
        <v>0</v>
      </c>
      <c r="AU59" s="58">
        <f t="shared" si="54"/>
        <v>0</v>
      </c>
      <c r="AV59" s="58">
        <f t="shared" si="54"/>
        <v>0</v>
      </c>
      <c r="AW59" s="58">
        <f t="shared" si="54"/>
        <v>0</v>
      </c>
      <c r="AX59" s="58">
        <f t="shared" si="54"/>
        <v>0</v>
      </c>
      <c r="AY59" s="58">
        <f t="shared" si="54"/>
        <v>0</v>
      </c>
      <c r="AZ59" s="58">
        <f t="shared" si="54"/>
        <v>0</v>
      </c>
      <c r="BA59" s="58">
        <f t="shared" si="54"/>
        <v>0</v>
      </c>
      <c r="BB59" s="58">
        <f t="shared" si="54"/>
        <v>0</v>
      </c>
      <c r="BC59" s="58">
        <f t="shared" si="54"/>
        <v>0</v>
      </c>
      <c r="BD59" s="58">
        <f t="shared" si="54"/>
        <v>0</v>
      </c>
      <c r="BE59" s="58">
        <f t="shared" si="54"/>
        <v>0</v>
      </c>
      <c r="BF59" s="58">
        <f t="shared" si="54"/>
        <v>0</v>
      </c>
      <c r="BG59" s="58">
        <f t="shared" si="54"/>
        <v>0</v>
      </c>
      <c r="BH59" s="58">
        <f t="shared" si="54"/>
        <v>0</v>
      </c>
      <c r="BI59" s="58">
        <f t="shared" si="54"/>
        <v>0</v>
      </c>
      <c r="BJ59" s="58">
        <f t="shared" si="54"/>
        <v>0</v>
      </c>
      <c r="BK59" s="58">
        <f t="shared" si="54"/>
        <v>0</v>
      </c>
      <c r="BL59" s="58">
        <f t="shared" si="54"/>
        <v>0</v>
      </c>
      <c r="BM59" s="58">
        <f t="shared" si="54"/>
        <v>0</v>
      </c>
      <c r="BN59" s="58">
        <f t="shared" si="54"/>
        <v>0</v>
      </c>
      <c r="BO59" s="58">
        <f t="shared" si="54"/>
        <v>0</v>
      </c>
      <c r="BP59" s="58">
        <f t="shared" si="54"/>
        <v>0</v>
      </c>
      <c r="BQ59" s="58">
        <f t="shared" si="54"/>
        <v>0</v>
      </c>
      <c r="BR59" s="58">
        <f t="shared" si="54"/>
        <v>0</v>
      </c>
      <c r="BS59" s="58">
        <f t="shared" si="54"/>
        <v>0</v>
      </c>
      <c r="BT59" s="58">
        <f t="shared" si="54"/>
        <v>0</v>
      </c>
      <c r="BU59" s="58">
        <f t="shared" si="54"/>
        <v>0</v>
      </c>
      <c r="BV59" s="58">
        <f t="shared" si="54"/>
        <v>0</v>
      </c>
      <c r="BW59" s="58">
        <f t="shared" si="54"/>
        <v>0</v>
      </c>
      <c r="BX59" s="58">
        <f t="shared" ref="BX59" si="56">IF(AND($F59&gt;=BX$3,$F59&lt;BY$3),$J59,0)</f>
        <v>0</v>
      </c>
      <c r="BY59" s="58">
        <f t="shared" si="55"/>
        <v>0</v>
      </c>
      <c r="BZ59" s="58">
        <f t="shared" si="55"/>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5"/>
        <v>0</v>
      </c>
      <c r="DG59" s="58">
        <f t="shared" si="55"/>
        <v>0</v>
      </c>
      <c r="DH59" s="58"/>
      <c r="DI59" s="55">
        <f t="shared" si="45"/>
        <v>0</v>
      </c>
      <c r="DJ59" s="53"/>
      <c r="DK59" s="56">
        <f t="shared" si="46"/>
        <v>0</v>
      </c>
      <c r="DL59" s="56">
        <f t="shared" si="46"/>
        <v>0</v>
      </c>
      <c r="DM59" s="56">
        <f t="shared" si="46"/>
        <v>0</v>
      </c>
      <c r="DN59" s="56">
        <f t="shared" si="46"/>
        <v>0</v>
      </c>
      <c r="DO59" s="56">
        <f t="shared" si="46"/>
        <v>0</v>
      </c>
      <c r="DP59" s="56">
        <f t="shared" si="46"/>
        <v>0</v>
      </c>
      <c r="DQ59" s="56">
        <f t="shared" si="47"/>
        <v>0</v>
      </c>
      <c r="DR59" s="56">
        <f t="shared" si="48"/>
        <v>0</v>
      </c>
      <c r="DS59" s="56">
        <f t="shared" si="48"/>
        <v>0</v>
      </c>
      <c r="DT59" s="56">
        <f t="shared" si="48"/>
        <v>0</v>
      </c>
      <c r="DU59" s="55">
        <f t="shared" si="49"/>
        <v>0</v>
      </c>
    </row>
    <row r="60" spans="1:125" s="52" customFormat="1">
      <c r="A60" s="59"/>
      <c r="B60" s="59"/>
      <c r="C60" s="61"/>
      <c r="D60" s="61"/>
      <c r="E60" s="61"/>
      <c r="F60" s="59"/>
      <c r="G60" s="60"/>
      <c r="H60" s="57"/>
      <c r="I60" s="57"/>
      <c r="J60" s="57">
        <f t="shared" si="42"/>
        <v>0</v>
      </c>
      <c r="K60" s="59"/>
      <c r="L60" s="54"/>
      <c r="M60" s="58">
        <f t="shared" ref="M60:BX60" si="57">IF(AND($F60&gt;=M$3,$F60&lt;N$3),$J60,0)</f>
        <v>0</v>
      </c>
      <c r="N60" s="58">
        <f t="shared" si="57"/>
        <v>0</v>
      </c>
      <c r="O60" s="58">
        <f t="shared" si="57"/>
        <v>0</v>
      </c>
      <c r="P60" s="58">
        <f t="shared" si="57"/>
        <v>0</v>
      </c>
      <c r="Q60" s="58">
        <f t="shared" si="57"/>
        <v>0</v>
      </c>
      <c r="R60" s="58">
        <f t="shared" si="57"/>
        <v>0</v>
      </c>
      <c r="S60" s="58">
        <f t="shared" si="57"/>
        <v>0</v>
      </c>
      <c r="T60" s="58">
        <f t="shared" si="57"/>
        <v>0</v>
      </c>
      <c r="U60" s="58">
        <f t="shared" si="57"/>
        <v>0</v>
      </c>
      <c r="V60" s="58">
        <f t="shared" si="57"/>
        <v>0</v>
      </c>
      <c r="W60" s="58">
        <f t="shared" si="57"/>
        <v>0</v>
      </c>
      <c r="X60" s="58">
        <f t="shared" si="57"/>
        <v>0</v>
      </c>
      <c r="Y60" s="58">
        <f t="shared" si="57"/>
        <v>0</v>
      </c>
      <c r="Z60" s="58">
        <f t="shared" si="57"/>
        <v>0</v>
      </c>
      <c r="AA60" s="58">
        <f t="shared" si="57"/>
        <v>0</v>
      </c>
      <c r="AB60" s="58">
        <f t="shared" si="57"/>
        <v>0</v>
      </c>
      <c r="AC60" s="58">
        <f t="shared" si="57"/>
        <v>0</v>
      </c>
      <c r="AD60" s="58">
        <f t="shared" si="57"/>
        <v>0</v>
      </c>
      <c r="AE60" s="58">
        <f t="shared" si="57"/>
        <v>0</v>
      </c>
      <c r="AF60" s="58">
        <f t="shared" si="57"/>
        <v>0</v>
      </c>
      <c r="AG60" s="58">
        <f t="shared" si="57"/>
        <v>0</v>
      </c>
      <c r="AH60" s="58">
        <f t="shared" si="57"/>
        <v>0</v>
      </c>
      <c r="AI60" s="58">
        <f t="shared" si="57"/>
        <v>0</v>
      </c>
      <c r="AJ60" s="58">
        <f t="shared" si="57"/>
        <v>0</v>
      </c>
      <c r="AK60" s="58">
        <f t="shared" si="57"/>
        <v>0</v>
      </c>
      <c r="AL60" s="58">
        <f t="shared" si="57"/>
        <v>0</v>
      </c>
      <c r="AM60" s="58">
        <f t="shared" si="57"/>
        <v>0</v>
      </c>
      <c r="AN60" s="58">
        <f t="shared" si="57"/>
        <v>0</v>
      </c>
      <c r="AO60" s="58">
        <f t="shared" si="57"/>
        <v>0</v>
      </c>
      <c r="AP60" s="58">
        <f t="shared" si="57"/>
        <v>0</v>
      </c>
      <c r="AQ60" s="58">
        <f t="shared" si="57"/>
        <v>0</v>
      </c>
      <c r="AR60" s="58">
        <f t="shared" si="57"/>
        <v>0</v>
      </c>
      <c r="AS60" s="58">
        <f t="shared" si="57"/>
        <v>0</v>
      </c>
      <c r="AT60" s="58">
        <f t="shared" si="57"/>
        <v>0</v>
      </c>
      <c r="AU60" s="58">
        <f t="shared" si="57"/>
        <v>0</v>
      </c>
      <c r="AV60" s="58">
        <f t="shared" si="57"/>
        <v>0</v>
      </c>
      <c r="AW60" s="58">
        <f t="shared" si="57"/>
        <v>0</v>
      </c>
      <c r="AX60" s="58">
        <f t="shared" si="57"/>
        <v>0</v>
      </c>
      <c r="AY60" s="58">
        <f t="shared" si="57"/>
        <v>0</v>
      </c>
      <c r="AZ60" s="58">
        <f t="shared" si="57"/>
        <v>0</v>
      </c>
      <c r="BA60" s="58">
        <f t="shared" si="57"/>
        <v>0</v>
      </c>
      <c r="BB60" s="58">
        <f t="shared" si="57"/>
        <v>0</v>
      </c>
      <c r="BC60" s="58">
        <f t="shared" si="57"/>
        <v>0</v>
      </c>
      <c r="BD60" s="58">
        <f t="shared" si="57"/>
        <v>0</v>
      </c>
      <c r="BE60" s="58">
        <f t="shared" si="57"/>
        <v>0</v>
      </c>
      <c r="BF60" s="58">
        <f t="shared" si="57"/>
        <v>0</v>
      </c>
      <c r="BG60" s="58">
        <f t="shared" si="57"/>
        <v>0</v>
      </c>
      <c r="BH60" s="58">
        <f t="shared" si="57"/>
        <v>0</v>
      </c>
      <c r="BI60" s="58">
        <f t="shared" si="57"/>
        <v>0</v>
      </c>
      <c r="BJ60" s="58">
        <f t="shared" si="57"/>
        <v>0</v>
      </c>
      <c r="BK60" s="58">
        <f t="shared" si="57"/>
        <v>0</v>
      </c>
      <c r="BL60" s="58">
        <f t="shared" si="57"/>
        <v>0</v>
      </c>
      <c r="BM60" s="58">
        <f t="shared" si="57"/>
        <v>0</v>
      </c>
      <c r="BN60" s="58">
        <f t="shared" si="57"/>
        <v>0</v>
      </c>
      <c r="BO60" s="58">
        <f t="shared" si="57"/>
        <v>0</v>
      </c>
      <c r="BP60" s="58">
        <f t="shared" si="57"/>
        <v>0</v>
      </c>
      <c r="BQ60" s="58">
        <f t="shared" si="57"/>
        <v>0</v>
      </c>
      <c r="BR60" s="58">
        <f t="shared" si="57"/>
        <v>0</v>
      </c>
      <c r="BS60" s="58">
        <f t="shared" si="57"/>
        <v>0</v>
      </c>
      <c r="BT60" s="58">
        <f t="shared" si="57"/>
        <v>0</v>
      </c>
      <c r="BU60" s="58">
        <f t="shared" si="57"/>
        <v>0</v>
      </c>
      <c r="BV60" s="58">
        <f t="shared" si="57"/>
        <v>0</v>
      </c>
      <c r="BW60" s="58">
        <f t="shared" si="57"/>
        <v>0</v>
      </c>
      <c r="BX60" s="58">
        <f t="shared" si="57"/>
        <v>0</v>
      </c>
      <c r="BY60" s="58">
        <f t="shared" si="55"/>
        <v>0</v>
      </c>
      <c r="BZ60" s="58">
        <f t="shared" si="55"/>
        <v>0</v>
      </c>
      <c r="CA60" s="58">
        <f t="shared" si="55"/>
        <v>0</v>
      </c>
      <c r="CB60" s="58">
        <f t="shared" si="55"/>
        <v>0</v>
      </c>
      <c r="CC60" s="58">
        <f t="shared" si="55"/>
        <v>0</v>
      </c>
      <c r="CD60" s="58">
        <f t="shared" si="55"/>
        <v>0</v>
      </c>
      <c r="CE60" s="58">
        <f t="shared" si="55"/>
        <v>0</v>
      </c>
      <c r="CF60" s="58">
        <f t="shared" si="55"/>
        <v>0</v>
      </c>
      <c r="CG60" s="58">
        <f t="shared" si="55"/>
        <v>0</v>
      </c>
      <c r="CH60" s="58">
        <f t="shared" si="55"/>
        <v>0</v>
      </c>
      <c r="CI60" s="58">
        <f t="shared" si="55"/>
        <v>0</v>
      </c>
      <c r="CJ60" s="58">
        <f t="shared" si="55"/>
        <v>0</v>
      </c>
      <c r="CK60" s="58">
        <f t="shared" si="55"/>
        <v>0</v>
      </c>
      <c r="CL60" s="58">
        <f t="shared" si="55"/>
        <v>0</v>
      </c>
      <c r="CM60" s="58">
        <f t="shared" si="55"/>
        <v>0</v>
      </c>
      <c r="CN60" s="58">
        <f t="shared" si="55"/>
        <v>0</v>
      </c>
      <c r="CO60" s="58">
        <f t="shared" si="55"/>
        <v>0</v>
      </c>
      <c r="CP60" s="58">
        <f t="shared" si="55"/>
        <v>0</v>
      </c>
      <c r="CQ60" s="58">
        <f t="shared" si="55"/>
        <v>0</v>
      </c>
      <c r="CR60" s="58">
        <f t="shared" si="55"/>
        <v>0</v>
      </c>
      <c r="CS60" s="58">
        <f t="shared" si="55"/>
        <v>0</v>
      </c>
      <c r="CT60" s="58">
        <f t="shared" si="55"/>
        <v>0</v>
      </c>
      <c r="CU60" s="58">
        <f t="shared" si="55"/>
        <v>0</v>
      </c>
      <c r="CV60" s="58">
        <f t="shared" si="55"/>
        <v>0</v>
      </c>
      <c r="CW60" s="58">
        <f t="shared" si="55"/>
        <v>0</v>
      </c>
      <c r="CX60" s="58">
        <f t="shared" si="55"/>
        <v>0</v>
      </c>
      <c r="CY60" s="58">
        <f t="shared" si="55"/>
        <v>0</v>
      </c>
      <c r="CZ60" s="58">
        <f t="shared" si="55"/>
        <v>0</v>
      </c>
      <c r="DA60" s="58">
        <f t="shared" si="55"/>
        <v>0</v>
      </c>
      <c r="DB60" s="58">
        <f t="shared" si="55"/>
        <v>0</v>
      </c>
      <c r="DC60" s="58">
        <f t="shared" si="55"/>
        <v>0</v>
      </c>
      <c r="DD60" s="58">
        <f t="shared" si="55"/>
        <v>0</v>
      </c>
      <c r="DE60" s="58">
        <f t="shared" si="55"/>
        <v>0</v>
      </c>
      <c r="DF60" s="58">
        <f t="shared" si="55"/>
        <v>0</v>
      </c>
      <c r="DG60" s="58">
        <f t="shared" si="55"/>
        <v>0</v>
      </c>
      <c r="DH60" s="58"/>
      <c r="DI60" s="55">
        <f t="shared" si="45"/>
        <v>0</v>
      </c>
      <c r="DJ60" s="53"/>
      <c r="DK60" s="56">
        <f t="shared" si="46"/>
        <v>0</v>
      </c>
      <c r="DL60" s="56">
        <f t="shared" si="46"/>
        <v>0</v>
      </c>
      <c r="DM60" s="56">
        <f t="shared" si="46"/>
        <v>0</v>
      </c>
      <c r="DN60" s="56">
        <f t="shared" si="46"/>
        <v>0</v>
      </c>
      <c r="DO60" s="56">
        <f t="shared" si="46"/>
        <v>0</v>
      </c>
      <c r="DP60" s="56">
        <f t="shared" si="46"/>
        <v>0</v>
      </c>
      <c r="DQ60" s="56">
        <f t="shared" si="47"/>
        <v>0</v>
      </c>
      <c r="DR60" s="56">
        <f t="shared" si="48"/>
        <v>0</v>
      </c>
      <c r="DS60" s="56">
        <f t="shared" si="48"/>
        <v>0</v>
      </c>
      <c r="DT60" s="56">
        <f t="shared" si="48"/>
        <v>0</v>
      </c>
      <c r="DU60" s="55">
        <f t="shared" si="49"/>
        <v>0</v>
      </c>
    </row>
    <row r="61" spans="1:125" s="52" customFormat="1">
      <c r="A61" s="59"/>
      <c r="B61" s="59"/>
      <c r="C61" s="61"/>
      <c r="D61" s="61"/>
      <c r="E61" s="61"/>
      <c r="F61" s="59"/>
      <c r="G61" s="60"/>
      <c r="H61" s="57"/>
      <c r="I61" s="57"/>
      <c r="J61" s="57">
        <f t="shared" ref="J61:J62" si="58">G61*(H61+I61)</f>
        <v>0</v>
      </c>
      <c r="K61" s="59"/>
      <c r="L61" s="54"/>
      <c r="M61" s="58">
        <f t="shared" ref="M61:M62" si="59">IF(AND($F61&gt;=M$3,$F61&lt;N$3),$J61,0)</f>
        <v>0</v>
      </c>
      <c r="N61" s="58">
        <f t="shared" ref="N61:N62" si="60">IF(AND($F61&gt;=N$3,$F61&lt;O$3),$J61,0)</f>
        <v>0</v>
      </c>
      <c r="O61" s="58">
        <f t="shared" ref="O61:O62" si="61">IF(AND($F61&gt;=O$3,$F61&lt;P$3),$J61,0)</f>
        <v>0</v>
      </c>
      <c r="P61" s="58">
        <f t="shared" ref="P61:P62" si="62">IF(AND($F61&gt;=P$3,$F61&lt;Q$3),$J61,0)</f>
        <v>0</v>
      </c>
      <c r="Q61" s="58">
        <f t="shared" ref="Q61:Q62" si="63">IF(AND($F61&gt;=Q$3,$F61&lt;R$3),$J61,0)</f>
        <v>0</v>
      </c>
      <c r="R61" s="58">
        <f t="shared" ref="R61:R62" si="64">IF(AND($F61&gt;=R$3,$F61&lt;S$3),$J61,0)</f>
        <v>0</v>
      </c>
      <c r="S61" s="58">
        <f t="shared" ref="S61:S62" si="65">IF(AND($F61&gt;=S$3,$F61&lt;T$3),$J61,0)</f>
        <v>0</v>
      </c>
      <c r="T61" s="58">
        <f t="shared" ref="T61:T62" si="66">IF(AND($F61&gt;=T$3,$F61&lt;U$3),$J61,0)</f>
        <v>0</v>
      </c>
      <c r="U61" s="58">
        <f t="shared" ref="U61:U62" si="67">IF(AND($F61&gt;=U$3,$F61&lt;V$3),$J61,0)</f>
        <v>0</v>
      </c>
      <c r="V61" s="58">
        <f t="shared" ref="V61:V62" si="68">IF(AND($F61&gt;=V$3,$F61&lt;W$3),$J61,0)</f>
        <v>0</v>
      </c>
      <c r="W61" s="58">
        <f t="shared" ref="W61:W62" si="69">IF(AND($F61&gt;=W$3,$F61&lt;X$3),$J61,0)</f>
        <v>0</v>
      </c>
      <c r="X61" s="58">
        <f t="shared" ref="X61:X62" si="70">IF(AND($F61&gt;=X$3,$F61&lt;Y$3),$J61,0)</f>
        <v>0</v>
      </c>
      <c r="Y61" s="58">
        <f t="shared" ref="Y61:Y62" si="71">IF(AND($F61&gt;=Y$3,$F61&lt;Z$3),$J61,0)</f>
        <v>0</v>
      </c>
      <c r="Z61" s="58">
        <f t="shared" ref="Z61:Z62" si="72">IF(AND($F61&gt;=Z$3,$F61&lt;AA$3),$J61,0)</f>
        <v>0</v>
      </c>
      <c r="AA61" s="58">
        <f t="shared" ref="AA61:AA62" si="73">IF(AND($F61&gt;=AA$3,$F61&lt;AB$3),$J61,0)</f>
        <v>0</v>
      </c>
      <c r="AB61" s="58">
        <f t="shared" ref="AB61:AB62" si="74">IF(AND($F61&gt;=AB$3,$F61&lt;AC$3),$J61,0)</f>
        <v>0</v>
      </c>
      <c r="AC61" s="58">
        <f t="shared" ref="AC61:AC62" si="75">IF(AND($F61&gt;=AC$3,$F61&lt;AD$3),$J61,0)</f>
        <v>0</v>
      </c>
      <c r="AD61" s="58">
        <f t="shared" ref="AD61:AD62" si="76">IF(AND($F61&gt;=AD$3,$F61&lt;AE$3),$J61,0)</f>
        <v>0</v>
      </c>
      <c r="AE61" s="58">
        <f t="shared" ref="AE61:AE62" si="77">IF(AND($F61&gt;=AE$3,$F61&lt;AF$3),$J61,0)</f>
        <v>0</v>
      </c>
      <c r="AF61" s="58">
        <f t="shared" ref="AF61:AF62" si="78">IF(AND($F61&gt;=AF$3,$F61&lt;AG$3),$J61,0)</f>
        <v>0</v>
      </c>
      <c r="AG61" s="58">
        <f t="shared" ref="AG61:AG62" si="79">IF(AND($F61&gt;=AG$3,$F61&lt;AH$3),$J61,0)</f>
        <v>0</v>
      </c>
      <c r="AH61" s="58">
        <f t="shared" ref="AH61:AH62" si="80">IF(AND($F61&gt;=AH$3,$F61&lt;AI$3),$J61,0)</f>
        <v>0</v>
      </c>
      <c r="AI61" s="58">
        <f t="shared" ref="AI61:AI62" si="81">IF(AND($F61&gt;=AI$3,$F61&lt;AJ$3),$J61,0)</f>
        <v>0</v>
      </c>
      <c r="AJ61" s="58">
        <f t="shared" ref="AJ61:AJ62" si="82">IF(AND($F61&gt;=AJ$3,$F61&lt;AK$3),$J61,0)</f>
        <v>0</v>
      </c>
      <c r="AK61" s="58">
        <f t="shared" ref="AK61:AK62" si="83">IF(AND($F61&gt;=AK$3,$F61&lt;AL$3),$J61,0)</f>
        <v>0</v>
      </c>
      <c r="AL61" s="58">
        <f t="shared" ref="AL61:AL62" si="84">IF(AND($F61&gt;=AL$3,$F61&lt;AM$3),$J61,0)</f>
        <v>0</v>
      </c>
      <c r="AM61" s="58">
        <f t="shared" ref="AM61:AM62" si="85">IF(AND($F61&gt;=AM$3,$F61&lt;AN$3),$J61,0)</f>
        <v>0</v>
      </c>
      <c r="AN61" s="58">
        <f t="shared" ref="AN61:AN62" si="86">IF(AND($F61&gt;=AN$3,$F61&lt;AO$3),$J61,0)</f>
        <v>0</v>
      </c>
      <c r="AO61" s="58">
        <f t="shared" ref="AO61:AO62" si="87">IF(AND($F61&gt;=AO$3,$F61&lt;AP$3),$J61,0)</f>
        <v>0</v>
      </c>
      <c r="AP61" s="58">
        <f t="shared" ref="AP61:AP62" si="88">IF(AND($F61&gt;=AP$3,$F61&lt;AQ$3),$J61,0)</f>
        <v>0</v>
      </c>
      <c r="AQ61" s="58">
        <f t="shared" ref="AQ61:AQ62" si="89">IF(AND($F61&gt;=AQ$3,$F61&lt;AR$3),$J61,0)</f>
        <v>0</v>
      </c>
      <c r="AR61" s="58">
        <f t="shared" ref="AR61:AR62" si="90">IF(AND($F61&gt;=AR$3,$F61&lt;AS$3),$J61,0)</f>
        <v>0</v>
      </c>
      <c r="AS61" s="58">
        <f t="shared" ref="AS61:AS62" si="91">IF(AND($F61&gt;=AS$3,$F61&lt;AT$3),$J61,0)</f>
        <v>0</v>
      </c>
      <c r="AT61" s="58">
        <f t="shared" ref="AT61:AT62" si="92">IF(AND($F61&gt;=AT$3,$F61&lt;AU$3),$J61,0)</f>
        <v>0</v>
      </c>
      <c r="AU61" s="58">
        <f t="shared" ref="AU61:AU62" si="93">IF(AND($F61&gt;=AU$3,$F61&lt;AV$3),$J61,0)</f>
        <v>0</v>
      </c>
      <c r="AV61" s="58">
        <f t="shared" ref="AV61:AV62" si="94">IF(AND($F61&gt;=AV$3,$F61&lt;AW$3),$J61,0)</f>
        <v>0</v>
      </c>
      <c r="AW61" s="58">
        <f t="shared" ref="AW61:AW62" si="95">IF(AND($F61&gt;=AW$3,$F61&lt;AX$3),$J61,0)</f>
        <v>0</v>
      </c>
      <c r="AX61" s="58">
        <f t="shared" ref="AX61:AX62" si="96">IF(AND($F61&gt;=AX$3,$F61&lt;AY$3),$J61,0)</f>
        <v>0</v>
      </c>
      <c r="AY61" s="58">
        <f t="shared" ref="AY61:AY62" si="97">IF(AND($F61&gt;=AY$3,$F61&lt;AZ$3),$J61,0)</f>
        <v>0</v>
      </c>
      <c r="AZ61" s="58">
        <f t="shared" ref="AZ61:AZ62" si="98">IF(AND($F61&gt;=AZ$3,$F61&lt;BA$3),$J61,0)</f>
        <v>0</v>
      </c>
      <c r="BA61" s="58">
        <f t="shared" ref="BA61:BA62" si="99">IF(AND($F61&gt;=BA$3,$F61&lt;BB$3),$J61,0)</f>
        <v>0</v>
      </c>
      <c r="BB61" s="58">
        <f t="shared" ref="BB61:BB62" si="100">IF(AND($F61&gt;=BB$3,$F61&lt;BC$3),$J61,0)</f>
        <v>0</v>
      </c>
      <c r="BC61" s="58">
        <f t="shared" ref="BC61:BC62" si="101">IF(AND($F61&gt;=BC$3,$F61&lt;BD$3),$J61,0)</f>
        <v>0</v>
      </c>
      <c r="BD61" s="58">
        <f t="shared" ref="BD61:BD62" si="102">IF(AND($F61&gt;=BD$3,$F61&lt;BE$3),$J61,0)</f>
        <v>0</v>
      </c>
      <c r="BE61" s="58">
        <f t="shared" ref="BE61:BE62" si="103">IF(AND($F61&gt;=BE$3,$F61&lt;BF$3),$J61,0)</f>
        <v>0</v>
      </c>
      <c r="BF61" s="58">
        <f t="shared" ref="BF61:BF62" si="104">IF(AND($F61&gt;=BF$3,$F61&lt;BG$3),$J61,0)</f>
        <v>0</v>
      </c>
      <c r="BG61" s="58">
        <f t="shared" ref="BG61:BG62" si="105">IF(AND($F61&gt;=BG$3,$F61&lt;BH$3),$J61,0)</f>
        <v>0</v>
      </c>
      <c r="BH61" s="58">
        <f t="shared" ref="BH61:BH62" si="106">IF(AND($F61&gt;=BH$3,$F61&lt;BI$3),$J61,0)</f>
        <v>0</v>
      </c>
      <c r="BI61" s="58">
        <f t="shared" ref="BI61:BI62" si="107">IF(AND($F61&gt;=BI$3,$F61&lt;BJ$3),$J61,0)</f>
        <v>0</v>
      </c>
      <c r="BJ61" s="58">
        <f t="shared" ref="BJ61:BJ62" si="108">IF(AND($F61&gt;=BJ$3,$F61&lt;BK$3),$J61,0)</f>
        <v>0</v>
      </c>
      <c r="BK61" s="58">
        <f t="shared" ref="BK61:BK62" si="109">IF(AND($F61&gt;=BK$3,$F61&lt;BL$3),$J61,0)</f>
        <v>0</v>
      </c>
      <c r="BL61" s="58">
        <f t="shared" ref="BL61:BL62" si="110">IF(AND($F61&gt;=BL$3,$F61&lt;BM$3),$J61,0)</f>
        <v>0</v>
      </c>
      <c r="BM61" s="58">
        <f t="shared" ref="BM61:BM62" si="111">IF(AND($F61&gt;=BM$3,$F61&lt;BN$3),$J61,0)</f>
        <v>0</v>
      </c>
      <c r="BN61" s="58">
        <f t="shared" ref="BN61:BN62" si="112">IF(AND($F61&gt;=BN$3,$F61&lt;BO$3),$J61,0)</f>
        <v>0</v>
      </c>
      <c r="BO61" s="58">
        <f t="shared" ref="BO61:BO62" si="113">IF(AND($F61&gt;=BO$3,$F61&lt;BP$3),$J61,0)</f>
        <v>0</v>
      </c>
      <c r="BP61" s="58">
        <f t="shared" ref="BP61:BP62" si="114">IF(AND($F61&gt;=BP$3,$F61&lt;BQ$3),$J61,0)</f>
        <v>0</v>
      </c>
      <c r="BQ61" s="58">
        <f t="shared" ref="BQ61:BQ62" si="115">IF(AND($F61&gt;=BQ$3,$F61&lt;BR$3),$J61,0)</f>
        <v>0</v>
      </c>
      <c r="BR61" s="58">
        <f t="shared" ref="BR61:BR62" si="116">IF(AND($F61&gt;=BR$3,$F61&lt;BS$3),$J61,0)</f>
        <v>0</v>
      </c>
      <c r="BS61" s="58">
        <f t="shared" ref="BS61:BS62" si="117">IF(AND($F61&gt;=BS$3,$F61&lt;BT$3),$J61,0)</f>
        <v>0</v>
      </c>
      <c r="BT61" s="58">
        <f t="shared" ref="BT61:BT62" si="118">IF(AND($F61&gt;=BT$3,$F61&lt;BU$3),$J61,0)</f>
        <v>0</v>
      </c>
      <c r="BU61" s="58">
        <f t="shared" ref="BU61:BU62" si="119">IF(AND($F61&gt;=BU$3,$F61&lt;BV$3),$J61,0)</f>
        <v>0</v>
      </c>
      <c r="BV61" s="58">
        <f t="shared" ref="BV61:BV62" si="120">IF(AND($F61&gt;=BV$3,$F61&lt;BW$3),$J61,0)</f>
        <v>0</v>
      </c>
      <c r="BW61" s="58">
        <f t="shared" ref="BW61:BW62" si="121">IF(AND($F61&gt;=BW$3,$F61&lt;BX$3),$J61,0)</f>
        <v>0</v>
      </c>
      <c r="BX61" s="58">
        <f t="shared" ref="BX61:BX62" si="122">IF(AND($F61&gt;=BX$3,$F61&lt;BY$3),$J61,0)</f>
        <v>0</v>
      </c>
      <c r="BY61" s="58">
        <f t="shared" ref="BY61:BY62" si="123">IF(AND($F61&gt;=BY$3,$F61&lt;BZ$3),$J61,0)</f>
        <v>0</v>
      </c>
      <c r="BZ61" s="58">
        <f t="shared" ref="BZ61:BZ62" si="124">IF(AND($F61&gt;=BZ$3,$F61&lt;CA$3),$J61,0)</f>
        <v>0</v>
      </c>
      <c r="CA61" s="58">
        <f t="shared" ref="CA61:CA62" si="125">IF(AND($F61&gt;=CA$3,$F61&lt;CB$3),$J61,0)</f>
        <v>0</v>
      </c>
      <c r="CB61" s="58">
        <f t="shared" ref="CB61:CB62" si="126">IF(AND($F61&gt;=CB$3,$F61&lt;CC$3),$J61,0)</f>
        <v>0</v>
      </c>
      <c r="CC61" s="58">
        <f t="shared" ref="CC61:CC62" si="127">IF(AND($F61&gt;=CC$3,$F61&lt;CD$3),$J61,0)</f>
        <v>0</v>
      </c>
      <c r="CD61" s="58">
        <f t="shared" ref="CD61:CD62" si="128">IF(AND($F61&gt;=CD$3,$F61&lt;CE$3),$J61,0)</f>
        <v>0</v>
      </c>
      <c r="CE61" s="58">
        <f t="shared" ref="CE61:CE62" si="129">IF(AND($F61&gt;=CE$3,$F61&lt;CF$3),$J61,0)</f>
        <v>0</v>
      </c>
      <c r="CF61" s="58">
        <f t="shared" ref="CF61:CF62" si="130">IF(AND($F61&gt;=CF$3,$F61&lt;CG$3),$J61,0)</f>
        <v>0</v>
      </c>
      <c r="CG61" s="58">
        <f t="shared" ref="CG61:CG62" si="131">IF(AND($F61&gt;=CG$3,$F61&lt;CH$3),$J61,0)</f>
        <v>0</v>
      </c>
      <c r="CH61" s="58">
        <f t="shared" ref="CH61:CH62" si="132">IF(AND($F61&gt;=CH$3,$F61&lt;CI$3),$J61,0)</f>
        <v>0</v>
      </c>
      <c r="CI61" s="58">
        <f t="shared" ref="CI61:CI62" si="133">IF(AND($F61&gt;=CI$3,$F61&lt;CJ$3),$J61,0)</f>
        <v>0</v>
      </c>
      <c r="CJ61" s="58">
        <f t="shared" ref="CJ61:CJ62" si="134">IF(AND($F61&gt;=CJ$3,$F61&lt;CK$3),$J61,0)</f>
        <v>0</v>
      </c>
      <c r="CK61" s="58">
        <f t="shared" ref="CK61:CK62" si="135">IF(AND($F61&gt;=CK$3,$F61&lt;CL$3),$J61,0)</f>
        <v>0</v>
      </c>
      <c r="CL61" s="58">
        <f t="shared" ref="CL61:CL62" si="136">IF(AND($F61&gt;=CL$3,$F61&lt;CM$3),$J61,0)</f>
        <v>0</v>
      </c>
      <c r="CM61" s="58">
        <f t="shared" ref="CM61:CM62" si="137">IF(AND($F61&gt;=CM$3,$F61&lt;CN$3),$J61,0)</f>
        <v>0</v>
      </c>
      <c r="CN61" s="58">
        <f t="shared" ref="CN61:CN62" si="138">IF(AND($F61&gt;=CN$3,$F61&lt;CO$3),$J61,0)</f>
        <v>0</v>
      </c>
      <c r="CO61" s="58">
        <f t="shared" ref="CO61:CO62" si="139">IF(AND($F61&gt;=CO$3,$F61&lt;CP$3),$J61,0)</f>
        <v>0</v>
      </c>
      <c r="CP61" s="58">
        <f t="shared" ref="CP61:CP62" si="140">IF(AND($F61&gt;=CP$3,$F61&lt;CQ$3),$J61,0)</f>
        <v>0</v>
      </c>
      <c r="CQ61" s="58">
        <f t="shared" ref="CQ61:CQ62" si="141">IF(AND($F61&gt;=CQ$3,$F61&lt;CR$3),$J61,0)</f>
        <v>0</v>
      </c>
      <c r="CR61" s="58">
        <f t="shared" ref="CR61:CR62" si="142">IF(AND($F61&gt;=CR$3,$F61&lt;CS$3),$J61,0)</f>
        <v>0</v>
      </c>
      <c r="CS61" s="58">
        <f t="shared" ref="CS61:CS62" si="143">IF(AND($F61&gt;=CS$3,$F61&lt;CT$3),$J61,0)</f>
        <v>0</v>
      </c>
      <c r="CT61" s="58">
        <f t="shared" ref="CT61:CT62" si="144">IF(AND($F61&gt;=CT$3,$F61&lt;CU$3),$J61,0)</f>
        <v>0</v>
      </c>
      <c r="CU61" s="58">
        <f t="shared" ref="CU61:CU62" si="145">IF(AND($F61&gt;=CU$3,$F61&lt;CV$3),$J61,0)</f>
        <v>0</v>
      </c>
      <c r="CV61" s="58">
        <f t="shared" ref="CV61:CV62" si="146">IF(AND($F61&gt;=CV$3,$F61&lt;CW$3),$J61,0)</f>
        <v>0</v>
      </c>
      <c r="CW61" s="58">
        <f t="shared" ref="CW61:CW62" si="147">IF(AND($F61&gt;=CW$3,$F61&lt;CX$3),$J61,0)</f>
        <v>0</v>
      </c>
      <c r="CX61" s="58">
        <f t="shared" ref="CX61:CX62" si="148">IF(AND($F61&gt;=CX$3,$F61&lt;CY$3),$J61,0)</f>
        <v>0</v>
      </c>
      <c r="CY61" s="58">
        <f t="shared" ref="CY61:CY62" si="149">IF(AND($F61&gt;=CY$3,$F61&lt;CZ$3),$J61,0)</f>
        <v>0</v>
      </c>
      <c r="CZ61" s="58">
        <f t="shared" ref="CZ61:CZ62" si="150">IF(AND($F61&gt;=CZ$3,$F61&lt;DA$3),$J61,0)</f>
        <v>0</v>
      </c>
      <c r="DA61" s="58">
        <f t="shared" ref="DA61:DA62" si="151">IF(AND($F61&gt;=DA$3,$F61&lt;DB$3),$J61,0)</f>
        <v>0</v>
      </c>
      <c r="DB61" s="58">
        <f t="shared" ref="DB61:DB62" si="152">IF(AND($F61&gt;=DB$3,$F61&lt;DC$3),$J61,0)</f>
        <v>0</v>
      </c>
      <c r="DC61" s="58">
        <f t="shared" ref="DC61:DC62" si="153">IF(AND($F61&gt;=DC$3,$F61&lt;DD$3),$J61,0)</f>
        <v>0</v>
      </c>
      <c r="DD61" s="58">
        <f t="shared" ref="DD61:DD62" si="154">IF(AND($F61&gt;=DD$3,$F61&lt;DE$3),$J61,0)</f>
        <v>0</v>
      </c>
      <c r="DE61" s="58">
        <f t="shared" ref="DE61:DE62" si="155">IF(AND($F61&gt;=DE$3,$F61&lt;DF$3),$J61,0)</f>
        <v>0</v>
      </c>
      <c r="DF61" s="58">
        <f t="shared" ref="DF61:DF62" si="156">IF(AND($F61&gt;=DF$3,$F61&lt;DG$3),$J61,0)</f>
        <v>0</v>
      </c>
      <c r="DG61" s="58">
        <f t="shared" ref="DG61:DG62" si="157">IF(AND($F61&gt;=DG$3,$F61&lt;DH$3),$J61,0)</f>
        <v>0</v>
      </c>
      <c r="DH61" s="58"/>
      <c r="DI61" s="55">
        <f t="shared" ref="DI61:DI62" si="158">SUM(M61:DG61)</f>
        <v>0</v>
      </c>
      <c r="DJ61" s="53"/>
      <c r="DK61" s="56">
        <f t="shared" si="46"/>
        <v>0</v>
      </c>
      <c r="DL61" s="56">
        <f t="shared" si="46"/>
        <v>0</v>
      </c>
      <c r="DM61" s="56">
        <f t="shared" si="46"/>
        <v>0</v>
      </c>
      <c r="DN61" s="56">
        <f t="shared" si="46"/>
        <v>0</v>
      </c>
      <c r="DO61" s="56">
        <f t="shared" si="46"/>
        <v>0</v>
      </c>
      <c r="DP61" s="56">
        <f t="shared" si="46"/>
        <v>0</v>
      </c>
      <c r="DQ61" s="56">
        <f t="shared" ref="DQ61:DQ62" si="159">SUM(DK61:DP61)</f>
        <v>0</v>
      </c>
      <c r="DR61" s="56">
        <f t="shared" si="48"/>
        <v>0</v>
      </c>
      <c r="DS61" s="56">
        <f t="shared" si="48"/>
        <v>0</v>
      </c>
      <c r="DT61" s="56">
        <f t="shared" si="48"/>
        <v>0</v>
      </c>
      <c r="DU61" s="55">
        <f t="shared" ref="DU61:DU62" si="160">SUM(DQ61:DT61)</f>
        <v>0</v>
      </c>
    </row>
    <row r="62" spans="1:125" s="52" customFormat="1">
      <c r="A62" s="59"/>
      <c r="B62" s="59"/>
      <c r="C62" s="61"/>
      <c r="D62" s="61"/>
      <c r="E62" s="61"/>
      <c r="F62" s="59"/>
      <c r="G62" s="60"/>
      <c r="H62" s="57"/>
      <c r="I62" s="57"/>
      <c r="J62" s="57">
        <f t="shared" si="58"/>
        <v>0</v>
      </c>
      <c r="K62" s="59"/>
      <c r="L62" s="54"/>
      <c r="M62" s="58">
        <f t="shared" si="59"/>
        <v>0</v>
      </c>
      <c r="N62" s="58">
        <f t="shared" si="60"/>
        <v>0</v>
      </c>
      <c r="O62" s="58">
        <f t="shared" si="61"/>
        <v>0</v>
      </c>
      <c r="P62" s="58">
        <f t="shared" si="62"/>
        <v>0</v>
      </c>
      <c r="Q62" s="58">
        <f t="shared" si="63"/>
        <v>0</v>
      </c>
      <c r="R62" s="58">
        <f t="shared" si="64"/>
        <v>0</v>
      </c>
      <c r="S62" s="58">
        <f t="shared" si="65"/>
        <v>0</v>
      </c>
      <c r="T62" s="58">
        <f t="shared" si="66"/>
        <v>0</v>
      </c>
      <c r="U62" s="58">
        <f t="shared" si="67"/>
        <v>0</v>
      </c>
      <c r="V62" s="58">
        <f t="shared" si="68"/>
        <v>0</v>
      </c>
      <c r="W62" s="58">
        <f t="shared" si="69"/>
        <v>0</v>
      </c>
      <c r="X62" s="58">
        <f t="shared" si="70"/>
        <v>0</v>
      </c>
      <c r="Y62" s="58">
        <f t="shared" si="71"/>
        <v>0</v>
      </c>
      <c r="Z62" s="58">
        <f t="shared" si="72"/>
        <v>0</v>
      </c>
      <c r="AA62" s="58">
        <f t="shared" si="73"/>
        <v>0</v>
      </c>
      <c r="AB62" s="58">
        <f t="shared" si="74"/>
        <v>0</v>
      </c>
      <c r="AC62" s="58">
        <f t="shared" si="75"/>
        <v>0</v>
      </c>
      <c r="AD62" s="58">
        <f t="shared" si="76"/>
        <v>0</v>
      </c>
      <c r="AE62" s="58">
        <f t="shared" si="77"/>
        <v>0</v>
      </c>
      <c r="AF62" s="58">
        <f t="shared" si="78"/>
        <v>0</v>
      </c>
      <c r="AG62" s="58">
        <f t="shared" si="79"/>
        <v>0</v>
      </c>
      <c r="AH62" s="58">
        <f t="shared" si="80"/>
        <v>0</v>
      </c>
      <c r="AI62" s="58">
        <f t="shared" si="81"/>
        <v>0</v>
      </c>
      <c r="AJ62" s="58">
        <f t="shared" si="82"/>
        <v>0</v>
      </c>
      <c r="AK62" s="58">
        <f t="shared" si="83"/>
        <v>0</v>
      </c>
      <c r="AL62" s="58">
        <f t="shared" si="84"/>
        <v>0</v>
      </c>
      <c r="AM62" s="58">
        <f t="shared" si="85"/>
        <v>0</v>
      </c>
      <c r="AN62" s="58">
        <f t="shared" si="86"/>
        <v>0</v>
      </c>
      <c r="AO62" s="58">
        <f t="shared" si="87"/>
        <v>0</v>
      </c>
      <c r="AP62" s="58">
        <f t="shared" si="88"/>
        <v>0</v>
      </c>
      <c r="AQ62" s="58">
        <f t="shared" si="89"/>
        <v>0</v>
      </c>
      <c r="AR62" s="58">
        <f t="shared" si="90"/>
        <v>0</v>
      </c>
      <c r="AS62" s="58">
        <f t="shared" si="91"/>
        <v>0</v>
      </c>
      <c r="AT62" s="58">
        <f t="shared" si="92"/>
        <v>0</v>
      </c>
      <c r="AU62" s="58">
        <f t="shared" si="93"/>
        <v>0</v>
      </c>
      <c r="AV62" s="58">
        <f t="shared" si="94"/>
        <v>0</v>
      </c>
      <c r="AW62" s="58">
        <f t="shared" si="95"/>
        <v>0</v>
      </c>
      <c r="AX62" s="58">
        <f t="shared" si="96"/>
        <v>0</v>
      </c>
      <c r="AY62" s="58">
        <f t="shared" si="97"/>
        <v>0</v>
      </c>
      <c r="AZ62" s="58">
        <f t="shared" si="98"/>
        <v>0</v>
      </c>
      <c r="BA62" s="58">
        <f t="shared" si="99"/>
        <v>0</v>
      </c>
      <c r="BB62" s="58">
        <f t="shared" si="100"/>
        <v>0</v>
      </c>
      <c r="BC62" s="58">
        <f t="shared" si="101"/>
        <v>0</v>
      </c>
      <c r="BD62" s="58">
        <f t="shared" si="102"/>
        <v>0</v>
      </c>
      <c r="BE62" s="58">
        <f t="shared" si="103"/>
        <v>0</v>
      </c>
      <c r="BF62" s="58">
        <f t="shared" si="104"/>
        <v>0</v>
      </c>
      <c r="BG62" s="58">
        <f t="shared" si="105"/>
        <v>0</v>
      </c>
      <c r="BH62" s="58">
        <f t="shared" si="106"/>
        <v>0</v>
      </c>
      <c r="BI62" s="58">
        <f t="shared" si="107"/>
        <v>0</v>
      </c>
      <c r="BJ62" s="58">
        <f t="shared" si="108"/>
        <v>0</v>
      </c>
      <c r="BK62" s="58">
        <f t="shared" si="109"/>
        <v>0</v>
      </c>
      <c r="BL62" s="58">
        <f t="shared" si="110"/>
        <v>0</v>
      </c>
      <c r="BM62" s="58">
        <f t="shared" si="111"/>
        <v>0</v>
      </c>
      <c r="BN62" s="58">
        <f t="shared" si="112"/>
        <v>0</v>
      </c>
      <c r="BO62" s="58">
        <f t="shared" si="113"/>
        <v>0</v>
      </c>
      <c r="BP62" s="58">
        <f t="shared" si="114"/>
        <v>0</v>
      </c>
      <c r="BQ62" s="58">
        <f t="shared" si="115"/>
        <v>0</v>
      </c>
      <c r="BR62" s="58">
        <f t="shared" si="116"/>
        <v>0</v>
      </c>
      <c r="BS62" s="58">
        <f t="shared" si="117"/>
        <v>0</v>
      </c>
      <c r="BT62" s="58">
        <f t="shared" si="118"/>
        <v>0</v>
      </c>
      <c r="BU62" s="58">
        <f t="shared" si="119"/>
        <v>0</v>
      </c>
      <c r="BV62" s="58">
        <f t="shared" si="120"/>
        <v>0</v>
      </c>
      <c r="BW62" s="58">
        <f t="shared" si="121"/>
        <v>0</v>
      </c>
      <c r="BX62" s="58">
        <f t="shared" si="122"/>
        <v>0</v>
      </c>
      <c r="BY62" s="58">
        <f t="shared" si="123"/>
        <v>0</v>
      </c>
      <c r="BZ62" s="58">
        <f t="shared" si="124"/>
        <v>0</v>
      </c>
      <c r="CA62" s="58">
        <f t="shared" si="125"/>
        <v>0</v>
      </c>
      <c r="CB62" s="58">
        <f t="shared" si="126"/>
        <v>0</v>
      </c>
      <c r="CC62" s="58">
        <f t="shared" si="127"/>
        <v>0</v>
      </c>
      <c r="CD62" s="58">
        <f t="shared" si="128"/>
        <v>0</v>
      </c>
      <c r="CE62" s="58">
        <f t="shared" si="129"/>
        <v>0</v>
      </c>
      <c r="CF62" s="58">
        <f t="shared" si="130"/>
        <v>0</v>
      </c>
      <c r="CG62" s="58">
        <f t="shared" si="131"/>
        <v>0</v>
      </c>
      <c r="CH62" s="58">
        <f t="shared" si="132"/>
        <v>0</v>
      </c>
      <c r="CI62" s="58">
        <f t="shared" si="133"/>
        <v>0</v>
      </c>
      <c r="CJ62" s="58">
        <f t="shared" si="134"/>
        <v>0</v>
      </c>
      <c r="CK62" s="58">
        <f t="shared" si="135"/>
        <v>0</v>
      </c>
      <c r="CL62" s="58">
        <f t="shared" si="136"/>
        <v>0</v>
      </c>
      <c r="CM62" s="58">
        <f t="shared" si="137"/>
        <v>0</v>
      </c>
      <c r="CN62" s="58">
        <f t="shared" si="138"/>
        <v>0</v>
      </c>
      <c r="CO62" s="58">
        <f t="shared" si="139"/>
        <v>0</v>
      </c>
      <c r="CP62" s="58">
        <f t="shared" si="140"/>
        <v>0</v>
      </c>
      <c r="CQ62" s="58">
        <f t="shared" si="141"/>
        <v>0</v>
      </c>
      <c r="CR62" s="58">
        <f t="shared" si="142"/>
        <v>0</v>
      </c>
      <c r="CS62" s="58">
        <f t="shared" si="143"/>
        <v>0</v>
      </c>
      <c r="CT62" s="58">
        <f t="shared" si="144"/>
        <v>0</v>
      </c>
      <c r="CU62" s="58">
        <f t="shared" si="145"/>
        <v>0</v>
      </c>
      <c r="CV62" s="58">
        <f t="shared" si="146"/>
        <v>0</v>
      </c>
      <c r="CW62" s="58">
        <f t="shared" si="147"/>
        <v>0</v>
      </c>
      <c r="CX62" s="58">
        <f t="shared" si="148"/>
        <v>0</v>
      </c>
      <c r="CY62" s="58">
        <f t="shared" si="149"/>
        <v>0</v>
      </c>
      <c r="CZ62" s="58">
        <f t="shared" si="150"/>
        <v>0</v>
      </c>
      <c r="DA62" s="58">
        <f t="shared" si="151"/>
        <v>0</v>
      </c>
      <c r="DB62" s="58">
        <f t="shared" si="152"/>
        <v>0</v>
      </c>
      <c r="DC62" s="58">
        <f t="shared" si="153"/>
        <v>0</v>
      </c>
      <c r="DD62" s="58">
        <f t="shared" si="154"/>
        <v>0</v>
      </c>
      <c r="DE62" s="58">
        <f t="shared" si="155"/>
        <v>0</v>
      </c>
      <c r="DF62" s="58">
        <f t="shared" si="156"/>
        <v>0</v>
      </c>
      <c r="DG62" s="58">
        <f t="shared" si="157"/>
        <v>0</v>
      </c>
      <c r="DH62" s="58"/>
      <c r="DI62" s="55">
        <f t="shared" si="158"/>
        <v>0</v>
      </c>
      <c r="DJ62" s="53"/>
      <c r="DK62" s="56">
        <f t="shared" si="46"/>
        <v>0</v>
      </c>
      <c r="DL62" s="56">
        <f t="shared" si="46"/>
        <v>0</v>
      </c>
      <c r="DM62" s="56">
        <f t="shared" si="46"/>
        <v>0</v>
      </c>
      <c r="DN62" s="56">
        <f t="shared" si="46"/>
        <v>0</v>
      </c>
      <c r="DO62" s="56">
        <f t="shared" si="46"/>
        <v>0</v>
      </c>
      <c r="DP62" s="56">
        <f t="shared" si="46"/>
        <v>0</v>
      </c>
      <c r="DQ62" s="56">
        <f t="shared" si="159"/>
        <v>0</v>
      </c>
      <c r="DR62" s="56">
        <f t="shared" si="48"/>
        <v>0</v>
      </c>
      <c r="DS62" s="56">
        <f t="shared" si="48"/>
        <v>0</v>
      </c>
      <c r="DT62" s="56">
        <f t="shared" si="48"/>
        <v>0</v>
      </c>
      <c r="DU62" s="55">
        <f t="shared" si="160"/>
        <v>0</v>
      </c>
    </row>
    <row r="63" spans="1:125" s="47" customFormat="1">
      <c r="A63" s="418" t="s">
        <v>401</v>
      </c>
      <c r="B63" s="418"/>
      <c r="C63" s="418"/>
      <c r="D63" s="418"/>
      <c r="E63" s="418"/>
      <c r="F63" s="418"/>
      <c r="G63" s="418"/>
      <c r="H63" s="418"/>
      <c r="I63" s="418"/>
      <c r="J63" s="48">
        <f>SUMIF($B$48:$B$62,"HW",J$48:J$62)</f>
        <v>0</v>
      </c>
      <c r="K63" s="51"/>
      <c r="L63" s="50"/>
      <c r="M63" s="48">
        <f t="shared" ref="M63:BX63" si="161">SUMIF($B$5:$B$41,"HW",M$5:M$41)</f>
        <v>0</v>
      </c>
      <c r="N63" s="48">
        <f t="shared" si="161"/>
        <v>0</v>
      </c>
      <c r="O63" s="48">
        <f t="shared" si="161"/>
        <v>0</v>
      </c>
      <c r="P63" s="48">
        <f t="shared" si="161"/>
        <v>0</v>
      </c>
      <c r="Q63" s="48">
        <f t="shared" si="161"/>
        <v>0</v>
      </c>
      <c r="R63" s="48">
        <f t="shared" si="161"/>
        <v>0</v>
      </c>
      <c r="S63" s="48">
        <f t="shared" si="161"/>
        <v>0</v>
      </c>
      <c r="T63" s="48">
        <f t="shared" si="161"/>
        <v>0</v>
      </c>
      <c r="U63" s="48">
        <f t="shared" si="161"/>
        <v>0</v>
      </c>
      <c r="V63" s="48">
        <f t="shared" si="161"/>
        <v>0</v>
      </c>
      <c r="W63" s="48">
        <f t="shared" si="161"/>
        <v>0</v>
      </c>
      <c r="X63" s="48">
        <f t="shared" si="161"/>
        <v>0</v>
      </c>
      <c r="Y63" s="48">
        <f t="shared" si="161"/>
        <v>0</v>
      </c>
      <c r="Z63" s="48">
        <f t="shared" si="161"/>
        <v>0</v>
      </c>
      <c r="AA63" s="48">
        <f t="shared" si="161"/>
        <v>0</v>
      </c>
      <c r="AB63" s="48">
        <f t="shared" si="161"/>
        <v>0</v>
      </c>
      <c r="AC63" s="48">
        <f t="shared" si="161"/>
        <v>0</v>
      </c>
      <c r="AD63" s="48">
        <f t="shared" si="161"/>
        <v>0</v>
      </c>
      <c r="AE63" s="48">
        <f t="shared" si="161"/>
        <v>0</v>
      </c>
      <c r="AF63" s="48">
        <f t="shared" si="161"/>
        <v>0</v>
      </c>
      <c r="AG63" s="48">
        <f t="shared" si="161"/>
        <v>0</v>
      </c>
      <c r="AH63" s="48">
        <f t="shared" si="161"/>
        <v>0</v>
      </c>
      <c r="AI63" s="48">
        <f t="shared" si="161"/>
        <v>0</v>
      </c>
      <c r="AJ63" s="48">
        <f t="shared" si="161"/>
        <v>0</v>
      </c>
      <c r="AK63" s="48">
        <f t="shared" si="161"/>
        <v>0</v>
      </c>
      <c r="AL63" s="48">
        <f t="shared" si="161"/>
        <v>0</v>
      </c>
      <c r="AM63" s="48">
        <f t="shared" si="161"/>
        <v>0</v>
      </c>
      <c r="AN63" s="48">
        <f t="shared" si="161"/>
        <v>0</v>
      </c>
      <c r="AO63" s="48">
        <f t="shared" si="161"/>
        <v>0</v>
      </c>
      <c r="AP63" s="48">
        <f t="shared" si="161"/>
        <v>0</v>
      </c>
      <c r="AQ63" s="48">
        <f t="shared" si="161"/>
        <v>0</v>
      </c>
      <c r="AR63" s="48">
        <f t="shared" si="161"/>
        <v>0</v>
      </c>
      <c r="AS63" s="48">
        <f t="shared" si="161"/>
        <v>0</v>
      </c>
      <c r="AT63" s="48">
        <f t="shared" si="161"/>
        <v>0</v>
      </c>
      <c r="AU63" s="48">
        <f t="shared" si="161"/>
        <v>0</v>
      </c>
      <c r="AV63" s="48">
        <f t="shared" si="161"/>
        <v>0</v>
      </c>
      <c r="AW63" s="48">
        <f t="shared" si="161"/>
        <v>0</v>
      </c>
      <c r="AX63" s="48">
        <f t="shared" si="161"/>
        <v>0</v>
      </c>
      <c r="AY63" s="48">
        <f t="shared" si="161"/>
        <v>0</v>
      </c>
      <c r="AZ63" s="48">
        <f t="shared" si="161"/>
        <v>0</v>
      </c>
      <c r="BA63" s="48">
        <f t="shared" si="161"/>
        <v>0</v>
      </c>
      <c r="BB63" s="48">
        <f t="shared" si="161"/>
        <v>0</v>
      </c>
      <c r="BC63" s="48">
        <f t="shared" si="161"/>
        <v>0</v>
      </c>
      <c r="BD63" s="48">
        <f t="shared" si="161"/>
        <v>0</v>
      </c>
      <c r="BE63" s="48">
        <f t="shared" si="161"/>
        <v>0</v>
      </c>
      <c r="BF63" s="48">
        <f t="shared" si="161"/>
        <v>0</v>
      </c>
      <c r="BG63" s="48">
        <f t="shared" si="161"/>
        <v>0</v>
      </c>
      <c r="BH63" s="48">
        <f t="shared" si="161"/>
        <v>0</v>
      </c>
      <c r="BI63" s="48">
        <f t="shared" si="161"/>
        <v>0</v>
      </c>
      <c r="BJ63" s="48">
        <f t="shared" si="161"/>
        <v>0</v>
      </c>
      <c r="BK63" s="48">
        <f t="shared" si="161"/>
        <v>0</v>
      </c>
      <c r="BL63" s="48">
        <f t="shared" si="161"/>
        <v>0</v>
      </c>
      <c r="BM63" s="48">
        <f t="shared" si="161"/>
        <v>0</v>
      </c>
      <c r="BN63" s="48">
        <f t="shared" si="161"/>
        <v>0</v>
      </c>
      <c r="BO63" s="48">
        <f t="shared" si="161"/>
        <v>0</v>
      </c>
      <c r="BP63" s="48">
        <f t="shared" si="161"/>
        <v>0</v>
      </c>
      <c r="BQ63" s="48">
        <f t="shared" si="161"/>
        <v>0</v>
      </c>
      <c r="BR63" s="48">
        <f t="shared" si="161"/>
        <v>0</v>
      </c>
      <c r="BS63" s="48">
        <f t="shared" si="161"/>
        <v>0</v>
      </c>
      <c r="BT63" s="48">
        <f t="shared" si="161"/>
        <v>0</v>
      </c>
      <c r="BU63" s="48">
        <f t="shared" si="161"/>
        <v>0</v>
      </c>
      <c r="BV63" s="48">
        <f t="shared" si="161"/>
        <v>0</v>
      </c>
      <c r="BW63" s="48">
        <f t="shared" si="161"/>
        <v>0</v>
      </c>
      <c r="BX63" s="48">
        <f t="shared" si="161"/>
        <v>0</v>
      </c>
      <c r="BY63" s="48">
        <f t="shared" ref="BY63:DI63" si="162">SUMIF($B$5:$B$41,"HW",BY$5:BY$41)</f>
        <v>0</v>
      </c>
      <c r="BZ63" s="48">
        <f t="shared" si="162"/>
        <v>0</v>
      </c>
      <c r="CA63" s="48">
        <f t="shared" si="162"/>
        <v>0</v>
      </c>
      <c r="CB63" s="48">
        <f t="shared" si="162"/>
        <v>0</v>
      </c>
      <c r="CC63" s="48">
        <f t="shared" si="162"/>
        <v>0</v>
      </c>
      <c r="CD63" s="48">
        <f t="shared" si="162"/>
        <v>0</v>
      </c>
      <c r="CE63" s="48">
        <f t="shared" si="162"/>
        <v>0</v>
      </c>
      <c r="CF63" s="48">
        <f t="shared" si="162"/>
        <v>0</v>
      </c>
      <c r="CG63" s="48">
        <f t="shared" si="162"/>
        <v>0</v>
      </c>
      <c r="CH63" s="48">
        <f t="shared" si="162"/>
        <v>0</v>
      </c>
      <c r="CI63" s="48">
        <f t="shared" si="162"/>
        <v>0</v>
      </c>
      <c r="CJ63" s="48">
        <f t="shared" si="162"/>
        <v>0</v>
      </c>
      <c r="CK63" s="48">
        <f t="shared" si="162"/>
        <v>0</v>
      </c>
      <c r="CL63" s="48">
        <f t="shared" si="162"/>
        <v>0</v>
      </c>
      <c r="CM63" s="48">
        <f t="shared" si="162"/>
        <v>0</v>
      </c>
      <c r="CN63" s="48">
        <f t="shared" si="162"/>
        <v>0</v>
      </c>
      <c r="CO63" s="48">
        <f t="shared" si="162"/>
        <v>0</v>
      </c>
      <c r="CP63" s="48">
        <f t="shared" si="162"/>
        <v>0</v>
      </c>
      <c r="CQ63" s="48">
        <f t="shared" si="162"/>
        <v>0</v>
      </c>
      <c r="CR63" s="48">
        <f t="shared" si="162"/>
        <v>0</v>
      </c>
      <c r="CS63" s="48">
        <f t="shared" si="162"/>
        <v>0</v>
      </c>
      <c r="CT63" s="48">
        <f t="shared" si="162"/>
        <v>0</v>
      </c>
      <c r="CU63" s="48">
        <f t="shared" si="162"/>
        <v>0</v>
      </c>
      <c r="CV63" s="48">
        <f t="shared" si="162"/>
        <v>0</v>
      </c>
      <c r="CW63" s="48">
        <f t="shared" si="162"/>
        <v>0</v>
      </c>
      <c r="CX63" s="48">
        <f t="shared" si="162"/>
        <v>0</v>
      </c>
      <c r="CY63" s="48">
        <f t="shared" si="162"/>
        <v>0</v>
      </c>
      <c r="CZ63" s="48">
        <f t="shared" si="162"/>
        <v>0</v>
      </c>
      <c r="DA63" s="48">
        <f t="shared" si="162"/>
        <v>0</v>
      </c>
      <c r="DB63" s="48">
        <f t="shared" si="162"/>
        <v>0</v>
      </c>
      <c r="DC63" s="48">
        <f t="shared" si="162"/>
        <v>0</v>
      </c>
      <c r="DD63" s="48">
        <f t="shared" si="162"/>
        <v>0</v>
      </c>
      <c r="DE63" s="48">
        <f t="shared" si="162"/>
        <v>0</v>
      </c>
      <c r="DF63" s="48">
        <f t="shared" si="162"/>
        <v>0</v>
      </c>
      <c r="DG63" s="48">
        <f t="shared" si="162"/>
        <v>0</v>
      </c>
      <c r="DH63" s="48">
        <f t="shared" si="162"/>
        <v>0</v>
      </c>
      <c r="DI63" s="48">
        <f t="shared" si="162"/>
        <v>0</v>
      </c>
      <c r="DJ63" s="49"/>
      <c r="DK63" s="48">
        <f t="shared" ref="DK63:DT63" si="163">SUMIF($B$48:$B$62,"HW",DK$48:DK$62)</f>
        <v>0</v>
      </c>
      <c r="DL63" s="48">
        <f t="shared" si="163"/>
        <v>0</v>
      </c>
      <c r="DM63" s="48">
        <f t="shared" si="163"/>
        <v>0</v>
      </c>
      <c r="DN63" s="48">
        <f t="shared" si="163"/>
        <v>0</v>
      </c>
      <c r="DO63" s="48">
        <f t="shared" si="163"/>
        <v>0</v>
      </c>
      <c r="DP63" s="48">
        <f t="shared" si="163"/>
        <v>0</v>
      </c>
      <c r="DQ63" s="48">
        <f t="shared" si="163"/>
        <v>0</v>
      </c>
      <c r="DR63" s="48">
        <f t="shared" si="163"/>
        <v>0</v>
      </c>
      <c r="DS63" s="48">
        <f t="shared" si="163"/>
        <v>0</v>
      </c>
      <c r="DT63" s="48">
        <f t="shared" si="163"/>
        <v>0</v>
      </c>
      <c r="DU63" s="48">
        <f>SUMIF($B$48:$B$62,"HW",DU$48:DU$62)</f>
        <v>0</v>
      </c>
    </row>
    <row r="64" spans="1:125" s="47" customFormat="1">
      <c r="A64" s="418" t="s">
        <v>402</v>
      </c>
      <c r="B64" s="418"/>
      <c r="C64" s="418"/>
      <c r="D64" s="418"/>
      <c r="E64" s="418"/>
      <c r="F64" s="418"/>
      <c r="G64" s="418"/>
      <c r="H64" s="418"/>
      <c r="I64" s="418"/>
      <c r="J64" s="48">
        <f>SUMIF($B$48:$B$62,"SW",J$48:J$62)</f>
        <v>0</v>
      </c>
      <c r="K64" s="51"/>
      <c r="L64" s="50"/>
      <c r="M64" s="48">
        <f t="shared" ref="M64:BX64" si="164">SUMIF($B$5:$B$41,"SW",M$5:M$41)</f>
        <v>0</v>
      </c>
      <c r="N64" s="48">
        <f t="shared" si="164"/>
        <v>0</v>
      </c>
      <c r="O64" s="48">
        <f t="shared" si="164"/>
        <v>0</v>
      </c>
      <c r="P64" s="48">
        <f t="shared" si="164"/>
        <v>0</v>
      </c>
      <c r="Q64" s="48">
        <f t="shared" si="164"/>
        <v>0</v>
      </c>
      <c r="R64" s="48">
        <f t="shared" si="164"/>
        <v>0</v>
      </c>
      <c r="S64" s="48">
        <f t="shared" si="164"/>
        <v>0</v>
      </c>
      <c r="T64" s="48">
        <f t="shared" si="164"/>
        <v>0</v>
      </c>
      <c r="U64" s="48">
        <f t="shared" si="164"/>
        <v>0</v>
      </c>
      <c r="V64" s="48">
        <f t="shared" si="164"/>
        <v>0</v>
      </c>
      <c r="W64" s="48">
        <f t="shared" si="164"/>
        <v>0</v>
      </c>
      <c r="X64" s="48">
        <f t="shared" si="164"/>
        <v>0</v>
      </c>
      <c r="Y64" s="48">
        <f t="shared" si="164"/>
        <v>0</v>
      </c>
      <c r="Z64" s="48">
        <f t="shared" si="164"/>
        <v>0</v>
      </c>
      <c r="AA64" s="48">
        <f t="shared" si="164"/>
        <v>0</v>
      </c>
      <c r="AB64" s="48">
        <f t="shared" si="164"/>
        <v>0</v>
      </c>
      <c r="AC64" s="48">
        <f t="shared" si="164"/>
        <v>0</v>
      </c>
      <c r="AD64" s="48">
        <f t="shared" si="164"/>
        <v>0</v>
      </c>
      <c r="AE64" s="48">
        <f t="shared" si="164"/>
        <v>0</v>
      </c>
      <c r="AF64" s="48">
        <f t="shared" si="164"/>
        <v>0</v>
      </c>
      <c r="AG64" s="48">
        <f t="shared" si="164"/>
        <v>0</v>
      </c>
      <c r="AH64" s="48">
        <f t="shared" si="164"/>
        <v>0</v>
      </c>
      <c r="AI64" s="48">
        <f t="shared" si="164"/>
        <v>0</v>
      </c>
      <c r="AJ64" s="48">
        <f t="shared" si="164"/>
        <v>0</v>
      </c>
      <c r="AK64" s="48">
        <f t="shared" si="164"/>
        <v>0</v>
      </c>
      <c r="AL64" s="48">
        <f t="shared" si="164"/>
        <v>0</v>
      </c>
      <c r="AM64" s="48">
        <f t="shared" si="164"/>
        <v>0</v>
      </c>
      <c r="AN64" s="48">
        <f t="shared" si="164"/>
        <v>0</v>
      </c>
      <c r="AO64" s="48">
        <f t="shared" si="164"/>
        <v>0</v>
      </c>
      <c r="AP64" s="48">
        <f t="shared" si="164"/>
        <v>0</v>
      </c>
      <c r="AQ64" s="48">
        <f t="shared" si="164"/>
        <v>0</v>
      </c>
      <c r="AR64" s="48">
        <f t="shared" si="164"/>
        <v>0</v>
      </c>
      <c r="AS64" s="48">
        <f t="shared" si="164"/>
        <v>0</v>
      </c>
      <c r="AT64" s="48">
        <f t="shared" si="164"/>
        <v>0</v>
      </c>
      <c r="AU64" s="48">
        <f t="shared" si="164"/>
        <v>0</v>
      </c>
      <c r="AV64" s="48">
        <f t="shared" si="164"/>
        <v>0</v>
      </c>
      <c r="AW64" s="48">
        <f t="shared" si="164"/>
        <v>0</v>
      </c>
      <c r="AX64" s="48">
        <f t="shared" si="164"/>
        <v>0</v>
      </c>
      <c r="AY64" s="48">
        <f t="shared" si="164"/>
        <v>0</v>
      </c>
      <c r="AZ64" s="48">
        <f t="shared" si="164"/>
        <v>0</v>
      </c>
      <c r="BA64" s="48">
        <f t="shared" si="164"/>
        <v>0</v>
      </c>
      <c r="BB64" s="48">
        <f t="shared" si="164"/>
        <v>0</v>
      </c>
      <c r="BC64" s="48">
        <f t="shared" si="164"/>
        <v>0</v>
      </c>
      <c r="BD64" s="48">
        <f t="shared" si="164"/>
        <v>0</v>
      </c>
      <c r="BE64" s="48">
        <f t="shared" si="164"/>
        <v>0</v>
      </c>
      <c r="BF64" s="48">
        <f t="shared" si="164"/>
        <v>0</v>
      </c>
      <c r="BG64" s="48">
        <f t="shared" si="164"/>
        <v>0</v>
      </c>
      <c r="BH64" s="48">
        <f t="shared" si="164"/>
        <v>0</v>
      </c>
      <c r="BI64" s="48">
        <f t="shared" si="164"/>
        <v>0</v>
      </c>
      <c r="BJ64" s="48">
        <f t="shared" si="164"/>
        <v>0</v>
      </c>
      <c r="BK64" s="48">
        <f t="shared" si="164"/>
        <v>0</v>
      </c>
      <c r="BL64" s="48">
        <f t="shared" si="164"/>
        <v>0</v>
      </c>
      <c r="BM64" s="48">
        <f t="shared" si="164"/>
        <v>0</v>
      </c>
      <c r="BN64" s="48">
        <f t="shared" si="164"/>
        <v>0</v>
      </c>
      <c r="BO64" s="48">
        <f t="shared" si="164"/>
        <v>0</v>
      </c>
      <c r="BP64" s="48">
        <f t="shared" si="164"/>
        <v>0</v>
      </c>
      <c r="BQ64" s="48">
        <f t="shared" si="164"/>
        <v>0</v>
      </c>
      <c r="BR64" s="48">
        <f t="shared" si="164"/>
        <v>0</v>
      </c>
      <c r="BS64" s="48">
        <f t="shared" si="164"/>
        <v>0</v>
      </c>
      <c r="BT64" s="48">
        <f t="shared" si="164"/>
        <v>0</v>
      </c>
      <c r="BU64" s="48">
        <f t="shared" si="164"/>
        <v>0</v>
      </c>
      <c r="BV64" s="48">
        <f t="shared" si="164"/>
        <v>0</v>
      </c>
      <c r="BW64" s="48">
        <f t="shared" si="164"/>
        <v>0</v>
      </c>
      <c r="BX64" s="48">
        <f t="shared" si="164"/>
        <v>0</v>
      </c>
      <c r="BY64" s="48">
        <f t="shared" ref="BY64:DG64" si="165">SUMIF($B$5:$B$41,"SW",BY$5:BY$41)</f>
        <v>0</v>
      </c>
      <c r="BZ64" s="48">
        <f t="shared" si="165"/>
        <v>0</v>
      </c>
      <c r="CA64" s="48">
        <f t="shared" si="165"/>
        <v>0</v>
      </c>
      <c r="CB64" s="48">
        <f t="shared" si="165"/>
        <v>0</v>
      </c>
      <c r="CC64" s="48">
        <f t="shared" si="165"/>
        <v>0</v>
      </c>
      <c r="CD64" s="48">
        <f t="shared" si="165"/>
        <v>0</v>
      </c>
      <c r="CE64" s="48">
        <f t="shared" si="165"/>
        <v>0</v>
      </c>
      <c r="CF64" s="48">
        <f t="shared" si="165"/>
        <v>0</v>
      </c>
      <c r="CG64" s="48">
        <f t="shared" si="165"/>
        <v>0</v>
      </c>
      <c r="CH64" s="48">
        <f t="shared" si="165"/>
        <v>0</v>
      </c>
      <c r="CI64" s="48">
        <f t="shared" si="165"/>
        <v>0</v>
      </c>
      <c r="CJ64" s="48">
        <f t="shared" si="165"/>
        <v>0</v>
      </c>
      <c r="CK64" s="48">
        <f t="shared" si="165"/>
        <v>0</v>
      </c>
      <c r="CL64" s="48">
        <f t="shared" si="165"/>
        <v>0</v>
      </c>
      <c r="CM64" s="48">
        <f t="shared" si="165"/>
        <v>0</v>
      </c>
      <c r="CN64" s="48">
        <f t="shared" si="165"/>
        <v>0</v>
      </c>
      <c r="CO64" s="48">
        <f t="shared" si="165"/>
        <v>0</v>
      </c>
      <c r="CP64" s="48">
        <f t="shared" si="165"/>
        <v>0</v>
      </c>
      <c r="CQ64" s="48">
        <f t="shared" si="165"/>
        <v>0</v>
      </c>
      <c r="CR64" s="48">
        <f t="shared" si="165"/>
        <v>0</v>
      </c>
      <c r="CS64" s="48">
        <f t="shared" si="165"/>
        <v>0</v>
      </c>
      <c r="CT64" s="48">
        <f t="shared" si="165"/>
        <v>0</v>
      </c>
      <c r="CU64" s="48">
        <f t="shared" si="165"/>
        <v>0</v>
      </c>
      <c r="CV64" s="48">
        <f t="shared" si="165"/>
        <v>0</v>
      </c>
      <c r="CW64" s="48">
        <f t="shared" si="165"/>
        <v>0</v>
      </c>
      <c r="CX64" s="48">
        <f t="shared" si="165"/>
        <v>0</v>
      </c>
      <c r="CY64" s="48">
        <f t="shared" si="165"/>
        <v>0</v>
      </c>
      <c r="CZ64" s="48">
        <f t="shared" si="165"/>
        <v>0</v>
      </c>
      <c r="DA64" s="48">
        <f t="shared" si="165"/>
        <v>0</v>
      </c>
      <c r="DB64" s="48">
        <f t="shared" si="165"/>
        <v>0</v>
      </c>
      <c r="DC64" s="48">
        <f t="shared" si="165"/>
        <v>0</v>
      </c>
      <c r="DD64" s="48">
        <f t="shared" si="165"/>
        <v>0</v>
      </c>
      <c r="DE64" s="48">
        <f t="shared" si="165"/>
        <v>0</v>
      </c>
      <c r="DF64" s="48">
        <f t="shared" si="165"/>
        <v>0</v>
      </c>
      <c r="DG64" s="48">
        <f t="shared" si="165"/>
        <v>0</v>
      </c>
      <c r="DH64" s="48"/>
      <c r="DI64" s="48">
        <f>SUMIF($B$5:$B$41,"SW",DI$5:DI$41)</f>
        <v>0</v>
      </c>
      <c r="DJ64" s="49"/>
      <c r="DK64" s="48">
        <f t="shared" ref="DK64:DT64" si="166">SUMIF($B$48:$B$62,"SW",DK$48:DK$62)</f>
        <v>0</v>
      </c>
      <c r="DL64" s="48">
        <f t="shared" si="166"/>
        <v>0</v>
      </c>
      <c r="DM64" s="48">
        <f t="shared" si="166"/>
        <v>0</v>
      </c>
      <c r="DN64" s="48">
        <f t="shared" si="166"/>
        <v>0</v>
      </c>
      <c r="DO64" s="48">
        <f t="shared" si="166"/>
        <v>0</v>
      </c>
      <c r="DP64" s="48">
        <f t="shared" si="166"/>
        <v>0</v>
      </c>
      <c r="DQ64" s="48">
        <f t="shared" si="166"/>
        <v>0</v>
      </c>
      <c r="DR64" s="48">
        <f t="shared" si="166"/>
        <v>0</v>
      </c>
      <c r="DS64" s="48">
        <f t="shared" si="166"/>
        <v>0</v>
      </c>
      <c r="DT64" s="48">
        <f t="shared" si="166"/>
        <v>0</v>
      </c>
      <c r="DU64" s="48">
        <f>SUMIF($B$48:$B$62,"SW",DU$48:DU$62)</f>
        <v>0</v>
      </c>
    </row>
    <row r="65" spans="1:125" s="47" customFormat="1">
      <c r="A65" s="425" t="s">
        <v>403</v>
      </c>
      <c r="B65" s="426"/>
      <c r="C65" s="426"/>
      <c r="D65" s="426"/>
      <c r="E65" s="426"/>
      <c r="F65" s="426"/>
      <c r="G65" s="426"/>
      <c r="H65" s="426"/>
      <c r="I65" s="427"/>
      <c r="J65" s="48">
        <f>SUMIF($B$48:$B$62,"Service",J$48:J$62)</f>
        <v>0</v>
      </c>
      <c r="K65" s="51"/>
      <c r="L65" s="50"/>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9"/>
      <c r="DK65" s="48">
        <f t="shared" ref="DK65:DT65" si="167">SUMIF($B$48:$B$62,"Service",DK$48:DK$62)</f>
        <v>0</v>
      </c>
      <c r="DL65" s="48">
        <f t="shared" si="167"/>
        <v>0</v>
      </c>
      <c r="DM65" s="48">
        <f t="shared" si="167"/>
        <v>0</v>
      </c>
      <c r="DN65" s="48">
        <f t="shared" si="167"/>
        <v>0</v>
      </c>
      <c r="DO65" s="48">
        <f t="shared" si="167"/>
        <v>0</v>
      </c>
      <c r="DP65" s="48">
        <f t="shared" si="167"/>
        <v>0</v>
      </c>
      <c r="DQ65" s="48">
        <f t="shared" si="167"/>
        <v>0</v>
      </c>
      <c r="DR65" s="48">
        <f t="shared" si="167"/>
        <v>0</v>
      </c>
      <c r="DS65" s="48">
        <f t="shared" si="167"/>
        <v>0</v>
      </c>
      <c r="DT65" s="48">
        <f t="shared" si="167"/>
        <v>0</v>
      </c>
      <c r="DU65" s="48">
        <f>SUMIF($B$48:$B$62,"Service",DU$48:DU$62)</f>
        <v>0</v>
      </c>
    </row>
    <row r="66" spans="1:125" s="47" customFormat="1">
      <c r="A66" s="418" t="s">
        <v>405</v>
      </c>
      <c r="B66" s="418"/>
      <c r="C66" s="418"/>
      <c r="D66" s="418"/>
      <c r="E66" s="418"/>
      <c r="F66" s="418"/>
      <c r="G66" s="418"/>
      <c r="H66" s="418"/>
      <c r="I66" s="418"/>
      <c r="J66" s="48">
        <f>SUM(J63:J64)</f>
        <v>0</v>
      </c>
      <c r="K66" s="51"/>
      <c r="L66" s="50"/>
      <c r="M66" s="48">
        <f t="shared" ref="M66:BX66" si="168">SUM(M63:M64)</f>
        <v>0</v>
      </c>
      <c r="N66" s="48">
        <f t="shared" si="168"/>
        <v>0</v>
      </c>
      <c r="O66" s="48">
        <f t="shared" si="168"/>
        <v>0</v>
      </c>
      <c r="P66" s="48">
        <f t="shared" si="168"/>
        <v>0</v>
      </c>
      <c r="Q66" s="48">
        <f t="shared" si="168"/>
        <v>0</v>
      </c>
      <c r="R66" s="48">
        <f t="shared" si="168"/>
        <v>0</v>
      </c>
      <c r="S66" s="48">
        <f t="shared" si="168"/>
        <v>0</v>
      </c>
      <c r="T66" s="48">
        <f t="shared" si="168"/>
        <v>0</v>
      </c>
      <c r="U66" s="48">
        <f t="shared" si="168"/>
        <v>0</v>
      </c>
      <c r="V66" s="48">
        <f t="shared" si="168"/>
        <v>0</v>
      </c>
      <c r="W66" s="48">
        <f t="shared" si="168"/>
        <v>0</v>
      </c>
      <c r="X66" s="48">
        <f t="shared" si="168"/>
        <v>0</v>
      </c>
      <c r="Y66" s="48">
        <f t="shared" si="168"/>
        <v>0</v>
      </c>
      <c r="Z66" s="48">
        <f t="shared" si="168"/>
        <v>0</v>
      </c>
      <c r="AA66" s="48">
        <f t="shared" si="168"/>
        <v>0</v>
      </c>
      <c r="AB66" s="48">
        <f t="shared" si="168"/>
        <v>0</v>
      </c>
      <c r="AC66" s="48">
        <f t="shared" si="168"/>
        <v>0</v>
      </c>
      <c r="AD66" s="48">
        <f t="shared" si="168"/>
        <v>0</v>
      </c>
      <c r="AE66" s="48">
        <f t="shared" si="168"/>
        <v>0</v>
      </c>
      <c r="AF66" s="48">
        <f t="shared" si="168"/>
        <v>0</v>
      </c>
      <c r="AG66" s="48">
        <f t="shared" si="168"/>
        <v>0</v>
      </c>
      <c r="AH66" s="48">
        <f t="shared" si="168"/>
        <v>0</v>
      </c>
      <c r="AI66" s="48">
        <f t="shared" si="168"/>
        <v>0</v>
      </c>
      <c r="AJ66" s="48">
        <f t="shared" si="168"/>
        <v>0</v>
      </c>
      <c r="AK66" s="48">
        <f t="shared" si="168"/>
        <v>0</v>
      </c>
      <c r="AL66" s="48">
        <f t="shared" si="168"/>
        <v>0</v>
      </c>
      <c r="AM66" s="48">
        <f t="shared" si="168"/>
        <v>0</v>
      </c>
      <c r="AN66" s="48">
        <f t="shared" si="168"/>
        <v>0</v>
      </c>
      <c r="AO66" s="48">
        <f t="shared" si="168"/>
        <v>0</v>
      </c>
      <c r="AP66" s="48">
        <f t="shared" si="168"/>
        <v>0</v>
      </c>
      <c r="AQ66" s="48">
        <f t="shared" si="168"/>
        <v>0</v>
      </c>
      <c r="AR66" s="48">
        <f t="shared" si="168"/>
        <v>0</v>
      </c>
      <c r="AS66" s="48">
        <f t="shared" si="168"/>
        <v>0</v>
      </c>
      <c r="AT66" s="48">
        <f t="shared" si="168"/>
        <v>0</v>
      </c>
      <c r="AU66" s="48">
        <f t="shared" si="168"/>
        <v>0</v>
      </c>
      <c r="AV66" s="48">
        <f t="shared" si="168"/>
        <v>0</v>
      </c>
      <c r="AW66" s="48">
        <f t="shared" si="168"/>
        <v>0</v>
      </c>
      <c r="AX66" s="48">
        <f t="shared" si="168"/>
        <v>0</v>
      </c>
      <c r="AY66" s="48">
        <f t="shared" si="168"/>
        <v>0</v>
      </c>
      <c r="AZ66" s="48">
        <f t="shared" si="168"/>
        <v>0</v>
      </c>
      <c r="BA66" s="48">
        <f t="shared" si="168"/>
        <v>0</v>
      </c>
      <c r="BB66" s="48">
        <f t="shared" si="168"/>
        <v>0</v>
      </c>
      <c r="BC66" s="48">
        <f t="shared" si="168"/>
        <v>0</v>
      </c>
      <c r="BD66" s="48">
        <f t="shared" si="168"/>
        <v>0</v>
      </c>
      <c r="BE66" s="48">
        <f t="shared" si="168"/>
        <v>0</v>
      </c>
      <c r="BF66" s="48">
        <f t="shared" si="168"/>
        <v>0</v>
      </c>
      <c r="BG66" s="48">
        <f t="shared" si="168"/>
        <v>0</v>
      </c>
      <c r="BH66" s="48">
        <f t="shared" si="168"/>
        <v>0</v>
      </c>
      <c r="BI66" s="48">
        <f t="shared" si="168"/>
        <v>0</v>
      </c>
      <c r="BJ66" s="48">
        <f t="shared" si="168"/>
        <v>0</v>
      </c>
      <c r="BK66" s="48">
        <f t="shared" si="168"/>
        <v>0</v>
      </c>
      <c r="BL66" s="48">
        <f t="shared" si="168"/>
        <v>0</v>
      </c>
      <c r="BM66" s="48">
        <f t="shared" si="168"/>
        <v>0</v>
      </c>
      <c r="BN66" s="48">
        <f t="shared" si="168"/>
        <v>0</v>
      </c>
      <c r="BO66" s="48">
        <f t="shared" si="168"/>
        <v>0</v>
      </c>
      <c r="BP66" s="48">
        <f t="shared" si="168"/>
        <v>0</v>
      </c>
      <c r="BQ66" s="48">
        <f t="shared" si="168"/>
        <v>0</v>
      </c>
      <c r="BR66" s="48">
        <f t="shared" si="168"/>
        <v>0</v>
      </c>
      <c r="BS66" s="48">
        <f t="shared" si="168"/>
        <v>0</v>
      </c>
      <c r="BT66" s="48">
        <f t="shared" si="168"/>
        <v>0</v>
      </c>
      <c r="BU66" s="48">
        <f t="shared" si="168"/>
        <v>0</v>
      </c>
      <c r="BV66" s="48">
        <f t="shared" si="168"/>
        <v>0</v>
      </c>
      <c r="BW66" s="48">
        <f t="shared" si="168"/>
        <v>0</v>
      </c>
      <c r="BX66" s="48">
        <f t="shared" si="168"/>
        <v>0</v>
      </c>
      <c r="BY66" s="48">
        <f t="shared" ref="BY66:DG66" si="169">SUM(BY63:BY64)</f>
        <v>0</v>
      </c>
      <c r="BZ66" s="48">
        <f t="shared" si="169"/>
        <v>0</v>
      </c>
      <c r="CA66" s="48">
        <f t="shared" si="169"/>
        <v>0</v>
      </c>
      <c r="CB66" s="48">
        <f t="shared" si="169"/>
        <v>0</v>
      </c>
      <c r="CC66" s="48">
        <f t="shared" si="169"/>
        <v>0</v>
      </c>
      <c r="CD66" s="48">
        <f t="shared" si="169"/>
        <v>0</v>
      </c>
      <c r="CE66" s="48">
        <f t="shared" si="169"/>
        <v>0</v>
      </c>
      <c r="CF66" s="48">
        <f t="shared" si="169"/>
        <v>0</v>
      </c>
      <c r="CG66" s="48">
        <f t="shared" si="169"/>
        <v>0</v>
      </c>
      <c r="CH66" s="48">
        <f t="shared" si="169"/>
        <v>0</v>
      </c>
      <c r="CI66" s="48">
        <f t="shared" si="169"/>
        <v>0</v>
      </c>
      <c r="CJ66" s="48">
        <f t="shared" si="169"/>
        <v>0</v>
      </c>
      <c r="CK66" s="48">
        <f t="shared" si="169"/>
        <v>0</v>
      </c>
      <c r="CL66" s="48">
        <f t="shared" si="169"/>
        <v>0</v>
      </c>
      <c r="CM66" s="48">
        <f t="shared" si="169"/>
        <v>0</v>
      </c>
      <c r="CN66" s="48">
        <f t="shared" si="169"/>
        <v>0</v>
      </c>
      <c r="CO66" s="48">
        <f t="shared" si="169"/>
        <v>0</v>
      </c>
      <c r="CP66" s="48">
        <f t="shared" si="169"/>
        <v>0</v>
      </c>
      <c r="CQ66" s="48">
        <f t="shared" si="169"/>
        <v>0</v>
      </c>
      <c r="CR66" s="48">
        <f t="shared" si="169"/>
        <v>0</v>
      </c>
      <c r="CS66" s="48">
        <f t="shared" si="169"/>
        <v>0</v>
      </c>
      <c r="CT66" s="48">
        <f t="shared" si="169"/>
        <v>0</v>
      </c>
      <c r="CU66" s="48">
        <f t="shared" si="169"/>
        <v>0</v>
      </c>
      <c r="CV66" s="48">
        <f t="shared" si="169"/>
        <v>0</v>
      </c>
      <c r="CW66" s="48">
        <f t="shared" si="169"/>
        <v>0</v>
      </c>
      <c r="CX66" s="48">
        <f t="shared" si="169"/>
        <v>0</v>
      </c>
      <c r="CY66" s="48">
        <f t="shared" si="169"/>
        <v>0</v>
      </c>
      <c r="CZ66" s="48">
        <f t="shared" si="169"/>
        <v>0</v>
      </c>
      <c r="DA66" s="48">
        <f t="shared" si="169"/>
        <v>0</v>
      </c>
      <c r="DB66" s="48">
        <f t="shared" si="169"/>
        <v>0</v>
      </c>
      <c r="DC66" s="48">
        <f t="shared" si="169"/>
        <v>0</v>
      </c>
      <c r="DD66" s="48">
        <f t="shared" si="169"/>
        <v>0</v>
      </c>
      <c r="DE66" s="48">
        <f t="shared" si="169"/>
        <v>0</v>
      </c>
      <c r="DF66" s="48">
        <f t="shared" si="169"/>
        <v>0</v>
      </c>
      <c r="DG66" s="48">
        <f t="shared" si="169"/>
        <v>0</v>
      </c>
      <c r="DH66" s="48"/>
      <c r="DI66" s="48">
        <f>SUM(DI63:DI64)</f>
        <v>0</v>
      </c>
      <c r="DJ66" s="49"/>
      <c r="DK66" s="48">
        <f t="shared" ref="DK66:DU66" si="170">SUM(DK63:DK64)</f>
        <v>0</v>
      </c>
      <c r="DL66" s="48">
        <f t="shared" si="170"/>
        <v>0</v>
      </c>
      <c r="DM66" s="48">
        <f t="shared" si="170"/>
        <v>0</v>
      </c>
      <c r="DN66" s="48">
        <f t="shared" si="170"/>
        <v>0</v>
      </c>
      <c r="DO66" s="48">
        <f t="shared" si="170"/>
        <v>0</v>
      </c>
      <c r="DP66" s="48">
        <f t="shared" si="170"/>
        <v>0</v>
      </c>
      <c r="DQ66" s="48">
        <f t="shared" si="170"/>
        <v>0</v>
      </c>
      <c r="DR66" s="48">
        <f t="shared" si="170"/>
        <v>0</v>
      </c>
      <c r="DS66" s="48">
        <f t="shared" si="170"/>
        <v>0</v>
      </c>
      <c r="DT66" s="48">
        <f t="shared" si="170"/>
        <v>0</v>
      </c>
      <c r="DU66" s="48">
        <f t="shared" si="170"/>
        <v>0</v>
      </c>
    </row>
    <row r="67" spans="1:125" s="224" customFormat="1" ht="15.75">
      <c r="A67" s="225" t="s">
        <v>386</v>
      </c>
      <c r="B67" s="225"/>
      <c r="C67" s="225"/>
      <c r="D67" s="225"/>
      <c r="E67" s="225"/>
      <c r="F67" s="225"/>
      <c r="G67" s="225"/>
      <c r="H67" s="225"/>
      <c r="I67" s="225"/>
      <c r="J67" s="225"/>
      <c r="K67" s="225"/>
      <c r="L67" s="225"/>
      <c r="M67" s="225"/>
      <c r="N67" s="225"/>
      <c r="O67" s="225"/>
      <c r="P67" s="226"/>
      <c r="Q67" s="225"/>
      <c r="R67" s="225"/>
      <c r="S67" s="225"/>
      <c r="T67" s="225"/>
      <c r="U67" s="225"/>
      <c r="V67" s="225"/>
      <c r="W67" s="225"/>
      <c r="X67" s="225"/>
      <c r="Y67" s="225"/>
      <c r="Z67" s="225"/>
      <c r="AA67" s="225"/>
      <c r="AB67" s="225"/>
      <c r="AC67" s="225"/>
      <c r="AD67" s="225"/>
      <c r="AE67" s="225"/>
      <c r="AF67" s="225"/>
      <c r="AG67" s="225"/>
      <c r="AH67" s="225"/>
      <c r="AI67" s="225"/>
      <c r="AJ67" s="225"/>
      <c r="AK67" s="225"/>
      <c r="AL67" s="225"/>
      <c r="AM67" s="225"/>
      <c r="AN67" s="225"/>
      <c r="AO67" s="225"/>
      <c r="AP67" s="225"/>
      <c r="AQ67" s="225"/>
      <c r="AR67" s="225"/>
      <c r="AS67" s="225"/>
      <c r="AT67" s="225"/>
      <c r="AU67" s="225"/>
      <c r="AV67" s="225"/>
      <c r="AW67" s="225"/>
      <c r="AX67" s="225"/>
      <c r="AY67" s="225"/>
      <c r="AZ67" s="225"/>
      <c r="BA67" s="225"/>
      <c r="BB67" s="225"/>
      <c r="BC67" s="225"/>
      <c r="BD67" s="225"/>
      <c r="BE67" s="225"/>
      <c r="BF67" s="225"/>
      <c r="BG67" s="225"/>
      <c r="BH67" s="225"/>
      <c r="BI67" s="225"/>
      <c r="BJ67" s="225"/>
      <c r="BK67" s="225"/>
      <c r="BL67" s="225"/>
      <c r="BM67" s="225"/>
      <c r="BN67" s="225"/>
      <c r="BO67" s="225"/>
      <c r="BP67" s="225"/>
      <c r="BQ67" s="225"/>
      <c r="BR67" s="225"/>
      <c r="BS67" s="225"/>
      <c r="BT67" s="225"/>
      <c r="BU67" s="225"/>
      <c r="BV67" s="225"/>
      <c r="BW67" s="225"/>
      <c r="BX67" s="225"/>
      <c r="BY67" s="225"/>
      <c r="BZ67" s="225"/>
      <c r="CA67" s="225"/>
      <c r="CB67" s="225"/>
      <c r="CC67" s="225"/>
      <c r="CD67" s="225"/>
      <c r="CE67" s="225"/>
      <c r="CF67" s="225"/>
      <c r="CG67" s="225"/>
      <c r="CH67" s="225"/>
      <c r="CI67" s="225"/>
      <c r="CJ67" s="225"/>
      <c r="CK67" s="225"/>
      <c r="CL67" s="225"/>
      <c r="CM67" s="225"/>
      <c r="CN67" s="225"/>
      <c r="CO67" s="225"/>
      <c r="CP67" s="225"/>
      <c r="CQ67" s="225"/>
      <c r="CR67" s="225"/>
      <c r="CS67" s="225"/>
      <c r="CT67" s="225"/>
      <c r="CU67" s="225"/>
      <c r="CV67" s="225"/>
      <c r="CW67" s="225"/>
      <c r="CX67" s="225"/>
      <c r="CY67" s="225"/>
      <c r="CZ67" s="225"/>
      <c r="DA67" s="225"/>
      <c r="DB67" s="225"/>
      <c r="DC67" s="225"/>
      <c r="DD67" s="225"/>
      <c r="DE67" s="225"/>
      <c r="DF67" s="225"/>
      <c r="DG67" s="225"/>
      <c r="DH67" s="225"/>
      <c r="DI67" s="225"/>
      <c r="DJ67" s="225"/>
      <c r="DK67" s="225"/>
      <c r="DL67" s="225"/>
      <c r="DM67" s="225"/>
      <c r="DN67" s="225"/>
      <c r="DO67" s="225"/>
      <c r="DP67" s="225"/>
      <c r="DQ67" s="225"/>
      <c r="DR67" s="225"/>
      <c r="DS67" s="225"/>
      <c r="DT67" s="225"/>
      <c r="DU67" s="225"/>
    </row>
    <row r="68" spans="1:125" s="52" customFormat="1">
      <c r="A68" s="59"/>
      <c r="B68" s="59"/>
      <c r="C68" s="61"/>
      <c r="D68" s="64"/>
      <c r="E68" s="61"/>
      <c r="F68" s="63"/>
      <c r="G68" s="60"/>
      <c r="H68" s="57"/>
      <c r="I68" s="57"/>
      <c r="J68" s="57">
        <f>G68*(H68+I68)</f>
        <v>0</v>
      </c>
      <c r="K68" s="59"/>
      <c r="L68" s="54"/>
      <c r="M68" s="58">
        <f>IF(AND($F68&gt;=M$3,$F68&lt;N$3),$J68,0)</f>
        <v>0</v>
      </c>
      <c r="N68" s="58">
        <f t="shared" ref="N68:AC82" si="171">IF(AND($F68&gt;=N$3,$F68&lt;O$3),$J68,0)</f>
        <v>0</v>
      </c>
      <c r="O68" s="58">
        <f t="shared" si="171"/>
        <v>0</v>
      </c>
      <c r="P68" s="58">
        <f t="shared" si="171"/>
        <v>0</v>
      </c>
      <c r="Q68" s="58">
        <f t="shared" si="171"/>
        <v>0</v>
      </c>
      <c r="R68" s="58">
        <f t="shared" si="171"/>
        <v>0</v>
      </c>
      <c r="S68" s="58">
        <f t="shared" si="171"/>
        <v>0</v>
      </c>
      <c r="T68" s="58">
        <f t="shared" si="171"/>
        <v>0</v>
      </c>
      <c r="U68" s="58">
        <f t="shared" si="171"/>
        <v>0</v>
      </c>
      <c r="V68" s="58">
        <f t="shared" si="171"/>
        <v>0</v>
      </c>
      <c r="W68" s="58">
        <f t="shared" si="171"/>
        <v>0</v>
      </c>
      <c r="X68" s="58">
        <f t="shared" si="171"/>
        <v>0</v>
      </c>
      <c r="Y68" s="58">
        <f t="shared" si="171"/>
        <v>0</v>
      </c>
      <c r="Z68" s="58">
        <f t="shared" si="171"/>
        <v>0</v>
      </c>
      <c r="AA68" s="58">
        <f t="shared" si="171"/>
        <v>0</v>
      </c>
      <c r="AB68" s="58">
        <f t="shared" si="171"/>
        <v>0</v>
      </c>
      <c r="AC68" s="58">
        <f t="shared" si="171"/>
        <v>0</v>
      </c>
      <c r="AD68" s="58">
        <f t="shared" ref="AD68:AS82" si="172">IF(AND($F68&gt;=AD$3,$F68&lt;AE$3),$J68,0)</f>
        <v>0</v>
      </c>
      <c r="AE68" s="58">
        <f t="shared" si="172"/>
        <v>0</v>
      </c>
      <c r="AF68" s="58">
        <f t="shared" si="172"/>
        <v>0</v>
      </c>
      <c r="AG68" s="58">
        <f t="shared" si="172"/>
        <v>0</v>
      </c>
      <c r="AH68" s="58">
        <f t="shared" si="172"/>
        <v>0</v>
      </c>
      <c r="AI68" s="58">
        <f t="shared" si="172"/>
        <v>0</v>
      </c>
      <c r="AJ68" s="58">
        <f t="shared" si="172"/>
        <v>0</v>
      </c>
      <c r="AK68" s="58">
        <f t="shared" si="172"/>
        <v>0</v>
      </c>
      <c r="AL68" s="58">
        <f t="shared" si="172"/>
        <v>0</v>
      </c>
      <c r="AM68" s="58">
        <f t="shared" si="172"/>
        <v>0</v>
      </c>
      <c r="AN68" s="58">
        <f t="shared" si="172"/>
        <v>0</v>
      </c>
      <c r="AO68" s="58">
        <f t="shared" si="172"/>
        <v>0</v>
      </c>
      <c r="AP68" s="58">
        <f t="shared" si="172"/>
        <v>0</v>
      </c>
      <c r="AQ68" s="58">
        <f t="shared" si="172"/>
        <v>0</v>
      </c>
      <c r="AR68" s="58">
        <f t="shared" si="172"/>
        <v>0</v>
      </c>
      <c r="AS68" s="58">
        <f t="shared" si="172"/>
        <v>0</v>
      </c>
      <c r="AT68" s="58">
        <f t="shared" ref="AT68:BI82" si="173">IF(AND($F68&gt;=AT$3,$F68&lt;AU$3),$J68,0)</f>
        <v>0</v>
      </c>
      <c r="AU68" s="58">
        <f t="shared" si="173"/>
        <v>0</v>
      </c>
      <c r="AV68" s="58">
        <f t="shared" si="173"/>
        <v>0</v>
      </c>
      <c r="AW68" s="58">
        <f t="shared" si="173"/>
        <v>0</v>
      </c>
      <c r="AX68" s="58">
        <f t="shared" si="173"/>
        <v>0</v>
      </c>
      <c r="AY68" s="58">
        <f t="shared" si="173"/>
        <v>0</v>
      </c>
      <c r="AZ68" s="58">
        <f t="shared" si="173"/>
        <v>0</v>
      </c>
      <c r="BA68" s="58">
        <f t="shared" si="173"/>
        <v>0</v>
      </c>
      <c r="BB68" s="58">
        <f t="shared" si="173"/>
        <v>0</v>
      </c>
      <c r="BC68" s="58">
        <f t="shared" si="173"/>
        <v>0</v>
      </c>
      <c r="BD68" s="58">
        <f t="shared" si="173"/>
        <v>0</v>
      </c>
      <c r="BE68" s="58">
        <f t="shared" si="173"/>
        <v>0</v>
      </c>
      <c r="BF68" s="58">
        <f t="shared" si="173"/>
        <v>0</v>
      </c>
      <c r="BG68" s="58">
        <f t="shared" si="173"/>
        <v>0</v>
      </c>
      <c r="BH68" s="58">
        <f t="shared" si="173"/>
        <v>0</v>
      </c>
      <c r="BI68" s="58">
        <f t="shared" si="173"/>
        <v>0</v>
      </c>
      <c r="BJ68" s="58">
        <f t="shared" ref="BJ68:BY82" si="174">IF(AND($F68&gt;=BJ$3,$F68&lt;BK$3),$J68,0)</f>
        <v>0</v>
      </c>
      <c r="BK68" s="58">
        <f t="shared" si="174"/>
        <v>0</v>
      </c>
      <c r="BL68" s="58">
        <f t="shared" si="174"/>
        <v>0</v>
      </c>
      <c r="BM68" s="58">
        <f t="shared" si="174"/>
        <v>0</v>
      </c>
      <c r="BN68" s="58">
        <f t="shared" si="174"/>
        <v>0</v>
      </c>
      <c r="BO68" s="58">
        <f t="shared" si="174"/>
        <v>0</v>
      </c>
      <c r="BP68" s="58">
        <f t="shared" si="174"/>
        <v>0</v>
      </c>
      <c r="BQ68" s="58">
        <f t="shared" si="174"/>
        <v>0</v>
      </c>
      <c r="BR68" s="58">
        <f t="shared" si="174"/>
        <v>0</v>
      </c>
      <c r="BS68" s="58">
        <f t="shared" si="174"/>
        <v>0</v>
      </c>
      <c r="BT68" s="58">
        <f t="shared" si="174"/>
        <v>0</v>
      </c>
      <c r="BU68" s="58">
        <f t="shared" si="174"/>
        <v>0</v>
      </c>
      <c r="BV68" s="58">
        <f t="shared" si="174"/>
        <v>0</v>
      </c>
      <c r="BW68" s="58">
        <f t="shared" si="174"/>
        <v>0</v>
      </c>
      <c r="BX68" s="58">
        <f t="shared" si="174"/>
        <v>0</v>
      </c>
      <c r="BY68" s="58">
        <f t="shared" si="174"/>
        <v>0</v>
      </c>
      <c r="BZ68" s="58">
        <f t="shared" ref="BZ68:CO82" si="175">IF(AND($F68&gt;=BZ$3,$F68&lt;CA$3),$J68,0)</f>
        <v>0</v>
      </c>
      <c r="CA68" s="58">
        <f t="shared" si="175"/>
        <v>0</v>
      </c>
      <c r="CB68" s="58">
        <f t="shared" si="175"/>
        <v>0</v>
      </c>
      <c r="CC68" s="58">
        <f t="shared" si="175"/>
        <v>0</v>
      </c>
      <c r="CD68" s="58">
        <f t="shared" si="175"/>
        <v>0</v>
      </c>
      <c r="CE68" s="58">
        <f t="shared" si="175"/>
        <v>0</v>
      </c>
      <c r="CF68" s="58">
        <f t="shared" si="175"/>
        <v>0</v>
      </c>
      <c r="CG68" s="58">
        <f t="shared" si="175"/>
        <v>0</v>
      </c>
      <c r="CH68" s="58">
        <f t="shared" si="175"/>
        <v>0</v>
      </c>
      <c r="CI68" s="58">
        <f t="shared" si="175"/>
        <v>0</v>
      </c>
      <c r="CJ68" s="58">
        <f t="shared" si="175"/>
        <v>0</v>
      </c>
      <c r="CK68" s="58">
        <f t="shared" si="175"/>
        <v>0</v>
      </c>
      <c r="CL68" s="58">
        <f t="shared" si="175"/>
        <v>0</v>
      </c>
      <c r="CM68" s="58">
        <f t="shared" si="175"/>
        <v>0</v>
      </c>
      <c r="CN68" s="58">
        <f t="shared" si="175"/>
        <v>0</v>
      </c>
      <c r="CO68" s="58">
        <f t="shared" si="175"/>
        <v>0</v>
      </c>
      <c r="CP68" s="58">
        <f t="shared" ref="CP68:DE82" si="176">IF(AND($F68&gt;=CP$3,$F68&lt;CQ$3),$J68,0)</f>
        <v>0</v>
      </c>
      <c r="CQ68" s="58">
        <f t="shared" si="176"/>
        <v>0</v>
      </c>
      <c r="CR68" s="58">
        <f t="shared" si="176"/>
        <v>0</v>
      </c>
      <c r="CS68" s="58">
        <f t="shared" si="176"/>
        <v>0</v>
      </c>
      <c r="CT68" s="58">
        <f t="shared" si="176"/>
        <v>0</v>
      </c>
      <c r="CU68" s="58">
        <f t="shared" si="176"/>
        <v>0</v>
      </c>
      <c r="CV68" s="58">
        <f t="shared" si="176"/>
        <v>0</v>
      </c>
      <c r="CW68" s="58">
        <f t="shared" si="176"/>
        <v>0</v>
      </c>
      <c r="CX68" s="58">
        <f t="shared" si="176"/>
        <v>0</v>
      </c>
      <c r="CY68" s="58">
        <f t="shared" si="176"/>
        <v>0</v>
      </c>
      <c r="CZ68" s="58">
        <f t="shared" si="176"/>
        <v>0</v>
      </c>
      <c r="DA68" s="58">
        <f t="shared" si="176"/>
        <v>0</v>
      </c>
      <c r="DB68" s="58">
        <f t="shared" si="176"/>
        <v>0</v>
      </c>
      <c r="DC68" s="58">
        <f t="shared" si="176"/>
        <v>0</v>
      </c>
      <c r="DD68" s="58">
        <f t="shared" si="176"/>
        <v>0</v>
      </c>
      <c r="DE68" s="58">
        <f t="shared" si="176"/>
        <v>0</v>
      </c>
      <c r="DF68" s="58">
        <f t="shared" ref="DF68:DG82" si="177">IF(AND($F68&gt;=DF$3,$F68&lt;DG$3),$J68,0)</f>
        <v>0</v>
      </c>
      <c r="DG68" s="58">
        <f t="shared" si="177"/>
        <v>0</v>
      </c>
      <c r="DH68" s="58"/>
      <c r="DI68" s="55">
        <f t="shared" ref="DI68:DI80" si="178">SUM(M68:DG68)</f>
        <v>0</v>
      </c>
      <c r="DJ68" s="62"/>
      <c r="DK68" s="56">
        <f t="shared" ref="DK68:DT82" si="179">IF(AND($F68&gt;=DK$1,$F68&lt;=DK$2),$J68,0)</f>
        <v>0</v>
      </c>
      <c r="DL68" s="56">
        <f t="shared" si="179"/>
        <v>0</v>
      </c>
      <c r="DM68" s="56">
        <f t="shared" si="179"/>
        <v>0</v>
      </c>
      <c r="DN68" s="56">
        <f t="shared" si="179"/>
        <v>0</v>
      </c>
      <c r="DO68" s="56">
        <f t="shared" si="179"/>
        <v>0</v>
      </c>
      <c r="DP68" s="56">
        <f t="shared" si="179"/>
        <v>0</v>
      </c>
      <c r="DQ68" s="56">
        <f>SUM(DK68:DP68)</f>
        <v>0</v>
      </c>
      <c r="DR68" s="56">
        <f t="shared" si="179"/>
        <v>0</v>
      </c>
      <c r="DS68" s="56">
        <f t="shared" si="179"/>
        <v>0</v>
      </c>
      <c r="DT68" s="56">
        <f t="shared" si="179"/>
        <v>0</v>
      </c>
      <c r="DU68" s="55">
        <f>SUM(DQ68:DT68)</f>
        <v>0</v>
      </c>
    </row>
    <row r="69" spans="1:125" s="52" customFormat="1">
      <c r="A69" s="59"/>
      <c r="B69" s="59"/>
      <c r="C69" s="61"/>
      <c r="D69" s="64"/>
      <c r="E69" s="61"/>
      <c r="F69" s="63"/>
      <c r="G69" s="60"/>
      <c r="H69" s="57"/>
      <c r="I69" s="57"/>
      <c r="J69" s="57">
        <f t="shared" ref="J69:J80" si="180">G69*(H69+I69)</f>
        <v>0</v>
      </c>
      <c r="K69" s="59"/>
      <c r="L69" s="54"/>
      <c r="M69" s="58">
        <f t="shared" ref="M69:AB82" si="181">IF(AND($F69&gt;=M$3,$F69&lt;N$3),$J69,0)</f>
        <v>0</v>
      </c>
      <c r="N69" s="58">
        <f t="shared" si="171"/>
        <v>0</v>
      </c>
      <c r="O69" s="58">
        <f t="shared" si="171"/>
        <v>0</v>
      </c>
      <c r="P69" s="58">
        <f t="shared" si="171"/>
        <v>0</v>
      </c>
      <c r="Q69" s="58">
        <f t="shared" si="171"/>
        <v>0</v>
      </c>
      <c r="R69" s="58">
        <f t="shared" si="171"/>
        <v>0</v>
      </c>
      <c r="S69" s="58">
        <f t="shared" si="171"/>
        <v>0</v>
      </c>
      <c r="T69" s="58">
        <f t="shared" si="171"/>
        <v>0</v>
      </c>
      <c r="U69" s="58">
        <f t="shared" si="171"/>
        <v>0</v>
      </c>
      <c r="V69" s="58">
        <f t="shared" si="171"/>
        <v>0</v>
      </c>
      <c r="W69" s="58">
        <f t="shared" si="171"/>
        <v>0</v>
      </c>
      <c r="X69" s="58">
        <f t="shared" si="171"/>
        <v>0</v>
      </c>
      <c r="Y69" s="58">
        <f t="shared" si="171"/>
        <v>0</v>
      </c>
      <c r="Z69" s="58">
        <f t="shared" si="171"/>
        <v>0</v>
      </c>
      <c r="AA69" s="58">
        <f t="shared" si="171"/>
        <v>0</v>
      </c>
      <c r="AB69" s="58">
        <f t="shared" si="171"/>
        <v>0</v>
      </c>
      <c r="AC69" s="58">
        <f t="shared" si="171"/>
        <v>0</v>
      </c>
      <c r="AD69" s="58">
        <f t="shared" si="172"/>
        <v>0</v>
      </c>
      <c r="AE69" s="58">
        <f t="shared" si="172"/>
        <v>0</v>
      </c>
      <c r="AF69" s="58">
        <f t="shared" si="172"/>
        <v>0</v>
      </c>
      <c r="AG69" s="58">
        <f t="shared" si="172"/>
        <v>0</v>
      </c>
      <c r="AH69" s="58">
        <f t="shared" si="172"/>
        <v>0</v>
      </c>
      <c r="AI69" s="58">
        <f t="shared" si="172"/>
        <v>0</v>
      </c>
      <c r="AJ69" s="58">
        <f t="shared" si="172"/>
        <v>0</v>
      </c>
      <c r="AK69" s="58">
        <f t="shared" si="172"/>
        <v>0</v>
      </c>
      <c r="AL69" s="58">
        <f t="shared" si="172"/>
        <v>0</v>
      </c>
      <c r="AM69" s="58">
        <f t="shared" si="172"/>
        <v>0</v>
      </c>
      <c r="AN69" s="58">
        <f t="shared" si="172"/>
        <v>0</v>
      </c>
      <c r="AO69" s="58">
        <f t="shared" si="172"/>
        <v>0</v>
      </c>
      <c r="AP69" s="58">
        <f t="shared" si="172"/>
        <v>0</v>
      </c>
      <c r="AQ69" s="58">
        <f t="shared" si="172"/>
        <v>0</v>
      </c>
      <c r="AR69" s="58">
        <f t="shared" si="172"/>
        <v>0</v>
      </c>
      <c r="AS69" s="58">
        <f t="shared" si="172"/>
        <v>0</v>
      </c>
      <c r="AT69" s="58">
        <f t="shared" si="173"/>
        <v>0</v>
      </c>
      <c r="AU69" s="58">
        <f t="shared" si="173"/>
        <v>0</v>
      </c>
      <c r="AV69" s="58">
        <f t="shared" si="173"/>
        <v>0</v>
      </c>
      <c r="AW69" s="58">
        <f t="shared" si="173"/>
        <v>0</v>
      </c>
      <c r="AX69" s="58">
        <f t="shared" si="173"/>
        <v>0</v>
      </c>
      <c r="AY69" s="58">
        <f t="shared" si="173"/>
        <v>0</v>
      </c>
      <c r="AZ69" s="58">
        <f t="shared" si="173"/>
        <v>0</v>
      </c>
      <c r="BA69" s="58">
        <f t="shared" si="173"/>
        <v>0</v>
      </c>
      <c r="BB69" s="58">
        <f t="shared" si="173"/>
        <v>0</v>
      </c>
      <c r="BC69" s="58">
        <f t="shared" si="173"/>
        <v>0</v>
      </c>
      <c r="BD69" s="58">
        <f t="shared" si="173"/>
        <v>0</v>
      </c>
      <c r="BE69" s="58">
        <f t="shared" si="173"/>
        <v>0</v>
      </c>
      <c r="BF69" s="58">
        <f t="shared" si="173"/>
        <v>0</v>
      </c>
      <c r="BG69" s="58">
        <f t="shared" si="173"/>
        <v>0</v>
      </c>
      <c r="BH69" s="58">
        <f t="shared" si="173"/>
        <v>0</v>
      </c>
      <c r="BI69" s="58">
        <f t="shared" si="173"/>
        <v>0</v>
      </c>
      <c r="BJ69" s="58">
        <f t="shared" si="174"/>
        <v>0</v>
      </c>
      <c r="BK69" s="58">
        <f t="shared" si="174"/>
        <v>0</v>
      </c>
      <c r="BL69" s="58">
        <f t="shared" si="174"/>
        <v>0</v>
      </c>
      <c r="BM69" s="58">
        <f t="shared" si="174"/>
        <v>0</v>
      </c>
      <c r="BN69" s="58">
        <f t="shared" si="174"/>
        <v>0</v>
      </c>
      <c r="BO69" s="58">
        <f t="shared" si="174"/>
        <v>0</v>
      </c>
      <c r="BP69" s="58">
        <f t="shared" si="174"/>
        <v>0</v>
      </c>
      <c r="BQ69" s="58">
        <f t="shared" si="174"/>
        <v>0</v>
      </c>
      <c r="BR69" s="58">
        <f t="shared" si="174"/>
        <v>0</v>
      </c>
      <c r="BS69" s="58">
        <f t="shared" si="174"/>
        <v>0</v>
      </c>
      <c r="BT69" s="58">
        <f t="shared" si="174"/>
        <v>0</v>
      </c>
      <c r="BU69" s="58">
        <f t="shared" si="174"/>
        <v>0</v>
      </c>
      <c r="BV69" s="58">
        <f t="shared" si="174"/>
        <v>0</v>
      </c>
      <c r="BW69" s="58">
        <f t="shared" si="174"/>
        <v>0</v>
      </c>
      <c r="BX69" s="58">
        <f t="shared" si="174"/>
        <v>0</v>
      </c>
      <c r="BY69" s="58">
        <f t="shared" si="174"/>
        <v>0</v>
      </c>
      <c r="BZ69" s="58">
        <f t="shared" si="175"/>
        <v>0</v>
      </c>
      <c r="CA69" s="58">
        <f t="shared" si="175"/>
        <v>0</v>
      </c>
      <c r="CB69" s="58">
        <f t="shared" si="175"/>
        <v>0</v>
      </c>
      <c r="CC69" s="58">
        <f t="shared" si="175"/>
        <v>0</v>
      </c>
      <c r="CD69" s="58">
        <f t="shared" si="175"/>
        <v>0</v>
      </c>
      <c r="CE69" s="58">
        <f t="shared" si="175"/>
        <v>0</v>
      </c>
      <c r="CF69" s="58">
        <f t="shared" si="175"/>
        <v>0</v>
      </c>
      <c r="CG69" s="58">
        <f t="shared" si="175"/>
        <v>0</v>
      </c>
      <c r="CH69" s="58">
        <f t="shared" si="175"/>
        <v>0</v>
      </c>
      <c r="CI69" s="58">
        <f t="shared" si="175"/>
        <v>0</v>
      </c>
      <c r="CJ69" s="58">
        <f t="shared" si="175"/>
        <v>0</v>
      </c>
      <c r="CK69" s="58">
        <f t="shared" si="175"/>
        <v>0</v>
      </c>
      <c r="CL69" s="58">
        <f t="shared" si="175"/>
        <v>0</v>
      </c>
      <c r="CM69" s="58">
        <f t="shared" si="175"/>
        <v>0</v>
      </c>
      <c r="CN69" s="58">
        <f t="shared" si="175"/>
        <v>0</v>
      </c>
      <c r="CO69" s="58">
        <f t="shared" si="175"/>
        <v>0</v>
      </c>
      <c r="CP69" s="58">
        <f t="shared" si="176"/>
        <v>0</v>
      </c>
      <c r="CQ69" s="58">
        <f t="shared" si="176"/>
        <v>0</v>
      </c>
      <c r="CR69" s="58">
        <f t="shared" si="176"/>
        <v>0</v>
      </c>
      <c r="CS69" s="58">
        <f t="shared" si="176"/>
        <v>0</v>
      </c>
      <c r="CT69" s="58">
        <f t="shared" si="176"/>
        <v>0</v>
      </c>
      <c r="CU69" s="58">
        <f t="shared" si="176"/>
        <v>0</v>
      </c>
      <c r="CV69" s="58">
        <f t="shared" si="176"/>
        <v>0</v>
      </c>
      <c r="CW69" s="58">
        <f t="shared" si="176"/>
        <v>0</v>
      </c>
      <c r="CX69" s="58">
        <f t="shared" si="176"/>
        <v>0</v>
      </c>
      <c r="CY69" s="58">
        <f t="shared" si="176"/>
        <v>0</v>
      </c>
      <c r="CZ69" s="58">
        <f t="shared" si="176"/>
        <v>0</v>
      </c>
      <c r="DA69" s="58">
        <f t="shared" si="176"/>
        <v>0</v>
      </c>
      <c r="DB69" s="58">
        <f t="shared" si="176"/>
        <v>0</v>
      </c>
      <c r="DC69" s="58">
        <f t="shared" si="176"/>
        <v>0</v>
      </c>
      <c r="DD69" s="58">
        <f t="shared" si="176"/>
        <v>0</v>
      </c>
      <c r="DE69" s="58">
        <f t="shared" si="176"/>
        <v>0</v>
      </c>
      <c r="DF69" s="58">
        <f t="shared" si="177"/>
        <v>0</v>
      </c>
      <c r="DG69" s="58">
        <f t="shared" si="177"/>
        <v>0</v>
      </c>
      <c r="DH69" s="58"/>
      <c r="DI69" s="55">
        <f t="shared" si="178"/>
        <v>0</v>
      </c>
      <c r="DJ69" s="62"/>
      <c r="DK69" s="56">
        <f t="shared" si="179"/>
        <v>0</v>
      </c>
      <c r="DL69" s="56">
        <f t="shared" si="179"/>
        <v>0</v>
      </c>
      <c r="DM69" s="56">
        <f t="shared" si="179"/>
        <v>0</v>
      </c>
      <c r="DN69" s="56">
        <f t="shared" si="179"/>
        <v>0</v>
      </c>
      <c r="DO69" s="56">
        <f t="shared" si="179"/>
        <v>0</v>
      </c>
      <c r="DP69" s="56">
        <f t="shared" si="179"/>
        <v>0</v>
      </c>
      <c r="DQ69" s="56">
        <f t="shared" ref="DQ69:DQ80" si="182">SUM(DK69:DP69)</f>
        <v>0</v>
      </c>
      <c r="DR69" s="56">
        <f t="shared" si="179"/>
        <v>0</v>
      </c>
      <c r="DS69" s="56">
        <f t="shared" si="179"/>
        <v>0</v>
      </c>
      <c r="DT69" s="56">
        <f t="shared" si="179"/>
        <v>0</v>
      </c>
      <c r="DU69" s="55">
        <f t="shared" ref="DU69:DU80" si="183">SUM(DQ69:DT69)</f>
        <v>0</v>
      </c>
    </row>
    <row r="70" spans="1:125" s="52" customFormat="1">
      <c r="A70" s="59"/>
      <c r="B70" s="59"/>
      <c r="C70" s="61"/>
      <c r="D70" s="61"/>
      <c r="E70" s="61"/>
      <c r="F70" s="63"/>
      <c r="G70" s="60"/>
      <c r="H70" s="57"/>
      <c r="I70" s="57"/>
      <c r="J70" s="57">
        <f t="shared" si="180"/>
        <v>0</v>
      </c>
      <c r="K70" s="59"/>
      <c r="L70" s="54"/>
      <c r="M70" s="58">
        <f t="shared" si="181"/>
        <v>0</v>
      </c>
      <c r="N70" s="58">
        <f t="shared" si="171"/>
        <v>0</v>
      </c>
      <c r="O70" s="58">
        <f t="shared" si="171"/>
        <v>0</v>
      </c>
      <c r="P70" s="58">
        <f t="shared" si="171"/>
        <v>0</v>
      </c>
      <c r="Q70" s="58">
        <f t="shared" si="171"/>
        <v>0</v>
      </c>
      <c r="R70" s="58">
        <f t="shared" si="171"/>
        <v>0</v>
      </c>
      <c r="S70" s="58">
        <f t="shared" si="171"/>
        <v>0</v>
      </c>
      <c r="T70" s="58">
        <f t="shared" si="171"/>
        <v>0</v>
      </c>
      <c r="U70" s="58">
        <f t="shared" si="171"/>
        <v>0</v>
      </c>
      <c r="V70" s="58">
        <f t="shared" si="171"/>
        <v>0</v>
      </c>
      <c r="W70" s="58">
        <f t="shared" si="171"/>
        <v>0</v>
      </c>
      <c r="X70" s="58">
        <f t="shared" si="171"/>
        <v>0</v>
      </c>
      <c r="Y70" s="58">
        <f t="shared" si="171"/>
        <v>0</v>
      </c>
      <c r="Z70" s="58">
        <f t="shared" si="171"/>
        <v>0</v>
      </c>
      <c r="AA70" s="58">
        <f t="shared" si="171"/>
        <v>0</v>
      </c>
      <c r="AB70" s="58">
        <f t="shared" si="171"/>
        <v>0</v>
      </c>
      <c r="AC70" s="58">
        <f t="shared" si="171"/>
        <v>0</v>
      </c>
      <c r="AD70" s="58">
        <f t="shared" si="172"/>
        <v>0</v>
      </c>
      <c r="AE70" s="58">
        <f t="shared" si="172"/>
        <v>0</v>
      </c>
      <c r="AF70" s="58">
        <f t="shared" si="172"/>
        <v>0</v>
      </c>
      <c r="AG70" s="58">
        <f t="shared" si="172"/>
        <v>0</v>
      </c>
      <c r="AH70" s="58">
        <f t="shared" si="172"/>
        <v>0</v>
      </c>
      <c r="AI70" s="58">
        <f t="shared" si="172"/>
        <v>0</v>
      </c>
      <c r="AJ70" s="58">
        <f t="shared" si="172"/>
        <v>0</v>
      </c>
      <c r="AK70" s="58">
        <f t="shared" si="172"/>
        <v>0</v>
      </c>
      <c r="AL70" s="58">
        <f t="shared" si="172"/>
        <v>0</v>
      </c>
      <c r="AM70" s="58">
        <f t="shared" si="172"/>
        <v>0</v>
      </c>
      <c r="AN70" s="58">
        <f t="shared" si="172"/>
        <v>0</v>
      </c>
      <c r="AO70" s="58">
        <f t="shared" si="172"/>
        <v>0</v>
      </c>
      <c r="AP70" s="58">
        <f t="shared" si="172"/>
        <v>0</v>
      </c>
      <c r="AQ70" s="58">
        <f t="shared" si="172"/>
        <v>0</v>
      </c>
      <c r="AR70" s="58">
        <f t="shared" si="172"/>
        <v>0</v>
      </c>
      <c r="AS70" s="58">
        <f t="shared" si="172"/>
        <v>0</v>
      </c>
      <c r="AT70" s="58">
        <f t="shared" si="173"/>
        <v>0</v>
      </c>
      <c r="AU70" s="58">
        <f t="shared" si="173"/>
        <v>0</v>
      </c>
      <c r="AV70" s="58">
        <f t="shared" si="173"/>
        <v>0</v>
      </c>
      <c r="AW70" s="58">
        <f t="shared" si="173"/>
        <v>0</v>
      </c>
      <c r="AX70" s="58">
        <f t="shared" si="173"/>
        <v>0</v>
      </c>
      <c r="AY70" s="58">
        <f t="shared" si="173"/>
        <v>0</v>
      </c>
      <c r="AZ70" s="58">
        <f t="shared" si="173"/>
        <v>0</v>
      </c>
      <c r="BA70" s="58">
        <f t="shared" si="173"/>
        <v>0</v>
      </c>
      <c r="BB70" s="58">
        <f t="shared" si="173"/>
        <v>0</v>
      </c>
      <c r="BC70" s="58">
        <f t="shared" si="173"/>
        <v>0</v>
      </c>
      <c r="BD70" s="58">
        <f t="shared" si="173"/>
        <v>0</v>
      </c>
      <c r="BE70" s="58">
        <f t="shared" si="173"/>
        <v>0</v>
      </c>
      <c r="BF70" s="58">
        <f t="shared" si="173"/>
        <v>0</v>
      </c>
      <c r="BG70" s="58">
        <f t="shared" si="173"/>
        <v>0</v>
      </c>
      <c r="BH70" s="58">
        <f t="shared" si="173"/>
        <v>0</v>
      </c>
      <c r="BI70" s="58">
        <f t="shared" si="173"/>
        <v>0</v>
      </c>
      <c r="BJ70" s="58">
        <f t="shared" si="174"/>
        <v>0</v>
      </c>
      <c r="BK70" s="58">
        <f t="shared" si="174"/>
        <v>0</v>
      </c>
      <c r="BL70" s="58">
        <f t="shared" si="174"/>
        <v>0</v>
      </c>
      <c r="BM70" s="58">
        <f t="shared" si="174"/>
        <v>0</v>
      </c>
      <c r="BN70" s="58">
        <f t="shared" si="174"/>
        <v>0</v>
      </c>
      <c r="BO70" s="58">
        <f t="shared" si="174"/>
        <v>0</v>
      </c>
      <c r="BP70" s="58">
        <f t="shared" si="174"/>
        <v>0</v>
      </c>
      <c r="BQ70" s="58">
        <f t="shared" si="174"/>
        <v>0</v>
      </c>
      <c r="BR70" s="58">
        <f t="shared" si="174"/>
        <v>0</v>
      </c>
      <c r="BS70" s="58">
        <f t="shared" si="174"/>
        <v>0</v>
      </c>
      <c r="BT70" s="58">
        <f t="shared" si="174"/>
        <v>0</v>
      </c>
      <c r="BU70" s="58">
        <f t="shared" si="174"/>
        <v>0</v>
      </c>
      <c r="BV70" s="58">
        <f t="shared" si="174"/>
        <v>0</v>
      </c>
      <c r="BW70" s="58">
        <f t="shared" si="174"/>
        <v>0</v>
      </c>
      <c r="BX70" s="58">
        <f t="shared" si="174"/>
        <v>0</v>
      </c>
      <c r="BY70" s="58">
        <f t="shared" si="174"/>
        <v>0</v>
      </c>
      <c r="BZ70" s="58">
        <f t="shared" si="175"/>
        <v>0</v>
      </c>
      <c r="CA70" s="58">
        <f t="shared" si="175"/>
        <v>0</v>
      </c>
      <c r="CB70" s="58">
        <f t="shared" si="175"/>
        <v>0</v>
      </c>
      <c r="CC70" s="58">
        <f t="shared" si="175"/>
        <v>0</v>
      </c>
      <c r="CD70" s="58">
        <f t="shared" si="175"/>
        <v>0</v>
      </c>
      <c r="CE70" s="58">
        <f t="shared" si="175"/>
        <v>0</v>
      </c>
      <c r="CF70" s="58">
        <f t="shared" si="175"/>
        <v>0</v>
      </c>
      <c r="CG70" s="58">
        <f t="shared" si="175"/>
        <v>0</v>
      </c>
      <c r="CH70" s="58">
        <f t="shared" si="175"/>
        <v>0</v>
      </c>
      <c r="CI70" s="58">
        <f t="shared" si="175"/>
        <v>0</v>
      </c>
      <c r="CJ70" s="58">
        <f t="shared" si="175"/>
        <v>0</v>
      </c>
      <c r="CK70" s="58">
        <f t="shared" si="175"/>
        <v>0</v>
      </c>
      <c r="CL70" s="58">
        <f t="shared" si="175"/>
        <v>0</v>
      </c>
      <c r="CM70" s="58">
        <f t="shared" si="175"/>
        <v>0</v>
      </c>
      <c r="CN70" s="58">
        <f t="shared" si="175"/>
        <v>0</v>
      </c>
      <c r="CO70" s="58">
        <f t="shared" si="175"/>
        <v>0</v>
      </c>
      <c r="CP70" s="58">
        <f t="shared" si="176"/>
        <v>0</v>
      </c>
      <c r="CQ70" s="58">
        <f t="shared" si="176"/>
        <v>0</v>
      </c>
      <c r="CR70" s="58">
        <f t="shared" si="176"/>
        <v>0</v>
      </c>
      <c r="CS70" s="58">
        <f t="shared" si="176"/>
        <v>0</v>
      </c>
      <c r="CT70" s="58">
        <f t="shared" si="176"/>
        <v>0</v>
      </c>
      <c r="CU70" s="58">
        <f t="shared" si="176"/>
        <v>0</v>
      </c>
      <c r="CV70" s="58">
        <f t="shared" si="176"/>
        <v>0</v>
      </c>
      <c r="CW70" s="58">
        <f t="shared" si="176"/>
        <v>0</v>
      </c>
      <c r="CX70" s="58">
        <f t="shared" si="176"/>
        <v>0</v>
      </c>
      <c r="CY70" s="58">
        <f t="shared" si="176"/>
        <v>0</v>
      </c>
      <c r="CZ70" s="58">
        <f t="shared" si="176"/>
        <v>0</v>
      </c>
      <c r="DA70" s="58">
        <f t="shared" si="176"/>
        <v>0</v>
      </c>
      <c r="DB70" s="58">
        <f t="shared" si="176"/>
        <v>0</v>
      </c>
      <c r="DC70" s="58">
        <f t="shared" si="176"/>
        <v>0</v>
      </c>
      <c r="DD70" s="58">
        <f t="shared" si="176"/>
        <v>0</v>
      </c>
      <c r="DE70" s="58">
        <f t="shared" si="176"/>
        <v>0</v>
      </c>
      <c r="DF70" s="58">
        <f t="shared" si="177"/>
        <v>0</v>
      </c>
      <c r="DG70" s="58">
        <f t="shared" si="177"/>
        <v>0</v>
      </c>
      <c r="DH70" s="58"/>
      <c r="DI70" s="55">
        <f t="shared" si="178"/>
        <v>0</v>
      </c>
      <c r="DJ70" s="62"/>
      <c r="DK70" s="56">
        <f t="shared" si="179"/>
        <v>0</v>
      </c>
      <c r="DL70" s="56">
        <f t="shared" si="179"/>
        <v>0</v>
      </c>
      <c r="DM70" s="56">
        <f t="shared" si="179"/>
        <v>0</v>
      </c>
      <c r="DN70" s="56">
        <f t="shared" si="179"/>
        <v>0</v>
      </c>
      <c r="DO70" s="56">
        <f t="shared" si="179"/>
        <v>0</v>
      </c>
      <c r="DP70" s="56">
        <f t="shared" si="179"/>
        <v>0</v>
      </c>
      <c r="DQ70" s="56">
        <f t="shared" si="182"/>
        <v>0</v>
      </c>
      <c r="DR70" s="56">
        <f t="shared" si="179"/>
        <v>0</v>
      </c>
      <c r="DS70" s="56">
        <f t="shared" si="179"/>
        <v>0</v>
      </c>
      <c r="DT70" s="56">
        <f t="shared" si="179"/>
        <v>0</v>
      </c>
      <c r="DU70" s="55">
        <f t="shared" si="183"/>
        <v>0</v>
      </c>
    </row>
    <row r="71" spans="1:125" s="52" customFormat="1">
      <c r="A71" s="59"/>
      <c r="B71" s="59"/>
      <c r="C71" s="61"/>
      <c r="D71" s="61"/>
      <c r="E71" s="61"/>
      <c r="F71" s="63"/>
      <c r="G71" s="60"/>
      <c r="H71" s="57"/>
      <c r="I71" s="57"/>
      <c r="J71" s="57">
        <f t="shared" si="180"/>
        <v>0</v>
      </c>
      <c r="K71" s="59"/>
      <c r="L71" s="54"/>
      <c r="M71" s="58">
        <f t="shared" si="181"/>
        <v>0</v>
      </c>
      <c r="N71" s="58">
        <f t="shared" si="171"/>
        <v>0</v>
      </c>
      <c r="O71" s="58">
        <f t="shared" si="171"/>
        <v>0</v>
      </c>
      <c r="P71" s="58">
        <f t="shared" si="171"/>
        <v>0</v>
      </c>
      <c r="Q71" s="58">
        <f t="shared" si="171"/>
        <v>0</v>
      </c>
      <c r="R71" s="58">
        <f t="shared" si="171"/>
        <v>0</v>
      </c>
      <c r="S71" s="58">
        <f t="shared" si="171"/>
        <v>0</v>
      </c>
      <c r="T71" s="58">
        <f t="shared" si="171"/>
        <v>0</v>
      </c>
      <c r="U71" s="58">
        <f t="shared" si="171"/>
        <v>0</v>
      </c>
      <c r="V71" s="58">
        <f t="shared" si="171"/>
        <v>0</v>
      </c>
      <c r="W71" s="58">
        <f t="shared" si="171"/>
        <v>0</v>
      </c>
      <c r="X71" s="58">
        <f t="shared" si="171"/>
        <v>0</v>
      </c>
      <c r="Y71" s="58">
        <f t="shared" si="171"/>
        <v>0</v>
      </c>
      <c r="Z71" s="58">
        <f t="shared" si="171"/>
        <v>0</v>
      </c>
      <c r="AA71" s="58">
        <f t="shared" si="171"/>
        <v>0</v>
      </c>
      <c r="AB71" s="58">
        <f t="shared" si="171"/>
        <v>0</v>
      </c>
      <c r="AC71" s="58">
        <f t="shared" si="171"/>
        <v>0</v>
      </c>
      <c r="AD71" s="58">
        <f t="shared" si="172"/>
        <v>0</v>
      </c>
      <c r="AE71" s="58">
        <f t="shared" si="172"/>
        <v>0</v>
      </c>
      <c r="AF71" s="58">
        <f t="shared" si="172"/>
        <v>0</v>
      </c>
      <c r="AG71" s="58">
        <f t="shared" si="172"/>
        <v>0</v>
      </c>
      <c r="AH71" s="58">
        <f t="shared" si="172"/>
        <v>0</v>
      </c>
      <c r="AI71" s="58">
        <f t="shared" si="172"/>
        <v>0</v>
      </c>
      <c r="AJ71" s="58">
        <f t="shared" si="172"/>
        <v>0</v>
      </c>
      <c r="AK71" s="58">
        <f t="shared" si="172"/>
        <v>0</v>
      </c>
      <c r="AL71" s="58">
        <f t="shared" si="172"/>
        <v>0</v>
      </c>
      <c r="AM71" s="58">
        <f t="shared" si="172"/>
        <v>0</v>
      </c>
      <c r="AN71" s="58">
        <f t="shared" si="172"/>
        <v>0</v>
      </c>
      <c r="AO71" s="58">
        <f t="shared" si="172"/>
        <v>0</v>
      </c>
      <c r="AP71" s="58">
        <f t="shared" si="172"/>
        <v>0</v>
      </c>
      <c r="AQ71" s="58">
        <f t="shared" si="172"/>
        <v>0</v>
      </c>
      <c r="AR71" s="58">
        <f t="shared" si="172"/>
        <v>0</v>
      </c>
      <c r="AS71" s="58">
        <f t="shared" si="172"/>
        <v>0</v>
      </c>
      <c r="AT71" s="58">
        <f t="shared" si="173"/>
        <v>0</v>
      </c>
      <c r="AU71" s="58">
        <f t="shared" si="173"/>
        <v>0</v>
      </c>
      <c r="AV71" s="58">
        <f t="shared" si="173"/>
        <v>0</v>
      </c>
      <c r="AW71" s="58">
        <f t="shared" si="173"/>
        <v>0</v>
      </c>
      <c r="AX71" s="58">
        <f t="shared" si="173"/>
        <v>0</v>
      </c>
      <c r="AY71" s="58">
        <f t="shared" si="173"/>
        <v>0</v>
      </c>
      <c r="AZ71" s="58">
        <f t="shared" si="173"/>
        <v>0</v>
      </c>
      <c r="BA71" s="58">
        <f t="shared" si="173"/>
        <v>0</v>
      </c>
      <c r="BB71" s="58">
        <f t="shared" si="173"/>
        <v>0</v>
      </c>
      <c r="BC71" s="58">
        <f t="shared" si="173"/>
        <v>0</v>
      </c>
      <c r="BD71" s="58">
        <f t="shared" si="173"/>
        <v>0</v>
      </c>
      <c r="BE71" s="58">
        <f t="shared" si="173"/>
        <v>0</v>
      </c>
      <c r="BF71" s="58">
        <f t="shared" si="173"/>
        <v>0</v>
      </c>
      <c r="BG71" s="58">
        <f t="shared" si="173"/>
        <v>0</v>
      </c>
      <c r="BH71" s="58">
        <f t="shared" si="173"/>
        <v>0</v>
      </c>
      <c r="BI71" s="58">
        <f t="shared" si="173"/>
        <v>0</v>
      </c>
      <c r="BJ71" s="58">
        <f t="shared" si="174"/>
        <v>0</v>
      </c>
      <c r="BK71" s="58">
        <f t="shared" si="174"/>
        <v>0</v>
      </c>
      <c r="BL71" s="58">
        <f t="shared" si="174"/>
        <v>0</v>
      </c>
      <c r="BM71" s="58">
        <f t="shared" si="174"/>
        <v>0</v>
      </c>
      <c r="BN71" s="58">
        <f t="shared" si="174"/>
        <v>0</v>
      </c>
      <c r="BO71" s="58">
        <f t="shared" si="174"/>
        <v>0</v>
      </c>
      <c r="BP71" s="58">
        <f t="shared" si="174"/>
        <v>0</v>
      </c>
      <c r="BQ71" s="58">
        <f t="shared" si="174"/>
        <v>0</v>
      </c>
      <c r="BR71" s="58">
        <f t="shared" si="174"/>
        <v>0</v>
      </c>
      <c r="BS71" s="58">
        <f t="shared" si="174"/>
        <v>0</v>
      </c>
      <c r="BT71" s="58">
        <f t="shared" si="174"/>
        <v>0</v>
      </c>
      <c r="BU71" s="58">
        <f t="shared" si="174"/>
        <v>0</v>
      </c>
      <c r="BV71" s="58">
        <f t="shared" si="174"/>
        <v>0</v>
      </c>
      <c r="BW71" s="58">
        <f t="shared" si="174"/>
        <v>0</v>
      </c>
      <c r="BX71" s="58">
        <f t="shared" si="174"/>
        <v>0</v>
      </c>
      <c r="BY71" s="58">
        <f t="shared" si="174"/>
        <v>0</v>
      </c>
      <c r="BZ71" s="58">
        <f t="shared" si="175"/>
        <v>0</v>
      </c>
      <c r="CA71" s="58">
        <f t="shared" si="175"/>
        <v>0</v>
      </c>
      <c r="CB71" s="58">
        <f t="shared" si="175"/>
        <v>0</v>
      </c>
      <c r="CC71" s="58">
        <f t="shared" si="175"/>
        <v>0</v>
      </c>
      <c r="CD71" s="58">
        <f t="shared" si="175"/>
        <v>0</v>
      </c>
      <c r="CE71" s="58">
        <f t="shared" si="175"/>
        <v>0</v>
      </c>
      <c r="CF71" s="58">
        <f t="shared" si="175"/>
        <v>0</v>
      </c>
      <c r="CG71" s="58">
        <f t="shared" si="175"/>
        <v>0</v>
      </c>
      <c r="CH71" s="58">
        <f t="shared" si="175"/>
        <v>0</v>
      </c>
      <c r="CI71" s="58">
        <f t="shared" si="175"/>
        <v>0</v>
      </c>
      <c r="CJ71" s="58">
        <f t="shared" si="175"/>
        <v>0</v>
      </c>
      <c r="CK71" s="58">
        <f t="shared" si="175"/>
        <v>0</v>
      </c>
      <c r="CL71" s="58">
        <f t="shared" si="175"/>
        <v>0</v>
      </c>
      <c r="CM71" s="58">
        <f t="shared" si="175"/>
        <v>0</v>
      </c>
      <c r="CN71" s="58">
        <f t="shared" si="175"/>
        <v>0</v>
      </c>
      <c r="CO71" s="58">
        <f t="shared" si="175"/>
        <v>0</v>
      </c>
      <c r="CP71" s="58">
        <f t="shared" si="176"/>
        <v>0</v>
      </c>
      <c r="CQ71" s="58">
        <f t="shared" si="176"/>
        <v>0</v>
      </c>
      <c r="CR71" s="58">
        <f t="shared" si="176"/>
        <v>0</v>
      </c>
      <c r="CS71" s="58">
        <f t="shared" si="176"/>
        <v>0</v>
      </c>
      <c r="CT71" s="58">
        <f t="shared" si="176"/>
        <v>0</v>
      </c>
      <c r="CU71" s="58">
        <f t="shared" si="176"/>
        <v>0</v>
      </c>
      <c r="CV71" s="58">
        <f t="shared" si="176"/>
        <v>0</v>
      </c>
      <c r="CW71" s="58">
        <f t="shared" si="176"/>
        <v>0</v>
      </c>
      <c r="CX71" s="58">
        <f t="shared" si="176"/>
        <v>0</v>
      </c>
      <c r="CY71" s="58">
        <f t="shared" si="176"/>
        <v>0</v>
      </c>
      <c r="CZ71" s="58">
        <f t="shared" si="176"/>
        <v>0</v>
      </c>
      <c r="DA71" s="58">
        <f t="shared" si="176"/>
        <v>0</v>
      </c>
      <c r="DB71" s="58">
        <f t="shared" si="176"/>
        <v>0</v>
      </c>
      <c r="DC71" s="58">
        <f t="shared" si="176"/>
        <v>0</v>
      </c>
      <c r="DD71" s="58">
        <f t="shared" si="176"/>
        <v>0</v>
      </c>
      <c r="DE71" s="58">
        <f t="shared" si="176"/>
        <v>0</v>
      </c>
      <c r="DF71" s="58">
        <f t="shared" si="177"/>
        <v>0</v>
      </c>
      <c r="DG71" s="58">
        <f t="shared" si="177"/>
        <v>0</v>
      </c>
      <c r="DH71" s="58"/>
      <c r="DI71" s="55">
        <f t="shared" si="178"/>
        <v>0</v>
      </c>
      <c r="DJ71" s="62"/>
      <c r="DK71" s="56">
        <f t="shared" si="179"/>
        <v>0</v>
      </c>
      <c r="DL71" s="56">
        <f t="shared" si="179"/>
        <v>0</v>
      </c>
      <c r="DM71" s="56">
        <f t="shared" si="179"/>
        <v>0</v>
      </c>
      <c r="DN71" s="56">
        <f t="shared" si="179"/>
        <v>0</v>
      </c>
      <c r="DO71" s="56">
        <f t="shared" si="179"/>
        <v>0</v>
      </c>
      <c r="DP71" s="56">
        <f t="shared" si="179"/>
        <v>0</v>
      </c>
      <c r="DQ71" s="56">
        <f t="shared" si="182"/>
        <v>0</v>
      </c>
      <c r="DR71" s="56">
        <f t="shared" si="179"/>
        <v>0</v>
      </c>
      <c r="DS71" s="56">
        <f t="shared" si="179"/>
        <v>0</v>
      </c>
      <c r="DT71" s="56">
        <f t="shared" si="179"/>
        <v>0</v>
      </c>
      <c r="DU71" s="55">
        <f t="shared" si="183"/>
        <v>0</v>
      </c>
    </row>
    <row r="72" spans="1:125" s="52" customFormat="1">
      <c r="A72" s="59"/>
      <c r="B72" s="59"/>
      <c r="C72" s="61"/>
      <c r="D72" s="61"/>
      <c r="E72" s="61"/>
      <c r="F72" s="63"/>
      <c r="G72" s="60"/>
      <c r="H72" s="57"/>
      <c r="I72" s="57"/>
      <c r="J72" s="57">
        <f t="shared" si="180"/>
        <v>0</v>
      </c>
      <c r="K72" s="59"/>
      <c r="L72" s="54"/>
      <c r="M72" s="58">
        <f t="shared" si="181"/>
        <v>0</v>
      </c>
      <c r="N72" s="58">
        <f t="shared" si="171"/>
        <v>0</v>
      </c>
      <c r="O72" s="58">
        <f t="shared" si="171"/>
        <v>0</v>
      </c>
      <c r="P72" s="58">
        <f t="shared" si="171"/>
        <v>0</v>
      </c>
      <c r="Q72" s="58">
        <f t="shared" si="171"/>
        <v>0</v>
      </c>
      <c r="R72" s="58">
        <f t="shared" si="171"/>
        <v>0</v>
      </c>
      <c r="S72" s="58">
        <f t="shared" si="171"/>
        <v>0</v>
      </c>
      <c r="T72" s="58">
        <f t="shared" si="171"/>
        <v>0</v>
      </c>
      <c r="U72" s="58">
        <f t="shared" si="171"/>
        <v>0</v>
      </c>
      <c r="V72" s="58">
        <f t="shared" si="171"/>
        <v>0</v>
      </c>
      <c r="W72" s="58">
        <f t="shared" si="171"/>
        <v>0</v>
      </c>
      <c r="X72" s="58">
        <f t="shared" si="171"/>
        <v>0</v>
      </c>
      <c r="Y72" s="58">
        <f t="shared" si="171"/>
        <v>0</v>
      </c>
      <c r="Z72" s="58">
        <f t="shared" si="171"/>
        <v>0</v>
      </c>
      <c r="AA72" s="58">
        <f t="shared" si="171"/>
        <v>0</v>
      </c>
      <c r="AB72" s="58">
        <f t="shared" si="171"/>
        <v>0</v>
      </c>
      <c r="AC72" s="58">
        <f t="shared" si="171"/>
        <v>0</v>
      </c>
      <c r="AD72" s="58">
        <f t="shared" si="172"/>
        <v>0</v>
      </c>
      <c r="AE72" s="58">
        <f t="shared" si="172"/>
        <v>0</v>
      </c>
      <c r="AF72" s="58">
        <f t="shared" si="172"/>
        <v>0</v>
      </c>
      <c r="AG72" s="58">
        <f t="shared" si="172"/>
        <v>0</v>
      </c>
      <c r="AH72" s="58">
        <f t="shared" si="172"/>
        <v>0</v>
      </c>
      <c r="AI72" s="58">
        <f t="shared" si="172"/>
        <v>0</v>
      </c>
      <c r="AJ72" s="58">
        <f t="shared" si="172"/>
        <v>0</v>
      </c>
      <c r="AK72" s="58">
        <f t="shared" si="172"/>
        <v>0</v>
      </c>
      <c r="AL72" s="58">
        <f t="shared" si="172"/>
        <v>0</v>
      </c>
      <c r="AM72" s="58">
        <f t="shared" si="172"/>
        <v>0</v>
      </c>
      <c r="AN72" s="58">
        <f t="shared" si="172"/>
        <v>0</v>
      </c>
      <c r="AO72" s="58">
        <f t="shared" si="172"/>
        <v>0</v>
      </c>
      <c r="AP72" s="58">
        <f t="shared" si="172"/>
        <v>0</v>
      </c>
      <c r="AQ72" s="58">
        <f t="shared" si="172"/>
        <v>0</v>
      </c>
      <c r="AR72" s="58">
        <f t="shared" si="172"/>
        <v>0</v>
      </c>
      <c r="AS72" s="58">
        <f t="shared" si="172"/>
        <v>0</v>
      </c>
      <c r="AT72" s="58">
        <f t="shared" si="173"/>
        <v>0</v>
      </c>
      <c r="AU72" s="58">
        <f t="shared" si="173"/>
        <v>0</v>
      </c>
      <c r="AV72" s="58">
        <f t="shared" si="173"/>
        <v>0</v>
      </c>
      <c r="AW72" s="58">
        <f t="shared" si="173"/>
        <v>0</v>
      </c>
      <c r="AX72" s="58">
        <f t="shared" si="173"/>
        <v>0</v>
      </c>
      <c r="AY72" s="58">
        <f t="shared" si="173"/>
        <v>0</v>
      </c>
      <c r="AZ72" s="58">
        <f t="shared" si="173"/>
        <v>0</v>
      </c>
      <c r="BA72" s="58">
        <f t="shared" si="173"/>
        <v>0</v>
      </c>
      <c r="BB72" s="58">
        <f t="shared" si="173"/>
        <v>0</v>
      </c>
      <c r="BC72" s="58">
        <f t="shared" si="173"/>
        <v>0</v>
      </c>
      <c r="BD72" s="58">
        <f t="shared" si="173"/>
        <v>0</v>
      </c>
      <c r="BE72" s="58">
        <f t="shared" si="173"/>
        <v>0</v>
      </c>
      <c r="BF72" s="58">
        <f t="shared" si="173"/>
        <v>0</v>
      </c>
      <c r="BG72" s="58">
        <f t="shared" si="173"/>
        <v>0</v>
      </c>
      <c r="BH72" s="58">
        <f t="shared" si="173"/>
        <v>0</v>
      </c>
      <c r="BI72" s="58">
        <f t="shared" si="173"/>
        <v>0</v>
      </c>
      <c r="BJ72" s="58">
        <f t="shared" si="174"/>
        <v>0</v>
      </c>
      <c r="BK72" s="58">
        <f t="shared" si="174"/>
        <v>0</v>
      </c>
      <c r="BL72" s="58">
        <f t="shared" si="174"/>
        <v>0</v>
      </c>
      <c r="BM72" s="58">
        <f t="shared" si="174"/>
        <v>0</v>
      </c>
      <c r="BN72" s="58">
        <f t="shared" si="174"/>
        <v>0</v>
      </c>
      <c r="BO72" s="58">
        <f t="shared" si="174"/>
        <v>0</v>
      </c>
      <c r="BP72" s="58">
        <f t="shared" si="174"/>
        <v>0</v>
      </c>
      <c r="BQ72" s="58">
        <f t="shared" si="174"/>
        <v>0</v>
      </c>
      <c r="BR72" s="58">
        <f t="shared" si="174"/>
        <v>0</v>
      </c>
      <c r="BS72" s="58">
        <f t="shared" si="174"/>
        <v>0</v>
      </c>
      <c r="BT72" s="58">
        <f t="shared" si="174"/>
        <v>0</v>
      </c>
      <c r="BU72" s="58">
        <f t="shared" si="174"/>
        <v>0</v>
      </c>
      <c r="BV72" s="58">
        <f t="shared" si="174"/>
        <v>0</v>
      </c>
      <c r="BW72" s="58">
        <f t="shared" si="174"/>
        <v>0</v>
      </c>
      <c r="BX72" s="58">
        <f t="shared" si="174"/>
        <v>0</v>
      </c>
      <c r="BY72" s="58">
        <f t="shared" si="174"/>
        <v>0</v>
      </c>
      <c r="BZ72" s="58">
        <f t="shared" si="175"/>
        <v>0</v>
      </c>
      <c r="CA72" s="58">
        <f t="shared" si="175"/>
        <v>0</v>
      </c>
      <c r="CB72" s="58">
        <f t="shared" si="175"/>
        <v>0</v>
      </c>
      <c r="CC72" s="58">
        <f t="shared" si="175"/>
        <v>0</v>
      </c>
      <c r="CD72" s="58">
        <f t="shared" si="175"/>
        <v>0</v>
      </c>
      <c r="CE72" s="58">
        <f t="shared" si="175"/>
        <v>0</v>
      </c>
      <c r="CF72" s="58">
        <f t="shared" si="175"/>
        <v>0</v>
      </c>
      <c r="CG72" s="58">
        <f t="shared" si="175"/>
        <v>0</v>
      </c>
      <c r="CH72" s="58">
        <f t="shared" si="175"/>
        <v>0</v>
      </c>
      <c r="CI72" s="58">
        <f t="shared" si="175"/>
        <v>0</v>
      </c>
      <c r="CJ72" s="58">
        <f t="shared" si="175"/>
        <v>0</v>
      </c>
      <c r="CK72" s="58">
        <f t="shared" si="175"/>
        <v>0</v>
      </c>
      <c r="CL72" s="58">
        <f t="shared" si="175"/>
        <v>0</v>
      </c>
      <c r="CM72" s="58">
        <f t="shared" si="175"/>
        <v>0</v>
      </c>
      <c r="CN72" s="58">
        <f t="shared" si="175"/>
        <v>0</v>
      </c>
      <c r="CO72" s="58">
        <f t="shared" si="175"/>
        <v>0</v>
      </c>
      <c r="CP72" s="58">
        <f t="shared" si="176"/>
        <v>0</v>
      </c>
      <c r="CQ72" s="58">
        <f t="shared" si="176"/>
        <v>0</v>
      </c>
      <c r="CR72" s="58">
        <f t="shared" si="176"/>
        <v>0</v>
      </c>
      <c r="CS72" s="58">
        <f t="shared" si="176"/>
        <v>0</v>
      </c>
      <c r="CT72" s="58">
        <f t="shared" si="176"/>
        <v>0</v>
      </c>
      <c r="CU72" s="58">
        <f t="shared" si="176"/>
        <v>0</v>
      </c>
      <c r="CV72" s="58">
        <f t="shared" si="176"/>
        <v>0</v>
      </c>
      <c r="CW72" s="58">
        <f t="shared" si="176"/>
        <v>0</v>
      </c>
      <c r="CX72" s="58">
        <f t="shared" si="176"/>
        <v>0</v>
      </c>
      <c r="CY72" s="58">
        <f t="shared" si="176"/>
        <v>0</v>
      </c>
      <c r="CZ72" s="58">
        <f t="shared" si="176"/>
        <v>0</v>
      </c>
      <c r="DA72" s="58">
        <f t="shared" si="176"/>
        <v>0</v>
      </c>
      <c r="DB72" s="58">
        <f t="shared" si="176"/>
        <v>0</v>
      </c>
      <c r="DC72" s="58">
        <f t="shared" si="176"/>
        <v>0</v>
      </c>
      <c r="DD72" s="58">
        <f t="shared" si="176"/>
        <v>0</v>
      </c>
      <c r="DE72" s="58">
        <f t="shared" si="176"/>
        <v>0</v>
      </c>
      <c r="DF72" s="58">
        <f t="shared" si="177"/>
        <v>0</v>
      </c>
      <c r="DG72" s="58">
        <f t="shared" si="177"/>
        <v>0</v>
      </c>
      <c r="DH72" s="58"/>
      <c r="DI72" s="55">
        <f t="shared" si="178"/>
        <v>0</v>
      </c>
      <c r="DJ72" s="62"/>
      <c r="DK72" s="56">
        <f t="shared" si="179"/>
        <v>0</v>
      </c>
      <c r="DL72" s="56">
        <f t="shared" si="179"/>
        <v>0</v>
      </c>
      <c r="DM72" s="56">
        <f t="shared" si="179"/>
        <v>0</v>
      </c>
      <c r="DN72" s="56">
        <f t="shared" si="179"/>
        <v>0</v>
      </c>
      <c r="DO72" s="56">
        <f t="shared" si="179"/>
        <v>0</v>
      </c>
      <c r="DP72" s="56">
        <f t="shared" si="179"/>
        <v>0</v>
      </c>
      <c r="DQ72" s="56">
        <f t="shared" si="182"/>
        <v>0</v>
      </c>
      <c r="DR72" s="56">
        <f t="shared" si="179"/>
        <v>0</v>
      </c>
      <c r="DS72" s="56">
        <f t="shared" si="179"/>
        <v>0</v>
      </c>
      <c r="DT72" s="56">
        <f t="shared" si="179"/>
        <v>0</v>
      </c>
      <c r="DU72" s="55">
        <f t="shared" si="183"/>
        <v>0</v>
      </c>
    </row>
    <row r="73" spans="1:125" s="52" customFormat="1">
      <c r="A73" s="59"/>
      <c r="B73" s="59"/>
      <c r="C73" s="61"/>
      <c r="D73" s="61"/>
      <c r="E73" s="61"/>
      <c r="F73" s="63"/>
      <c r="G73" s="60"/>
      <c r="H73" s="57"/>
      <c r="I73" s="57"/>
      <c r="J73" s="57">
        <f t="shared" si="180"/>
        <v>0</v>
      </c>
      <c r="K73" s="59"/>
      <c r="L73" s="54"/>
      <c r="M73" s="58">
        <f t="shared" si="181"/>
        <v>0</v>
      </c>
      <c r="N73" s="58">
        <f t="shared" si="171"/>
        <v>0</v>
      </c>
      <c r="O73" s="58">
        <f t="shared" si="171"/>
        <v>0</v>
      </c>
      <c r="P73" s="58">
        <f t="shared" si="171"/>
        <v>0</v>
      </c>
      <c r="Q73" s="58">
        <f t="shared" si="171"/>
        <v>0</v>
      </c>
      <c r="R73" s="58">
        <f t="shared" si="171"/>
        <v>0</v>
      </c>
      <c r="S73" s="58">
        <f t="shared" si="171"/>
        <v>0</v>
      </c>
      <c r="T73" s="58">
        <f t="shared" si="171"/>
        <v>0</v>
      </c>
      <c r="U73" s="58">
        <f t="shared" si="171"/>
        <v>0</v>
      </c>
      <c r="V73" s="58">
        <f t="shared" si="171"/>
        <v>0</v>
      </c>
      <c r="W73" s="58">
        <f t="shared" si="171"/>
        <v>0</v>
      </c>
      <c r="X73" s="58">
        <f t="shared" si="171"/>
        <v>0</v>
      </c>
      <c r="Y73" s="58">
        <f t="shared" si="171"/>
        <v>0</v>
      </c>
      <c r="Z73" s="58">
        <f t="shared" si="171"/>
        <v>0</v>
      </c>
      <c r="AA73" s="58">
        <f t="shared" si="171"/>
        <v>0</v>
      </c>
      <c r="AB73" s="58">
        <f t="shared" si="171"/>
        <v>0</v>
      </c>
      <c r="AC73" s="58">
        <f t="shared" si="171"/>
        <v>0</v>
      </c>
      <c r="AD73" s="58">
        <f t="shared" si="172"/>
        <v>0</v>
      </c>
      <c r="AE73" s="58">
        <f t="shared" si="172"/>
        <v>0</v>
      </c>
      <c r="AF73" s="58">
        <f t="shared" si="172"/>
        <v>0</v>
      </c>
      <c r="AG73" s="58">
        <f t="shared" si="172"/>
        <v>0</v>
      </c>
      <c r="AH73" s="58">
        <f t="shared" si="172"/>
        <v>0</v>
      </c>
      <c r="AI73" s="58">
        <f t="shared" si="172"/>
        <v>0</v>
      </c>
      <c r="AJ73" s="58">
        <f t="shared" si="172"/>
        <v>0</v>
      </c>
      <c r="AK73" s="58">
        <f t="shared" si="172"/>
        <v>0</v>
      </c>
      <c r="AL73" s="58">
        <f t="shared" si="172"/>
        <v>0</v>
      </c>
      <c r="AM73" s="58">
        <f t="shared" si="172"/>
        <v>0</v>
      </c>
      <c r="AN73" s="58">
        <f t="shared" si="172"/>
        <v>0</v>
      </c>
      <c r="AO73" s="58">
        <f t="shared" si="172"/>
        <v>0</v>
      </c>
      <c r="AP73" s="58">
        <f t="shared" si="172"/>
        <v>0</v>
      </c>
      <c r="AQ73" s="58">
        <f t="shared" si="172"/>
        <v>0</v>
      </c>
      <c r="AR73" s="58">
        <f t="shared" si="172"/>
        <v>0</v>
      </c>
      <c r="AS73" s="58">
        <f t="shared" si="172"/>
        <v>0</v>
      </c>
      <c r="AT73" s="58">
        <f t="shared" si="173"/>
        <v>0</v>
      </c>
      <c r="AU73" s="58">
        <f t="shared" si="173"/>
        <v>0</v>
      </c>
      <c r="AV73" s="58">
        <f t="shared" si="173"/>
        <v>0</v>
      </c>
      <c r="AW73" s="58">
        <f t="shared" si="173"/>
        <v>0</v>
      </c>
      <c r="AX73" s="58">
        <f t="shared" si="173"/>
        <v>0</v>
      </c>
      <c r="AY73" s="58">
        <f t="shared" si="173"/>
        <v>0</v>
      </c>
      <c r="AZ73" s="58">
        <f t="shared" si="173"/>
        <v>0</v>
      </c>
      <c r="BA73" s="58">
        <f t="shared" si="173"/>
        <v>0</v>
      </c>
      <c r="BB73" s="58">
        <f t="shared" si="173"/>
        <v>0</v>
      </c>
      <c r="BC73" s="58">
        <f t="shared" si="173"/>
        <v>0</v>
      </c>
      <c r="BD73" s="58">
        <f t="shared" si="173"/>
        <v>0</v>
      </c>
      <c r="BE73" s="58">
        <f t="shared" si="173"/>
        <v>0</v>
      </c>
      <c r="BF73" s="58">
        <f t="shared" si="173"/>
        <v>0</v>
      </c>
      <c r="BG73" s="58">
        <f t="shared" si="173"/>
        <v>0</v>
      </c>
      <c r="BH73" s="58">
        <f t="shared" si="173"/>
        <v>0</v>
      </c>
      <c r="BI73" s="58">
        <f t="shared" si="173"/>
        <v>0</v>
      </c>
      <c r="BJ73" s="58">
        <f t="shared" si="174"/>
        <v>0</v>
      </c>
      <c r="BK73" s="58">
        <f t="shared" si="174"/>
        <v>0</v>
      </c>
      <c r="BL73" s="58">
        <f t="shared" si="174"/>
        <v>0</v>
      </c>
      <c r="BM73" s="58">
        <f t="shared" si="174"/>
        <v>0</v>
      </c>
      <c r="BN73" s="58">
        <f t="shared" si="174"/>
        <v>0</v>
      </c>
      <c r="BO73" s="58">
        <f t="shared" si="174"/>
        <v>0</v>
      </c>
      <c r="BP73" s="58">
        <f t="shared" si="174"/>
        <v>0</v>
      </c>
      <c r="BQ73" s="58">
        <f t="shared" si="174"/>
        <v>0</v>
      </c>
      <c r="BR73" s="58">
        <f t="shared" si="174"/>
        <v>0</v>
      </c>
      <c r="BS73" s="58">
        <f t="shared" si="174"/>
        <v>0</v>
      </c>
      <c r="BT73" s="58">
        <f t="shared" si="174"/>
        <v>0</v>
      </c>
      <c r="BU73" s="58">
        <f t="shared" si="174"/>
        <v>0</v>
      </c>
      <c r="BV73" s="58">
        <f t="shared" si="174"/>
        <v>0</v>
      </c>
      <c r="BW73" s="58">
        <f t="shared" si="174"/>
        <v>0</v>
      </c>
      <c r="BX73" s="58">
        <f t="shared" si="174"/>
        <v>0</v>
      </c>
      <c r="BY73" s="58">
        <f t="shared" si="174"/>
        <v>0</v>
      </c>
      <c r="BZ73" s="58">
        <f t="shared" si="175"/>
        <v>0</v>
      </c>
      <c r="CA73" s="58">
        <f t="shared" si="175"/>
        <v>0</v>
      </c>
      <c r="CB73" s="58">
        <f t="shared" si="175"/>
        <v>0</v>
      </c>
      <c r="CC73" s="58">
        <f t="shared" si="175"/>
        <v>0</v>
      </c>
      <c r="CD73" s="58">
        <f t="shared" si="175"/>
        <v>0</v>
      </c>
      <c r="CE73" s="58">
        <f t="shared" si="175"/>
        <v>0</v>
      </c>
      <c r="CF73" s="58">
        <f t="shared" si="175"/>
        <v>0</v>
      </c>
      <c r="CG73" s="58">
        <f t="shared" si="175"/>
        <v>0</v>
      </c>
      <c r="CH73" s="58">
        <f t="shared" si="175"/>
        <v>0</v>
      </c>
      <c r="CI73" s="58">
        <f t="shared" si="175"/>
        <v>0</v>
      </c>
      <c r="CJ73" s="58">
        <f t="shared" si="175"/>
        <v>0</v>
      </c>
      <c r="CK73" s="58">
        <f t="shared" si="175"/>
        <v>0</v>
      </c>
      <c r="CL73" s="58">
        <f t="shared" si="175"/>
        <v>0</v>
      </c>
      <c r="CM73" s="58">
        <f t="shared" si="175"/>
        <v>0</v>
      </c>
      <c r="CN73" s="58">
        <f t="shared" si="175"/>
        <v>0</v>
      </c>
      <c r="CO73" s="58">
        <f t="shared" si="175"/>
        <v>0</v>
      </c>
      <c r="CP73" s="58">
        <f t="shared" si="176"/>
        <v>0</v>
      </c>
      <c r="CQ73" s="58">
        <f t="shared" si="176"/>
        <v>0</v>
      </c>
      <c r="CR73" s="58">
        <f t="shared" si="176"/>
        <v>0</v>
      </c>
      <c r="CS73" s="58">
        <f t="shared" si="176"/>
        <v>0</v>
      </c>
      <c r="CT73" s="58">
        <f t="shared" si="176"/>
        <v>0</v>
      </c>
      <c r="CU73" s="58">
        <f t="shared" si="176"/>
        <v>0</v>
      </c>
      <c r="CV73" s="58">
        <f t="shared" si="176"/>
        <v>0</v>
      </c>
      <c r="CW73" s="58">
        <f t="shared" si="176"/>
        <v>0</v>
      </c>
      <c r="CX73" s="58">
        <f t="shared" si="176"/>
        <v>0</v>
      </c>
      <c r="CY73" s="58">
        <f t="shared" si="176"/>
        <v>0</v>
      </c>
      <c r="CZ73" s="58">
        <f t="shared" si="176"/>
        <v>0</v>
      </c>
      <c r="DA73" s="58">
        <f t="shared" si="176"/>
        <v>0</v>
      </c>
      <c r="DB73" s="58">
        <f t="shared" si="176"/>
        <v>0</v>
      </c>
      <c r="DC73" s="58">
        <f t="shared" si="176"/>
        <v>0</v>
      </c>
      <c r="DD73" s="58">
        <f t="shared" si="176"/>
        <v>0</v>
      </c>
      <c r="DE73" s="58">
        <f t="shared" si="176"/>
        <v>0</v>
      </c>
      <c r="DF73" s="58">
        <f t="shared" si="177"/>
        <v>0</v>
      </c>
      <c r="DG73" s="58">
        <f t="shared" si="177"/>
        <v>0</v>
      </c>
      <c r="DH73" s="58"/>
      <c r="DI73" s="55">
        <f t="shared" si="178"/>
        <v>0</v>
      </c>
      <c r="DJ73" s="62"/>
      <c r="DK73" s="56">
        <f t="shared" si="179"/>
        <v>0</v>
      </c>
      <c r="DL73" s="56">
        <f t="shared" si="179"/>
        <v>0</v>
      </c>
      <c r="DM73" s="56">
        <f t="shared" si="179"/>
        <v>0</v>
      </c>
      <c r="DN73" s="56">
        <f t="shared" si="179"/>
        <v>0</v>
      </c>
      <c r="DO73" s="56">
        <f t="shared" si="179"/>
        <v>0</v>
      </c>
      <c r="DP73" s="56">
        <f t="shared" si="179"/>
        <v>0</v>
      </c>
      <c r="DQ73" s="56">
        <f t="shared" si="182"/>
        <v>0</v>
      </c>
      <c r="DR73" s="56">
        <f t="shared" si="179"/>
        <v>0</v>
      </c>
      <c r="DS73" s="56">
        <f t="shared" si="179"/>
        <v>0</v>
      </c>
      <c r="DT73" s="56">
        <f t="shared" si="179"/>
        <v>0</v>
      </c>
      <c r="DU73" s="55">
        <f t="shared" si="183"/>
        <v>0</v>
      </c>
    </row>
    <row r="74" spans="1:125" s="52" customFormat="1">
      <c r="A74" s="59"/>
      <c r="B74" s="59"/>
      <c r="C74" s="61"/>
      <c r="D74" s="61"/>
      <c r="E74" s="61"/>
      <c r="F74" s="59"/>
      <c r="G74" s="60"/>
      <c r="H74" s="57"/>
      <c r="I74" s="57"/>
      <c r="J74" s="57">
        <f t="shared" si="180"/>
        <v>0</v>
      </c>
      <c r="K74" s="59"/>
      <c r="L74" s="54"/>
      <c r="M74" s="58">
        <f t="shared" si="181"/>
        <v>0</v>
      </c>
      <c r="N74" s="58">
        <f t="shared" si="171"/>
        <v>0</v>
      </c>
      <c r="O74" s="58">
        <f t="shared" si="171"/>
        <v>0</v>
      </c>
      <c r="P74" s="58">
        <f t="shared" si="171"/>
        <v>0</v>
      </c>
      <c r="Q74" s="58">
        <f t="shared" si="171"/>
        <v>0</v>
      </c>
      <c r="R74" s="58">
        <f t="shared" si="171"/>
        <v>0</v>
      </c>
      <c r="S74" s="58">
        <f t="shared" si="171"/>
        <v>0</v>
      </c>
      <c r="T74" s="58">
        <f t="shared" si="171"/>
        <v>0</v>
      </c>
      <c r="U74" s="58">
        <f t="shared" si="171"/>
        <v>0</v>
      </c>
      <c r="V74" s="58">
        <f t="shared" si="171"/>
        <v>0</v>
      </c>
      <c r="W74" s="58">
        <f t="shared" si="171"/>
        <v>0</v>
      </c>
      <c r="X74" s="58">
        <f t="shared" si="171"/>
        <v>0</v>
      </c>
      <c r="Y74" s="58">
        <f t="shared" si="171"/>
        <v>0</v>
      </c>
      <c r="Z74" s="58">
        <f t="shared" si="171"/>
        <v>0</v>
      </c>
      <c r="AA74" s="58">
        <f t="shared" si="171"/>
        <v>0</v>
      </c>
      <c r="AB74" s="58">
        <f t="shared" si="171"/>
        <v>0</v>
      </c>
      <c r="AC74" s="58">
        <f t="shared" si="171"/>
        <v>0</v>
      </c>
      <c r="AD74" s="58">
        <f t="shared" si="172"/>
        <v>0</v>
      </c>
      <c r="AE74" s="58">
        <f t="shared" si="172"/>
        <v>0</v>
      </c>
      <c r="AF74" s="58">
        <f t="shared" si="172"/>
        <v>0</v>
      </c>
      <c r="AG74" s="58">
        <f t="shared" si="172"/>
        <v>0</v>
      </c>
      <c r="AH74" s="58">
        <f t="shared" si="172"/>
        <v>0</v>
      </c>
      <c r="AI74" s="58">
        <f t="shared" si="172"/>
        <v>0</v>
      </c>
      <c r="AJ74" s="58">
        <f t="shared" si="172"/>
        <v>0</v>
      </c>
      <c r="AK74" s="58">
        <f t="shared" si="172"/>
        <v>0</v>
      </c>
      <c r="AL74" s="58">
        <f t="shared" si="172"/>
        <v>0</v>
      </c>
      <c r="AM74" s="58">
        <f t="shared" si="172"/>
        <v>0</v>
      </c>
      <c r="AN74" s="58">
        <f t="shared" si="172"/>
        <v>0</v>
      </c>
      <c r="AO74" s="58">
        <f t="shared" si="172"/>
        <v>0</v>
      </c>
      <c r="AP74" s="58">
        <f t="shared" si="172"/>
        <v>0</v>
      </c>
      <c r="AQ74" s="58">
        <f t="shared" si="172"/>
        <v>0</v>
      </c>
      <c r="AR74" s="58">
        <f t="shared" si="172"/>
        <v>0</v>
      </c>
      <c r="AS74" s="58">
        <f t="shared" si="172"/>
        <v>0</v>
      </c>
      <c r="AT74" s="58">
        <f t="shared" si="173"/>
        <v>0</v>
      </c>
      <c r="AU74" s="58">
        <f t="shared" si="173"/>
        <v>0</v>
      </c>
      <c r="AV74" s="58">
        <f t="shared" si="173"/>
        <v>0</v>
      </c>
      <c r="AW74" s="58">
        <f t="shared" si="173"/>
        <v>0</v>
      </c>
      <c r="AX74" s="58">
        <f t="shared" si="173"/>
        <v>0</v>
      </c>
      <c r="AY74" s="58">
        <f t="shared" si="173"/>
        <v>0</v>
      </c>
      <c r="AZ74" s="58">
        <f t="shared" si="173"/>
        <v>0</v>
      </c>
      <c r="BA74" s="58">
        <f t="shared" si="173"/>
        <v>0</v>
      </c>
      <c r="BB74" s="58">
        <f t="shared" si="173"/>
        <v>0</v>
      </c>
      <c r="BC74" s="58">
        <f t="shared" si="173"/>
        <v>0</v>
      </c>
      <c r="BD74" s="58">
        <f t="shared" si="173"/>
        <v>0</v>
      </c>
      <c r="BE74" s="58">
        <f t="shared" si="173"/>
        <v>0</v>
      </c>
      <c r="BF74" s="58">
        <f t="shared" si="173"/>
        <v>0</v>
      </c>
      <c r="BG74" s="58">
        <f t="shared" si="173"/>
        <v>0</v>
      </c>
      <c r="BH74" s="58">
        <f t="shared" si="173"/>
        <v>0</v>
      </c>
      <c r="BI74" s="58">
        <f t="shared" si="173"/>
        <v>0</v>
      </c>
      <c r="BJ74" s="58">
        <f t="shared" si="174"/>
        <v>0</v>
      </c>
      <c r="BK74" s="58">
        <f t="shared" si="174"/>
        <v>0</v>
      </c>
      <c r="BL74" s="58">
        <f t="shared" si="174"/>
        <v>0</v>
      </c>
      <c r="BM74" s="58">
        <f t="shared" si="174"/>
        <v>0</v>
      </c>
      <c r="BN74" s="58">
        <f t="shared" si="174"/>
        <v>0</v>
      </c>
      <c r="BO74" s="58">
        <f t="shared" si="174"/>
        <v>0</v>
      </c>
      <c r="BP74" s="58">
        <f t="shared" si="174"/>
        <v>0</v>
      </c>
      <c r="BQ74" s="58">
        <f t="shared" si="174"/>
        <v>0</v>
      </c>
      <c r="BR74" s="58">
        <f t="shared" si="174"/>
        <v>0</v>
      </c>
      <c r="BS74" s="58">
        <f t="shared" si="174"/>
        <v>0</v>
      </c>
      <c r="BT74" s="58">
        <f t="shared" si="174"/>
        <v>0</v>
      </c>
      <c r="BU74" s="58">
        <f t="shared" si="174"/>
        <v>0</v>
      </c>
      <c r="BV74" s="58">
        <f t="shared" si="174"/>
        <v>0</v>
      </c>
      <c r="BW74" s="58">
        <f t="shared" si="174"/>
        <v>0</v>
      </c>
      <c r="BX74" s="58">
        <f t="shared" si="174"/>
        <v>0</v>
      </c>
      <c r="BY74" s="58">
        <f t="shared" si="174"/>
        <v>0</v>
      </c>
      <c r="BZ74" s="58">
        <f t="shared" si="175"/>
        <v>0</v>
      </c>
      <c r="CA74" s="58">
        <f t="shared" si="175"/>
        <v>0</v>
      </c>
      <c r="CB74" s="58">
        <f t="shared" si="175"/>
        <v>0</v>
      </c>
      <c r="CC74" s="58">
        <f t="shared" si="175"/>
        <v>0</v>
      </c>
      <c r="CD74" s="58">
        <f t="shared" si="175"/>
        <v>0</v>
      </c>
      <c r="CE74" s="58">
        <f t="shared" si="175"/>
        <v>0</v>
      </c>
      <c r="CF74" s="58">
        <f t="shared" si="175"/>
        <v>0</v>
      </c>
      <c r="CG74" s="58">
        <f t="shared" si="175"/>
        <v>0</v>
      </c>
      <c r="CH74" s="58">
        <f t="shared" si="175"/>
        <v>0</v>
      </c>
      <c r="CI74" s="58">
        <f t="shared" si="175"/>
        <v>0</v>
      </c>
      <c r="CJ74" s="58">
        <f t="shared" si="175"/>
        <v>0</v>
      </c>
      <c r="CK74" s="58">
        <f t="shared" si="175"/>
        <v>0</v>
      </c>
      <c r="CL74" s="58">
        <f t="shared" si="175"/>
        <v>0</v>
      </c>
      <c r="CM74" s="58">
        <f t="shared" si="175"/>
        <v>0</v>
      </c>
      <c r="CN74" s="58">
        <f t="shared" si="175"/>
        <v>0</v>
      </c>
      <c r="CO74" s="58">
        <f t="shared" si="175"/>
        <v>0</v>
      </c>
      <c r="CP74" s="58">
        <f t="shared" si="176"/>
        <v>0</v>
      </c>
      <c r="CQ74" s="58">
        <f t="shared" si="176"/>
        <v>0</v>
      </c>
      <c r="CR74" s="58">
        <f t="shared" si="176"/>
        <v>0</v>
      </c>
      <c r="CS74" s="58">
        <f t="shared" si="176"/>
        <v>0</v>
      </c>
      <c r="CT74" s="58">
        <f t="shared" si="176"/>
        <v>0</v>
      </c>
      <c r="CU74" s="58">
        <f t="shared" si="176"/>
        <v>0</v>
      </c>
      <c r="CV74" s="58">
        <f t="shared" si="176"/>
        <v>0</v>
      </c>
      <c r="CW74" s="58">
        <f t="shared" si="176"/>
        <v>0</v>
      </c>
      <c r="CX74" s="58">
        <f t="shared" si="176"/>
        <v>0</v>
      </c>
      <c r="CY74" s="58">
        <f t="shared" si="176"/>
        <v>0</v>
      </c>
      <c r="CZ74" s="58">
        <f t="shared" si="176"/>
        <v>0</v>
      </c>
      <c r="DA74" s="58">
        <f t="shared" si="176"/>
        <v>0</v>
      </c>
      <c r="DB74" s="58">
        <f t="shared" si="176"/>
        <v>0</v>
      </c>
      <c r="DC74" s="58">
        <f t="shared" si="176"/>
        <v>0</v>
      </c>
      <c r="DD74" s="58">
        <f t="shared" si="176"/>
        <v>0</v>
      </c>
      <c r="DE74" s="58">
        <f t="shared" si="176"/>
        <v>0</v>
      </c>
      <c r="DF74" s="58">
        <f t="shared" si="177"/>
        <v>0</v>
      </c>
      <c r="DG74" s="58">
        <f t="shared" si="177"/>
        <v>0</v>
      </c>
      <c r="DH74" s="58"/>
      <c r="DI74" s="55">
        <f t="shared" si="178"/>
        <v>0</v>
      </c>
      <c r="DJ74" s="53"/>
      <c r="DK74" s="56">
        <f t="shared" si="179"/>
        <v>0</v>
      </c>
      <c r="DL74" s="56">
        <f t="shared" si="179"/>
        <v>0</v>
      </c>
      <c r="DM74" s="56">
        <f t="shared" si="179"/>
        <v>0</v>
      </c>
      <c r="DN74" s="56">
        <f t="shared" si="179"/>
        <v>0</v>
      </c>
      <c r="DO74" s="56">
        <f t="shared" si="179"/>
        <v>0</v>
      </c>
      <c r="DP74" s="56">
        <f t="shared" si="179"/>
        <v>0</v>
      </c>
      <c r="DQ74" s="56">
        <f t="shared" si="182"/>
        <v>0</v>
      </c>
      <c r="DR74" s="56">
        <f t="shared" si="179"/>
        <v>0</v>
      </c>
      <c r="DS74" s="56">
        <f t="shared" si="179"/>
        <v>0</v>
      </c>
      <c r="DT74" s="56">
        <f t="shared" si="179"/>
        <v>0</v>
      </c>
      <c r="DU74" s="55">
        <f t="shared" si="183"/>
        <v>0</v>
      </c>
    </row>
    <row r="75" spans="1:125" s="52" customFormat="1">
      <c r="A75" s="59"/>
      <c r="B75" s="59"/>
      <c r="C75" s="61"/>
      <c r="D75" s="61"/>
      <c r="E75" s="61"/>
      <c r="F75" s="59"/>
      <c r="G75" s="60"/>
      <c r="H75" s="57"/>
      <c r="I75" s="57"/>
      <c r="J75" s="57">
        <f t="shared" si="180"/>
        <v>0</v>
      </c>
      <c r="K75" s="59"/>
      <c r="L75" s="54"/>
      <c r="M75" s="58">
        <f t="shared" si="181"/>
        <v>0</v>
      </c>
      <c r="N75" s="58">
        <f t="shared" si="171"/>
        <v>0</v>
      </c>
      <c r="O75" s="58">
        <f t="shared" si="171"/>
        <v>0</v>
      </c>
      <c r="P75" s="58">
        <f t="shared" si="171"/>
        <v>0</v>
      </c>
      <c r="Q75" s="58">
        <f t="shared" si="171"/>
        <v>0</v>
      </c>
      <c r="R75" s="58">
        <f t="shared" si="171"/>
        <v>0</v>
      </c>
      <c r="S75" s="58">
        <f t="shared" si="171"/>
        <v>0</v>
      </c>
      <c r="T75" s="58">
        <f t="shared" si="171"/>
        <v>0</v>
      </c>
      <c r="U75" s="58">
        <f t="shared" si="171"/>
        <v>0</v>
      </c>
      <c r="V75" s="58">
        <f t="shared" si="171"/>
        <v>0</v>
      </c>
      <c r="W75" s="58">
        <f t="shared" si="171"/>
        <v>0</v>
      </c>
      <c r="X75" s="58">
        <f t="shared" si="171"/>
        <v>0</v>
      </c>
      <c r="Y75" s="58">
        <f t="shared" si="171"/>
        <v>0</v>
      </c>
      <c r="Z75" s="58">
        <f t="shared" si="171"/>
        <v>0</v>
      </c>
      <c r="AA75" s="58">
        <f t="shared" si="171"/>
        <v>0</v>
      </c>
      <c r="AB75" s="58">
        <f t="shared" si="171"/>
        <v>0</v>
      </c>
      <c r="AC75" s="58">
        <f t="shared" si="171"/>
        <v>0</v>
      </c>
      <c r="AD75" s="58">
        <f t="shared" si="172"/>
        <v>0</v>
      </c>
      <c r="AE75" s="58">
        <f t="shared" si="172"/>
        <v>0</v>
      </c>
      <c r="AF75" s="58">
        <f t="shared" si="172"/>
        <v>0</v>
      </c>
      <c r="AG75" s="58">
        <f t="shared" si="172"/>
        <v>0</v>
      </c>
      <c r="AH75" s="58">
        <f t="shared" si="172"/>
        <v>0</v>
      </c>
      <c r="AI75" s="58">
        <f t="shared" si="172"/>
        <v>0</v>
      </c>
      <c r="AJ75" s="58">
        <f t="shared" si="172"/>
        <v>0</v>
      </c>
      <c r="AK75" s="58">
        <f t="shared" si="172"/>
        <v>0</v>
      </c>
      <c r="AL75" s="58">
        <f t="shared" si="172"/>
        <v>0</v>
      </c>
      <c r="AM75" s="58">
        <f t="shared" si="172"/>
        <v>0</v>
      </c>
      <c r="AN75" s="58">
        <f t="shared" si="172"/>
        <v>0</v>
      </c>
      <c r="AO75" s="58">
        <f t="shared" si="172"/>
        <v>0</v>
      </c>
      <c r="AP75" s="58">
        <f t="shared" si="172"/>
        <v>0</v>
      </c>
      <c r="AQ75" s="58">
        <f t="shared" si="172"/>
        <v>0</v>
      </c>
      <c r="AR75" s="58">
        <f t="shared" si="172"/>
        <v>0</v>
      </c>
      <c r="AS75" s="58">
        <f t="shared" si="172"/>
        <v>0</v>
      </c>
      <c r="AT75" s="58">
        <f t="shared" si="173"/>
        <v>0</v>
      </c>
      <c r="AU75" s="58">
        <f t="shared" si="173"/>
        <v>0</v>
      </c>
      <c r="AV75" s="58">
        <f t="shared" si="173"/>
        <v>0</v>
      </c>
      <c r="AW75" s="58">
        <f t="shared" si="173"/>
        <v>0</v>
      </c>
      <c r="AX75" s="58">
        <f t="shared" si="173"/>
        <v>0</v>
      </c>
      <c r="AY75" s="58">
        <f t="shared" si="173"/>
        <v>0</v>
      </c>
      <c r="AZ75" s="58">
        <f t="shared" si="173"/>
        <v>0</v>
      </c>
      <c r="BA75" s="58">
        <f t="shared" si="173"/>
        <v>0</v>
      </c>
      <c r="BB75" s="58">
        <f t="shared" si="173"/>
        <v>0</v>
      </c>
      <c r="BC75" s="58">
        <f t="shared" si="173"/>
        <v>0</v>
      </c>
      <c r="BD75" s="58">
        <f t="shared" si="173"/>
        <v>0</v>
      </c>
      <c r="BE75" s="58">
        <f t="shared" si="173"/>
        <v>0</v>
      </c>
      <c r="BF75" s="58">
        <f t="shared" si="173"/>
        <v>0</v>
      </c>
      <c r="BG75" s="58">
        <f t="shared" si="173"/>
        <v>0</v>
      </c>
      <c r="BH75" s="58">
        <f t="shared" si="173"/>
        <v>0</v>
      </c>
      <c r="BI75" s="58">
        <f t="shared" si="173"/>
        <v>0</v>
      </c>
      <c r="BJ75" s="58">
        <f t="shared" si="174"/>
        <v>0</v>
      </c>
      <c r="BK75" s="58">
        <f t="shared" si="174"/>
        <v>0</v>
      </c>
      <c r="BL75" s="58">
        <f t="shared" si="174"/>
        <v>0</v>
      </c>
      <c r="BM75" s="58">
        <f t="shared" si="174"/>
        <v>0</v>
      </c>
      <c r="BN75" s="58">
        <f t="shared" si="174"/>
        <v>0</v>
      </c>
      <c r="BO75" s="58">
        <f t="shared" si="174"/>
        <v>0</v>
      </c>
      <c r="BP75" s="58">
        <f t="shared" si="174"/>
        <v>0</v>
      </c>
      <c r="BQ75" s="58">
        <f t="shared" si="174"/>
        <v>0</v>
      </c>
      <c r="BR75" s="58">
        <f t="shared" si="174"/>
        <v>0</v>
      </c>
      <c r="BS75" s="58">
        <f t="shared" si="174"/>
        <v>0</v>
      </c>
      <c r="BT75" s="58">
        <f t="shared" si="174"/>
        <v>0</v>
      </c>
      <c r="BU75" s="58">
        <f t="shared" si="174"/>
        <v>0</v>
      </c>
      <c r="BV75" s="58">
        <f t="shared" si="174"/>
        <v>0</v>
      </c>
      <c r="BW75" s="58">
        <f t="shared" si="174"/>
        <v>0</v>
      </c>
      <c r="BX75" s="58">
        <f t="shared" si="174"/>
        <v>0</v>
      </c>
      <c r="BY75" s="58">
        <f t="shared" si="174"/>
        <v>0</v>
      </c>
      <c r="BZ75" s="58">
        <f t="shared" si="175"/>
        <v>0</v>
      </c>
      <c r="CA75" s="58">
        <f t="shared" si="175"/>
        <v>0</v>
      </c>
      <c r="CB75" s="58">
        <f t="shared" si="175"/>
        <v>0</v>
      </c>
      <c r="CC75" s="58">
        <f t="shared" si="175"/>
        <v>0</v>
      </c>
      <c r="CD75" s="58">
        <f t="shared" si="175"/>
        <v>0</v>
      </c>
      <c r="CE75" s="58">
        <f t="shared" si="175"/>
        <v>0</v>
      </c>
      <c r="CF75" s="58">
        <f t="shared" si="175"/>
        <v>0</v>
      </c>
      <c r="CG75" s="58">
        <f t="shared" si="175"/>
        <v>0</v>
      </c>
      <c r="CH75" s="58">
        <f t="shared" si="175"/>
        <v>0</v>
      </c>
      <c r="CI75" s="58">
        <f t="shared" si="175"/>
        <v>0</v>
      </c>
      <c r="CJ75" s="58">
        <f t="shared" si="175"/>
        <v>0</v>
      </c>
      <c r="CK75" s="58">
        <f t="shared" si="175"/>
        <v>0</v>
      </c>
      <c r="CL75" s="58">
        <f t="shared" si="175"/>
        <v>0</v>
      </c>
      <c r="CM75" s="58">
        <f t="shared" si="175"/>
        <v>0</v>
      </c>
      <c r="CN75" s="58">
        <f t="shared" si="175"/>
        <v>0</v>
      </c>
      <c r="CO75" s="58">
        <f t="shared" si="175"/>
        <v>0</v>
      </c>
      <c r="CP75" s="58">
        <f t="shared" si="176"/>
        <v>0</v>
      </c>
      <c r="CQ75" s="58">
        <f t="shared" si="176"/>
        <v>0</v>
      </c>
      <c r="CR75" s="58">
        <f t="shared" si="176"/>
        <v>0</v>
      </c>
      <c r="CS75" s="58">
        <f t="shared" si="176"/>
        <v>0</v>
      </c>
      <c r="CT75" s="58">
        <f t="shared" si="176"/>
        <v>0</v>
      </c>
      <c r="CU75" s="58">
        <f t="shared" si="176"/>
        <v>0</v>
      </c>
      <c r="CV75" s="58">
        <f t="shared" si="176"/>
        <v>0</v>
      </c>
      <c r="CW75" s="58">
        <f t="shared" si="176"/>
        <v>0</v>
      </c>
      <c r="CX75" s="58">
        <f t="shared" si="176"/>
        <v>0</v>
      </c>
      <c r="CY75" s="58">
        <f t="shared" si="176"/>
        <v>0</v>
      </c>
      <c r="CZ75" s="58">
        <f t="shared" si="176"/>
        <v>0</v>
      </c>
      <c r="DA75" s="58">
        <f t="shared" si="176"/>
        <v>0</v>
      </c>
      <c r="DB75" s="58">
        <f t="shared" si="176"/>
        <v>0</v>
      </c>
      <c r="DC75" s="58">
        <f t="shared" si="176"/>
        <v>0</v>
      </c>
      <c r="DD75" s="58">
        <f t="shared" si="176"/>
        <v>0</v>
      </c>
      <c r="DE75" s="58">
        <f t="shared" si="176"/>
        <v>0</v>
      </c>
      <c r="DF75" s="58">
        <f t="shared" si="177"/>
        <v>0</v>
      </c>
      <c r="DG75" s="58">
        <f t="shared" si="177"/>
        <v>0</v>
      </c>
      <c r="DH75" s="58"/>
      <c r="DI75" s="55">
        <f t="shared" si="178"/>
        <v>0</v>
      </c>
      <c r="DJ75" s="53"/>
      <c r="DK75" s="56">
        <f t="shared" si="179"/>
        <v>0</v>
      </c>
      <c r="DL75" s="56">
        <f t="shared" si="179"/>
        <v>0</v>
      </c>
      <c r="DM75" s="56">
        <f t="shared" si="179"/>
        <v>0</v>
      </c>
      <c r="DN75" s="56">
        <f t="shared" si="179"/>
        <v>0</v>
      </c>
      <c r="DO75" s="56">
        <f t="shared" si="179"/>
        <v>0</v>
      </c>
      <c r="DP75" s="56">
        <f t="shared" si="179"/>
        <v>0</v>
      </c>
      <c r="DQ75" s="56">
        <f t="shared" si="182"/>
        <v>0</v>
      </c>
      <c r="DR75" s="56">
        <f t="shared" si="179"/>
        <v>0</v>
      </c>
      <c r="DS75" s="56">
        <f t="shared" si="179"/>
        <v>0</v>
      </c>
      <c r="DT75" s="56">
        <f t="shared" si="179"/>
        <v>0</v>
      </c>
      <c r="DU75" s="55">
        <f t="shared" si="183"/>
        <v>0</v>
      </c>
    </row>
    <row r="76" spans="1:125" s="52" customFormat="1">
      <c r="A76" s="59"/>
      <c r="B76" s="59"/>
      <c r="C76" s="61"/>
      <c r="D76" s="61"/>
      <c r="E76" s="61"/>
      <c r="F76" s="59"/>
      <c r="G76" s="60"/>
      <c r="H76" s="57"/>
      <c r="I76" s="57"/>
      <c r="J76" s="57">
        <f t="shared" si="180"/>
        <v>0</v>
      </c>
      <c r="K76" s="59"/>
      <c r="L76" s="54"/>
      <c r="M76" s="58">
        <f t="shared" si="181"/>
        <v>0</v>
      </c>
      <c r="N76" s="58">
        <f t="shared" si="171"/>
        <v>0</v>
      </c>
      <c r="O76" s="58">
        <f t="shared" si="171"/>
        <v>0</v>
      </c>
      <c r="P76" s="58">
        <f t="shared" si="171"/>
        <v>0</v>
      </c>
      <c r="Q76" s="58">
        <f t="shared" si="171"/>
        <v>0</v>
      </c>
      <c r="R76" s="58">
        <f t="shared" si="171"/>
        <v>0</v>
      </c>
      <c r="S76" s="58">
        <f t="shared" si="171"/>
        <v>0</v>
      </c>
      <c r="T76" s="58">
        <f t="shared" si="171"/>
        <v>0</v>
      </c>
      <c r="U76" s="58">
        <f t="shared" si="171"/>
        <v>0</v>
      </c>
      <c r="V76" s="58">
        <f t="shared" si="171"/>
        <v>0</v>
      </c>
      <c r="W76" s="58">
        <f t="shared" si="171"/>
        <v>0</v>
      </c>
      <c r="X76" s="58">
        <f t="shared" si="171"/>
        <v>0</v>
      </c>
      <c r="Y76" s="58">
        <f t="shared" si="171"/>
        <v>0</v>
      </c>
      <c r="Z76" s="58">
        <f t="shared" si="171"/>
        <v>0</v>
      </c>
      <c r="AA76" s="58">
        <f t="shared" si="171"/>
        <v>0</v>
      </c>
      <c r="AB76" s="58">
        <f t="shared" si="171"/>
        <v>0</v>
      </c>
      <c r="AC76" s="58">
        <f t="shared" si="171"/>
        <v>0</v>
      </c>
      <c r="AD76" s="58">
        <f t="shared" si="172"/>
        <v>0</v>
      </c>
      <c r="AE76" s="58">
        <f t="shared" si="172"/>
        <v>0</v>
      </c>
      <c r="AF76" s="58">
        <f t="shared" si="172"/>
        <v>0</v>
      </c>
      <c r="AG76" s="58">
        <f t="shared" si="172"/>
        <v>0</v>
      </c>
      <c r="AH76" s="58">
        <f t="shared" si="172"/>
        <v>0</v>
      </c>
      <c r="AI76" s="58">
        <f t="shared" si="172"/>
        <v>0</v>
      </c>
      <c r="AJ76" s="58">
        <f t="shared" si="172"/>
        <v>0</v>
      </c>
      <c r="AK76" s="58">
        <f t="shared" si="172"/>
        <v>0</v>
      </c>
      <c r="AL76" s="58">
        <f t="shared" si="172"/>
        <v>0</v>
      </c>
      <c r="AM76" s="58">
        <f t="shared" si="172"/>
        <v>0</v>
      </c>
      <c r="AN76" s="58">
        <f t="shared" si="172"/>
        <v>0</v>
      </c>
      <c r="AO76" s="58">
        <f t="shared" si="172"/>
        <v>0</v>
      </c>
      <c r="AP76" s="58">
        <f t="shared" si="172"/>
        <v>0</v>
      </c>
      <c r="AQ76" s="58">
        <f t="shared" si="172"/>
        <v>0</v>
      </c>
      <c r="AR76" s="58">
        <f t="shared" si="172"/>
        <v>0</v>
      </c>
      <c r="AS76" s="58">
        <f t="shared" si="172"/>
        <v>0</v>
      </c>
      <c r="AT76" s="58">
        <f t="shared" si="173"/>
        <v>0</v>
      </c>
      <c r="AU76" s="58">
        <f t="shared" si="173"/>
        <v>0</v>
      </c>
      <c r="AV76" s="58">
        <f t="shared" si="173"/>
        <v>0</v>
      </c>
      <c r="AW76" s="58">
        <f t="shared" si="173"/>
        <v>0</v>
      </c>
      <c r="AX76" s="58">
        <f t="shared" si="173"/>
        <v>0</v>
      </c>
      <c r="AY76" s="58">
        <f t="shared" si="173"/>
        <v>0</v>
      </c>
      <c r="AZ76" s="58">
        <f t="shared" si="173"/>
        <v>0</v>
      </c>
      <c r="BA76" s="58">
        <f t="shared" si="173"/>
        <v>0</v>
      </c>
      <c r="BB76" s="58">
        <f t="shared" si="173"/>
        <v>0</v>
      </c>
      <c r="BC76" s="58">
        <f t="shared" si="173"/>
        <v>0</v>
      </c>
      <c r="BD76" s="58">
        <f t="shared" si="173"/>
        <v>0</v>
      </c>
      <c r="BE76" s="58">
        <f t="shared" si="173"/>
        <v>0</v>
      </c>
      <c r="BF76" s="58">
        <f t="shared" si="173"/>
        <v>0</v>
      </c>
      <c r="BG76" s="58">
        <f t="shared" si="173"/>
        <v>0</v>
      </c>
      <c r="BH76" s="58">
        <f t="shared" si="173"/>
        <v>0</v>
      </c>
      <c r="BI76" s="58">
        <f t="shared" si="173"/>
        <v>0</v>
      </c>
      <c r="BJ76" s="58">
        <f t="shared" si="174"/>
        <v>0</v>
      </c>
      <c r="BK76" s="58">
        <f t="shared" si="174"/>
        <v>0</v>
      </c>
      <c r="BL76" s="58">
        <f t="shared" si="174"/>
        <v>0</v>
      </c>
      <c r="BM76" s="58">
        <f t="shared" si="174"/>
        <v>0</v>
      </c>
      <c r="BN76" s="58">
        <f t="shared" si="174"/>
        <v>0</v>
      </c>
      <c r="BO76" s="58">
        <f t="shared" si="174"/>
        <v>0</v>
      </c>
      <c r="BP76" s="58">
        <f t="shared" si="174"/>
        <v>0</v>
      </c>
      <c r="BQ76" s="58">
        <f t="shared" si="174"/>
        <v>0</v>
      </c>
      <c r="BR76" s="58">
        <f t="shared" si="174"/>
        <v>0</v>
      </c>
      <c r="BS76" s="58">
        <f t="shared" si="174"/>
        <v>0</v>
      </c>
      <c r="BT76" s="58">
        <f t="shared" si="174"/>
        <v>0</v>
      </c>
      <c r="BU76" s="58">
        <f t="shared" si="174"/>
        <v>0</v>
      </c>
      <c r="BV76" s="58">
        <f t="shared" si="174"/>
        <v>0</v>
      </c>
      <c r="BW76" s="58">
        <f t="shared" si="174"/>
        <v>0</v>
      </c>
      <c r="BX76" s="58">
        <f t="shared" si="174"/>
        <v>0</v>
      </c>
      <c r="BY76" s="58">
        <f t="shared" si="174"/>
        <v>0</v>
      </c>
      <c r="BZ76" s="58">
        <f t="shared" si="175"/>
        <v>0</v>
      </c>
      <c r="CA76" s="58">
        <f t="shared" si="175"/>
        <v>0</v>
      </c>
      <c r="CB76" s="58">
        <f t="shared" si="175"/>
        <v>0</v>
      </c>
      <c r="CC76" s="58">
        <f t="shared" si="175"/>
        <v>0</v>
      </c>
      <c r="CD76" s="58">
        <f t="shared" si="175"/>
        <v>0</v>
      </c>
      <c r="CE76" s="58">
        <f t="shared" si="175"/>
        <v>0</v>
      </c>
      <c r="CF76" s="58">
        <f t="shared" si="175"/>
        <v>0</v>
      </c>
      <c r="CG76" s="58">
        <f t="shared" si="175"/>
        <v>0</v>
      </c>
      <c r="CH76" s="58">
        <f t="shared" si="175"/>
        <v>0</v>
      </c>
      <c r="CI76" s="58">
        <f t="shared" si="175"/>
        <v>0</v>
      </c>
      <c r="CJ76" s="58">
        <f t="shared" si="175"/>
        <v>0</v>
      </c>
      <c r="CK76" s="58">
        <f t="shared" si="175"/>
        <v>0</v>
      </c>
      <c r="CL76" s="58">
        <f t="shared" si="175"/>
        <v>0</v>
      </c>
      <c r="CM76" s="58">
        <f t="shared" si="175"/>
        <v>0</v>
      </c>
      <c r="CN76" s="58">
        <f t="shared" si="175"/>
        <v>0</v>
      </c>
      <c r="CO76" s="58">
        <f t="shared" si="175"/>
        <v>0</v>
      </c>
      <c r="CP76" s="58">
        <f t="shared" si="176"/>
        <v>0</v>
      </c>
      <c r="CQ76" s="58">
        <f t="shared" si="176"/>
        <v>0</v>
      </c>
      <c r="CR76" s="58">
        <f t="shared" si="176"/>
        <v>0</v>
      </c>
      <c r="CS76" s="58">
        <f t="shared" si="176"/>
        <v>0</v>
      </c>
      <c r="CT76" s="58">
        <f t="shared" si="176"/>
        <v>0</v>
      </c>
      <c r="CU76" s="58">
        <f t="shared" si="176"/>
        <v>0</v>
      </c>
      <c r="CV76" s="58">
        <f t="shared" si="176"/>
        <v>0</v>
      </c>
      <c r="CW76" s="58">
        <f t="shared" si="176"/>
        <v>0</v>
      </c>
      <c r="CX76" s="58">
        <f t="shared" si="176"/>
        <v>0</v>
      </c>
      <c r="CY76" s="58">
        <f t="shared" si="176"/>
        <v>0</v>
      </c>
      <c r="CZ76" s="58">
        <f t="shared" si="176"/>
        <v>0</v>
      </c>
      <c r="DA76" s="58">
        <f t="shared" si="176"/>
        <v>0</v>
      </c>
      <c r="DB76" s="58">
        <f t="shared" si="176"/>
        <v>0</v>
      </c>
      <c r="DC76" s="58">
        <f t="shared" si="176"/>
        <v>0</v>
      </c>
      <c r="DD76" s="58">
        <f t="shared" si="176"/>
        <v>0</v>
      </c>
      <c r="DE76" s="58">
        <f t="shared" si="176"/>
        <v>0</v>
      </c>
      <c r="DF76" s="58">
        <f t="shared" si="177"/>
        <v>0</v>
      </c>
      <c r="DG76" s="58">
        <f t="shared" si="177"/>
        <v>0</v>
      </c>
      <c r="DH76" s="58"/>
      <c r="DI76" s="55">
        <f t="shared" si="178"/>
        <v>0</v>
      </c>
      <c r="DJ76" s="53"/>
      <c r="DK76" s="56">
        <f t="shared" si="179"/>
        <v>0</v>
      </c>
      <c r="DL76" s="56">
        <f t="shared" si="179"/>
        <v>0</v>
      </c>
      <c r="DM76" s="56">
        <f t="shared" si="179"/>
        <v>0</v>
      </c>
      <c r="DN76" s="56">
        <f t="shared" si="179"/>
        <v>0</v>
      </c>
      <c r="DO76" s="56">
        <f t="shared" si="179"/>
        <v>0</v>
      </c>
      <c r="DP76" s="56">
        <f t="shared" si="179"/>
        <v>0</v>
      </c>
      <c r="DQ76" s="56">
        <f t="shared" si="182"/>
        <v>0</v>
      </c>
      <c r="DR76" s="56">
        <f t="shared" si="179"/>
        <v>0</v>
      </c>
      <c r="DS76" s="56">
        <f t="shared" si="179"/>
        <v>0</v>
      </c>
      <c r="DT76" s="56">
        <f t="shared" si="179"/>
        <v>0</v>
      </c>
      <c r="DU76" s="55">
        <f t="shared" si="183"/>
        <v>0</v>
      </c>
    </row>
    <row r="77" spans="1:125" s="52" customFormat="1">
      <c r="A77" s="59"/>
      <c r="B77" s="59"/>
      <c r="C77" s="61"/>
      <c r="D77" s="61"/>
      <c r="E77" s="61"/>
      <c r="F77" s="63"/>
      <c r="G77" s="60"/>
      <c r="H77" s="57"/>
      <c r="I77" s="57"/>
      <c r="J77" s="57">
        <f t="shared" si="180"/>
        <v>0</v>
      </c>
      <c r="K77" s="59"/>
      <c r="L77" s="54"/>
      <c r="M77" s="58">
        <f t="shared" si="181"/>
        <v>0</v>
      </c>
      <c r="N77" s="58">
        <f t="shared" si="171"/>
        <v>0</v>
      </c>
      <c r="O77" s="58">
        <f t="shared" si="171"/>
        <v>0</v>
      </c>
      <c r="P77" s="58">
        <f t="shared" si="171"/>
        <v>0</v>
      </c>
      <c r="Q77" s="58">
        <f t="shared" si="171"/>
        <v>0</v>
      </c>
      <c r="R77" s="58">
        <f t="shared" si="171"/>
        <v>0</v>
      </c>
      <c r="S77" s="58">
        <f t="shared" si="171"/>
        <v>0</v>
      </c>
      <c r="T77" s="58">
        <f t="shared" si="171"/>
        <v>0</v>
      </c>
      <c r="U77" s="58">
        <f t="shared" si="171"/>
        <v>0</v>
      </c>
      <c r="V77" s="58">
        <f t="shared" si="171"/>
        <v>0</v>
      </c>
      <c r="W77" s="58">
        <f t="shared" si="171"/>
        <v>0</v>
      </c>
      <c r="X77" s="58">
        <f t="shared" si="171"/>
        <v>0</v>
      </c>
      <c r="Y77" s="58">
        <f t="shared" si="171"/>
        <v>0</v>
      </c>
      <c r="Z77" s="58">
        <f t="shared" si="171"/>
        <v>0</v>
      </c>
      <c r="AA77" s="58">
        <f t="shared" si="171"/>
        <v>0</v>
      </c>
      <c r="AB77" s="58">
        <f t="shared" si="171"/>
        <v>0</v>
      </c>
      <c r="AC77" s="58">
        <f t="shared" si="171"/>
        <v>0</v>
      </c>
      <c r="AD77" s="58">
        <f t="shared" si="172"/>
        <v>0</v>
      </c>
      <c r="AE77" s="58">
        <f t="shared" si="172"/>
        <v>0</v>
      </c>
      <c r="AF77" s="58">
        <f t="shared" si="172"/>
        <v>0</v>
      </c>
      <c r="AG77" s="58">
        <f t="shared" si="172"/>
        <v>0</v>
      </c>
      <c r="AH77" s="58">
        <f t="shared" si="172"/>
        <v>0</v>
      </c>
      <c r="AI77" s="58">
        <f t="shared" si="172"/>
        <v>0</v>
      </c>
      <c r="AJ77" s="58">
        <f t="shared" si="172"/>
        <v>0</v>
      </c>
      <c r="AK77" s="58">
        <f t="shared" si="172"/>
        <v>0</v>
      </c>
      <c r="AL77" s="58">
        <f t="shared" si="172"/>
        <v>0</v>
      </c>
      <c r="AM77" s="58">
        <f t="shared" si="172"/>
        <v>0</v>
      </c>
      <c r="AN77" s="58">
        <f t="shared" si="172"/>
        <v>0</v>
      </c>
      <c r="AO77" s="58">
        <f t="shared" si="172"/>
        <v>0</v>
      </c>
      <c r="AP77" s="58">
        <f t="shared" si="172"/>
        <v>0</v>
      </c>
      <c r="AQ77" s="58">
        <f t="shared" si="172"/>
        <v>0</v>
      </c>
      <c r="AR77" s="58">
        <f t="shared" si="172"/>
        <v>0</v>
      </c>
      <c r="AS77" s="58">
        <f t="shared" si="172"/>
        <v>0</v>
      </c>
      <c r="AT77" s="58">
        <f t="shared" si="173"/>
        <v>0</v>
      </c>
      <c r="AU77" s="58">
        <f t="shared" si="173"/>
        <v>0</v>
      </c>
      <c r="AV77" s="58">
        <f t="shared" si="173"/>
        <v>0</v>
      </c>
      <c r="AW77" s="58">
        <f t="shared" si="173"/>
        <v>0</v>
      </c>
      <c r="AX77" s="58">
        <f t="shared" si="173"/>
        <v>0</v>
      </c>
      <c r="AY77" s="58">
        <f t="shared" si="173"/>
        <v>0</v>
      </c>
      <c r="AZ77" s="58">
        <f t="shared" si="173"/>
        <v>0</v>
      </c>
      <c r="BA77" s="58">
        <f t="shared" si="173"/>
        <v>0</v>
      </c>
      <c r="BB77" s="58">
        <f t="shared" si="173"/>
        <v>0</v>
      </c>
      <c r="BC77" s="58">
        <f t="shared" si="173"/>
        <v>0</v>
      </c>
      <c r="BD77" s="58">
        <f t="shared" si="173"/>
        <v>0</v>
      </c>
      <c r="BE77" s="58">
        <f t="shared" si="173"/>
        <v>0</v>
      </c>
      <c r="BF77" s="58">
        <f t="shared" si="173"/>
        <v>0</v>
      </c>
      <c r="BG77" s="58">
        <f t="shared" si="173"/>
        <v>0</v>
      </c>
      <c r="BH77" s="58">
        <f t="shared" si="173"/>
        <v>0</v>
      </c>
      <c r="BI77" s="58">
        <f t="shared" si="173"/>
        <v>0</v>
      </c>
      <c r="BJ77" s="58">
        <f t="shared" si="174"/>
        <v>0</v>
      </c>
      <c r="BK77" s="58">
        <f t="shared" si="174"/>
        <v>0</v>
      </c>
      <c r="BL77" s="58">
        <f t="shared" si="174"/>
        <v>0</v>
      </c>
      <c r="BM77" s="58">
        <f t="shared" si="174"/>
        <v>0</v>
      </c>
      <c r="BN77" s="58">
        <f t="shared" si="174"/>
        <v>0</v>
      </c>
      <c r="BO77" s="58">
        <f t="shared" si="174"/>
        <v>0</v>
      </c>
      <c r="BP77" s="58">
        <f t="shared" si="174"/>
        <v>0</v>
      </c>
      <c r="BQ77" s="58">
        <f t="shared" si="174"/>
        <v>0</v>
      </c>
      <c r="BR77" s="58">
        <f t="shared" si="174"/>
        <v>0</v>
      </c>
      <c r="BS77" s="58">
        <f t="shared" si="174"/>
        <v>0</v>
      </c>
      <c r="BT77" s="58">
        <f t="shared" si="174"/>
        <v>0</v>
      </c>
      <c r="BU77" s="58">
        <f t="shared" si="174"/>
        <v>0</v>
      </c>
      <c r="BV77" s="58">
        <f t="shared" si="174"/>
        <v>0</v>
      </c>
      <c r="BW77" s="58">
        <f t="shared" si="174"/>
        <v>0</v>
      </c>
      <c r="BX77" s="58">
        <f t="shared" si="174"/>
        <v>0</v>
      </c>
      <c r="BY77" s="58">
        <f t="shared" si="174"/>
        <v>0</v>
      </c>
      <c r="BZ77" s="58">
        <f t="shared" si="175"/>
        <v>0</v>
      </c>
      <c r="CA77" s="58">
        <f t="shared" si="175"/>
        <v>0</v>
      </c>
      <c r="CB77" s="58">
        <f t="shared" si="175"/>
        <v>0</v>
      </c>
      <c r="CC77" s="58">
        <f t="shared" si="175"/>
        <v>0</v>
      </c>
      <c r="CD77" s="58">
        <f t="shared" si="175"/>
        <v>0</v>
      </c>
      <c r="CE77" s="58">
        <f t="shared" si="175"/>
        <v>0</v>
      </c>
      <c r="CF77" s="58">
        <f t="shared" si="175"/>
        <v>0</v>
      </c>
      <c r="CG77" s="58">
        <f t="shared" si="175"/>
        <v>0</v>
      </c>
      <c r="CH77" s="58">
        <f t="shared" si="175"/>
        <v>0</v>
      </c>
      <c r="CI77" s="58">
        <f t="shared" si="175"/>
        <v>0</v>
      </c>
      <c r="CJ77" s="58">
        <f t="shared" si="175"/>
        <v>0</v>
      </c>
      <c r="CK77" s="58">
        <f t="shared" si="175"/>
        <v>0</v>
      </c>
      <c r="CL77" s="58">
        <f t="shared" si="175"/>
        <v>0</v>
      </c>
      <c r="CM77" s="58">
        <f t="shared" si="175"/>
        <v>0</v>
      </c>
      <c r="CN77" s="58">
        <f t="shared" si="175"/>
        <v>0</v>
      </c>
      <c r="CO77" s="58">
        <f t="shared" si="175"/>
        <v>0</v>
      </c>
      <c r="CP77" s="58">
        <f t="shared" si="176"/>
        <v>0</v>
      </c>
      <c r="CQ77" s="58">
        <f t="shared" si="176"/>
        <v>0</v>
      </c>
      <c r="CR77" s="58">
        <f t="shared" si="176"/>
        <v>0</v>
      </c>
      <c r="CS77" s="58">
        <f t="shared" si="176"/>
        <v>0</v>
      </c>
      <c r="CT77" s="58">
        <f t="shared" si="176"/>
        <v>0</v>
      </c>
      <c r="CU77" s="58">
        <f t="shared" si="176"/>
        <v>0</v>
      </c>
      <c r="CV77" s="58">
        <f t="shared" si="176"/>
        <v>0</v>
      </c>
      <c r="CW77" s="58">
        <f t="shared" si="176"/>
        <v>0</v>
      </c>
      <c r="CX77" s="58">
        <f t="shared" si="176"/>
        <v>0</v>
      </c>
      <c r="CY77" s="58">
        <f t="shared" si="176"/>
        <v>0</v>
      </c>
      <c r="CZ77" s="58">
        <f t="shared" si="176"/>
        <v>0</v>
      </c>
      <c r="DA77" s="58">
        <f t="shared" si="176"/>
        <v>0</v>
      </c>
      <c r="DB77" s="58">
        <f t="shared" si="176"/>
        <v>0</v>
      </c>
      <c r="DC77" s="58">
        <f t="shared" si="176"/>
        <v>0</v>
      </c>
      <c r="DD77" s="58">
        <f t="shared" si="176"/>
        <v>0</v>
      </c>
      <c r="DE77" s="58">
        <f t="shared" si="176"/>
        <v>0</v>
      </c>
      <c r="DF77" s="58">
        <f t="shared" si="177"/>
        <v>0</v>
      </c>
      <c r="DG77" s="58">
        <f t="shared" si="177"/>
        <v>0</v>
      </c>
      <c r="DH77" s="58"/>
      <c r="DI77" s="55">
        <f t="shared" si="178"/>
        <v>0</v>
      </c>
      <c r="DJ77" s="53"/>
      <c r="DK77" s="56">
        <f t="shared" si="179"/>
        <v>0</v>
      </c>
      <c r="DL77" s="56">
        <f t="shared" si="179"/>
        <v>0</v>
      </c>
      <c r="DM77" s="56">
        <f t="shared" si="179"/>
        <v>0</v>
      </c>
      <c r="DN77" s="56">
        <f t="shared" si="179"/>
        <v>0</v>
      </c>
      <c r="DO77" s="56">
        <f t="shared" si="179"/>
        <v>0</v>
      </c>
      <c r="DP77" s="56">
        <f t="shared" si="179"/>
        <v>0</v>
      </c>
      <c r="DQ77" s="56">
        <f t="shared" si="182"/>
        <v>0</v>
      </c>
      <c r="DR77" s="56">
        <f t="shared" si="179"/>
        <v>0</v>
      </c>
      <c r="DS77" s="56">
        <f t="shared" si="179"/>
        <v>0</v>
      </c>
      <c r="DT77" s="56">
        <f t="shared" si="179"/>
        <v>0</v>
      </c>
      <c r="DU77" s="55">
        <f t="shared" si="183"/>
        <v>0</v>
      </c>
    </row>
    <row r="78" spans="1:125" s="52" customFormat="1">
      <c r="A78" s="59"/>
      <c r="B78" s="59"/>
      <c r="C78" s="61"/>
      <c r="D78" s="61"/>
      <c r="E78" s="61"/>
      <c r="F78" s="59"/>
      <c r="G78" s="60"/>
      <c r="H78" s="57"/>
      <c r="I78" s="57"/>
      <c r="J78" s="57">
        <f t="shared" si="180"/>
        <v>0</v>
      </c>
      <c r="K78" s="59"/>
      <c r="L78" s="54"/>
      <c r="M78" s="58">
        <f t="shared" si="181"/>
        <v>0</v>
      </c>
      <c r="N78" s="58">
        <f t="shared" si="171"/>
        <v>0</v>
      </c>
      <c r="O78" s="58">
        <f t="shared" si="171"/>
        <v>0</v>
      </c>
      <c r="P78" s="58">
        <f t="shared" si="171"/>
        <v>0</v>
      </c>
      <c r="Q78" s="58">
        <f t="shared" si="171"/>
        <v>0</v>
      </c>
      <c r="R78" s="58">
        <f t="shared" si="171"/>
        <v>0</v>
      </c>
      <c r="S78" s="58">
        <f t="shared" si="171"/>
        <v>0</v>
      </c>
      <c r="T78" s="58">
        <f t="shared" si="171"/>
        <v>0</v>
      </c>
      <c r="U78" s="58">
        <f t="shared" si="171"/>
        <v>0</v>
      </c>
      <c r="V78" s="58">
        <f t="shared" si="171"/>
        <v>0</v>
      </c>
      <c r="W78" s="58">
        <f t="shared" si="171"/>
        <v>0</v>
      </c>
      <c r="X78" s="58">
        <f t="shared" si="171"/>
        <v>0</v>
      </c>
      <c r="Y78" s="58">
        <f t="shared" si="171"/>
        <v>0</v>
      </c>
      <c r="Z78" s="58">
        <f t="shared" si="171"/>
        <v>0</v>
      </c>
      <c r="AA78" s="58">
        <f t="shared" si="171"/>
        <v>0</v>
      </c>
      <c r="AB78" s="58">
        <f t="shared" si="171"/>
        <v>0</v>
      </c>
      <c r="AC78" s="58">
        <f t="shared" si="171"/>
        <v>0</v>
      </c>
      <c r="AD78" s="58">
        <f t="shared" si="172"/>
        <v>0</v>
      </c>
      <c r="AE78" s="58">
        <f t="shared" si="172"/>
        <v>0</v>
      </c>
      <c r="AF78" s="58">
        <f t="shared" si="172"/>
        <v>0</v>
      </c>
      <c r="AG78" s="58">
        <f t="shared" si="172"/>
        <v>0</v>
      </c>
      <c r="AH78" s="58">
        <f t="shared" si="172"/>
        <v>0</v>
      </c>
      <c r="AI78" s="58">
        <f t="shared" si="172"/>
        <v>0</v>
      </c>
      <c r="AJ78" s="58">
        <f t="shared" si="172"/>
        <v>0</v>
      </c>
      <c r="AK78" s="58">
        <f t="shared" si="172"/>
        <v>0</v>
      </c>
      <c r="AL78" s="58">
        <f t="shared" si="172"/>
        <v>0</v>
      </c>
      <c r="AM78" s="58">
        <f t="shared" si="172"/>
        <v>0</v>
      </c>
      <c r="AN78" s="58">
        <f t="shared" si="172"/>
        <v>0</v>
      </c>
      <c r="AO78" s="58">
        <f t="shared" si="172"/>
        <v>0</v>
      </c>
      <c r="AP78" s="58">
        <f t="shared" si="172"/>
        <v>0</v>
      </c>
      <c r="AQ78" s="58">
        <f t="shared" si="172"/>
        <v>0</v>
      </c>
      <c r="AR78" s="58">
        <f t="shared" si="172"/>
        <v>0</v>
      </c>
      <c r="AS78" s="58">
        <f t="shared" si="172"/>
        <v>0</v>
      </c>
      <c r="AT78" s="58">
        <f t="shared" si="173"/>
        <v>0</v>
      </c>
      <c r="AU78" s="58">
        <f t="shared" si="173"/>
        <v>0</v>
      </c>
      <c r="AV78" s="58">
        <f t="shared" si="173"/>
        <v>0</v>
      </c>
      <c r="AW78" s="58">
        <f t="shared" si="173"/>
        <v>0</v>
      </c>
      <c r="AX78" s="58">
        <f t="shared" si="173"/>
        <v>0</v>
      </c>
      <c r="AY78" s="58">
        <f t="shared" si="173"/>
        <v>0</v>
      </c>
      <c r="AZ78" s="58">
        <f t="shared" si="173"/>
        <v>0</v>
      </c>
      <c r="BA78" s="58">
        <f t="shared" si="173"/>
        <v>0</v>
      </c>
      <c r="BB78" s="58">
        <f t="shared" si="173"/>
        <v>0</v>
      </c>
      <c r="BC78" s="58">
        <f t="shared" si="173"/>
        <v>0</v>
      </c>
      <c r="BD78" s="58">
        <f t="shared" si="173"/>
        <v>0</v>
      </c>
      <c r="BE78" s="58">
        <f t="shared" si="173"/>
        <v>0</v>
      </c>
      <c r="BF78" s="58">
        <f t="shared" si="173"/>
        <v>0</v>
      </c>
      <c r="BG78" s="58">
        <f t="shared" si="173"/>
        <v>0</v>
      </c>
      <c r="BH78" s="58">
        <f t="shared" si="173"/>
        <v>0</v>
      </c>
      <c r="BI78" s="58">
        <f t="shared" si="173"/>
        <v>0</v>
      </c>
      <c r="BJ78" s="58">
        <f t="shared" si="174"/>
        <v>0</v>
      </c>
      <c r="BK78" s="58">
        <f t="shared" si="174"/>
        <v>0</v>
      </c>
      <c r="BL78" s="58">
        <f t="shared" si="174"/>
        <v>0</v>
      </c>
      <c r="BM78" s="58">
        <f t="shared" si="174"/>
        <v>0</v>
      </c>
      <c r="BN78" s="58">
        <f t="shared" si="174"/>
        <v>0</v>
      </c>
      <c r="BO78" s="58">
        <f t="shared" si="174"/>
        <v>0</v>
      </c>
      <c r="BP78" s="58">
        <f t="shared" si="174"/>
        <v>0</v>
      </c>
      <c r="BQ78" s="58">
        <f t="shared" si="174"/>
        <v>0</v>
      </c>
      <c r="BR78" s="58">
        <f t="shared" si="174"/>
        <v>0</v>
      </c>
      <c r="BS78" s="58">
        <f t="shared" si="174"/>
        <v>0</v>
      </c>
      <c r="BT78" s="58">
        <f t="shared" si="174"/>
        <v>0</v>
      </c>
      <c r="BU78" s="58">
        <f t="shared" si="174"/>
        <v>0</v>
      </c>
      <c r="BV78" s="58">
        <f t="shared" si="174"/>
        <v>0</v>
      </c>
      <c r="BW78" s="58">
        <f t="shared" si="174"/>
        <v>0</v>
      </c>
      <c r="BX78" s="58">
        <f t="shared" si="174"/>
        <v>0</v>
      </c>
      <c r="BY78" s="58">
        <f t="shared" si="174"/>
        <v>0</v>
      </c>
      <c r="BZ78" s="58">
        <f t="shared" si="175"/>
        <v>0</v>
      </c>
      <c r="CA78" s="58">
        <f t="shared" si="175"/>
        <v>0</v>
      </c>
      <c r="CB78" s="58">
        <f t="shared" si="175"/>
        <v>0</v>
      </c>
      <c r="CC78" s="58">
        <f t="shared" si="175"/>
        <v>0</v>
      </c>
      <c r="CD78" s="58">
        <f t="shared" si="175"/>
        <v>0</v>
      </c>
      <c r="CE78" s="58">
        <f t="shared" si="175"/>
        <v>0</v>
      </c>
      <c r="CF78" s="58">
        <f t="shared" si="175"/>
        <v>0</v>
      </c>
      <c r="CG78" s="58">
        <f t="shared" si="175"/>
        <v>0</v>
      </c>
      <c r="CH78" s="58">
        <f t="shared" si="175"/>
        <v>0</v>
      </c>
      <c r="CI78" s="58">
        <f t="shared" si="175"/>
        <v>0</v>
      </c>
      <c r="CJ78" s="58">
        <f t="shared" si="175"/>
        <v>0</v>
      </c>
      <c r="CK78" s="58">
        <f t="shared" si="175"/>
        <v>0</v>
      </c>
      <c r="CL78" s="58">
        <f t="shared" si="175"/>
        <v>0</v>
      </c>
      <c r="CM78" s="58">
        <f t="shared" si="175"/>
        <v>0</v>
      </c>
      <c r="CN78" s="58">
        <f t="shared" si="175"/>
        <v>0</v>
      </c>
      <c r="CO78" s="58">
        <f t="shared" si="175"/>
        <v>0</v>
      </c>
      <c r="CP78" s="58">
        <f t="shared" si="176"/>
        <v>0</v>
      </c>
      <c r="CQ78" s="58">
        <f t="shared" si="176"/>
        <v>0</v>
      </c>
      <c r="CR78" s="58">
        <f t="shared" si="176"/>
        <v>0</v>
      </c>
      <c r="CS78" s="58">
        <f t="shared" si="176"/>
        <v>0</v>
      </c>
      <c r="CT78" s="58">
        <f t="shared" si="176"/>
        <v>0</v>
      </c>
      <c r="CU78" s="58">
        <f t="shared" si="176"/>
        <v>0</v>
      </c>
      <c r="CV78" s="58">
        <f t="shared" si="176"/>
        <v>0</v>
      </c>
      <c r="CW78" s="58">
        <f t="shared" si="176"/>
        <v>0</v>
      </c>
      <c r="CX78" s="58">
        <f t="shared" si="176"/>
        <v>0</v>
      </c>
      <c r="CY78" s="58">
        <f t="shared" si="176"/>
        <v>0</v>
      </c>
      <c r="CZ78" s="58">
        <f t="shared" si="176"/>
        <v>0</v>
      </c>
      <c r="DA78" s="58">
        <f t="shared" si="176"/>
        <v>0</v>
      </c>
      <c r="DB78" s="58">
        <f t="shared" si="176"/>
        <v>0</v>
      </c>
      <c r="DC78" s="58">
        <f t="shared" si="176"/>
        <v>0</v>
      </c>
      <c r="DD78" s="58">
        <f t="shared" si="176"/>
        <v>0</v>
      </c>
      <c r="DE78" s="58">
        <f t="shared" si="176"/>
        <v>0</v>
      </c>
      <c r="DF78" s="58">
        <f t="shared" si="177"/>
        <v>0</v>
      </c>
      <c r="DG78" s="58">
        <f t="shared" si="177"/>
        <v>0</v>
      </c>
      <c r="DH78" s="58"/>
      <c r="DI78" s="55">
        <f t="shared" si="178"/>
        <v>0</v>
      </c>
      <c r="DJ78" s="53"/>
      <c r="DK78" s="56">
        <f t="shared" si="179"/>
        <v>0</v>
      </c>
      <c r="DL78" s="56">
        <f t="shared" si="179"/>
        <v>0</v>
      </c>
      <c r="DM78" s="56">
        <f t="shared" si="179"/>
        <v>0</v>
      </c>
      <c r="DN78" s="56">
        <f t="shared" si="179"/>
        <v>0</v>
      </c>
      <c r="DO78" s="56">
        <f t="shared" si="179"/>
        <v>0</v>
      </c>
      <c r="DP78" s="56">
        <f t="shared" si="179"/>
        <v>0</v>
      </c>
      <c r="DQ78" s="56">
        <f t="shared" si="182"/>
        <v>0</v>
      </c>
      <c r="DR78" s="56">
        <f t="shared" si="179"/>
        <v>0</v>
      </c>
      <c r="DS78" s="56">
        <f t="shared" si="179"/>
        <v>0</v>
      </c>
      <c r="DT78" s="56">
        <f t="shared" si="179"/>
        <v>0</v>
      </c>
      <c r="DU78" s="55">
        <f t="shared" si="183"/>
        <v>0</v>
      </c>
    </row>
    <row r="79" spans="1:125" s="52" customFormat="1">
      <c r="A79" s="59"/>
      <c r="B79" s="59"/>
      <c r="C79" s="61"/>
      <c r="D79" s="61"/>
      <c r="E79" s="61"/>
      <c r="F79" s="59"/>
      <c r="G79" s="60"/>
      <c r="H79" s="57"/>
      <c r="I79" s="57"/>
      <c r="J79" s="57">
        <f t="shared" si="180"/>
        <v>0</v>
      </c>
      <c r="K79" s="59"/>
      <c r="L79" s="54"/>
      <c r="M79" s="58">
        <f t="shared" si="181"/>
        <v>0</v>
      </c>
      <c r="N79" s="58">
        <f t="shared" si="171"/>
        <v>0</v>
      </c>
      <c r="O79" s="58">
        <f t="shared" si="171"/>
        <v>0</v>
      </c>
      <c r="P79" s="58">
        <f t="shared" si="171"/>
        <v>0</v>
      </c>
      <c r="Q79" s="58">
        <f t="shared" si="171"/>
        <v>0</v>
      </c>
      <c r="R79" s="58">
        <f t="shared" si="171"/>
        <v>0</v>
      </c>
      <c r="S79" s="58">
        <f t="shared" si="171"/>
        <v>0</v>
      </c>
      <c r="T79" s="58">
        <f t="shared" si="171"/>
        <v>0</v>
      </c>
      <c r="U79" s="58">
        <f t="shared" si="171"/>
        <v>0</v>
      </c>
      <c r="V79" s="58">
        <f t="shared" si="171"/>
        <v>0</v>
      </c>
      <c r="W79" s="58">
        <f t="shared" si="171"/>
        <v>0</v>
      </c>
      <c r="X79" s="58">
        <f t="shared" si="171"/>
        <v>0</v>
      </c>
      <c r="Y79" s="58">
        <f t="shared" si="171"/>
        <v>0</v>
      </c>
      <c r="Z79" s="58">
        <f t="shared" si="171"/>
        <v>0</v>
      </c>
      <c r="AA79" s="58">
        <f t="shared" si="171"/>
        <v>0</v>
      </c>
      <c r="AB79" s="58">
        <f t="shared" si="171"/>
        <v>0</v>
      </c>
      <c r="AC79" s="58">
        <f t="shared" si="171"/>
        <v>0</v>
      </c>
      <c r="AD79" s="58">
        <f t="shared" si="172"/>
        <v>0</v>
      </c>
      <c r="AE79" s="58">
        <f t="shared" si="172"/>
        <v>0</v>
      </c>
      <c r="AF79" s="58">
        <f t="shared" si="172"/>
        <v>0</v>
      </c>
      <c r="AG79" s="58">
        <f t="shared" si="172"/>
        <v>0</v>
      </c>
      <c r="AH79" s="58">
        <f t="shared" si="172"/>
        <v>0</v>
      </c>
      <c r="AI79" s="58">
        <f t="shared" si="172"/>
        <v>0</v>
      </c>
      <c r="AJ79" s="58">
        <f t="shared" si="172"/>
        <v>0</v>
      </c>
      <c r="AK79" s="58">
        <f t="shared" si="172"/>
        <v>0</v>
      </c>
      <c r="AL79" s="58">
        <f t="shared" si="172"/>
        <v>0</v>
      </c>
      <c r="AM79" s="58">
        <f t="shared" si="172"/>
        <v>0</v>
      </c>
      <c r="AN79" s="58">
        <f t="shared" si="172"/>
        <v>0</v>
      </c>
      <c r="AO79" s="58">
        <f t="shared" si="172"/>
        <v>0</v>
      </c>
      <c r="AP79" s="58">
        <f t="shared" si="172"/>
        <v>0</v>
      </c>
      <c r="AQ79" s="58">
        <f t="shared" si="172"/>
        <v>0</v>
      </c>
      <c r="AR79" s="58">
        <f t="shared" si="172"/>
        <v>0</v>
      </c>
      <c r="AS79" s="58">
        <f t="shared" si="172"/>
        <v>0</v>
      </c>
      <c r="AT79" s="58">
        <f t="shared" si="173"/>
        <v>0</v>
      </c>
      <c r="AU79" s="58">
        <f t="shared" si="173"/>
        <v>0</v>
      </c>
      <c r="AV79" s="58">
        <f t="shared" si="173"/>
        <v>0</v>
      </c>
      <c r="AW79" s="58">
        <f t="shared" si="173"/>
        <v>0</v>
      </c>
      <c r="AX79" s="58">
        <f t="shared" si="173"/>
        <v>0</v>
      </c>
      <c r="AY79" s="58">
        <f t="shared" si="173"/>
        <v>0</v>
      </c>
      <c r="AZ79" s="58">
        <f t="shared" si="173"/>
        <v>0</v>
      </c>
      <c r="BA79" s="58">
        <f t="shared" si="173"/>
        <v>0</v>
      </c>
      <c r="BB79" s="58">
        <f t="shared" si="173"/>
        <v>0</v>
      </c>
      <c r="BC79" s="58">
        <f t="shared" si="173"/>
        <v>0</v>
      </c>
      <c r="BD79" s="58">
        <f t="shared" si="173"/>
        <v>0</v>
      </c>
      <c r="BE79" s="58">
        <f t="shared" si="173"/>
        <v>0</v>
      </c>
      <c r="BF79" s="58">
        <f t="shared" si="173"/>
        <v>0</v>
      </c>
      <c r="BG79" s="58">
        <f t="shared" si="173"/>
        <v>0</v>
      </c>
      <c r="BH79" s="58">
        <f t="shared" si="173"/>
        <v>0</v>
      </c>
      <c r="BI79" s="58">
        <f t="shared" si="173"/>
        <v>0</v>
      </c>
      <c r="BJ79" s="58">
        <f t="shared" si="174"/>
        <v>0</v>
      </c>
      <c r="BK79" s="58">
        <f t="shared" si="174"/>
        <v>0</v>
      </c>
      <c r="BL79" s="58">
        <f t="shared" si="174"/>
        <v>0</v>
      </c>
      <c r="BM79" s="58">
        <f t="shared" si="174"/>
        <v>0</v>
      </c>
      <c r="BN79" s="58">
        <f t="shared" si="174"/>
        <v>0</v>
      </c>
      <c r="BO79" s="58">
        <f t="shared" si="174"/>
        <v>0</v>
      </c>
      <c r="BP79" s="58">
        <f t="shared" si="174"/>
        <v>0</v>
      </c>
      <c r="BQ79" s="58">
        <f t="shared" si="174"/>
        <v>0</v>
      </c>
      <c r="BR79" s="58">
        <f t="shared" si="174"/>
        <v>0</v>
      </c>
      <c r="BS79" s="58">
        <f t="shared" si="174"/>
        <v>0</v>
      </c>
      <c r="BT79" s="58">
        <f t="shared" si="174"/>
        <v>0</v>
      </c>
      <c r="BU79" s="58">
        <f t="shared" si="174"/>
        <v>0</v>
      </c>
      <c r="BV79" s="58">
        <f t="shared" si="174"/>
        <v>0</v>
      </c>
      <c r="BW79" s="58">
        <f t="shared" si="174"/>
        <v>0</v>
      </c>
      <c r="BX79" s="58">
        <f t="shared" si="174"/>
        <v>0</v>
      </c>
      <c r="BY79" s="58">
        <f t="shared" si="174"/>
        <v>0</v>
      </c>
      <c r="BZ79" s="58">
        <f t="shared" si="175"/>
        <v>0</v>
      </c>
      <c r="CA79" s="58">
        <f t="shared" si="175"/>
        <v>0</v>
      </c>
      <c r="CB79" s="58">
        <f t="shared" si="175"/>
        <v>0</v>
      </c>
      <c r="CC79" s="58">
        <f t="shared" si="175"/>
        <v>0</v>
      </c>
      <c r="CD79" s="58">
        <f t="shared" si="175"/>
        <v>0</v>
      </c>
      <c r="CE79" s="58">
        <f t="shared" si="175"/>
        <v>0</v>
      </c>
      <c r="CF79" s="58">
        <f t="shared" si="175"/>
        <v>0</v>
      </c>
      <c r="CG79" s="58">
        <f t="shared" si="175"/>
        <v>0</v>
      </c>
      <c r="CH79" s="58">
        <f t="shared" si="175"/>
        <v>0</v>
      </c>
      <c r="CI79" s="58">
        <f t="shared" si="175"/>
        <v>0</v>
      </c>
      <c r="CJ79" s="58">
        <f t="shared" si="175"/>
        <v>0</v>
      </c>
      <c r="CK79" s="58">
        <f t="shared" si="175"/>
        <v>0</v>
      </c>
      <c r="CL79" s="58">
        <f t="shared" si="175"/>
        <v>0</v>
      </c>
      <c r="CM79" s="58">
        <f t="shared" si="175"/>
        <v>0</v>
      </c>
      <c r="CN79" s="58">
        <f t="shared" si="175"/>
        <v>0</v>
      </c>
      <c r="CO79" s="58">
        <f t="shared" si="175"/>
        <v>0</v>
      </c>
      <c r="CP79" s="58">
        <f t="shared" si="176"/>
        <v>0</v>
      </c>
      <c r="CQ79" s="58">
        <f t="shared" si="176"/>
        <v>0</v>
      </c>
      <c r="CR79" s="58">
        <f t="shared" si="176"/>
        <v>0</v>
      </c>
      <c r="CS79" s="58">
        <f t="shared" si="176"/>
        <v>0</v>
      </c>
      <c r="CT79" s="58">
        <f t="shared" si="176"/>
        <v>0</v>
      </c>
      <c r="CU79" s="58">
        <f t="shared" si="176"/>
        <v>0</v>
      </c>
      <c r="CV79" s="58">
        <f t="shared" si="176"/>
        <v>0</v>
      </c>
      <c r="CW79" s="58">
        <f t="shared" si="176"/>
        <v>0</v>
      </c>
      <c r="CX79" s="58">
        <f t="shared" si="176"/>
        <v>0</v>
      </c>
      <c r="CY79" s="58">
        <f t="shared" si="176"/>
        <v>0</v>
      </c>
      <c r="CZ79" s="58">
        <f t="shared" si="176"/>
        <v>0</v>
      </c>
      <c r="DA79" s="58">
        <f t="shared" si="176"/>
        <v>0</v>
      </c>
      <c r="DB79" s="58">
        <f t="shared" si="176"/>
        <v>0</v>
      </c>
      <c r="DC79" s="58">
        <f t="shared" si="176"/>
        <v>0</v>
      </c>
      <c r="DD79" s="58">
        <f t="shared" si="176"/>
        <v>0</v>
      </c>
      <c r="DE79" s="58">
        <f t="shared" si="176"/>
        <v>0</v>
      </c>
      <c r="DF79" s="58">
        <f t="shared" si="177"/>
        <v>0</v>
      </c>
      <c r="DG79" s="58">
        <f t="shared" si="177"/>
        <v>0</v>
      </c>
      <c r="DH79" s="58"/>
      <c r="DI79" s="55">
        <f t="shared" si="178"/>
        <v>0</v>
      </c>
      <c r="DJ79" s="53"/>
      <c r="DK79" s="56">
        <f t="shared" si="179"/>
        <v>0</v>
      </c>
      <c r="DL79" s="56">
        <f t="shared" si="179"/>
        <v>0</v>
      </c>
      <c r="DM79" s="56">
        <f t="shared" si="179"/>
        <v>0</v>
      </c>
      <c r="DN79" s="56">
        <f t="shared" si="179"/>
        <v>0</v>
      </c>
      <c r="DO79" s="56">
        <f t="shared" si="179"/>
        <v>0</v>
      </c>
      <c r="DP79" s="56">
        <f t="shared" si="179"/>
        <v>0</v>
      </c>
      <c r="DQ79" s="56">
        <f t="shared" si="182"/>
        <v>0</v>
      </c>
      <c r="DR79" s="56">
        <f t="shared" si="179"/>
        <v>0</v>
      </c>
      <c r="DS79" s="56">
        <f t="shared" si="179"/>
        <v>0</v>
      </c>
      <c r="DT79" s="56">
        <f t="shared" si="179"/>
        <v>0</v>
      </c>
      <c r="DU79" s="55">
        <f t="shared" si="183"/>
        <v>0</v>
      </c>
    </row>
    <row r="80" spans="1:125" s="52" customFormat="1">
      <c r="A80" s="59"/>
      <c r="B80" s="59"/>
      <c r="C80" s="61"/>
      <c r="D80" s="61"/>
      <c r="E80" s="61"/>
      <c r="F80" s="59"/>
      <c r="G80" s="60"/>
      <c r="H80" s="57"/>
      <c r="I80" s="57"/>
      <c r="J80" s="57">
        <f t="shared" si="180"/>
        <v>0</v>
      </c>
      <c r="K80" s="59"/>
      <c r="L80" s="54"/>
      <c r="M80" s="58">
        <f t="shared" si="181"/>
        <v>0</v>
      </c>
      <c r="N80" s="58">
        <f t="shared" si="171"/>
        <v>0</v>
      </c>
      <c r="O80" s="58">
        <f t="shared" si="171"/>
        <v>0</v>
      </c>
      <c r="P80" s="58">
        <f t="shared" si="171"/>
        <v>0</v>
      </c>
      <c r="Q80" s="58">
        <f t="shared" si="171"/>
        <v>0</v>
      </c>
      <c r="R80" s="58">
        <f t="shared" si="171"/>
        <v>0</v>
      </c>
      <c r="S80" s="58">
        <f t="shared" si="171"/>
        <v>0</v>
      </c>
      <c r="T80" s="58">
        <f t="shared" si="171"/>
        <v>0</v>
      </c>
      <c r="U80" s="58">
        <f t="shared" si="171"/>
        <v>0</v>
      </c>
      <c r="V80" s="58">
        <f t="shared" si="171"/>
        <v>0</v>
      </c>
      <c r="W80" s="58">
        <f t="shared" si="171"/>
        <v>0</v>
      </c>
      <c r="X80" s="58">
        <f t="shared" si="171"/>
        <v>0</v>
      </c>
      <c r="Y80" s="58">
        <f t="shared" si="171"/>
        <v>0</v>
      </c>
      <c r="Z80" s="58">
        <f t="shared" si="171"/>
        <v>0</v>
      </c>
      <c r="AA80" s="58">
        <f t="shared" si="171"/>
        <v>0</v>
      </c>
      <c r="AB80" s="58">
        <f t="shared" si="171"/>
        <v>0</v>
      </c>
      <c r="AC80" s="58">
        <f t="shared" si="171"/>
        <v>0</v>
      </c>
      <c r="AD80" s="58">
        <f t="shared" si="172"/>
        <v>0</v>
      </c>
      <c r="AE80" s="58">
        <f t="shared" si="172"/>
        <v>0</v>
      </c>
      <c r="AF80" s="58">
        <f t="shared" si="172"/>
        <v>0</v>
      </c>
      <c r="AG80" s="58">
        <f t="shared" si="172"/>
        <v>0</v>
      </c>
      <c r="AH80" s="58">
        <f t="shared" si="172"/>
        <v>0</v>
      </c>
      <c r="AI80" s="58">
        <f t="shared" si="172"/>
        <v>0</v>
      </c>
      <c r="AJ80" s="58">
        <f t="shared" si="172"/>
        <v>0</v>
      </c>
      <c r="AK80" s="58">
        <f t="shared" si="172"/>
        <v>0</v>
      </c>
      <c r="AL80" s="58">
        <f t="shared" si="172"/>
        <v>0</v>
      </c>
      <c r="AM80" s="58">
        <f t="shared" si="172"/>
        <v>0</v>
      </c>
      <c r="AN80" s="58">
        <f t="shared" si="172"/>
        <v>0</v>
      </c>
      <c r="AO80" s="58">
        <f t="shared" si="172"/>
        <v>0</v>
      </c>
      <c r="AP80" s="58">
        <f t="shared" si="172"/>
        <v>0</v>
      </c>
      <c r="AQ80" s="58">
        <f t="shared" si="172"/>
        <v>0</v>
      </c>
      <c r="AR80" s="58">
        <f t="shared" si="172"/>
        <v>0</v>
      </c>
      <c r="AS80" s="58">
        <f t="shared" si="172"/>
        <v>0</v>
      </c>
      <c r="AT80" s="58">
        <f t="shared" si="173"/>
        <v>0</v>
      </c>
      <c r="AU80" s="58">
        <f t="shared" si="173"/>
        <v>0</v>
      </c>
      <c r="AV80" s="58">
        <f t="shared" si="173"/>
        <v>0</v>
      </c>
      <c r="AW80" s="58">
        <f t="shared" si="173"/>
        <v>0</v>
      </c>
      <c r="AX80" s="58">
        <f t="shared" si="173"/>
        <v>0</v>
      </c>
      <c r="AY80" s="58">
        <f t="shared" si="173"/>
        <v>0</v>
      </c>
      <c r="AZ80" s="58">
        <f t="shared" si="173"/>
        <v>0</v>
      </c>
      <c r="BA80" s="58">
        <f t="shared" si="173"/>
        <v>0</v>
      </c>
      <c r="BB80" s="58">
        <f t="shared" si="173"/>
        <v>0</v>
      </c>
      <c r="BC80" s="58">
        <f t="shared" si="173"/>
        <v>0</v>
      </c>
      <c r="BD80" s="58">
        <f t="shared" si="173"/>
        <v>0</v>
      </c>
      <c r="BE80" s="58">
        <f t="shared" si="173"/>
        <v>0</v>
      </c>
      <c r="BF80" s="58">
        <f t="shared" si="173"/>
        <v>0</v>
      </c>
      <c r="BG80" s="58">
        <f t="shared" si="173"/>
        <v>0</v>
      </c>
      <c r="BH80" s="58">
        <f t="shared" si="173"/>
        <v>0</v>
      </c>
      <c r="BI80" s="58">
        <f t="shared" si="173"/>
        <v>0</v>
      </c>
      <c r="BJ80" s="58">
        <f t="shared" si="174"/>
        <v>0</v>
      </c>
      <c r="BK80" s="58">
        <f t="shared" si="174"/>
        <v>0</v>
      </c>
      <c r="BL80" s="58">
        <f t="shared" si="174"/>
        <v>0</v>
      </c>
      <c r="BM80" s="58">
        <f t="shared" si="174"/>
        <v>0</v>
      </c>
      <c r="BN80" s="58">
        <f t="shared" si="174"/>
        <v>0</v>
      </c>
      <c r="BO80" s="58">
        <f t="shared" si="174"/>
        <v>0</v>
      </c>
      <c r="BP80" s="58">
        <f t="shared" si="174"/>
        <v>0</v>
      </c>
      <c r="BQ80" s="58">
        <f t="shared" si="174"/>
        <v>0</v>
      </c>
      <c r="BR80" s="58">
        <f t="shared" si="174"/>
        <v>0</v>
      </c>
      <c r="BS80" s="58">
        <f t="shared" si="174"/>
        <v>0</v>
      </c>
      <c r="BT80" s="58">
        <f t="shared" si="174"/>
        <v>0</v>
      </c>
      <c r="BU80" s="58">
        <f t="shared" si="174"/>
        <v>0</v>
      </c>
      <c r="BV80" s="58">
        <f t="shared" si="174"/>
        <v>0</v>
      </c>
      <c r="BW80" s="58">
        <f t="shared" si="174"/>
        <v>0</v>
      </c>
      <c r="BX80" s="58">
        <f t="shared" si="174"/>
        <v>0</v>
      </c>
      <c r="BY80" s="58">
        <f t="shared" si="174"/>
        <v>0</v>
      </c>
      <c r="BZ80" s="58">
        <f t="shared" si="175"/>
        <v>0</v>
      </c>
      <c r="CA80" s="58">
        <f t="shared" si="175"/>
        <v>0</v>
      </c>
      <c r="CB80" s="58">
        <f t="shared" si="175"/>
        <v>0</v>
      </c>
      <c r="CC80" s="58">
        <f t="shared" si="175"/>
        <v>0</v>
      </c>
      <c r="CD80" s="58">
        <f t="shared" si="175"/>
        <v>0</v>
      </c>
      <c r="CE80" s="58">
        <f t="shared" si="175"/>
        <v>0</v>
      </c>
      <c r="CF80" s="58">
        <f t="shared" si="175"/>
        <v>0</v>
      </c>
      <c r="CG80" s="58">
        <f t="shared" si="175"/>
        <v>0</v>
      </c>
      <c r="CH80" s="58">
        <f t="shared" si="175"/>
        <v>0</v>
      </c>
      <c r="CI80" s="58">
        <f t="shared" si="175"/>
        <v>0</v>
      </c>
      <c r="CJ80" s="58">
        <f t="shared" si="175"/>
        <v>0</v>
      </c>
      <c r="CK80" s="58">
        <f t="shared" si="175"/>
        <v>0</v>
      </c>
      <c r="CL80" s="58">
        <f t="shared" si="175"/>
        <v>0</v>
      </c>
      <c r="CM80" s="58">
        <f t="shared" si="175"/>
        <v>0</v>
      </c>
      <c r="CN80" s="58">
        <f t="shared" si="175"/>
        <v>0</v>
      </c>
      <c r="CO80" s="58">
        <f t="shared" si="175"/>
        <v>0</v>
      </c>
      <c r="CP80" s="58">
        <f t="shared" si="176"/>
        <v>0</v>
      </c>
      <c r="CQ80" s="58">
        <f t="shared" si="176"/>
        <v>0</v>
      </c>
      <c r="CR80" s="58">
        <f t="shared" si="176"/>
        <v>0</v>
      </c>
      <c r="CS80" s="58">
        <f t="shared" si="176"/>
        <v>0</v>
      </c>
      <c r="CT80" s="58">
        <f t="shared" si="176"/>
        <v>0</v>
      </c>
      <c r="CU80" s="58">
        <f t="shared" si="176"/>
        <v>0</v>
      </c>
      <c r="CV80" s="58">
        <f t="shared" si="176"/>
        <v>0</v>
      </c>
      <c r="CW80" s="58">
        <f t="shared" si="176"/>
        <v>0</v>
      </c>
      <c r="CX80" s="58">
        <f t="shared" si="176"/>
        <v>0</v>
      </c>
      <c r="CY80" s="58">
        <f t="shared" si="176"/>
        <v>0</v>
      </c>
      <c r="CZ80" s="58">
        <f t="shared" si="176"/>
        <v>0</v>
      </c>
      <c r="DA80" s="58">
        <f t="shared" si="176"/>
        <v>0</v>
      </c>
      <c r="DB80" s="58">
        <f t="shared" si="176"/>
        <v>0</v>
      </c>
      <c r="DC80" s="58">
        <f t="shared" si="176"/>
        <v>0</v>
      </c>
      <c r="DD80" s="58">
        <f t="shared" si="176"/>
        <v>0</v>
      </c>
      <c r="DE80" s="58">
        <f t="shared" si="176"/>
        <v>0</v>
      </c>
      <c r="DF80" s="58">
        <f t="shared" si="177"/>
        <v>0</v>
      </c>
      <c r="DG80" s="58">
        <f t="shared" si="177"/>
        <v>0</v>
      </c>
      <c r="DH80" s="58"/>
      <c r="DI80" s="55">
        <f t="shared" si="178"/>
        <v>0</v>
      </c>
      <c r="DJ80" s="53"/>
      <c r="DK80" s="56">
        <f t="shared" si="179"/>
        <v>0</v>
      </c>
      <c r="DL80" s="56">
        <f t="shared" si="179"/>
        <v>0</v>
      </c>
      <c r="DM80" s="56">
        <f t="shared" si="179"/>
        <v>0</v>
      </c>
      <c r="DN80" s="56">
        <f t="shared" si="179"/>
        <v>0</v>
      </c>
      <c r="DO80" s="56">
        <f t="shared" si="179"/>
        <v>0</v>
      </c>
      <c r="DP80" s="56">
        <f t="shared" si="179"/>
        <v>0</v>
      </c>
      <c r="DQ80" s="56">
        <f t="shared" si="182"/>
        <v>0</v>
      </c>
      <c r="DR80" s="56">
        <f t="shared" si="179"/>
        <v>0</v>
      </c>
      <c r="DS80" s="56">
        <f t="shared" si="179"/>
        <v>0</v>
      </c>
      <c r="DT80" s="56">
        <f t="shared" si="179"/>
        <v>0</v>
      </c>
      <c r="DU80" s="55">
        <f t="shared" si="183"/>
        <v>0</v>
      </c>
    </row>
    <row r="81" spans="1:125" s="52" customFormat="1">
      <c r="A81" s="59"/>
      <c r="B81" s="59"/>
      <c r="C81" s="61"/>
      <c r="D81" s="61"/>
      <c r="E81" s="61"/>
      <c r="F81" s="59"/>
      <c r="G81" s="60"/>
      <c r="H81" s="57"/>
      <c r="I81" s="57"/>
      <c r="J81" s="57">
        <f>G81*(H81+I81)</f>
        <v>0</v>
      </c>
      <c r="K81" s="59"/>
      <c r="L81" s="54"/>
      <c r="M81" s="58">
        <f t="shared" si="181"/>
        <v>0</v>
      </c>
      <c r="N81" s="58">
        <f t="shared" si="181"/>
        <v>0</v>
      </c>
      <c r="O81" s="58">
        <f t="shared" si="181"/>
        <v>0</v>
      </c>
      <c r="P81" s="58">
        <f t="shared" si="181"/>
        <v>0</v>
      </c>
      <c r="Q81" s="58">
        <f t="shared" si="181"/>
        <v>0</v>
      </c>
      <c r="R81" s="58">
        <f t="shared" si="181"/>
        <v>0</v>
      </c>
      <c r="S81" s="58">
        <f t="shared" si="181"/>
        <v>0</v>
      </c>
      <c r="T81" s="58">
        <f t="shared" si="181"/>
        <v>0</v>
      </c>
      <c r="U81" s="58">
        <f t="shared" si="181"/>
        <v>0</v>
      </c>
      <c r="V81" s="58">
        <f t="shared" si="181"/>
        <v>0</v>
      </c>
      <c r="W81" s="58">
        <f t="shared" si="181"/>
        <v>0</v>
      </c>
      <c r="X81" s="58">
        <f t="shared" si="181"/>
        <v>0</v>
      </c>
      <c r="Y81" s="58">
        <f t="shared" si="181"/>
        <v>0</v>
      </c>
      <c r="Z81" s="58">
        <f t="shared" si="181"/>
        <v>0</v>
      </c>
      <c r="AA81" s="58">
        <f t="shared" si="181"/>
        <v>0</v>
      </c>
      <c r="AB81" s="58">
        <f t="shared" si="181"/>
        <v>0</v>
      </c>
      <c r="AC81" s="58">
        <f t="shared" si="171"/>
        <v>0</v>
      </c>
      <c r="AD81" s="58">
        <f t="shared" si="172"/>
        <v>0</v>
      </c>
      <c r="AE81" s="58">
        <f t="shared" si="172"/>
        <v>0</v>
      </c>
      <c r="AF81" s="58">
        <f t="shared" si="172"/>
        <v>0</v>
      </c>
      <c r="AG81" s="58">
        <f t="shared" si="172"/>
        <v>0</v>
      </c>
      <c r="AH81" s="58">
        <f t="shared" si="172"/>
        <v>0</v>
      </c>
      <c r="AI81" s="58">
        <f t="shared" si="172"/>
        <v>0</v>
      </c>
      <c r="AJ81" s="58">
        <f t="shared" si="172"/>
        <v>0</v>
      </c>
      <c r="AK81" s="58">
        <f t="shared" si="172"/>
        <v>0</v>
      </c>
      <c r="AL81" s="58">
        <f t="shared" si="172"/>
        <v>0</v>
      </c>
      <c r="AM81" s="58">
        <f t="shared" si="172"/>
        <v>0</v>
      </c>
      <c r="AN81" s="58">
        <f t="shared" si="172"/>
        <v>0</v>
      </c>
      <c r="AO81" s="58">
        <f t="shared" si="172"/>
        <v>0</v>
      </c>
      <c r="AP81" s="58">
        <f t="shared" si="172"/>
        <v>0</v>
      </c>
      <c r="AQ81" s="58">
        <f t="shared" si="172"/>
        <v>0</v>
      </c>
      <c r="AR81" s="58">
        <f t="shared" si="172"/>
        <v>0</v>
      </c>
      <c r="AS81" s="58">
        <f t="shared" si="172"/>
        <v>0</v>
      </c>
      <c r="AT81" s="58">
        <f t="shared" si="173"/>
        <v>0</v>
      </c>
      <c r="AU81" s="58">
        <f t="shared" si="173"/>
        <v>0</v>
      </c>
      <c r="AV81" s="58">
        <f t="shared" si="173"/>
        <v>0</v>
      </c>
      <c r="AW81" s="58">
        <f t="shared" si="173"/>
        <v>0</v>
      </c>
      <c r="AX81" s="58">
        <f t="shared" si="173"/>
        <v>0</v>
      </c>
      <c r="AY81" s="58">
        <f t="shared" si="173"/>
        <v>0</v>
      </c>
      <c r="AZ81" s="58">
        <f t="shared" si="173"/>
        <v>0</v>
      </c>
      <c r="BA81" s="58">
        <f t="shared" si="173"/>
        <v>0</v>
      </c>
      <c r="BB81" s="58">
        <f t="shared" si="173"/>
        <v>0</v>
      </c>
      <c r="BC81" s="58">
        <f t="shared" si="173"/>
        <v>0</v>
      </c>
      <c r="BD81" s="58">
        <f t="shared" si="173"/>
        <v>0</v>
      </c>
      <c r="BE81" s="58">
        <f t="shared" si="173"/>
        <v>0</v>
      </c>
      <c r="BF81" s="58">
        <f t="shared" si="173"/>
        <v>0</v>
      </c>
      <c r="BG81" s="58">
        <f t="shared" si="173"/>
        <v>0</v>
      </c>
      <c r="BH81" s="58">
        <f t="shared" si="173"/>
        <v>0</v>
      </c>
      <c r="BI81" s="58">
        <f t="shared" si="173"/>
        <v>0</v>
      </c>
      <c r="BJ81" s="58">
        <f t="shared" si="174"/>
        <v>0</v>
      </c>
      <c r="BK81" s="58">
        <f t="shared" si="174"/>
        <v>0</v>
      </c>
      <c r="BL81" s="58">
        <f t="shared" si="174"/>
        <v>0</v>
      </c>
      <c r="BM81" s="58">
        <f t="shared" si="174"/>
        <v>0</v>
      </c>
      <c r="BN81" s="58">
        <f t="shared" si="174"/>
        <v>0</v>
      </c>
      <c r="BO81" s="58">
        <f t="shared" si="174"/>
        <v>0</v>
      </c>
      <c r="BP81" s="58">
        <f t="shared" si="174"/>
        <v>0</v>
      </c>
      <c r="BQ81" s="58">
        <f t="shared" si="174"/>
        <v>0</v>
      </c>
      <c r="BR81" s="58">
        <f t="shared" si="174"/>
        <v>0</v>
      </c>
      <c r="BS81" s="58">
        <f t="shared" si="174"/>
        <v>0</v>
      </c>
      <c r="BT81" s="58">
        <f t="shared" si="174"/>
        <v>0</v>
      </c>
      <c r="BU81" s="58">
        <f t="shared" si="174"/>
        <v>0</v>
      </c>
      <c r="BV81" s="58">
        <f t="shared" si="174"/>
        <v>0</v>
      </c>
      <c r="BW81" s="58">
        <f t="shared" si="174"/>
        <v>0</v>
      </c>
      <c r="BX81" s="58">
        <f t="shared" si="174"/>
        <v>0</v>
      </c>
      <c r="BY81" s="58">
        <f t="shared" si="174"/>
        <v>0</v>
      </c>
      <c r="BZ81" s="58">
        <f t="shared" si="175"/>
        <v>0</v>
      </c>
      <c r="CA81" s="58">
        <f t="shared" si="175"/>
        <v>0</v>
      </c>
      <c r="CB81" s="58">
        <f t="shared" si="175"/>
        <v>0</v>
      </c>
      <c r="CC81" s="58">
        <f t="shared" si="175"/>
        <v>0</v>
      </c>
      <c r="CD81" s="58">
        <f t="shared" si="175"/>
        <v>0</v>
      </c>
      <c r="CE81" s="58">
        <f t="shared" si="175"/>
        <v>0</v>
      </c>
      <c r="CF81" s="58">
        <f t="shared" si="175"/>
        <v>0</v>
      </c>
      <c r="CG81" s="58">
        <f t="shared" si="175"/>
        <v>0</v>
      </c>
      <c r="CH81" s="58">
        <f t="shared" si="175"/>
        <v>0</v>
      </c>
      <c r="CI81" s="58">
        <f t="shared" si="175"/>
        <v>0</v>
      </c>
      <c r="CJ81" s="58">
        <f t="shared" si="175"/>
        <v>0</v>
      </c>
      <c r="CK81" s="58">
        <f t="shared" si="175"/>
        <v>0</v>
      </c>
      <c r="CL81" s="58">
        <f t="shared" si="175"/>
        <v>0</v>
      </c>
      <c r="CM81" s="58">
        <f t="shared" si="175"/>
        <v>0</v>
      </c>
      <c r="CN81" s="58">
        <f t="shared" si="175"/>
        <v>0</v>
      </c>
      <c r="CO81" s="58">
        <f t="shared" si="175"/>
        <v>0</v>
      </c>
      <c r="CP81" s="58">
        <f t="shared" si="176"/>
        <v>0</v>
      </c>
      <c r="CQ81" s="58">
        <f t="shared" si="176"/>
        <v>0</v>
      </c>
      <c r="CR81" s="58">
        <f t="shared" si="176"/>
        <v>0</v>
      </c>
      <c r="CS81" s="58">
        <f t="shared" si="176"/>
        <v>0</v>
      </c>
      <c r="CT81" s="58">
        <f t="shared" si="176"/>
        <v>0</v>
      </c>
      <c r="CU81" s="58">
        <f t="shared" si="176"/>
        <v>0</v>
      </c>
      <c r="CV81" s="58">
        <f t="shared" si="176"/>
        <v>0</v>
      </c>
      <c r="CW81" s="58">
        <f t="shared" si="176"/>
        <v>0</v>
      </c>
      <c r="CX81" s="58">
        <f t="shared" si="176"/>
        <v>0</v>
      </c>
      <c r="CY81" s="58">
        <f t="shared" si="176"/>
        <v>0</v>
      </c>
      <c r="CZ81" s="58">
        <f t="shared" si="176"/>
        <v>0</v>
      </c>
      <c r="DA81" s="58">
        <f t="shared" si="176"/>
        <v>0</v>
      </c>
      <c r="DB81" s="58">
        <f t="shared" si="176"/>
        <v>0</v>
      </c>
      <c r="DC81" s="58">
        <f t="shared" si="176"/>
        <v>0</v>
      </c>
      <c r="DD81" s="58">
        <f t="shared" si="176"/>
        <v>0</v>
      </c>
      <c r="DE81" s="58">
        <f t="shared" si="176"/>
        <v>0</v>
      </c>
      <c r="DF81" s="58">
        <f t="shared" si="177"/>
        <v>0</v>
      </c>
      <c r="DG81" s="58">
        <f t="shared" si="177"/>
        <v>0</v>
      </c>
      <c r="DH81" s="58"/>
      <c r="DI81" s="55">
        <f>SUM(M81:DG81)</f>
        <v>0</v>
      </c>
      <c r="DJ81" s="53"/>
      <c r="DK81" s="56">
        <f t="shared" si="179"/>
        <v>0</v>
      </c>
      <c r="DL81" s="56">
        <f t="shared" si="179"/>
        <v>0</v>
      </c>
      <c r="DM81" s="56">
        <f t="shared" si="179"/>
        <v>0</v>
      </c>
      <c r="DN81" s="56">
        <f t="shared" si="179"/>
        <v>0</v>
      </c>
      <c r="DO81" s="56">
        <f t="shared" si="179"/>
        <v>0</v>
      </c>
      <c r="DP81" s="56">
        <f t="shared" si="179"/>
        <v>0</v>
      </c>
      <c r="DQ81" s="56">
        <f>SUM(DK81:DP81)</f>
        <v>0</v>
      </c>
      <c r="DR81" s="56">
        <f t="shared" si="179"/>
        <v>0</v>
      </c>
      <c r="DS81" s="56">
        <f t="shared" si="179"/>
        <v>0</v>
      </c>
      <c r="DT81" s="56">
        <f t="shared" si="179"/>
        <v>0</v>
      </c>
      <c r="DU81" s="55">
        <f>SUM(DQ81:DT81)</f>
        <v>0</v>
      </c>
    </row>
    <row r="82" spans="1:125" s="52" customFormat="1">
      <c r="A82" s="59"/>
      <c r="B82" s="59"/>
      <c r="C82" s="61"/>
      <c r="D82" s="61"/>
      <c r="E82" s="61"/>
      <c r="F82" s="59"/>
      <c r="G82" s="60"/>
      <c r="H82" s="57"/>
      <c r="I82" s="57"/>
      <c r="J82" s="57">
        <f>G82*(H82+I82)</f>
        <v>0</v>
      </c>
      <c r="K82" s="59"/>
      <c r="L82" s="54"/>
      <c r="M82" s="58">
        <f t="shared" si="181"/>
        <v>0</v>
      </c>
      <c r="N82" s="58">
        <f t="shared" si="181"/>
        <v>0</v>
      </c>
      <c r="O82" s="58">
        <f t="shared" si="181"/>
        <v>0</v>
      </c>
      <c r="P82" s="58">
        <f t="shared" si="181"/>
        <v>0</v>
      </c>
      <c r="Q82" s="58">
        <f t="shared" si="181"/>
        <v>0</v>
      </c>
      <c r="R82" s="58">
        <f t="shared" si="181"/>
        <v>0</v>
      </c>
      <c r="S82" s="58">
        <f t="shared" si="181"/>
        <v>0</v>
      </c>
      <c r="T82" s="58">
        <f t="shared" si="181"/>
        <v>0</v>
      </c>
      <c r="U82" s="58">
        <f t="shared" si="181"/>
        <v>0</v>
      </c>
      <c r="V82" s="58">
        <f t="shared" si="181"/>
        <v>0</v>
      </c>
      <c r="W82" s="58">
        <f t="shared" si="181"/>
        <v>0</v>
      </c>
      <c r="X82" s="58">
        <f t="shared" si="181"/>
        <v>0</v>
      </c>
      <c r="Y82" s="58">
        <f t="shared" si="181"/>
        <v>0</v>
      </c>
      <c r="Z82" s="58">
        <f t="shared" si="181"/>
        <v>0</v>
      </c>
      <c r="AA82" s="58">
        <f t="shared" si="181"/>
        <v>0</v>
      </c>
      <c r="AB82" s="58">
        <f t="shared" si="181"/>
        <v>0</v>
      </c>
      <c r="AC82" s="58">
        <f t="shared" si="171"/>
        <v>0</v>
      </c>
      <c r="AD82" s="58">
        <f t="shared" si="172"/>
        <v>0</v>
      </c>
      <c r="AE82" s="58">
        <f t="shared" si="172"/>
        <v>0</v>
      </c>
      <c r="AF82" s="58">
        <f t="shared" si="172"/>
        <v>0</v>
      </c>
      <c r="AG82" s="58">
        <f t="shared" si="172"/>
        <v>0</v>
      </c>
      <c r="AH82" s="58">
        <f t="shared" si="172"/>
        <v>0</v>
      </c>
      <c r="AI82" s="58">
        <f t="shared" si="172"/>
        <v>0</v>
      </c>
      <c r="AJ82" s="58">
        <f t="shared" si="172"/>
        <v>0</v>
      </c>
      <c r="AK82" s="58">
        <f t="shared" si="172"/>
        <v>0</v>
      </c>
      <c r="AL82" s="58">
        <f t="shared" si="172"/>
        <v>0</v>
      </c>
      <c r="AM82" s="58">
        <f t="shared" si="172"/>
        <v>0</v>
      </c>
      <c r="AN82" s="58">
        <f t="shared" si="172"/>
        <v>0</v>
      </c>
      <c r="AO82" s="58">
        <f t="shared" si="172"/>
        <v>0</v>
      </c>
      <c r="AP82" s="58">
        <f t="shared" si="172"/>
        <v>0</v>
      </c>
      <c r="AQ82" s="58">
        <f t="shared" si="172"/>
        <v>0</v>
      </c>
      <c r="AR82" s="58">
        <f t="shared" si="172"/>
        <v>0</v>
      </c>
      <c r="AS82" s="58">
        <f t="shared" si="172"/>
        <v>0</v>
      </c>
      <c r="AT82" s="58">
        <f t="shared" si="173"/>
        <v>0</v>
      </c>
      <c r="AU82" s="58">
        <f t="shared" si="173"/>
        <v>0</v>
      </c>
      <c r="AV82" s="58">
        <f t="shared" si="173"/>
        <v>0</v>
      </c>
      <c r="AW82" s="58">
        <f t="shared" si="173"/>
        <v>0</v>
      </c>
      <c r="AX82" s="58">
        <f t="shared" si="173"/>
        <v>0</v>
      </c>
      <c r="AY82" s="58">
        <f t="shared" si="173"/>
        <v>0</v>
      </c>
      <c r="AZ82" s="58">
        <f t="shared" si="173"/>
        <v>0</v>
      </c>
      <c r="BA82" s="58">
        <f t="shared" si="173"/>
        <v>0</v>
      </c>
      <c r="BB82" s="58">
        <f t="shared" si="173"/>
        <v>0</v>
      </c>
      <c r="BC82" s="58">
        <f t="shared" si="173"/>
        <v>0</v>
      </c>
      <c r="BD82" s="58">
        <f t="shared" si="173"/>
        <v>0</v>
      </c>
      <c r="BE82" s="58">
        <f t="shared" si="173"/>
        <v>0</v>
      </c>
      <c r="BF82" s="58">
        <f t="shared" si="173"/>
        <v>0</v>
      </c>
      <c r="BG82" s="58">
        <f t="shared" si="173"/>
        <v>0</v>
      </c>
      <c r="BH82" s="58">
        <f t="shared" si="173"/>
        <v>0</v>
      </c>
      <c r="BI82" s="58">
        <f t="shared" si="173"/>
        <v>0</v>
      </c>
      <c r="BJ82" s="58">
        <f t="shared" si="174"/>
        <v>0</v>
      </c>
      <c r="BK82" s="58">
        <f t="shared" si="174"/>
        <v>0</v>
      </c>
      <c r="BL82" s="58">
        <f t="shared" si="174"/>
        <v>0</v>
      </c>
      <c r="BM82" s="58">
        <f t="shared" si="174"/>
        <v>0</v>
      </c>
      <c r="BN82" s="58">
        <f t="shared" si="174"/>
        <v>0</v>
      </c>
      <c r="BO82" s="58">
        <f t="shared" si="174"/>
        <v>0</v>
      </c>
      <c r="BP82" s="58">
        <f t="shared" si="174"/>
        <v>0</v>
      </c>
      <c r="BQ82" s="58">
        <f t="shared" si="174"/>
        <v>0</v>
      </c>
      <c r="BR82" s="58">
        <f t="shared" si="174"/>
        <v>0</v>
      </c>
      <c r="BS82" s="58">
        <f t="shared" si="174"/>
        <v>0</v>
      </c>
      <c r="BT82" s="58">
        <f t="shared" si="174"/>
        <v>0</v>
      </c>
      <c r="BU82" s="58">
        <f t="shared" si="174"/>
        <v>0</v>
      </c>
      <c r="BV82" s="58">
        <f t="shared" si="174"/>
        <v>0</v>
      </c>
      <c r="BW82" s="58">
        <f t="shared" si="174"/>
        <v>0</v>
      </c>
      <c r="BX82" s="58">
        <f t="shared" si="174"/>
        <v>0</v>
      </c>
      <c r="BY82" s="58">
        <f t="shared" si="174"/>
        <v>0</v>
      </c>
      <c r="BZ82" s="58">
        <f t="shared" si="175"/>
        <v>0</v>
      </c>
      <c r="CA82" s="58">
        <f t="shared" si="175"/>
        <v>0</v>
      </c>
      <c r="CB82" s="58">
        <f t="shared" si="175"/>
        <v>0</v>
      </c>
      <c r="CC82" s="58">
        <f t="shared" si="175"/>
        <v>0</v>
      </c>
      <c r="CD82" s="58">
        <f t="shared" si="175"/>
        <v>0</v>
      </c>
      <c r="CE82" s="58">
        <f t="shared" si="175"/>
        <v>0</v>
      </c>
      <c r="CF82" s="58">
        <f t="shared" si="175"/>
        <v>0</v>
      </c>
      <c r="CG82" s="58">
        <f t="shared" si="175"/>
        <v>0</v>
      </c>
      <c r="CH82" s="58">
        <f t="shared" si="175"/>
        <v>0</v>
      </c>
      <c r="CI82" s="58">
        <f t="shared" si="175"/>
        <v>0</v>
      </c>
      <c r="CJ82" s="58">
        <f t="shared" si="175"/>
        <v>0</v>
      </c>
      <c r="CK82" s="58">
        <f t="shared" si="175"/>
        <v>0</v>
      </c>
      <c r="CL82" s="58">
        <f t="shared" si="175"/>
        <v>0</v>
      </c>
      <c r="CM82" s="58">
        <f t="shared" si="175"/>
        <v>0</v>
      </c>
      <c r="CN82" s="58">
        <f t="shared" si="175"/>
        <v>0</v>
      </c>
      <c r="CO82" s="58">
        <f t="shared" si="175"/>
        <v>0</v>
      </c>
      <c r="CP82" s="58">
        <f t="shared" si="176"/>
        <v>0</v>
      </c>
      <c r="CQ82" s="58">
        <f t="shared" si="176"/>
        <v>0</v>
      </c>
      <c r="CR82" s="58">
        <f t="shared" si="176"/>
        <v>0</v>
      </c>
      <c r="CS82" s="58">
        <f t="shared" si="176"/>
        <v>0</v>
      </c>
      <c r="CT82" s="58">
        <f t="shared" si="176"/>
        <v>0</v>
      </c>
      <c r="CU82" s="58">
        <f t="shared" si="176"/>
        <v>0</v>
      </c>
      <c r="CV82" s="58">
        <f t="shared" si="176"/>
        <v>0</v>
      </c>
      <c r="CW82" s="58">
        <f t="shared" si="176"/>
        <v>0</v>
      </c>
      <c r="CX82" s="58">
        <f t="shared" si="176"/>
        <v>0</v>
      </c>
      <c r="CY82" s="58">
        <f t="shared" si="176"/>
        <v>0</v>
      </c>
      <c r="CZ82" s="58">
        <f t="shared" si="176"/>
        <v>0</v>
      </c>
      <c r="DA82" s="58">
        <f t="shared" si="176"/>
        <v>0</v>
      </c>
      <c r="DB82" s="58">
        <f t="shared" si="176"/>
        <v>0</v>
      </c>
      <c r="DC82" s="58">
        <f t="shared" si="176"/>
        <v>0</v>
      </c>
      <c r="DD82" s="58">
        <f t="shared" si="176"/>
        <v>0</v>
      </c>
      <c r="DE82" s="58">
        <f t="shared" si="176"/>
        <v>0</v>
      </c>
      <c r="DF82" s="58">
        <f t="shared" si="177"/>
        <v>0</v>
      </c>
      <c r="DG82" s="58">
        <f t="shared" si="177"/>
        <v>0</v>
      </c>
      <c r="DH82" s="58"/>
      <c r="DI82" s="55">
        <f>SUM(M82:DG82)</f>
        <v>0</v>
      </c>
      <c r="DJ82" s="53"/>
      <c r="DK82" s="56">
        <f t="shared" si="179"/>
        <v>0</v>
      </c>
      <c r="DL82" s="56">
        <f t="shared" si="179"/>
        <v>0</v>
      </c>
      <c r="DM82" s="56">
        <f t="shared" si="179"/>
        <v>0</v>
      </c>
      <c r="DN82" s="56">
        <f t="shared" si="179"/>
        <v>0</v>
      </c>
      <c r="DO82" s="56">
        <f t="shared" si="179"/>
        <v>0</v>
      </c>
      <c r="DP82" s="56">
        <f t="shared" si="179"/>
        <v>0</v>
      </c>
      <c r="DQ82" s="56">
        <f>SUM(DK82:DP82)</f>
        <v>0</v>
      </c>
      <c r="DR82" s="56">
        <f t="shared" si="179"/>
        <v>0</v>
      </c>
      <c r="DS82" s="56">
        <f t="shared" si="179"/>
        <v>0</v>
      </c>
      <c r="DT82" s="56">
        <f t="shared" si="179"/>
        <v>0</v>
      </c>
      <c r="DU82" s="55">
        <f>SUM(DQ82:DT82)</f>
        <v>0</v>
      </c>
    </row>
    <row r="83" spans="1:125" s="47" customFormat="1">
      <c r="A83" s="418" t="s">
        <v>406</v>
      </c>
      <c r="B83" s="418"/>
      <c r="C83" s="418"/>
      <c r="D83" s="418"/>
      <c r="E83" s="418"/>
      <c r="F83" s="418"/>
      <c r="G83" s="418"/>
      <c r="H83" s="418"/>
      <c r="I83" s="418"/>
      <c r="J83" s="48">
        <f>SUMIF($B$68:$B$82,"HW",J$68:J$82)</f>
        <v>0</v>
      </c>
      <c r="K83" s="51"/>
      <c r="L83" s="50"/>
      <c r="M83" s="48">
        <f t="shared" ref="M83:BX83" si="184">SUMIF($B$5:$B$41,"HW",M$5:M$41)</f>
        <v>0</v>
      </c>
      <c r="N83" s="48">
        <f t="shared" si="184"/>
        <v>0</v>
      </c>
      <c r="O83" s="48">
        <f t="shared" si="184"/>
        <v>0</v>
      </c>
      <c r="P83" s="48">
        <f t="shared" si="184"/>
        <v>0</v>
      </c>
      <c r="Q83" s="48">
        <f t="shared" si="184"/>
        <v>0</v>
      </c>
      <c r="R83" s="48">
        <f t="shared" si="184"/>
        <v>0</v>
      </c>
      <c r="S83" s="48">
        <f t="shared" si="184"/>
        <v>0</v>
      </c>
      <c r="T83" s="48">
        <f t="shared" si="184"/>
        <v>0</v>
      </c>
      <c r="U83" s="48">
        <f t="shared" si="184"/>
        <v>0</v>
      </c>
      <c r="V83" s="48">
        <f t="shared" si="184"/>
        <v>0</v>
      </c>
      <c r="W83" s="48">
        <f t="shared" si="184"/>
        <v>0</v>
      </c>
      <c r="X83" s="48">
        <f t="shared" si="184"/>
        <v>0</v>
      </c>
      <c r="Y83" s="48">
        <f t="shared" si="184"/>
        <v>0</v>
      </c>
      <c r="Z83" s="48">
        <f t="shared" si="184"/>
        <v>0</v>
      </c>
      <c r="AA83" s="48">
        <f t="shared" si="184"/>
        <v>0</v>
      </c>
      <c r="AB83" s="48">
        <f t="shared" si="184"/>
        <v>0</v>
      </c>
      <c r="AC83" s="48">
        <f t="shared" si="184"/>
        <v>0</v>
      </c>
      <c r="AD83" s="48">
        <f t="shared" si="184"/>
        <v>0</v>
      </c>
      <c r="AE83" s="48">
        <f t="shared" si="184"/>
        <v>0</v>
      </c>
      <c r="AF83" s="48">
        <f t="shared" si="184"/>
        <v>0</v>
      </c>
      <c r="AG83" s="48">
        <f t="shared" si="184"/>
        <v>0</v>
      </c>
      <c r="AH83" s="48">
        <f t="shared" si="184"/>
        <v>0</v>
      </c>
      <c r="AI83" s="48">
        <f t="shared" si="184"/>
        <v>0</v>
      </c>
      <c r="AJ83" s="48">
        <f t="shared" si="184"/>
        <v>0</v>
      </c>
      <c r="AK83" s="48">
        <f t="shared" si="184"/>
        <v>0</v>
      </c>
      <c r="AL83" s="48">
        <f t="shared" si="184"/>
        <v>0</v>
      </c>
      <c r="AM83" s="48">
        <f t="shared" si="184"/>
        <v>0</v>
      </c>
      <c r="AN83" s="48">
        <f t="shared" si="184"/>
        <v>0</v>
      </c>
      <c r="AO83" s="48">
        <f t="shared" si="184"/>
        <v>0</v>
      </c>
      <c r="AP83" s="48">
        <f t="shared" si="184"/>
        <v>0</v>
      </c>
      <c r="AQ83" s="48">
        <f t="shared" si="184"/>
        <v>0</v>
      </c>
      <c r="AR83" s="48">
        <f t="shared" si="184"/>
        <v>0</v>
      </c>
      <c r="AS83" s="48">
        <f t="shared" si="184"/>
        <v>0</v>
      </c>
      <c r="AT83" s="48">
        <f t="shared" si="184"/>
        <v>0</v>
      </c>
      <c r="AU83" s="48">
        <f t="shared" si="184"/>
        <v>0</v>
      </c>
      <c r="AV83" s="48">
        <f t="shared" si="184"/>
        <v>0</v>
      </c>
      <c r="AW83" s="48">
        <f t="shared" si="184"/>
        <v>0</v>
      </c>
      <c r="AX83" s="48">
        <f t="shared" si="184"/>
        <v>0</v>
      </c>
      <c r="AY83" s="48">
        <f t="shared" si="184"/>
        <v>0</v>
      </c>
      <c r="AZ83" s="48">
        <f t="shared" si="184"/>
        <v>0</v>
      </c>
      <c r="BA83" s="48">
        <f t="shared" si="184"/>
        <v>0</v>
      </c>
      <c r="BB83" s="48">
        <f t="shared" si="184"/>
        <v>0</v>
      </c>
      <c r="BC83" s="48">
        <f t="shared" si="184"/>
        <v>0</v>
      </c>
      <c r="BD83" s="48">
        <f t="shared" si="184"/>
        <v>0</v>
      </c>
      <c r="BE83" s="48">
        <f t="shared" si="184"/>
        <v>0</v>
      </c>
      <c r="BF83" s="48">
        <f t="shared" si="184"/>
        <v>0</v>
      </c>
      <c r="BG83" s="48">
        <f t="shared" si="184"/>
        <v>0</v>
      </c>
      <c r="BH83" s="48">
        <f t="shared" si="184"/>
        <v>0</v>
      </c>
      <c r="BI83" s="48">
        <f t="shared" si="184"/>
        <v>0</v>
      </c>
      <c r="BJ83" s="48">
        <f t="shared" si="184"/>
        <v>0</v>
      </c>
      <c r="BK83" s="48">
        <f t="shared" si="184"/>
        <v>0</v>
      </c>
      <c r="BL83" s="48">
        <f t="shared" si="184"/>
        <v>0</v>
      </c>
      <c r="BM83" s="48">
        <f t="shared" si="184"/>
        <v>0</v>
      </c>
      <c r="BN83" s="48">
        <f t="shared" si="184"/>
        <v>0</v>
      </c>
      <c r="BO83" s="48">
        <f t="shared" si="184"/>
        <v>0</v>
      </c>
      <c r="BP83" s="48">
        <f t="shared" si="184"/>
        <v>0</v>
      </c>
      <c r="BQ83" s="48">
        <f t="shared" si="184"/>
        <v>0</v>
      </c>
      <c r="BR83" s="48">
        <f t="shared" si="184"/>
        <v>0</v>
      </c>
      <c r="BS83" s="48">
        <f t="shared" si="184"/>
        <v>0</v>
      </c>
      <c r="BT83" s="48">
        <f t="shared" si="184"/>
        <v>0</v>
      </c>
      <c r="BU83" s="48">
        <f t="shared" si="184"/>
        <v>0</v>
      </c>
      <c r="BV83" s="48">
        <f t="shared" si="184"/>
        <v>0</v>
      </c>
      <c r="BW83" s="48">
        <f t="shared" si="184"/>
        <v>0</v>
      </c>
      <c r="BX83" s="48">
        <f t="shared" si="184"/>
        <v>0</v>
      </c>
      <c r="BY83" s="48">
        <f t="shared" ref="BY83:DI83" si="185">SUMIF($B$5:$B$41,"HW",BY$5:BY$41)</f>
        <v>0</v>
      </c>
      <c r="BZ83" s="48">
        <f t="shared" si="185"/>
        <v>0</v>
      </c>
      <c r="CA83" s="48">
        <f t="shared" si="185"/>
        <v>0</v>
      </c>
      <c r="CB83" s="48">
        <f t="shared" si="185"/>
        <v>0</v>
      </c>
      <c r="CC83" s="48">
        <f t="shared" si="185"/>
        <v>0</v>
      </c>
      <c r="CD83" s="48">
        <f t="shared" si="185"/>
        <v>0</v>
      </c>
      <c r="CE83" s="48">
        <f t="shared" si="185"/>
        <v>0</v>
      </c>
      <c r="CF83" s="48">
        <f t="shared" si="185"/>
        <v>0</v>
      </c>
      <c r="CG83" s="48">
        <f t="shared" si="185"/>
        <v>0</v>
      </c>
      <c r="CH83" s="48">
        <f t="shared" si="185"/>
        <v>0</v>
      </c>
      <c r="CI83" s="48">
        <f t="shared" si="185"/>
        <v>0</v>
      </c>
      <c r="CJ83" s="48">
        <f t="shared" si="185"/>
        <v>0</v>
      </c>
      <c r="CK83" s="48">
        <f t="shared" si="185"/>
        <v>0</v>
      </c>
      <c r="CL83" s="48">
        <f t="shared" si="185"/>
        <v>0</v>
      </c>
      <c r="CM83" s="48">
        <f t="shared" si="185"/>
        <v>0</v>
      </c>
      <c r="CN83" s="48">
        <f t="shared" si="185"/>
        <v>0</v>
      </c>
      <c r="CO83" s="48">
        <f t="shared" si="185"/>
        <v>0</v>
      </c>
      <c r="CP83" s="48">
        <f t="shared" si="185"/>
        <v>0</v>
      </c>
      <c r="CQ83" s="48">
        <f t="shared" si="185"/>
        <v>0</v>
      </c>
      <c r="CR83" s="48">
        <f t="shared" si="185"/>
        <v>0</v>
      </c>
      <c r="CS83" s="48">
        <f t="shared" si="185"/>
        <v>0</v>
      </c>
      <c r="CT83" s="48">
        <f t="shared" si="185"/>
        <v>0</v>
      </c>
      <c r="CU83" s="48">
        <f t="shared" si="185"/>
        <v>0</v>
      </c>
      <c r="CV83" s="48">
        <f t="shared" si="185"/>
        <v>0</v>
      </c>
      <c r="CW83" s="48">
        <f t="shared" si="185"/>
        <v>0</v>
      </c>
      <c r="CX83" s="48">
        <f t="shared" si="185"/>
        <v>0</v>
      </c>
      <c r="CY83" s="48">
        <f t="shared" si="185"/>
        <v>0</v>
      </c>
      <c r="CZ83" s="48">
        <f t="shared" si="185"/>
        <v>0</v>
      </c>
      <c r="DA83" s="48">
        <f t="shared" si="185"/>
        <v>0</v>
      </c>
      <c r="DB83" s="48">
        <f t="shared" si="185"/>
        <v>0</v>
      </c>
      <c r="DC83" s="48">
        <f t="shared" si="185"/>
        <v>0</v>
      </c>
      <c r="DD83" s="48">
        <f t="shared" si="185"/>
        <v>0</v>
      </c>
      <c r="DE83" s="48">
        <f t="shared" si="185"/>
        <v>0</v>
      </c>
      <c r="DF83" s="48">
        <f t="shared" si="185"/>
        <v>0</v>
      </c>
      <c r="DG83" s="48">
        <f t="shared" si="185"/>
        <v>0</v>
      </c>
      <c r="DH83" s="48">
        <f t="shared" si="185"/>
        <v>0</v>
      </c>
      <c r="DI83" s="48">
        <f t="shared" si="185"/>
        <v>0</v>
      </c>
      <c r="DJ83" s="49"/>
      <c r="DK83" s="48">
        <f>SUMIF($B$68:$B$82,"HW",DK$68:DK$82)</f>
        <v>0</v>
      </c>
      <c r="DL83" s="48">
        <f t="shared" ref="DL83:DU83" si="186">SUMIF($B$68:$B$82,"HW",DL$68:DL$82)</f>
        <v>0</v>
      </c>
      <c r="DM83" s="48">
        <f t="shared" si="186"/>
        <v>0</v>
      </c>
      <c r="DN83" s="48">
        <f t="shared" si="186"/>
        <v>0</v>
      </c>
      <c r="DO83" s="48">
        <f t="shared" si="186"/>
        <v>0</v>
      </c>
      <c r="DP83" s="48">
        <f t="shared" si="186"/>
        <v>0</v>
      </c>
      <c r="DQ83" s="48">
        <f t="shared" si="186"/>
        <v>0</v>
      </c>
      <c r="DR83" s="48">
        <f t="shared" si="186"/>
        <v>0</v>
      </c>
      <c r="DS83" s="48">
        <f t="shared" si="186"/>
        <v>0</v>
      </c>
      <c r="DT83" s="48">
        <f t="shared" si="186"/>
        <v>0</v>
      </c>
      <c r="DU83" s="48">
        <f t="shared" si="186"/>
        <v>0</v>
      </c>
    </row>
    <row r="84" spans="1:125" s="47" customFormat="1">
      <c r="A84" s="418" t="s">
        <v>407</v>
      </c>
      <c r="B84" s="418"/>
      <c r="C84" s="418"/>
      <c r="D84" s="418"/>
      <c r="E84" s="418"/>
      <c r="F84" s="418"/>
      <c r="G84" s="418"/>
      <c r="H84" s="418"/>
      <c r="I84" s="418"/>
      <c r="J84" s="48">
        <f>SUMIF($B$68:$B$82,"SW",J$68:J$82)</f>
        <v>0</v>
      </c>
      <c r="K84" s="51"/>
      <c r="L84" s="50"/>
      <c r="M84" s="48">
        <f t="shared" ref="M84:BX84" si="187">SUMIF($B$5:$B$41,"SW",M$5:M$41)</f>
        <v>0</v>
      </c>
      <c r="N84" s="48">
        <f t="shared" si="187"/>
        <v>0</v>
      </c>
      <c r="O84" s="48">
        <f t="shared" si="187"/>
        <v>0</v>
      </c>
      <c r="P84" s="48">
        <f t="shared" si="187"/>
        <v>0</v>
      </c>
      <c r="Q84" s="48">
        <f t="shared" si="187"/>
        <v>0</v>
      </c>
      <c r="R84" s="48">
        <f t="shared" si="187"/>
        <v>0</v>
      </c>
      <c r="S84" s="48">
        <f t="shared" si="187"/>
        <v>0</v>
      </c>
      <c r="T84" s="48">
        <f t="shared" si="187"/>
        <v>0</v>
      </c>
      <c r="U84" s="48">
        <f t="shared" si="187"/>
        <v>0</v>
      </c>
      <c r="V84" s="48">
        <f t="shared" si="187"/>
        <v>0</v>
      </c>
      <c r="W84" s="48">
        <f t="shared" si="187"/>
        <v>0</v>
      </c>
      <c r="X84" s="48">
        <f t="shared" si="187"/>
        <v>0</v>
      </c>
      <c r="Y84" s="48">
        <f t="shared" si="187"/>
        <v>0</v>
      </c>
      <c r="Z84" s="48">
        <f t="shared" si="187"/>
        <v>0</v>
      </c>
      <c r="AA84" s="48">
        <f t="shared" si="187"/>
        <v>0</v>
      </c>
      <c r="AB84" s="48">
        <f t="shared" si="187"/>
        <v>0</v>
      </c>
      <c r="AC84" s="48">
        <f t="shared" si="187"/>
        <v>0</v>
      </c>
      <c r="AD84" s="48">
        <f t="shared" si="187"/>
        <v>0</v>
      </c>
      <c r="AE84" s="48">
        <f t="shared" si="187"/>
        <v>0</v>
      </c>
      <c r="AF84" s="48">
        <f t="shared" si="187"/>
        <v>0</v>
      </c>
      <c r="AG84" s="48">
        <f t="shared" si="187"/>
        <v>0</v>
      </c>
      <c r="AH84" s="48">
        <f t="shared" si="187"/>
        <v>0</v>
      </c>
      <c r="AI84" s="48">
        <f t="shared" si="187"/>
        <v>0</v>
      </c>
      <c r="AJ84" s="48">
        <f t="shared" si="187"/>
        <v>0</v>
      </c>
      <c r="AK84" s="48">
        <f t="shared" si="187"/>
        <v>0</v>
      </c>
      <c r="AL84" s="48">
        <f t="shared" si="187"/>
        <v>0</v>
      </c>
      <c r="AM84" s="48">
        <f t="shared" si="187"/>
        <v>0</v>
      </c>
      <c r="AN84" s="48">
        <f t="shared" si="187"/>
        <v>0</v>
      </c>
      <c r="AO84" s="48">
        <f t="shared" si="187"/>
        <v>0</v>
      </c>
      <c r="AP84" s="48">
        <f t="shared" si="187"/>
        <v>0</v>
      </c>
      <c r="AQ84" s="48">
        <f t="shared" si="187"/>
        <v>0</v>
      </c>
      <c r="AR84" s="48">
        <f t="shared" si="187"/>
        <v>0</v>
      </c>
      <c r="AS84" s="48">
        <f t="shared" si="187"/>
        <v>0</v>
      </c>
      <c r="AT84" s="48">
        <f t="shared" si="187"/>
        <v>0</v>
      </c>
      <c r="AU84" s="48">
        <f t="shared" si="187"/>
        <v>0</v>
      </c>
      <c r="AV84" s="48">
        <f t="shared" si="187"/>
        <v>0</v>
      </c>
      <c r="AW84" s="48">
        <f t="shared" si="187"/>
        <v>0</v>
      </c>
      <c r="AX84" s="48">
        <f t="shared" si="187"/>
        <v>0</v>
      </c>
      <c r="AY84" s="48">
        <f t="shared" si="187"/>
        <v>0</v>
      </c>
      <c r="AZ84" s="48">
        <f t="shared" si="187"/>
        <v>0</v>
      </c>
      <c r="BA84" s="48">
        <f t="shared" si="187"/>
        <v>0</v>
      </c>
      <c r="BB84" s="48">
        <f t="shared" si="187"/>
        <v>0</v>
      </c>
      <c r="BC84" s="48">
        <f t="shared" si="187"/>
        <v>0</v>
      </c>
      <c r="BD84" s="48">
        <f t="shared" si="187"/>
        <v>0</v>
      </c>
      <c r="BE84" s="48">
        <f t="shared" si="187"/>
        <v>0</v>
      </c>
      <c r="BF84" s="48">
        <f t="shared" si="187"/>
        <v>0</v>
      </c>
      <c r="BG84" s="48">
        <f t="shared" si="187"/>
        <v>0</v>
      </c>
      <c r="BH84" s="48">
        <f t="shared" si="187"/>
        <v>0</v>
      </c>
      <c r="BI84" s="48">
        <f t="shared" si="187"/>
        <v>0</v>
      </c>
      <c r="BJ84" s="48">
        <f t="shared" si="187"/>
        <v>0</v>
      </c>
      <c r="BK84" s="48">
        <f t="shared" si="187"/>
        <v>0</v>
      </c>
      <c r="BL84" s="48">
        <f t="shared" si="187"/>
        <v>0</v>
      </c>
      <c r="BM84" s="48">
        <f t="shared" si="187"/>
        <v>0</v>
      </c>
      <c r="BN84" s="48">
        <f t="shared" si="187"/>
        <v>0</v>
      </c>
      <c r="BO84" s="48">
        <f t="shared" si="187"/>
        <v>0</v>
      </c>
      <c r="BP84" s="48">
        <f t="shared" si="187"/>
        <v>0</v>
      </c>
      <c r="BQ84" s="48">
        <f t="shared" si="187"/>
        <v>0</v>
      </c>
      <c r="BR84" s="48">
        <f t="shared" si="187"/>
        <v>0</v>
      </c>
      <c r="BS84" s="48">
        <f t="shared" si="187"/>
        <v>0</v>
      </c>
      <c r="BT84" s="48">
        <f t="shared" si="187"/>
        <v>0</v>
      </c>
      <c r="BU84" s="48">
        <f t="shared" si="187"/>
        <v>0</v>
      </c>
      <c r="BV84" s="48">
        <f t="shared" si="187"/>
        <v>0</v>
      </c>
      <c r="BW84" s="48">
        <f t="shared" si="187"/>
        <v>0</v>
      </c>
      <c r="BX84" s="48">
        <f t="shared" si="187"/>
        <v>0</v>
      </c>
      <c r="BY84" s="48">
        <f t="shared" ref="BY84:DG84" si="188">SUMIF($B$5:$B$41,"SW",BY$5:BY$41)</f>
        <v>0</v>
      </c>
      <c r="BZ84" s="48">
        <f t="shared" si="188"/>
        <v>0</v>
      </c>
      <c r="CA84" s="48">
        <f t="shared" si="188"/>
        <v>0</v>
      </c>
      <c r="CB84" s="48">
        <f t="shared" si="188"/>
        <v>0</v>
      </c>
      <c r="CC84" s="48">
        <f t="shared" si="188"/>
        <v>0</v>
      </c>
      <c r="CD84" s="48">
        <f t="shared" si="188"/>
        <v>0</v>
      </c>
      <c r="CE84" s="48">
        <f t="shared" si="188"/>
        <v>0</v>
      </c>
      <c r="CF84" s="48">
        <f t="shared" si="188"/>
        <v>0</v>
      </c>
      <c r="CG84" s="48">
        <f t="shared" si="188"/>
        <v>0</v>
      </c>
      <c r="CH84" s="48">
        <f t="shared" si="188"/>
        <v>0</v>
      </c>
      <c r="CI84" s="48">
        <f t="shared" si="188"/>
        <v>0</v>
      </c>
      <c r="CJ84" s="48">
        <f t="shared" si="188"/>
        <v>0</v>
      </c>
      <c r="CK84" s="48">
        <f t="shared" si="188"/>
        <v>0</v>
      </c>
      <c r="CL84" s="48">
        <f t="shared" si="188"/>
        <v>0</v>
      </c>
      <c r="CM84" s="48">
        <f t="shared" si="188"/>
        <v>0</v>
      </c>
      <c r="CN84" s="48">
        <f t="shared" si="188"/>
        <v>0</v>
      </c>
      <c r="CO84" s="48">
        <f t="shared" si="188"/>
        <v>0</v>
      </c>
      <c r="CP84" s="48">
        <f t="shared" si="188"/>
        <v>0</v>
      </c>
      <c r="CQ84" s="48">
        <f t="shared" si="188"/>
        <v>0</v>
      </c>
      <c r="CR84" s="48">
        <f t="shared" si="188"/>
        <v>0</v>
      </c>
      <c r="CS84" s="48">
        <f t="shared" si="188"/>
        <v>0</v>
      </c>
      <c r="CT84" s="48">
        <f t="shared" si="188"/>
        <v>0</v>
      </c>
      <c r="CU84" s="48">
        <f t="shared" si="188"/>
        <v>0</v>
      </c>
      <c r="CV84" s="48">
        <f t="shared" si="188"/>
        <v>0</v>
      </c>
      <c r="CW84" s="48">
        <f t="shared" si="188"/>
        <v>0</v>
      </c>
      <c r="CX84" s="48">
        <f t="shared" si="188"/>
        <v>0</v>
      </c>
      <c r="CY84" s="48">
        <f t="shared" si="188"/>
        <v>0</v>
      </c>
      <c r="CZ84" s="48">
        <f t="shared" si="188"/>
        <v>0</v>
      </c>
      <c r="DA84" s="48">
        <f t="shared" si="188"/>
        <v>0</v>
      </c>
      <c r="DB84" s="48">
        <f t="shared" si="188"/>
        <v>0</v>
      </c>
      <c r="DC84" s="48">
        <f t="shared" si="188"/>
        <v>0</v>
      </c>
      <c r="DD84" s="48">
        <f t="shared" si="188"/>
        <v>0</v>
      </c>
      <c r="DE84" s="48">
        <f t="shared" si="188"/>
        <v>0</v>
      </c>
      <c r="DF84" s="48">
        <f t="shared" si="188"/>
        <v>0</v>
      </c>
      <c r="DG84" s="48">
        <f t="shared" si="188"/>
        <v>0</v>
      </c>
      <c r="DH84" s="48"/>
      <c r="DI84" s="48">
        <f>SUMIF($B$5:$B$41,"SW",DI$5:DI$41)</f>
        <v>0</v>
      </c>
      <c r="DJ84" s="49"/>
      <c r="DK84" s="48">
        <f>SUMIF($B$68:$B$82,"SW",DK$68:DK$82)</f>
        <v>0</v>
      </c>
      <c r="DL84" s="48">
        <f t="shared" ref="DL84:DU84" si="189">SUMIF($B$68:$B$82,"SW",DL$68:DL$82)</f>
        <v>0</v>
      </c>
      <c r="DM84" s="48">
        <f t="shared" si="189"/>
        <v>0</v>
      </c>
      <c r="DN84" s="48">
        <f t="shared" si="189"/>
        <v>0</v>
      </c>
      <c r="DO84" s="48">
        <f t="shared" si="189"/>
        <v>0</v>
      </c>
      <c r="DP84" s="48">
        <f t="shared" si="189"/>
        <v>0</v>
      </c>
      <c r="DQ84" s="48">
        <f t="shared" si="189"/>
        <v>0</v>
      </c>
      <c r="DR84" s="48">
        <f t="shared" si="189"/>
        <v>0</v>
      </c>
      <c r="DS84" s="48">
        <f t="shared" si="189"/>
        <v>0</v>
      </c>
      <c r="DT84" s="48">
        <f t="shared" si="189"/>
        <v>0</v>
      </c>
      <c r="DU84" s="48">
        <f t="shared" si="189"/>
        <v>0</v>
      </c>
    </row>
    <row r="85" spans="1:125" s="47" customFormat="1">
      <c r="A85" s="425" t="s">
        <v>408</v>
      </c>
      <c r="B85" s="426"/>
      <c r="C85" s="426"/>
      <c r="D85" s="426"/>
      <c r="E85" s="426"/>
      <c r="F85" s="426"/>
      <c r="G85" s="426"/>
      <c r="H85" s="426"/>
      <c r="I85" s="427"/>
      <c r="J85" s="48">
        <f>SUMIF($B$68:$B$82,"Service",J$68:J$82)</f>
        <v>0</v>
      </c>
      <c r="K85" s="51"/>
      <c r="L85" s="50"/>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9"/>
      <c r="DK85" s="48">
        <f>SUMIF($B$68:$B$82,"Service",DK$68:DK$82)</f>
        <v>0</v>
      </c>
      <c r="DL85" s="48">
        <f t="shared" ref="DL85:DU85" si="190">SUMIF($B$68:$B$82,"Service",DL$68:DL$82)</f>
        <v>0</v>
      </c>
      <c r="DM85" s="48">
        <f t="shared" si="190"/>
        <v>0</v>
      </c>
      <c r="DN85" s="48">
        <f t="shared" si="190"/>
        <v>0</v>
      </c>
      <c r="DO85" s="48">
        <f t="shared" si="190"/>
        <v>0</v>
      </c>
      <c r="DP85" s="48">
        <f t="shared" si="190"/>
        <v>0</v>
      </c>
      <c r="DQ85" s="48">
        <f t="shared" si="190"/>
        <v>0</v>
      </c>
      <c r="DR85" s="48">
        <f t="shared" si="190"/>
        <v>0</v>
      </c>
      <c r="DS85" s="48">
        <f t="shared" si="190"/>
        <v>0</v>
      </c>
      <c r="DT85" s="48">
        <f t="shared" si="190"/>
        <v>0</v>
      </c>
      <c r="DU85" s="48">
        <f t="shared" si="190"/>
        <v>0</v>
      </c>
    </row>
    <row r="86" spans="1:125" s="47" customFormat="1">
      <c r="A86" s="418" t="s">
        <v>409</v>
      </c>
      <c r="B86" s="418"/>
      <c r="C86" s="418"/>
      <c r="D86" s="418"/>
      <c r="E86" s="418"/>
      <c r="F86" s="418"/>
      <c r="G86" s="418"/>
      <c r="H86" s="418"/>
      <c r="I86" s="418"/>
      <c r="J86" s="48">
        <f>SUM(J83:J84)</f>
        <v>0</v>
      </c>
      <c r="K86" s="51"/>
      <c r="L86" s="50"/>
      <c r="M86" s="48">
        <f t="shared" ref="M86:BX86" si="191">SUM(M83:M84)</f>
        <v>0</v>
      </c>
      <c r="N86" s="48">
        <f t="shared" si="191"/>
        <v>0</v>
      </c>
      <c r="O86" s="48">
        <f t="shared" si="191"/>
        <v>0</v>
      </c>
      <c r="P86" s="48">
        <f t="shared" si="191"/>
        <v>0</v>
      </c>
      <c r="Q86" s="48">
        <f t="shared" si="191"/>
        <v>0</v>
      </c>
      <c r="R86" s="48">
        <f t="shared" si="191"/>
        <v>0</v>
      </c>
      <c r="S86" s="48">
        <f t="shared" si="191"/>
        <v>0</v>
      </c>
      <c r="T86" s="48">
        <f t="shared" si="191"/>
        <v>0</v>
      </c>
      <c r="U86" s="48">
        <f t="shared" si="191"/>
        <v>0</v>
      </c>
      <c r="V86" s="48">
        <f t="shared" si="191"/>
        <v>0</v>
      </c>
      <c r="W86" s="48">
        <f t="shared" si="191"/>
        <v>0</v>
      </c>
      <c r="X86" s="48">
        <f t="shared" si="191"/>
        <v>0</v>
      </c>
      <c r="Y86" s="48">
        <f t="shared" si="191"/>
        <v>0</v>
      </c>
      <c r="Z86" s="48">
        <f t="shared" si="191"/>
        <v>0</v>
      </c>
      <c r="AA86" s="48">
        <f t="shared" si="191"/>
        <v>0</v>
      </c>
      <c r="AB86" s="48">
        <f t="shared" si="191"/>
        <v>0</v>
      </c>
      <c r="AC86" s="48">
        <f t="shared" si="191"/>
        <v>0</v>
      </c>
      <c r="AD86" s="48">
        <f t="shared" si="191"/>
        <v>0</v>
      </c>
      <c r="AE86" s="48">
        <f t="shared" si="191"/>
        <v>0</v>
      </c>
      <c r="AF86" s="48">
        <f t="shared" si="191"/>
        <v>0</v>
      </c>
      <c r="AG86" s="48">
        <f t="shared" si="191"/>
        <v>0</v>
      </c>
      <c r="AH86" s="48">
        <f t="shared" si="191"/>
        <v>0</v>
      </c>
      <c r="AI86" s="48">
        <f t="shared" si="191"/>
        <v>0</v>
      </c>
      <c r="AJ86" s="48">
        <f t="shared" si="191"/>
        <v>0</v>
      </c>
      <c r="AK86" s="48">
        <f t="shared" si="191"/>
        <v>0</v>
      </c>
      <c r="AL86" s="48">
        <f t="shared" si="191"/>
        <v>0</v>
      </c>
      <c r="AM86" s="48">
        <f t="shared" si="191"/>
        <v>0</v>
      </c>
      <c r="AN86" s="48">
        <f t="shared" si="191"/>
        <v>0</v>
      </c>
      <c r="AO86" s="48">
        <f t="shared" si="191"/>
        <v>0</v>
      </c>
      <c r="AP86" s="48">
        <f t="shared" si="191"/>
        <v>0</v>
      </c>
      <c r="AQ86" s="48">
        <f t="shared" si="191"/>
        <v>0</v>
      </c>
      <c r="AR86" s="48">
        <f t="shared" si="191"/>
        <v>0</v>
      </c>
      <c r="AS86" s="48">
        <f t="shared" si="191"/>
        <v>0</v>
      </c>
      <c r="AT86" s="48">
        <f t="shared" si="191"/>
        <v>0</v>
      </c>
      <c r="AU86" s="48">
        <f t="shared" si="191"/>
        <v>0</v>
      </c>
      <c r="AV86" s="48">
        <f t="shared" si="191"/>
        <v>0</v>
      </c>
      <c r="AW86" s="48">
        <f t="shared" si="191"/>
        <v>0</v>
      </c>
      <c r="AX86" s="48">
        <f t="shared" si="191"/>
        <v>0</v>
      </c>
      <c r="AY86" s="48">
        <f t="shared" si="191"/>
        <v>0</v>
      </c>
      <c r="AZ86" s="48">
        <f t="shared" si="191"/>
        <v>0</v>
      </c>
      <c r="BA86" s="48">
        <f t="shared" si="191"/>
        <v>0</v>
      </c>
      <c r="BB86" s="48">
        <f t="shared" si="191"/>
        <v>0</v>
      </c>
      <c r="BC86" s="48">
        <f t="shared" si="191"/>
        <v>0</v>
      </c>
      <c r="BD86" s="48">
        <f t="shared" si="191"/>
        <v>0</v>
      </c>
      <c r="BE86" s="48">
        <f t="shared" si="191"/>
        <v>0</v>
      </c>
      <c r="BF86" s="48">
        <f t="shared" si="191"/>
        <v>0</v>
      </c>
      <c r="BG86" s="48">
        <f t="shared" si="191"/>
        <v>0</v>
      </c>
      <c r="BH86" s="48">
        <f t="shared" si="191"/>
        <v>0</v>
      </c>
      <c r="BI86" s="48">
        <f t="shared" si="191"/>
        <v>0</v>
      </c>
      <c r="BJ86" s="48">
        <f t="shared" si="191"/>
        <v>0</v>
      </c>
      <c r="BK86" s="48">
        <f t="shared" si="191"/>
        <v>0</v>
      </c>
      <c r="BL86" s="48">
        <f t="shared" si="191"/>
        <v>0</v>
      </c>
      <c r="BM86" s="48">
        <f t="shared" si="191"/>
        <v>0</v>
      </c>
      <c r="BN86" s="48">
        <f t="shared" si="191"/>
        <v>0</v>
      </c>
      <c r="BO86" s="48">
        <f t="shared" si="191"/>
        <v>0</v>
      </c>
      <c r="BP86" s="48">
        <f t="shared" si="191"/>
        <v>0</v>
      </c>
      <c r="BQ86" s="48">
        <f t="shared" si="191"/>
        <v>0</v>
      </c>
      <c r="BR86" s="48">
        <f t="shared" si="191"/>
        <v>0</v>
      </c>
      <c r="BS86" s="48">
        <f t="shared" si="191"/>
        <v>0</v>
      </c>
      <c r="BT86" s="48">
        <f t="shared" si="191"/>
        <v>0</v>
      </c>
      <c r="BU86" s="48">
        <f t="shared" si="191"/>
        <v>0</v>
      </c>
      <c r="BV86" s="48">
        <f t="shared" si="191"/>
        <v>0</v>
      </c>
      <c r="BW86" s="48">
        <f t="shared" si="191"/>
        <v>0</v>
      </c>
      <c r="BX86" s="48">
        <f t="shared" si="191"/>
        <v>0</v>
      </c>
      <c r="BY86" s="48">
        <f t="shared" ref="BY86:DG86" si="192">SUM(BY83:BY84)</f>
        <v>0</v>
      </c>
      <c r="BZ86" s="48">
        <f t="shared" si="192"/>
        <v>0</v>
      </c>
      <c r="CA86" s="48">
        <f t="shared" si="192"/>
        <v>0</v>
      </c>
      <c r="CB86" s="48">
        <f t="shared" si="192"/>
        <v>0</v>
      </c>
      <c r="CC86" s="48">
        <f t="shared" si="192"/>
        <v>0</v>
      </c>
      <c r="CD86" s="48">
        <f t="shared" si="192"/>
        <v>0</v>
      </c>
      <c r="CE86" s="48">
        <f t="shared" si="192"/>
        <v>0</v>
      </c>
      <c r="CF86" s="48">
        <f t="shared" si="192"/>
        <v>0</v>
      </c>
      <c r="CG86" s="48">
        <f t="shared" si="192"/>
        <v>0</v>
      </c>
      <c r="CH86" s="48">
        <f t="shared" si="192"/>
        <v>0</v>
      </c>
      <c r="CI86" s="48">
        <f t="shared" si="192"/>
        <v>0</v>
      </c>
      <c r="CJ86" s="48">
        <f t="shared" si="192"/>
        <v>0</v>
      </c>
      <c r="CK86" s="48">
        <f t="shared" si="192"/>
        <v>0</v>
      </c>
      <c r="CL86" s="48">
        <f t="shared" si="192"/>
        <v>0</v>
      </c>
      <c r="CM86" s="48">
        <f t="shared" si="192"/>
        <v>0</v>
      </c>
      <c r="CN86" s="48">
        <f t="shared" si="192"/>
        <v>0</v>
      </c>
      <c r="CO86" s="48">
        <f t="shared" si="192"/>
        <v>0</v>
      </c>
      <c r="CP86" s="48">
        <f t="shared" si="192"/>
        <v>0</v>
      </c>
      <c r="CQ86" s="48">
        <f t="shared" si="192"/>
        <v>0</v>
      </c>
      <c r="CR86" s="48">
        <f t="shared" si="192"/>
        <v>0</v>
      </c>
      <c r="CS86" s="48">
        <f t="shared" si="192"/>
        <v>0</v>
      </c>
      <c r="CT86" s="48">
        <f t="shared" si="192"/>
        <v>0</v>
      </c>
      <c r="CU86" s="48">
        <f t="shared" si="192"/>
        <v>0</v>
      </c>
      <c r="CV86" s="48">
        <f t="shared" si="192"/>
        <v>0</v>
      </c>
      <c r="CW86" s="48">
        <f t="shared" si="192"/>
        <v>0</v>
      </c>
      <c r="CX86" s="48">
        <f t="shared" si="192"/>
        <v>0</v>
      </c>
      <c r="CY86" s="48">
        <f t="shared" si="192"/>
        <v>0</v>
      </c>
      <c r="CZ86" s="48">
        <f t="shared" si="192"/>
        <v>0</v>
      </c>
      <c r="DA86" s="48">
        <f t="shared" si="192"/>
        <v>0</v>
      </c>
      <c r="DB86" s="48">
        <f t="shared" si="192"/>
        <v>0</v>
      </c>
      <c r="DC86" s="48">
        <f t="shared" si="192"/>
        <v>0</v>
      </c>
      <c r="DD86" s="48">
        <f t="shared" si="192"/>
        <v>0</v>
      </c>
      <c r="DE86" s="48">
        <f t="shared" si="192"/>
        <v>0</v>
      </c>
      <c r="DF86" s="48">
        <f t="shared" si="192"/>
        <v>0</v>
      </c>
      <c r="DG86" s="48">
        <f t="shared" si="192"/>
        <v>0</v>
      </c>
      <c r="DH86" s="48"/>
      <c r="DI86" s="48">
        <f>SUM(DI83:DI84)</f>
        <v>0</v>
      </c>
      <c r="DJ86" s="49"/>
      <c r="DK86" s="48">
        <f>SUM(DK83:DK85)</f>
        <v>0</v>
      </c>
      <c r="DL86" s="48">
        <f t="shared" ref="DL86:DU86" si="193">SUM(DL83:DL85)</f>
        <v>0</v>
      </c>
      <c r="DM86" s="48">
        <f t="shared" si="193"/>
        <v>0</v>
      </c>
      <c r="DN86" s="48">
        <f t="shared" si="193"/>
        <v>0</v>
      </c>
      <c r="DO86" s="48">
        <f t="shared" si="193"/>
        <v>0</v>
      </c>
      <c r="DP86" s="48">
        <f t="shared" si="193"/>
        <v>0</v>
      </c>
      <c r="DQ86" s="48">
        <f t="shared" si="193"/>
        <v>0</v>
      </c>
      <c r="DR86" s="48">
        <f t="shared" si="193"/>
        <v>0</v>
      </c>
      <c r="DS86" s="48">
        <f t="shared" si="193"/>
        <v>0</v>
      </c>
      <c r="DT86" s="48">
        <f t="shared" si="193"/>
        <v>0</v>
      </c>
      <c r="DU86" s="48">
        <f t="shared" si="193"/>
        <v>0</v>
      </c>
    </row>
    <row r="87" spans="1:125" s="224" customFormat="1" ht="15.75">
      <c r="A87" s="225" t="s">
        <v>567</v>
      </c>
      <c r="B87" s="225"/>
      <c r="C87" s="225"/>
      <c r="D87" s="225"/>
      <c r="E87" s="225"/>
      <c r="F87" s="225"/>
      <c r="G87" s="225"/>
      <c r="H87" s="225"/>
      <c r="I87" s="225"/>
      <c r="J87" s="225"/>
      <c r="K87" s="225"/>
      <c r="L87" s="225"/>
      <c r="M87" s="225"/>
      <c r="N87" s="225"/>
      <c r="O87" s="225"/>
      <c r="P87" s="226"/>
      <c r="Q87" s="225"/>
      <c r="R87" s="225"/>
      <c r="S87" s="225"/>
      <c r="T87" s="225"/>
      <c r="U87" s="225"/>
      <c r="V87" s="225"/>
      <c r="W87" s="225"/>
      <c r="X87" s="225"/>
      <c r="Y87" s="225"/>
      <c r="Z87" s="225"/>
      <c r="AA87" s="225"/>
      <c r="AB87" s="225"/>
      <c r="AC87" s="225"/>
      <c r="AD87" s="225"/>
      <c r="AE87" s="225"/>
      <c r="AF87" s="225"/>
      <c r="AG87" s="225"/>
      <c r="AH87" s="225"/>
      <c r="AI87" s="225"/>
      <c r="AJ87" s="225"/>
      <c r="AK87" s="225"/>
      <c r="AL87" s="225"/>
      <c r="AM87" s="225"/>
      <c r="AN87" s="225"/>
      <c r="AO87" s="225"/>
      <c r="AP87" s="225"/>
      <c r="AQ87" s="225"/>
      <c r="AR87" s="225"/>
      <c r="AS87" s="225"/>
      <c r="AT87" s="225"/>
      <c r="AU87" s="225"/>
      <c r="AV87" s="225"/>
      <c r="AW87" s="225"/>
      <c r="AX87" s="225"/>
      <c r="AY87" s="225"/>
      <c r="AZ87" s="225"/>
      <c r="BA87" s="225"/>
      <c r="BB87" s="225"/>
      <c r="BC87" s="225"/>
      <c r="BD87" s="225"/>
      <c r="BE87" s="225"/>
      <c r="BF87" s="225"/>
      <c r="BG87" s="225"/>
      <c r="BH87" s="225"/>
      <c r="BI87" s="225"/>
      <c r="BJ87" s="225"/>
      <c r="BK87" s="225"/>
      <c r="BL87" s="225"/>
      <c r="BM87" s="225"/>
      <c r="BN87" s="225"/>
      <c r="BO87" s="225"/>
      <c r="BP87" s="225"/>
      <c r="BQ87" s="225"/>
      <c r="BR87" s="225"/>
      <c r="BS87" s="225"/>
      <c r="BT87" s="225"/>
      <c r="BU87" s="225"/>
      <c r="BV87" s="225"/>
      <c r="BW87" s="225"/>
      <c r="BX87" s="225"/>
      <c r="BY87" s="225"/>
      <c r="BZ87" s="225"/>
      <c r="CA87" s="225"/>
      <c r="CB87" s="225"/>
      <c r="CC87" s="225"/>
      <c r="CD87" s="225"/>
      <c r="CE87" s="225"/>
      <c r="CF87" s="225"/>
      <c r="CG87" s="225"/>
      <c r="CH87" s="225"/>
      <c r="CI87" s="225"/>
      <c r="CJ87" s="225"/>
      <c r="CK87" s="225"/>
      <c r="CL87" s="225"/>
      <c r="CM87" s="225"/>
      <c r="CN87" s="225"/>
      <c r="CO87" s="225"/>
      <c r="CP87" s="225"/>
      <c r="CQ87" s="225"/>
      <c r="CR87" s="225"/>
      <c r="CS87" s="225"/>
      <c r="CT87" s="225"/>
      <c r="CU87" s="225"/>
      <c r="CV87" s="225"/>
      <c r="CW87" s="225"/>
      <c r="CX87" s="225"/>
      <c r="CY87" s="225"/>
      <c r="CZ87" s="225"/>
      <c r="DA87" s="225"/>
      <c r="DB87" s="225"/>
      <c r="DC87" s="225"/>
      <c r="DD87" s="225"/>
      <c r="DE87" s="225"/>
      <c r="DF87" s="225"/>
      <c r="DG87" s="225"/>
      <c r="DH87" s="225"/>
      <c r="DI87" s="225"/>
      <c r="DJ87" s="225"/>
      <c r="DK87" s="225"/>
      <c r="DL87" s="225"/>
      <c r="DM87" s="225"/>
      <c r="DN87" s="225"/>
      <c r="DO87" s="225"/>
      <c r="DP87" s="225"/>
      <c r="DQ87" s="225"/>
      <c r="DR87" s="225"/>
      <c r="DS87" s="225"/>
      <c r="DT87" s="225"/>
      <c r="DU87" s="225"/>
    </row>
    <row r="88" spans="1:125" s="52" customFormat="1">
      <c r="A88" s="59"/>
      <c r="B88" s="59"/>
      <c r="C88" s="61"/>
      <c r="D88" s="64"/>
      <c r="E88" s="61"/>
      <c r="F88" s="63"/>
      <c r="G88" s="60"/>
      <c r="H88" s="57"/>
      <c r="I88" s="57"/>
      <c r="J88" s="57">
        <f>G88*(H88+I88)</f>
        <v>0</v>
      </c>
      <c r="K88" s="59"/>
      <c r="L88" s="54"/>
      <c r="M88" s="58">
        <f>IF(AND($F88&gt;=M$3,$F88&lt;N$3),$J88,0)</f>
        <v>0</v>
      </c>
      <c r="N88" s="58">
        <f t="shared" ref="N88:AC103" si="194">IF(AND($F88&gt;=N$3,$F88&lt;O$3),$J88,0)</f>
        <v>0</v>
      </c>
      <c r="O88" s="58">
        <f t="shared" si="194"/>
        <v>0</v>
      </c>
      <c r="P88" s="58">
        <f t="shared" si="194"/>
        <v>0</v>
      </c>
      <c r="Q88" s="58">
        <f t="shared" si="194"/>
        <v>0</v>
      </c>
      <c r="R88" s="58">
        <f t="shared" si="194"/>
        <v>0</v>
      </c>
      <c r="S88" s="58">
        <f t="shared" si="194"/>
        <v>0</v>
      </c>
      <c r="T88" s="58">
        <f t="shared" si="194"/>
        <v>0</v>
      </c>
      <c r="U88" s="58">
        <f t="shared" si="194"/>
        <v>0</v>
      </c>
      <c r="V88" s="58">
        <f t="shared" si="194"/>
        <v>0</v>
      </c>
      <c r="W88" s="58">
        <f t="shared" si="194"/>
        <v>0</v>
      </c>
      <c r="X88" s="58">
        <f t="shared" si="194"/>
        <v>0</v>
      </c>
      <c r="Y88" s="58">
        <f t="shared" si="194"/>
        <v>0</v>
      </c>
      <c r="Z88" s="58">
        <f t="shared" si="194"/>
        <v>0</v>
      </c>
      <c r="AA88" s="58">
        <f t="shared" si="194"/>
        <v>0</v>
      </c>
      <c r="AB88" s="58">
        <f t="shared" si="194"/>
        <v>0</v>
      </c>
      <c r="AC88" s="58">
        <f t="shared" si="194"/>
        <v>0</v>
      </c>
      <c r="AD88" s="58">
        <f t="shared" ref="AD88:AS103" si="195">IF(AND($F88&gt;=AD$3,$F88&lt;AE$3),$J88,0)</f>
        <v>0</v>
      </c>
      <c r="AE88" s="58">
        <f t="shared" si="195"/>
        <v>0</v>
      </c>
      <c r="AF88" s="58">
        <f t="shared" si="195"/>
        <v>0</v>
      </c>
      <c r="AG88" s="58">
        <f t="shared" si="195"/>
        <v>0</v>
      </c>
      <c r="AH88" s="58">
        <f t="shared" si="195"/>
        <v>0</v>
      </c>
      <c r="AI88" s="58">
        <f t="shared" si="195"/>
        <v>0</v>
      </c>
      <c r="AJ88" s="58">
        <f t="shared" si="195"/>
        <v>0</v>
      </c>
      <c r="AK88" s="58">
        <f t="shared" si="195"/>
        <v>0</v>
      </c>
      <c r="AL88" s="58">
        <f t="shared" si="195"/>
        <v>0</v>
      </c>
      <c r="AM88" s="58">
        <f t="shared" si="195"/>
        <v>0</v>
      </c>
      <c r="AN88" s="58">
        <f t="shared" si="195"/>
        <v>0</v>
      </c>
      <c r="AO88" s="58">
        <f t="shared" si="195"/>
        <v>0</v>
      </c>
      <c r="AP88" s="58">
        <f t="shared" si="195"/>
        <v>0</v>
      </c>
      <c r="AQ88" s="58">
        <f t="shared" si="195"/>
        <v>0</v>
      </c>
      <c r="AR88" s="58">
        <f t="shared" si="195"/>
        <v>0</v>
      </c>
      <c r="AS88" s="58">
        <f t="shared" si="195"/>
        <v>0</v>
      </c>
      <c r="AT88" s="58">
        <f t="shared" ref="AT88:BI103" si="196">IF(AND($F88&gt;=AT$3,$F88&lt;AU$3),$J88,0)</f>
        <v>0</v>
      </c>
      <c r="AU88" s="58">
        <f t="shared" si="196"/>
        <v>0</v>
      </c>
      <c r="AV88" s="58">
        <f t="shared" si="196"/>
        <v>0</v>
      </c>
      <c r="AW88" s="58">
        <f t="shared" si="196"/>
        <v>0</v>
      </c>
      <c r="AX88" s="58">
        <f t="shared" si="196"/>
        <v>0</v>
      </c>
      <c r="AY88" s="58">
        <f t="shared" si="196"/>
        <v>0</v>
      </c>
      <c r="AZ88" s="58">
        <f t="shared" si="196"/>
        <v>0</v>
      </c>
      <c r="BA88" s="58">
        <f t="shared" si="196"/>
        <v>0</v>
      </c>
      <c r="BB88" s="58">
        <f t="shared" si="196"/>
        <v>0</v>
      </c>
      <c r="BC88" s="58">
        <f t="shared" si="196"/>
        <v>0</v>
      </c>
      <c r="BD88" s="58">
        <f t="shared" si="196"/>
        <v>0</v>
      </c>
      <c r="BE88" s="58">
        <f t="shared" si="196"/>
        <v>0</v>
      </c>
      <c r="BF88" s="58">
        <f t="shared" si="196"/>
        <v>0</v>
      </c>
      <c r="BG88" s="58">
        <f t="shared" si="196"/>
        <v>0</v>
      </c>
      <c r="BH88" s="58">
        <f t="shared" si="196"/>
        <v>0</v>
      </c>
      <c r="BI88" s="58">
        <f t="shared" si="196"/>
        <v>0</v>
      </c>
      <c r="BJ88" s="58">
        <f t="shared" ref="BJ88:BY103" si="197">IF(AND($F88&gt;=BJ$3,$F88&lt;BK$3),$J88,0)</f>
        <v>0</v>
      </c>
      <c r="BK88" s="58">
        <f t="shared" si="197"/>
        <v>0</v>
      </c>
      <c r="BL88" s="58">
        <f t="shared" si="197"/>
        <v>0</v>
      </c>
      <c r="BM88" s="58">
        <f t="shared" si="197"/>
        <v>0</v>
      </c>
      <c r="BN88" s="58">
        <f t="shared" si="197"/>
        <v>0</v>
      </c>
      <c r="BO88" s="58">
        <f t="shared" si="197"/>
        <v>0</v>
      </c>
      <c r="BP88" s="58">
        <f t="shared" si="197"/>
        <v>0</v>
      </c>
      <c r="BQ88" s="58">
        <f t="shared" si="197"/>
        <v>0</v>
      </c>
      <c r="BR88" s="58">
        <f t="shared" si="197"/>
        <v>0</v>
      </c>
      <c r="BS88" s="58">
        <f t="shared" si="197"/>
        <v>0</v>
      </c>
      <c r="BT88" s="58">
        <f t="shared" si="197"/>
        <v>0</v>
      </c>
      <c r="BU88" s="58">
        <f t="shared" si="197"/>
        <v>0</v>
      </c>
      <c r="BV88" s="58">
        <f t="shared" si="197"/>
        <v>0</v>
      </c>
      <c r="BW88" s="58">
        <f t="shared" si="197"/>
        <v>0</v>
      </c>
      <c r="BX88" s="58">
        <f t="shared" si="197"/>
        <v>0</v>
      </c>
      <c r="BY88" s="58">
        <f t="shared" si="197"/>
        <v>0</v>
      </c>
      <c r="BZ88" s="58">
        <f t="shared" ref="BZ88:CO103" si="198">IF(AND($F88&gt;=BZ$3,$F88&lt;CA$3),$J88,0)</f>
        <v>0</v>
      </c>
      <c r="CA88" s="58">
        <f t="shared" si="198"/>
        <v>0</v>
      </c>
      <c r="CB88" s="58">
        <f t="shared" si="198"/>
        <v>0</v>
      </c>
      <c r="CC88" s="58">
        <f t="shared" si="198"/>
        <v>0</v>
      </c>
      <c r="CD88" s="58">
        <f t="shared" si="198"/>
        <v>0</v>
      </c>
      <c r="CE88" s="58">
        <f t="shared" si="198"/>
        <v>0</v>
      </c>
      <c r="CF88" s="58">
        <f t="shared" si="198"/>
        <v>0</v>
      </c>
      <c r="CG88" s="58">
        <f t="shared" si="198"/>
        <v>0</v>
      </c>
      <c r="CH88" s="58">
        <f t="shared" si="198"/>
        <v>0</v>
      </c>
      <c r="CI88" s="58">
        <f t="shared" si="198"/>
        <v>0</v>
      </c>
      <c r="CJ88" s="58">
        <f t="shared" si="198"/>
        <v>0</v>
      </c>
      <c r="CK88" s="58">
        <f t="shared" si="198"/>
        <v>0</v>
      </c>
      <c r="CL88" s="58">
        <f t="shared" si="198"/>
        <v>0</v>
      </c>
      <c r="CM88" s="58">
        <f t="shared" si="198"/>
        <v>0</v>
      </c>
      <c r="CN88" s="58">
        <f t="shared" si="198"/>
        <v>0</v>
      </c>
      <c r="CO88" s="58">
        <f t="shared" si="198"/>
        <v>0</v>
      </c>
      <c r="CP88" s="58">
        <f t="shared" ref="CP88:DE103" si="199">IF(AND($F88&gt;=CP$3,$F88&lt;CQ$3),$J88,0)</f>
        <v>0</v>
      </c>
      <c r="CQ88" s="58">
        <f t="shared" si="199"/>
        <v>0</v>
      </c>
      <c r="CR88" s="58">
        <f t="shared" si="199"/>
        <v>0</v>
      </c>
      <c r="CS88" s="58">
        <f t="shared" si="199"/>
        <v>0</v>
      </c>
      <c r="CT88" s="58">
        <f t="shared" si="199"/>
        <v>0</v>
      </c>
      <c r="CU88" s="58">
        <f t="shared" si="199"/>
        <v>0</v>
      </c>
      <c r="CV88" s="58">
        <f t="shared" si="199"/>
        <v>0</v>
      </c>
      <c r="CW88" s="58">
        <f t="shared" si="199"/>
        <v>0</v>
      </c>
      <c r="CX88" s="58">
        <f t="shared" si="199"/>
        <v>0</v>
      </c>
      <c r="CY88" s="58">
        <f t="shared" si="199"/>
        <v>0</v>
      </c>
      <c r="CZ88" s="58">
        <f t="shared" si="199"/>
        <v>0</v>
      </c>
      <c r="DA88" s="58">
        <f t="shared" si="199"/>
        <v>0</v>
      </c>
      <c r="DB88" s="58">
        <f t="shared" si="199"/>
        <v>0</v>
      </c>
      <c r="DC88" s="58">
        <f t="shared" si="199"/>
        <v>0</v>
      </c>
      <c r="DD88" s="58">
        <f t="shared" si="199"/>
        <v>0</v>
      </c>
      <c r="DE88" s="58">
        <f t="shared" si="199"/>
        <v>0</v>
      </c>
      <c r="DF88" s="58">
        <f t="shared" ref="DF88:DG103" si="200">IF(AND($F88&gt;=DF$3,$F88&lt;DG$3),$J88,0)</f>
        <v>0</v>
      </c>
      <c r="DG88" s="58">
        <f t="shared" si="200"/>
        <v>0</v>
      </c>
      <c r="DH88" s="58"/>
      <c r="DI88" s="55">
        <f t="shared" ref="DI88:DI102" si="201">SUM(M88:DG88)</f>
        <v>0</v>
      </c>
      <c r="DJ88" s="62"/>
      <c r="DK88" s="56">
        <f t="shared" ref="DK88:DT105" si="202">IF(AND($F88&gt;=DK$1,$F88&lt;=DK$2),$J88,0)</f>
        <v>0</v>
      </c>
      <c r="DL88" s="56">
        <f t="shared" si="202"/>
        <v>0</v>
      </c>
      <c r="DM88" s="56">
        <f t="shared" si="202"/>
        <v>0</v>
      </c>
      <c r="DN88" s="56">
        <f t="shared" si="202"/>
        <v>0</v>
      </c>
      <c r="DO88" s="56">
        <f t="shared" si="202"/>
        <v>0</v>
      </c>
      <c r="DP88" s="56">
        <f t="shared" si="202"/>
        <v>0</v>
      </c>
      <c r="DQ88" s="56">
        <f>SUM(DK88:DP88)</f>
        <v>0</v>
      </c>
      <c r="DR88" s="56">
        <f t="shared" si="202"/>
        <v>0</v>
      </c>
      <c r="DS88" s="56">
        <f t="shared" si="202"/>
        <v>0</v>
      </c>
      <c r="DT88" s="56">
        <f t="shared" si="202"/>
        <v>0</v>
      </c>
      <c r="DU88" s="55">
        <f>SUM(DQ88:DT88)</f>
        <v>0</v>
      </c>
    </row>
    <row r="89" spans="1:125" s="52" customFormat="1">
      <c r="A89" s="59"/>
      <c r="B89" s="59"/>
      <c r="C89" s="61"/>
      <c r="D89" s="64"/>
      <c r="E89" s="61"/>
      <c r="F89" s="63"/>
      <c r="G89" s="60"/>
      <c r="H89" s="57"/>
      <c r="I89" s="57"/>
      <c r="J89" s="57">
        <f t="shared" ref="J89:J102" si="203">G89*(H89+I89)</f>
        <v>0</v>
      </c>
      <c r="K89" s="59"/>
      <c r="L89" s="54"/>
      <c r="M89" s="58">
        <f t="shared" ref="M89:AB104" si="204">IF(AND($F89&gt;=M$3,$F89&lt;N$3),$J89,0)</f>
        <v>0</v>
      </c>
      <c r="N89" s="58">
        <f t="shared" si="194"/>
        <v>0</v>
      </c>
      <c r="O89" s="58">
        <f t="shared" si="194"/>
        <v>0</v>
      </c>
      <c r="P89" s="58">
        <f t="shared" si="194"/>
        <v>0</v>
      </c>
      <c r="Q89" s="58">
        <f t="shared" si="194"/>
        <v>0</v>
      </c>
      <c r="R89" s="58">
        <f t="shared" si="194"/>
        <v>0</v>
      </c>
      <c r="S89" s="58">
        <f t="shared" si="194"/>
        <v>0</v>
      </c>
      <c r="T89" s="58">
        <f t="shared" si="194"/>
        <v>0</v>
      </c>
      <c r="U89" s="58">
        <f t="shared" si="194"/>
        <v>0</v>
      </c>
      <c r="V89" s="58">
        <f t="shared" si="194"/>
        <v>0</v>
      </c>
      <c r="W89" s="58">
        <f t="shared" si="194"/>
        <v>0</v>
      </c>
      <c r="X89" s="58">
        <f t="shared" si="194"/>
        <v>0</v>
      </c>
      <c r="Y89" s="58">
        <f t="shared" si="194"/>
        <v>0</v>
      </c>
      <c r="Z89" s="58">
        <f t="shared" si="194"/>
        <v>0</v>
      </c>
      <c r="AA89" s="58">
        <f t="shared" si="194"/>
        <v>0</v>
      </c>
      <c r="AB89" s="58">
        <f t="shared" si="194"/>
        <v>0</v>
      </c>
      <c r="AC89" s="58">
        <f t="shared" si="194"/>
        <v>0</v>
      </c>
      <c r="AD89" s="58">
        <f t="shared" si="195"/>
        <v>0</v>
      </c>
      <c r="AE89" s="58">
        <f t="shared" si="195"/>
        <v>0</v>
      </c>
      <c r="AF89" s="58">
        <f t="shared" si="195"/>
        <v>0</v>
      </c>
      <c r="AG89" s="58">
        <f t="shared" si="195"/>
        <v>0</v>
      </c>
      <c r="AH89" s="58">
        <f t="shared" si="195"/>
        <v>0</v>
      </c>
      <c r="AI89" s="58">
        <f t="shared" si="195"/>
        <v>0</v>
      </c>
      <c r="AJ89" s="58">
        <f t="shared" si="195"/>
        <v>0</v>
      </c>
      <c r="AK89" s="58">
        <f t="shared" si="195"/>
        <v>0</v>
      </c>
      <c r="AL89" s="58">
        <f t="shared" si="195"/>
        <v>0</v>
      </c>
      <c r="AM89" s="58">
        <f t="shared" si="195"/>
        <v>0</v>
      </c>
      <c r="AN89" s="58">
        <f t="shared" si="195"/>
        <v>0</v>
      </c>
      <c r="AO89" s="58">
        <f t="shared" si="195"/>
        <v>0</v>
      </c>
      <c r="AP89" s="58">
        <f t="shared" si="195"/>
        <v>0</v>
      </c>
      <c r="AQ89" s="58">
        <f t="shared" si="195"/>
        <v>0</v>
      </c>
      <c r="AR89" s="58">
        <f t="shared" si="195"/>
        <v>0</v>
      </c>
      <c r="AS89" s="58">
        <f t="shared" si="195"/>
        <v>0</v>
      </c>
      <c r="AT89" s="58">
        <f t="shared" si="196"/>
        <v>0</v>
      </c>
      <c r="AU89" s="58">
        <f t="shared" si="196"/>
        <v>0</v>
      </c>
      <c r="AV89" s="58">
        <f t="shared" si="196"/>
        <v>0</v>
      </c>
      <c r="AW89" s="58">
        <f t="shared" si="196"/>
        <v>0</v>
      </c>
      <c r="AX89" s="58">
        <f t="shared" si="196"/>
        <v>0</v>
      </c>
      <c r="AY89" s="58">
        <f t="shared" si="196"/>
        <v>0</v>
      </c>
      <c r="AZ89" s="58">
        <f t="shared" si="196"/>
        <v>0</v>
      </c>
      <c r="BA89" s="58">
        <f t="shared" si="196"/>
        <v>0</v>
      </c>
      <c r="BB89" s="58">
        <f t="shared" si="196"/>
        <v>0</v>
      </c>
      <c r="BC89" s="58">
        <f t="shared" si="196"/>
        <v>0</v>
      </c>
      <c r="BD89" s="58">
        <f t="shared" si="196"/>
        <v>0</v>
      </c>
      <c r="BE89" s="58">
        <f t="shared" si="196"/>
        <v>0</v>
      </c>
      <c r="BF89" s="58">
        <f t="shared" si="196"/>
        <v>0</v>
      </c>
      <c r="BG89" s="58">
        <f t="shared" si="196"/>
        <v>0</v>
      </c>
      <c r="BH89" s="58">
        <f t="shared" si="196"/>
        <v>0</v>
      </c>
      <c r="BI89" s="58">
        <f t="shared" si="196"/>
        <v>0</v>
      </c>
      <c r="BJ89" s="58">
        <f t="shared" si="197"/>
        <v>0</v>
      </c>
      <c r="BK89" s="58">
        <f t="shared" si="197"/>
        <v>0</v>
      </c>
      <c r="BL89" s="58">
        <f t="shared" si="197"/>
        <v>0</v>
      </c>
      <c r="BM89" s="58">
        <f t="shared" si="197"/>
        <v>0</v>
      </c>
      <c r="BN89" s="58">
        <f t="shared" si="197"/>
        <v>0</v>
      </c>
      <c r="BO89" s="58">
        <f t="shared" si="197"/>
        <v>0</v>
      </c>
      <c r="BP89" s="58">
        <f t="shared" si="197"/>
        <v>0</v>
      </c>
      <c r="BQ89" s="58">
        <f t="shared" si="197"/>
        <v>0</v>
      </c>
      <c r="BR89" s="58">
        <f t="shared" si="197"/>
        <v>0</v>
      </c>
      <c r="BS89" s="58">
        <f t="shared" si="197"/>
        <v>0</v>
      </c>
      <c r="BT89" s="58">
        <f t="shared" si="197"/>
        <v>0</v>
      </c>
      <c r="BU89" s="58">
        <f t="shared" si="197"/>
        <v>0</v>
      </c>
      <c r="BV89" s="58">
        <f t="shared" si="197"/>
        <v>0</v>
      </c>
      <c r="BW89" s="58">
        <f t="shared" si="197"/>
        <v>0</v>
      </c>
      <c r="BX89" s="58">
        <f t="shared" si="197"/>
        <v>0</v>
      </c>
      <c r="BY89" s="58">
        <f t="shared" si="197"/>
        <v>0</v>
      </c>
      <c r="BZ89" s="58">
        <f t="shared" si="198"/>
        <v>0</v>
      </c>
      <c r="CA89" s="58">
        <f t="shared" si="198"/>
        <v>0</v>
      </c>
      <c r="CB89" s="58">
        <f t="shared" si="198"/>
        <v>0</v>
      </c>
      <c r="CC89" s="58">
        <f t="shared" si="198"/>
        <v>0</v>
      </c>
      <c r="CD89" s="58">
        <f t="shared" si="198"/>
        <v>0</v>
      </c>
      <c r="CE89" s="58">
        <f t="shared" si="198"/>
        <v>0</v>
      </c>
      <c r="CF89" s="58">
        <f t="shared" si="198"/>
        <v>0</v>
      </c>
      <c r="CG89" s="58">
        <f t="shared" si="198"/>
        <v>0</v>
      </c>
      <c r="CH89" s="58">
        <f t="shared" si="198"/>
        <v>0</v>
      </c>
      <c r="CI89" s="58">
        <f t="shared" si="198"/>
        <v>0</v>
      </c>
      <c r="CJ89" s="58">
        <f t="shared" si="198"/>
        <v>0</v>
      </c>
      <c r="CK89" s="58">
        <f t="shared" si="198"/>
        <v>0</v>
      </c>
      <c r="CL89" s="58">
        <f t="shared" si="198"/>
        <v>0</v>
      </c>
      <c r="CM89" s="58">
        <f t="shared" si="198"/>
        <v>0</v>
      </c>
      <c r="CN89" s="58">
        <f t="shared" si="198"/>
        <v>0</v>
      </c>
      <c r="CO89" s="58">
        <f t="shared" si="198"/>
        <v>0</v>
      </c>
      <c r="CP89" s="58">
        <f t="shared" si="199"/>
        <v>0</v>
      </c>
      <c r="CQ89" s="58">
        <f t="shared" si="199"/>
        <v>0</v>
      </c>
      <c r="CR89" s="58">
        <f t="shared" si="199"/>
        <v>0</v>
      </c>
      <c r="CS89" s="58">
        <f t="shared" si="199"/>
        <v>0</v>
      </c>
      <c r="CT89" s="58">
        <f t="shared" si="199"/>
        <v>0</v>
      </c>
      <c r="CU89" s="58">
        <f t="shared" si="199"/>
        <v>0</v>
      </c>
      <c r="CV89" s="58">
        <f t="shared" si="199"/>
        <v>0</v>
      </c>
      <c r="CW89" s="58">
        <f t="shared" si="199"/>
        <v>0</v>
      </c>
      <c r="CX89" s="58">
        <f t="shared" si="199"/>
        <v>0</v>
      </c>
      <c r="CY89" s="58">
        <f t="shared" si="199"/>
        <v>0</v>
      </c>
      <c r="CZ89" s="58">
        <f t="shared" si="199"/>
        <v>0</v>
      </c>
      <c r="DA89" s="58">
        <f t="shared" si="199"/>
        <v>0</v>
      </c>
      <c r="DB89" s="58">
        <f t="shared" si="199"/>
        <v>0</v>
      </c>
      <c r="DC89" s="58">
        <f t="shared" si="199"/>
        <v>0</v>
      </c>
      <c r="DD89" s="58">
        <f t="shared" si="199"/>
        <v>0</v>
      </c>
      <c r="DE89" s="58">
        <f t="shared" si="199"/>
        <v>0</v>
      </c>
      <c r="DF89" s="58">
        <f t="shared" si="200"/>
        <v>0</v>
      </c>
      <c r="DG89" s="58">
        <f t="shared" si="200"/>
        <v>0</v>
      </c>
      <c r="DH89" s="58"/>
      <c r="DI89" s="55">
        <f t="shared" si="201"/>
        <v>0</v>
      </c>
      <c r="DJ89" s="62"/>
      <c r="DK89" s="56">
        <f t="shared" si="202"/>
        <v>0</v>
      </c>
      <c r="DL89" s="56">
        <f t="shared" si="202"/>
        <v>0</v>
      </c>
      <c r="DM89" s="56">
        <f t="shared" si="202"/>
        <v>0</v>
      </c>
      <c r="DN89" s="56">
        <f t="shared" si="202"/>
        <v>0</v>
      </c>
      <c r="DO89" s="56">
        <f t="shared" si="202"/>
        <v>0</v>
      </c>
      <c r="DP89" s="56">
        <f t="shared" si="202"/>
        <v>0</v>
      </c>
      <c r="DQ89" s="56">
        <f t="shared" ref="DQ89:DQ102" si="205">SUM(DK89:DP89)</f>
        <v>0</v>
      </c>
      <c r="DR89" s="56">
        <f t="shared" si="202"/>
        <v>0</v>
      </c>
      <c r="DS89" s="56">
        <f t="shared" si="202"/>
        <v>0</v>
      </c>
      <c r="DT89" s="56">
        <f t="shared" si="202"/>
        <v>0</v>
      </c>
      <c r="DU89" s="55">
        <f t="shared" ref="DU89:DU102" si="206">SUM(DQ89:DT89)</f>
        <v>0</v>
      </c>
    </row>
    <row r="90" spans="1:125" s="52" customFormat="1">
      <c r="A90" s="59"/>
      <c r="B90" s="59"/>
      <c r="C90" s="61"/>
      <c r="D90" s="61"/>
      <c r="E90" s="61"/>
      <c r="F90" s="63"/>
      <c r="G90" s="60"/>
      <c r="H90" s="57"/>
      <c r="I90" s="57"/>
      <c r="J90" s="57">
        <f t="shared" si="203"/>
        <v>0</v>
      </c>
      <c r="K90" s="59"/>
      <c r="L90" s="54"/>
      <c r="M90" s="58">
        <f t="shared" si="204"/>
        <v>0</v>
      </c>
      <c r="N90" s="58">
        <f t="shared" si="194"/>
        <v>0</v>
      </c>
      <c r="O90" s="58">
        <f t="shared" si="194"/>
        <v>0</v>
      </c>
      <c r="P90" s="58">
        <f t="shared" si="194"/>
        <v>0</v>
      </c>
      <c r="Q90" s="58">
        <f t="shared" si="194"/>
        <v>0</v>
      </c>
      <c r="R90" s="58">
        <f t="shared" si="194"/>
        <v>0</v>
      </c>
      <c r="S90" s="58">
        <f t="shared" si="194"/>
        <v>0</v>
      </c>
      <c r="T90" s="58">
        <f t="shared" si="194"/>
        <v>0</v>
      </c>
      <c r="U90" s="58">
        <f t="shared" si="194"/>
        <v>0</v>
      </c>
      <c r="V90" s="58">
        <f t="shared" si="194"/>
        <v>0</v>
      </c>
      <c r="W90" s="58">
        <f t="shared" si="194"/>
        <v>0</v>
      </c>
      <c r="X90" s="58">
        <f t="shared" si="194"/>
        <v>0</v>
      </c>
      <c r="Y90" s="58">
        <f t="shared" si="194"/>
        <v>0</v>
      </c>
      <c r="Z90" s="58">
        <f t="shared" si="194"/>
        <v>0</v>
      </c>
      <c r="AA90" s="58">
        <f t="shared" si="194"/>
        <v>0</v>
      </c>
      <c r="AB90" s="58">
        <f t="shared" si="194"/>
        <v>0</v>
      </c>
      <c r="AC90" s="58">
        <f t="shared" si="194"/>
        <v>0</v>
      </c>
      <c r="AD90" s="58">
        <f t="shared" si="195"/>
        <v>0</v>
      </c>
      <c r="AE90" s="58">
        <f t="shared" si="195"/>
        <v>0</v>
      </c>
      <c r="AF90" s="58">
        <f t="shared" si="195"/>
        <v>0</v>
      </c>
      <c r="AG90" s="58">
        <f t="shared" si="195"/>
        <v>0</v>
      </c>
      <c r="AH90" s="58">
        <f t="shared" si="195"/>
        <v>0</v>
      </c>
      <c r="AI90" s="58">
        <f t="shared" si="195"/>
        <v>0</v>
      </c>
      <c r="AJ90" s="58">
        <f t="shared" si="195"/>
        <v>0</v>
      </c>
      <c r="AK90" s="58">
        <f t="shared" si="195"/>
        <v>0</v>
      </c>
      <c r="AL90" s="58">
        <f t="shared" si="195"/>
        <v>0</v>
      </c>
      <c r="AM90" s="58">
        <f t="shared" si="195"/>
        <v>0</v>
      </c>
      <c r="AN90" s="58">
        <f t="shared" si="195"/>
        <v>0</v>
      </c>
      <c r="AO90" s="58">
        <f t="shared" si="195"/>
        <v>0</v>
      </c>
      <c r="AP90" s="58">
        <f t="shared" si="195"/>
        <v>0</v>
      </c>
      <c r="AQ90" s="58">
        <f t="shared" si="195"/>
        <v>0</v>
      </c>
      <c r="AR90" s="58">
        <f t="shared" si="195"/>
        <v>0</v>
      </c>
      <c r="AS90" s="58">
        <f t="shared" si="195"/>
        <v>0</v>
      </c>
      <c r="AT90" s="58">
        <f t="shared" si="196"/>
        <v>0</v>
      </c>
      <c r="AU90" s="58">
        <f t="shared" si="196"/>
        <v>0</v>
      </c>
      <c r="AV90" s="58">
        <f t="shared" si="196"/>
        <v>0</v>
      </c>
      <c r="AW90" s="58">
        <f t="shared" si="196"/>
        <v>0</v>
      </c>
      <c r="AX90" s="58">
        <f t="shared" si="196"/>
        <v>0</v>
      </c>
      <c r="AY90" s="58">
        <f t="shared" si="196"/>
        <v>0</v>
      </c>
      <c r="AZ90" s="58">
        <f t="shared" si="196"/>
        <v>0</v>
      </c>
      <c r="BA90" s="58">
        <f t="shared" si="196"/>
        <v>0</v>
      </c>
      <c r="BB90" s="58">
        <f t="shared" si="196"/>
        <v>0</v>
      </c>
      <c r="BC90" s="58">
        <f t="shared" si="196"/>
        <v>0</v>
      </c>
      <c r="BD90" s="58">
        <f t="shared" si="196"/>
        <v>0</v>
      </c>
      <c r="BE90" s="58">
        <f t="shared" si="196"/>
        <v>0</v>
      </c>
      <c r="BF90" s="58">
        <f t="shared" si="196"/>
        <v>0</v>
      </c>
      <c r="BG90" s="58">
        <f t="shared" si="196"/>
        <v>0</v>
      </c>
      <c r="BH90" s="58">
        <f t="shared" si="196"/>
        <v>0</v>
      </c>
      <c r="BI90" s="58">
        <f t="shared" si="196"/>
        <v>0</v>
      </c>
      <c r="BJ90" s="58">
        <f t="shared" si="197"/>
        <v>0</v>
      </c>
      <c r="BK90" s="58">
        <f t="shared" si="197"/>
        <v>0</v>
      </c>
      <c r="BL90" s="58">
        <f t="shared" si="197"/>
        <v>0</v>
      </c>
      <c r="BM90" s="58">
        <f t="shared" si="197"/>
        <v>0</v>
      </c>
      <c r="BN90" s="58">
        <f t="shared" si="197"/>
        <v>0</v>
      </c>
      <c r="BO90" s="58">
        <f t="shared" si="197"/>
        <v>0</v>
      </c>
      <c r="BP90" s="58">
        <f t="shared" si="197"/>
        <v>0</v>
      </c>
      <c r="BQ90" s="58">
        <f t="shared" si="197"/>
        <v>0</v>
      </c>
      <c r="BR90" s="58">
        <f t="shared" si="197"/>
        <v>0</v>
      </c>
      <c r="BS90" s="58">
        <f t="shared" si="197"/>
        <v>0</v>
      </c>
      <c r="BT90" s="58">
        <f t="shared" si="197"/>
        <v>0</v>
      </c>
      <c r="BU90" s="58">
        <f t="shared" si="197"/>
        <v>0</v>
      </c>
      <c r="BV90" s="58">
        <f t="shared" si="197"/>
        <v>0</v>
      </c>
      <c r="BW90" s="58">
        <f t="shared" si="197"/>
        <v>0</v>
      </c>
      <c r="BX90" s="58">
        <f t="shared" si="197"/>
        <v>0</v>
      </c>
      <c r="BY90" s="58">
        <f t="shared" si="197"/>
        <v>0</v>
      </c>
      <c r="BZ90" s="58">
        <f t="shared" si="198"/>
        <v>0</v>
      </c>
      <c r="CA90" s="58">
        <f t="shared" si="198"/>
        <v>0</v>
      </c>
      <c r="CB90" s="58">
        <f t="shared" si="198"/>
        <v>0</v>
      </c>
      <c r="CC90" s="58">
        <f t="shared" si="198"/>
        <v>0</v>
      </c>
      <c r="CD90" s="58">
        <f t="shared" si="198"/>
        <v>0</v>
      </c>
      <c r="CE90" s="58">
        <f t="shared" si="198"/>
        <v>0</v>
      </c>
      <c r="CF90" s="58">
        <f t="shared" si="198"/>
        <v>0</v>
      </c>
      <c r="CG90" s="58">
        <f t="shared" si="198"/>
        <v>0</v>
      </c>
      <c r="CH90" s="58">
        <f t="shared" si="198"/>
        <v>0</v>
      </c>
      <c r="CI90" s="58">
        <f t="shared" si="198"/>
        <v>0</v>
      </c>
      <c r="CJ90" s="58">
        <f t="shared" si="198"/>
        <v>0</v>
      </c>
      <c r="CK90" s="58">
        <f t="shared" si="198"/>
        <v>0</v>
      </c>
      <c r="CL90" s="58">
        <f t="shared" si="198"/>
        <v>0</v>
      </c>
      <c r="CM90" s="58">
        <f t="shared" si="198"/>
        <v>0</v>
      </c>
      <c r="CN90" s="58">
        <f t="shared" si="198"/>
        <v>0</v>
      </c>
      <c r="CO90" s="58">
        <f t="shared" si="198"/>
        <v>0</v>
      </c>
      <c r="CP90" s="58">
        <f t="shared" si="199"/>
        <v>0</v>
      </c>
      <c r="CQ90" s="58">
        <f t="shared" si="199"/>
        <v>0</v>
      </c>
      <c r="CR90" s="58">
        <f t="shared" si="199"/>
        <v>0</v>
      </c>
      <c r="CS90" s="58">
        <f t="shared" si="199"/>
        <v>0</v>
      </c>
      <c r="CT90" s="58">
        <f t="shared" si="199"/>
        <v>0</v>
      </c>
      <c r="CU90" s="58">
        <f t="shared" si="199"/>
        <v>0</v>
      </c>
      <c r="CV90" s="58">
        <f t="shared" si="199"/>
        <v>0</v>
      </c>
      <c r="CW90" s="58">
        <f t="shared" si="199"/>
        <v>0</v>
      </c>
      <c r="CX90" s="58">
        <f t="shared" si="199"/>
        <v>0</v>
      </c>
      <c r="CY90" s="58">
        <f t="shared" si="199"/>
        <v>0</v>
      </c>
      <c r="CZ90" s="58">
        <f t="shared" si="199"/>
        <v>0</v>
      </c>
      <c r="DA90" s="58">
        <f t="shared" si="199"/>
        <v>0</v>
      </c>
      <c r="DB90" s="58">
        <f t="shared" si="199"/>
        <v>0</v>
      </c>
      <c r="DC90" s="58">
        <f t="shared" si="199"/>
        <v>0</v>
      </c>
      <c r="DD90" s="58">
        <f t="shared" si="199"/>
        <v>0</v>
      </c>
      <c r="DE90" s="58">
        <f t="shared" si="199"/>
        <v>0</v>
      </c>
      <c r="DF90" s="58">
        <f t="shared" si="200"/>
        <v>0</v>
      </c>
      <c r="DG90" s="58">
        <f t="shared" si="200"/>
        <v>0</v>
      </c>
      <c r="DH90" s="58"/>
      <c r="DI90" s="55">
        <f t="shared" si="201"/>
        <v>0</v>
      </c>
      <c r="DJ90" s="62"/>
      <c r="DK90" s="56">
        <f t="shared" si="202"/>
        <v>0</v>
      </c>
      <c r="DL90" s="56">
        <f t="shared" si="202"/>
        <v>0</v>
      </c>
      <c r="DM90" s="56">
        <f t="shared" si="202"/>
        <v>0</v>
      </c>
      <c r="DN90" s="56">
        <f t="shared" si="202"/>
        <v>0</v>
      </c>
      <c r="DO90" s="56">
        <f t="shared" si="202"/>
        <v>0</v>
      </c>
      <c r="DP90" s="56">
        <f t="shared" si="202"/>
        <v>0</v>
      </c>
      <c r="DQ90" s="56">
        <f t="shared" si="205"/>
        <v>0</v>
      </c>
      <c r="DR90" s="56">
        <f t="shared" si="202"/>
        <v>0</v>
      </c>
      <c r="DS90" s="56">
        <f t="shared" si="202"/>
        <v>0</v>
      </c>
      <c r="DT90" s="56">
        <f t="shared" si="202"/>
        <v>0</v>
      </c>
      <c r="DU90" s="55">
        <f t="shared" si="206"/>
        <v>0</v>
      </c>
    </row>
    <row r="91" spans="1:125" s="52" customFormat="1">
      <c r="A91" s="59"/>
      <c r="B91" s="59"/>
      <c r="C91" s="61"/>
      <c r="D91" s="61"/>
      <c r="E91" s="61"/>
      <c r="F91" s="63"/>
      <c r="G91" s="60"/>
      <c r="H91" s="57"/>
      <c r="I91" s="57"/>
      <c r="J91" s="57">
        <f t="shared" si="203"/>
        <v>0</v>
      </c>
      <c r="K91" s="59"/>
      <c r="L91" s="54"/>
      <c r="M91" s="58">
        <f t="shared" si="204"/>
        <v>0</v>
      </c>
      <c r="N91" s="58">
        <f t="shared" si="194"/>
        <v>0</v>
      </c>
      <c r="O91" s="58">
        <f t="shared" si="194"/>
        <v>0</v>
      </c>
      <c r="P91" s="58">
        <f t="shared" si="194"/>
        <v>0</v>
      </c>
      <c r="Q91" s="58">
        <f t="shared" si="194"/>
        <v>0</v>
      </c>
      <c r="R91" s="58">
        <f t="shared" si="194"/>
        <v>0</v>
      </c>
      <c r="S91" s="58">
        <f t="shared" si="194"/>
        <v>0</v>
      </c>
      <c r="T91" s="58">
        <f t="shared" si="194"/>
        <v>0</v>
      </c>
      <c r="U91" s="58">
        <f t="shared" si="194"/>
        <v>0</v>
      </c>
      <c r="V91" s="58">
        <f t="shared" si="194"/>
        <v>0</v>
      </c>
      <c r="W91" s="58">
        <f t="shared" si="194"/>
        <v>0</v>
      </c>
      <c r="X91" s="58">
        <f t="shared" si="194"/>
        <v>0</v>
      </c>
      <c r="Y91" s="58">
        <f t="shared" si="194"/>
        <v>0</v>
      </c>
      <c r="Z91" s="58">
        <f t="shared" si="194"/>
        <v>0</v>
      </c>
      <c r="AA91" s="58">
        <f t="shared" si="194"/>
        <v>0</v>
      </c>
      <c r="AB91" s="58">
        <f t="shared" si="194"/>
        <v>0</v>
      </c>
      <c r="AC91" s="58">
        <f t="shared" si="194"/>
        <v>0</v>
      </c>
      <c r="AD91" s="58">
        <f t="shared" si="195"/>
        <v>0</v>
      </c>
      <c r="AE91" s="58">
        <f t="shared" si="195"/>
        <v>0</v>
      </c>
      <c r="AF91" s="58">
        <f t="shared" si="195"/>
        <v>0</v>
      </c>
      <c r="AG91" s="58">
        <f t="shared" si="195"/>
        <v>0</v>
      </c>
      <c r="AH91" s="58">
        <f t="shared" si="195"/>
        <v>0</v>
      </c>
      <c r="AI91" s="58">
        <f t="shared" si="195"/>
        <v>0</v>
      </c>
      <c r="AJ91" s="58">
        <f t="shared" si="195"/>
        <v>0</v>
      </c>
      <c r="AK91" s="58">
        <f t="shared" si="195"/>
        <v>0</v>
      </c>
      <c r="AL91" s="58">
        <f t="shared" si="195"/>
        <v>0</v>
      </c>
      <c r="AM91" s="58">
        <f t="shared" si="195"/>
        <v>0</v>
      </c>
      <c r="AN91" s="58">
        <f t="shared" si="195"/>
        <v>0</v>
      </c>
      <c r="AO91" s="58">
        <f t="shared" si="195"/>
        <v>0</v>
      </c>
      <c r="AP91" s="58">
        <f t="shared" si="195"/>
        <v>0</v>
      </c>
      <c r="AQ91" s="58">
        <f t="shared" si="195"/>
        <v>0</v>
      </c>
      <c r="AR91" s="58">
        <f t="shared" si="195"/>
        <v>0</v>
      </c>
      <c r="AS91" s="58">
        <f t="shared" si="195"/>
        <v>0</v>
      </c>
      <c r="AT91" s="58">
        <f t="shared" si="196"/>
        <v>0</v>
      </c>
      <c r="AU91" s="58">
        <f t="shared" si="196"/>
        <v>0</v>
      </c>
      <c r="AV91" s="58">
        <f t="shared" si="196"/>
        <v>0</v>
      </c>
      <c r="AW91" s="58">
        <f t="shared" si="196"/>
        <v>0</v>
      </c>
      <c r="AX91" s="58">
        <f t="shared" si="196"/>
        <v>0</v>
      </c>
      <c r="AY91" s="58">
        <f t="shared" si="196"/>
        <v>0</v>
      </c>
      <c r="AZ91" s="58">
        <f t="shared" si="196"/>
        <v>0</v>
      </c>
      <c r="BA91" s="58">
        <f t="shared" si="196"/>
        <v>0</v>
      </c>
      <c r="BB91" s="58">
        <f t="shared" si="196"/>
        <v>0</v>
      </c>
      <c r="BC91" s="58">
        <f t="shared" si="196"/>
        <v>0</v>
      </c>
      <c r="BD91" s="58">
        <f t="shared" si="196"/>
        <v>0</v>
      </c>
      <c r="BE91" s="58">
        <f t="shared" si="196"/>
        <v>0</v>
      </c>
      <c r="BF91" s="58">
        <f t="shared" si="196"/>
        <v>0</v>
      </c>
      <c r="BG91" s="58">
        <f t="shared" si="196"/>
        <v>0</v>
      </c>
      <c r="BH91" s="58">
        <f t="shared" si="196"/>
        <v>0</v>
      </c>
      <c r="BI91" s="58">
        <f t="shared" si="196"/>
        <v>0</v>
      </c>
      <c r="BJ91" s="58">
        <f t="shared" si="197"/>
        <v>0</v>
      </c>
      <c r="BK91" s="58">
        <f t="shared" si="197"/>
        <v>0</v>
      </c>
      <c r="BL91" s="58">
        <f t="shared" si="197"/>
        <v>0</v>
      </c>
      <c r="BM91" s="58">
        <f t="shared" si="197"/>
        <v>0</v>
      </c>
      <c r="BN91" s="58">
        <f t="shared" si="197"/>
        <v>0</v>
      </c>
      <c r="BO91" s="58">
        <f t="shared" si="197"/>
        <v>0</v>
      </c>
      <c r="BP91" s="58">
        <f t="shared" si="197"/>
        <v>0</v>
      </c>
      <c r="BQ91" s="58">
        <f t="shared" si="197"/>
        <v>0</v>
      </c>
      <c r="BR91" s="58">
        <f t="shared" si="197"/>
        <v>0</v>
      </c>
      <c r="BS91" s="58">
        <f t="shared" si="197"/>
        <v>0</v>
      </c>
      <c r="BT91" s="58">
        <f t="shared" si="197"/>
        <v>0</v>
      </c>
      <c r="BU91" s="58">
        <f t="shared" si="197"/>
        <v>0</v>
      </c>
      <c r="BV91" s="58">
        <f t="shared" si="197"/>
        <v>0</v>
      </c>
      <c r="BW91" s="58">
        <f t="shared" si="197"/>
        <v>0</v>
      </c>
      <c r="BX91" s="58">
        <f t="shared" si="197"/>
        <v>0</v>
      </c>
      <c r="BY91" s="58">
        <f t="shared" si="197"/>
        <v>0</v>
      </c>
      <c r="BZ91" s="58">
        <f t="shared" si="198"/>
        <v>0</v>
      </c>
      <c r="CA91" s="58">
        <f t="shared" si="198"/>
        <v>0</v>
      </c>
      <c r="CB91" s="58">
        <f t="shared" si="198"/>
        <v>0</v>
      </c>
      <c r="CC91" s="58">
        <f t="shared" si="198"/>
        <v>0</v>
      </c>
      <c r="CD91" s="58">
        <f t="shared" si="198"/>
        <v>0</v>
      </c>
      <c r="CE91" s="58">
        <f t="shared" si="198"/>
        <v>0</v>
      </c>
      <c r="CF91" s="58">
        <f t="shared" si="198"/>
        <v>0</v>
      </c>
      <c r="CG91" s="58">
        <f t="shared" si="198"/>
        <v>0</v>
      </c>
      <c r="CH91" s="58">
        <f t="shared" si="198"/>
        <v>0</v>
      </c>
      <c r="CI91" s="58">
        <f t="shared" si="198"/>
        <v>0</v>
      </c>
      <c r="CJ91" s="58">
        <f t="shared" si="198"/>
        <v>0</v>
      </c>
      <c r="CK91" s="58">
        <f t="shared" si="198"/>
        <v>0</v>
      </c>
      <c r="CL91" s="58">
        <f t="shared" si="198"/>
        <v>0</v>
      </c>
      <c r="CM91" s="58">
        <f t="shared" si="198"/>
        <v>0</v>
      </c>
      <c r="CN91" s="58">
        <f t="shared" si="198"/>
        <v>0</v>
      </c>
      <c r="CO91" s="58">
        <f t="shared" si="198"/>
        <v>0</v>
      </c>
      <c r="CP91" s="58">
        <f t="shared" si="199"/>
        <v>0</v>
      </c>
      <c r="CQ91" s="58">
        <f t="shared" si="199"/>
        <v>0</v>
      </c>
      <c r="CR91" s="58">
        <f t="shared" si="199"/>
        <v>0</v>
      </c>
      <c r="CS91" s="58">
        <f t="shared" si="199"/>
        <v>0</v>
      </c>
      <c r="CT91" s="58">
        <f t="shared" si="199"/>
        <v>0</v>
      </c>
      <c r="CU91" s="58">
        <f t="shared" si="199"/>
        <v>0</v>
      </c>
      <c r="CV91" s="58">
        <f t="shared" si="199"/>
        <v>0</v>
      </c>
      <c r="CW91" s="58">
        <f t="shared" si="199"/>
        <v>0</v>
      </c>
      <c r="CX91" s="58">
        <f t="shared" si="199"/>
        <v>0</v>
      </c>
      <c r="CY91" s="58">
        <f t="shared" si="199"/>
        <v>0</v>
      </c>
      <c r="CZ91" s="58">
        <f t="shared" si="199"/>
        <v>0</v>
      </c>
      <c r="DA91" s="58">
        <f t="shared" si="199"/>
        <v>0</v>
      </c>
      <c r="DB91" s="58">
        <f t="shared" si="199"/>
        <v>0</v>
      </c>
      <c r="DC91" s="58">
        <f t="shared" si="199"/>
        <v>0</v>
      </c>
      <c r="DD91" s="58">
        <f t="shared" si="199"/>
        <v>0</v>
      </c>
      <c r="DE91" s="58">
        <f t="shared" si="199"/>
        <v>0</v>
      </c>
      <c r="DF91" s="58">
        <f t="shared" si="200"/>
        <v>0</v>
      </c>
      <c r="DG91" s="58">
        <f t="shared" si="200"/>
        <v>0</v>
      </c>
      <c r="DH91" s="58"/>
      <c r="DI91" s="55">
        <f t="shared" si="201"/>
        <v>0</v>
      </c>
      <c r="DJ91" s="62"/>
      <c r="DK91" s="56">
        <f t="shared" si="202"/>
        <v>0</v>
      </c>
      <c r="DL91" s="56">
        <f t="shared" si="202"/>
        <v>0</v>
      </c>
      <c r="DM91" s="56">
        <f t="shared" si="202"/>
        <v>0</v>
      </c>
      <c r="DN91" s="56">
        <f t="shared" si="202"/>
        <v>0</v>
      </c>
      <c r="DO91" s="56">
        <f t="shared" si="202"/>
        <v>0</v>
      </c>
      <c r="DP91" s="56">
        <f t="shared" si="202"/>
        <v>0</v>
      </c>
      <c r="DQ91" s="56">
        <f t="shared" si="205"/>
        <v>0</v>
      </c>
      <c r="DR91" s="56">
        <f t="shared" si="202"/>
        <v>0</v>
      </c>
      <c r="DS91" s="56">
        <f t="shared" si="202"/>
        <v>0</v>
      </c>
      <c r="DT91" s="56">
        <f t="shared" si="202"/>
        <v>0</v>
      </c>
      <c r="DU91" s="55">
        <f t="shared" si="206"/>
        <v>0</v>
      </c>
    </row>
    <row r="92" spans="1:125" s="52" customFormat="1">
      <c r="A92" s="59"/>
      <c r="B92" s="59"/>
      <c r="C92" s="61"/>
      <c r="D92" s="61"/>
      <c r="E92" s="61"/>
      <c r="F92" s="63"/>
      <c r="G92" s="60"/>
      <c r="H92" s="57"/>
      <c r="I92" s="57"/>
      <c r="J92" s="57">
        <f t="shared" si="203"/>
        <v>0</v>
      </c>
      <c r="K92" s="59"/>
      <c r="L92" s="54"/>
      <c r="M92" s="58">
        <f t="shared" si="204"/>
        <v>0</v>
      </c>
      <c r="N92" s="58">
        <f t="shared" si="194"/>
        <v>0</v>
      </c>
      <c r="O92" s="58">
        <f t="shared" si="194"/>
        <v>0</v>
      </c>
      <c r="P92" s="58">
        <f t="shared" si="194"/>
        <v>0</v>
      </c>
      <c r="Q92" s="58">
        <f t="shared" si="194"/>
        <v>0</v>
      </c>
      <c r="R92" s="58">
        <f t="shared" si="194"/>
        <v>0</v>
      </c>
      <c r="S92" s="58">
        <f t="shared" si="194"/>
        <v>0</v>
      </c>
      <c r="T92" s="58">
        <f t="shared" si="194"/>
        <v>0</v>
      </c>
      <c r="U92" s="58">
        <f t="shared" si="194"/>
        <v>0</v>
      </c>
      <c r="V92" s="58">
        <f t="shared" si="194"/>
        <v>0</v>
      </c>
      <c r="W92" s="58">
        <f t="shared" si="194"/>
        <v>0</v>
      </c>
      <c r="X92" s="58">
        <f t="shared" si="194"/>
        <v>0</v>
      </c>
      <c r="Y92" s="58">
        <f t="shared" si="194"/>
        <v>0</v>
      </c>
      <c r="Z92" s="58">
        <f t="shared" si="194"/>
        <v>0</v>
      </c>
      <c r="AA92" s="58">
        <f t="shared" si="194"/>
        <v>0</v>
      </c>
      <c r="AB92" s="58">
        <f t="shared" si="194"/>
        <v>0</v>
      </c>
      <c r="AC92" s="58">
        <f t="shared" si="194"/>
        <v>0</v>
      </c>
      <c r="AD92" s="58">
        <f t="shared" si="195"/>
        <v>0</v>
      </c>
      <c r="AE92" s="58">
        <f t="shared" si="195"/>
        <v>0</v>
      </c>
      <c r="AF92" s="58">
        <f t="shared" si="195"/>
        <v>0</v>
      </c>
      <c r="AG92" s="58">
        <f t="shared" si="195"/>
        <v>0</v>
      </c>
      <c r="AH92" s="58">
        <f t="shared" si="195"/>
        <v>0</v>
      </c>
      <c r="AI92" s="58">
        <f t="shared" si="195"/>
        <v>0</v>
      </c>
      <c r="AJ92" s="58">
        <f t="shared" si="195"/>
        <v>0</v>
      </c>
      <c r="AK92" s="58">
        <f t="shared" si="195"/>
        <v>0</v>
      </c>
      <c r="AL92" s="58">
        <f t="shared" si="195"/>
        <v>0</v>
      </c>
      <c r="AM92" s="58">
        <f t="shared" si="195"/>
        <v>0</v>
      </c>
      <c r="AN92" s="58">
        <f t="shared" si="195"/>
        <v>0</v>
      </c>
      <c r="AO92" s="58">
        <f t="shared" si="195"/>
        <v>0</v>
      </c>
      <c r="AP92" s="58">
        <f t="shared" si="195"/>
        <v>0</v>
      </c>
      <c r="AQ92" s="58">
        <f t="shared" si="195"/>
        <v>0</v>
      </c>
      <c r="AR92" s="58">
        <f t="shared" si="195"/>
        <v>0</v>
      </c>
      <c r="AS92" s="58">
        <f t="shared" si="195"/>
        <v>0</v>
      </c>
      <c r="AT92" s="58">
        <f t="shared" si="196"/>
        <v>0</v>
      </c>
      <c r="AU92" s="58">
        <f t="shared" si="196"/>
        <v>0</v>
      </c>
      <c r="AV92" s="58">
        <f t="shared" si="196"/>
        <v>0</v>
      </c>
      <c r="AW92" s="58">
        <f t="shared" si="196"/>
        <v>0</v>
      </c>
      <c r="AX92" s="58">
        <f t="shared" si="196"/>
        <v>0</v>
      </c>
      <c r="AY92" s="58">
        <f t="shared" si="196"/>
        <v>0</v>
      </c>
      <c r="AZ92" s="58">
        <f t="shared" si="196"/>
        <v>0</v>
      </c>
      <c r="BA92" s="58">
        <f t="shared" si="196"/>
        <v>0</v>
      </c>
      <c r="BB92" s="58">
        <f t="shared" si="196"/>
        <v>0</v>
      </c>
      <c r="BC92" s="58">
        <f t="shared" si="196"/>
        <v>0</v>
      </c>
      <c r="BD92" s="58">
        <f t="shared" si="196"/>
        <v>0</v>
      </c>
      <c r="BE92" s="58">
        <f t="shared" si="196"/>
        <v>0</v>
      </c>
      <c r="BF92" s="58">
        <f t="shared" si="196"/>
        <v>0</v>
      </c>
      <c r="BG92" s="58">
        <f t="shared" si="196"/>
        <v>0</v>
      </c>
      <c r="BH92" s="58">
        <f t="shared" si="196"/>
        <v>0</v>
      </c>
      <c r="BI92" s="58">
        <f t="shared" si="196"/>
        <v>0</v>
      </c>
      <c r="BJ92" s="58">
        <f t="shared" si="197"/>
        <v>0</v>
      </c>
      <c r="BK92" s="58">
        <f t="shared" si="197"/>
        <v>0</v>
      </c>
      <c r="BL92" s="58">
        <f t="shared" si="197"/>
        <v>0</v>
      </c>
      <c r="BM92" s="58">
        <f t="shared" si="197"/>
        <v>0</v>
      </c>
      <c r="BN92" s="58">
        <f t="shared" si="197"/>
        <v>0</v>
      </c>
      <c r="BO92" s="58">
        <f t="shared" si="197"/>
        <v>0</v>
      </c>
      <c r="BP92" s="58">
        <f t="shared" si="197"/>
        <v>0</v>
      </c>
      <c r="BQ92" s="58">
        <f t="shared" si="197"/>
        <v>0</v>
      </c>
      <c r="BR92" s="58">
        <f t="shared" si="197"/>
        <v>0</v>
      </c>
      <c r="BS92" s="58">
        <f t="shared" si="197"/>
        <v>0</v>
      </c>
      <c r="BT92" s="58">
        <f t="shared" si="197"/>
        <v>0</v>
      </c>
      <c r="BU92" s="58">
        <f t="shared" si="197"/>
        <v>0</v>
      </c>
      <c r="BV92" s="58">
        <f t="shared" si="197"/>
        <v>0</v>
      </c>
      <c r="BW92" s="58">
        <f t="shared" si="197"/>
        <v>0</v>
      </c>
      <c r="BX92" s="58">
        <f t="shared" si="197"/>
        <v>0</v>
      </c>
      <c r="BY92" s="58">
        <f t="shared" si="197"/>
        <v>0</v>
      </c>
      <c r="BZ92" s="58">
        <f t="shared" si="198"/>
        <v>0</v>
      </c>
      <c r="CA92" s="58">
        <f t="shared" si="198"/>
        <v>0</v>
      </c>
      <c r="CB92" s="58">
        <f t="shared" si="198"/>
        <v>0</v>
      </c>
      <c r="CC92" s="58">
        <f t="shared" si="198"/>
        <v>0</v>
      </c>
      <c r="CD92" s="58">
        <f t="shared" si="198"/>
        <v>0</v>
      </c>
      <c r="CE92" s="58">
        <f t="shared" si="198"/>
        <v>0</v>
      </c>
      <c r="CF92" s="58">
        <f t="shared" si="198"/>
        <v>0</v>
      </c>
      <c r="CG92" s="58">
        <f t="shared" si="198"/>
        <v>0</v>
      </c>
      <c r="CH92" s="58">
        <f t="shared" si="198"/>
        <v>0</v>
      </c>
      <c r="CI92" s="58">
        <f t="shared" si="198"/>
        <v>0</v>
      </c>
      <c r="CJ92" s="58">
        <f t="shared" si="198"/>
        <v>0</v>
      </c>
      <c r="CK92" s="58">
        <f t="shared" si="198"/>
        <v>0</v>
      </c>
      <c r="CL92" s="58">
        <f t="shared" si="198"/>
        <v>0</v>
      </c>
      <c r="CM92" s="58">
        <f t="shared" si="198"/>
        <v>0</v>
      </c>
      <c r="CN92" s="58">
        <f t="shared" si="198"/>
        <v>0</v>
      </c>
      <c r="CO92" s="58">
        <f t="shared" si="198"/>
        <v>0</v>
      </c>
      <c r="CP92" s="58">
        <f t="shared" si="199"/>
        <v>0</v>
      </c>
      <c r="CQ92" s="58">
        <f t="shared" si="199"/>
        <v>0</v>
      </c>
      <c r="CR92" s="58">
        <f t="shared" si="199"/>
        <v>0</v>
      </c>
      <c r="CS92" s="58">
        <f t="shared" si="199"/>
        <v>0</v>
      </c>
      <c r="CT92" s="58">
        <f t="shared" si="199"/>
        <v>0</v>
      </c>
      <c r="CU92" s="58">
        <f t="shared" si="199"/>
        <v>0</v>
      </c>
      <c r="CV92" s="58">
        <f t="shared" si="199"/>
        <v>0</v>
      </c>
      <c r="CW92" s="58">
        <f t="shared" si="199"/>
        <v>0</v>
      </c>
      <c r="CX92" s="58">
        <f t="shared" si="199"/>
        <v>0</v>
      </c>
      <c r="CY92" s="58">
        <f t="shared" si="199"/>
        <v>0</v>
      </c>
      <c r="CZ92" s="58">
        <f t="shared" si="199"/>
        <v>0</v>
      </c>
      <c r="DA92" s="58">
        <f t="shared" si="199"/>
        <v>0</v>
      </c>
      <c r="DB92" s="58">
        <f t="shared" si="199"/>
        <v>0</v>
      </c>
      <c r="DC92" s="58">
        <f t="shared" si="199"/>
        <v>0</v>
      </c>
      <c r="DD92" s="58">
        <f t="shared" si="199"/>
        <v>0</v>
      </c>
      <c r="DE92" s="58">
        <f t="shared" si="199"/>
        <v>0</v>
      </c>
      <c r="DF92" s="58">
        <f t="shared" si="200"/>
        <v>0</v>
      </c>
      <c r="DG92" s="58">
        <f t="shared" si="200"/>
        <v>0</v>
      </c>
      <c r="DH92" s="58"/>
      <c r="DI92" s="55">
        <f t="shared" si="201"/>
        <v>0</v>
      </c>
      <c r="DJ92" s="62"/>
      <c r="DK92" s="56">
        <f t="shared" si="202"/>
        <v>0</v>
      </c>
      <c r="DL92" s="56">
        <f t="shared" si="202"/>
        <v>0</v>
      </c>
      <c r="DM92" s="56">
        <f t="shared" si="202"/>
        <v>0</v>
      </c>
      <c r="DN92" s="56">
        <f t="shared" si="202"/>
        <v>0</v>
      </c>
      <c r="DO92" s="56">
        <f t="shared" si="202"/>
        <v>0</v>
      </c>
      <c r="DP92" s="56">
        <f t="shared" si="202"/>
        <v>0</v>
      </c>
      <c r="DQ92" s="56">
        <f t="shared" si="205"/>
        <v>0</v>
      </c>
      <c r="DR92" s="56">
        <f t="shared" si="202"/>
        <v>0</v>
      </c>
      <c r="DS92" s="56">
        <f t="shared" si="202"/>
        <v>0</v>
      </c>
      <c r="DT92" s="56">
        <f t="shared" si="202"/>
        <v>0</v>
      </c>
      <c r="DU92" s="55">
        <f t="shared" si="206"/>
        <v>0</v>
      </c>
    </row>
    <row r="93" spans="1:125" s="52" customFormat="1">
      <c r="A93" s="59"/>
      <c r="B93" s="59"/>
      <c r="C93" s="61"/>
      <c r="D93" s="61"/>
      <c r="E93" s="61"/>
      <c r="F93" s="63"/>
      <c r="G93" s="60"/>
      <c r="H93" s="57"/>
      <c r="I93" s="57"/>
      <c r="J93" s="57">
        <f t="shared" si="203"/>
        <v>0</v>
      </c>
      <c r="K93" s="59"/>
      <c r="L93" s="54"/>
      <c r="M93" s="58">
        <f t="shared" si="204"/>
        <v>0</v>
      </c>
      <c r="N93" s="58">
        <f t="shared" si="194"/>
        <v>0</v>
      </c>
      <c r="O93" s="58">
        <f t="shared" si="194"/>
        <v>0</v>
      </c>
      <c r="P93" s="58">
        <f t="shared" si="194"/>
        <v>0</v>
      </c>
      <c r="Q93" s="58">
        <f t="shared" si="194"/>
        <v>0</v>
      </c>
      <c r="R93" s="58">
        <f t="shared" si="194"/>
        <v>0</v>
      </c>
      <c r="S93" s="58">
        <f t="shared" si="194"/>
        <v>0</v>
      </c>
      <c r="T93" s="58">
        <f t="shared" si="194"/>
        <v>0</v>
      </c>
      <c r="U93" s="58">
        <f t="shared" si="194"/>
        <v>0</v>
      </c>
      <c r="V93" s="58">
        <f t="shared" si="194"/>
        <v>0</v>
      </c>
      <c r="W93" s="58">
        <f t="shared" si="194"/>
        <v>0</v>
      </c>
      <c r="X93" s="58">
        <f t="shared" si="194"/>
        <v>0</v>
      </c>
      <c r="Y93" s="58">
        <f t="shared" si="194"/>
        <v>0</v>
      </c>
      <c r="Z93" s="58">
        <f t="shared" si="194"/>
        <v>0</v>
      </c>
      <c r="AA93" s="58">
        <f t="shared" si="194"/>
        <v>0</v>
      </c>
      <c r="AB93" s="58">
        <f t="shared" si="194"/>
        <v>0</v>
      </c>
      <c r="AC93" s="58">
        <f t="shared" si="194"/>
        <v>0</v>
      </c>
      <c r="AD93" s="58">
        <f t="shared" si="195"/>
        <v>0</v>
      </c>
      <c r="AE93" s="58">
        <f t="shared" si="195"/>
        <v>0</v>
      </c>
      <c r="AF93" s="58">
        <f t="shared" si="195"/>
        <v>0</v>
      </c>
      <c r="AG93" s="58">
        <f t="shared" si="195"/>
        <v>0</v>
      </c>
      <c r="AH93" s="58">
        <f t="shared" si="195"/>
        <v>0</v>
      </c>
      <c r="AI93" s="58">
        <f t="shared" si="195"/>
        <v>0</v>
      </c>
      <c r="AJ93" s="58">
        <f t="shared" si="195"/>
        <v>0</v>
      </c>
      <c r="AK93" s="58">
        <f t="shared" si="195"/>
        <v>0</v>
      </c>
      <c r="AL93" s="58">
        <f t="shared" si="195"/>
        <v>0</v>
      </c>
      <c r="AM93" s="58">
        <f t="shared" si="195"/>
        <v>0</v>
      </c>
      <c r="AN93" s="58">
        <f t="shared" si="195"/>
        <v>0</v>
      </c>
      <c r="AO93" s="58">
        <f t="shared" si="195"/>
        <v>0</v>
      </c>
      <c r="AP93" s="58">
        <f t="shared" si="195"/>
        <v>0</v>
      </c>
      <c r="AQ93" s="58">
        <f t="shared" si="195"/>
        <v>0</v>
      </c>
      <c r="AR93" s="58">
        <f t="shared" si="195"/>
        <v>0</v>
      </c>
      <c r="AS93" s="58">
        <f t="shared" si="195"/>
        <v>0</v>
      </c>
      <c r="AT93" s="58">
        <f t="shared" si="196"/>
        <v>0</v>
      </c>
      <c r="AU93" s="58">
        <f t="shared" si="196"/>
        <v>0</v>
      </c>
      <c r="AV93" s="58">
        <f t="shared" si="196"/>
        <v>0</v>
      </c>
      <c r="AW93" s="58">
        <f t="shared" si="196"/>
        <v>0</v>
      </c>
      <c r="AX93" s="58">
        <f t="shared" si="196"/>
        <v>0</v>
      </c>
      <c r="AY93" s="58">
        <f t="shared" si="196"/>
        <v>0</v>
      </c>
      <c r="AZ93" s="58">
        <f t="shared" si="196"/>
        <v>0</v>
      </c>
      <c r="BA93" s="58">
        <f t="shared" si="196"/>
        <v>0</v>
      </c>
      <c r="BB93" s="58">
        <f t="shared" si="196"/>
        <v>0</v>
      </c>
      <c r="BC93" s="58">
        <f t="shared" si="196"/>
        <v>0</v>
      </c>
      <c r="BD93" s="58">
        <f t="shared" si="196"/>
        <v>0</v>
      </c>
      <c r="BE93" s="58">
        <f t="shared" si="196"/>
        <v>0</v>
      </c>
      <c r="BF93" s="58">
        <f t="shared" si="196"/>
        <v>0</v>
      </c>
      <c r="BG93" s="58">
        <f t="shared" si="196"/>
        <v>0</v>
      </c>
      <c r="BH93" s="58">
        <f t="shared" si="196"/>
        <v>0</v>
      </c>
      <c r="BI93" s="58">
        <f t="shared" si="196"/>
        <v>0</v>
      </c>
      <c r="BJ93" s="58">
        <f t="shared" si="197"/>
        <v>0</v>
      </c>
      <c r="BK93" s="58">
        <f t="shared" si="197"/>
        <v>0</v>
      </c>
      <c r="BL93" s="58">
        <f t="shared" si="197"/>
        <v>0</v>
      </c>
      <c r="BM93" s="58">
        <f t="shared" si="197"/>
        <v>0</v>
      </c>
      <c r="BN93" s="58">
        <f t="shared" si="197"/>
        <v>0</v>
      </c>
      <c r="BO93" s="58">
        <f t="shared" si="197"/>
        <v>0</v>
      </c>
      <c r="BP93" s="58">
        <f t="shared" si="197"/>
        <v>0</v>
      </c>
      <c r="BQ93" s="58">
        <f t="shared" si="197"/>
        <v>0</v>
      </c>
      <c r="BR93" s="58">
        <f t="shared" si="197"/>
        <v>0</v>
      </c>
      <c r="BS93" s="58">
        <f t="shared" si="197"/>
        <v>0</v>
      </c>
      <c r="BT93" s="58">
        <f t="shared" si="197"/>
        <v>0</v>
      </c>
      <c r="BU93" s="58">
        <f t="shared" si="197"/>
        <v>0</v>
      </c>
      <c r="BV93" s="58">
        <f t="shared" si="197"/>
        <v>0</v>
      </c>
      <c r="BW93" s="58">
        <f t="shared" si="197"/>
        <v>0</v>
      </c>
      <c r="BX93" s="58">
        <f t="shared" si="197"/>
        <v>0</v>
      </c>
      <c r="BY93" s="58">
        <f t="shared" si="197"/>
        <v>0</v>
      </c>
      <c r="BZ93" s="58">
        <f t="shared" si="198"/>
        <v>0</v>
      </c>
      <c r="CA93" s="58">
        <f t="shared" si="198"/>
        <v>0</v>
      </c>
      <c r="CB93" s="58">
        <f t="shared" si="198"/>
        <v>0</v>
      </c>
      <c r="CC93" s="58">
        <f t="shared" si="198"/>
        <v>0</v>
      </c>
      <c r="CD93" s="58">
        <f t="shared" si="198"/>
        <v>0</v>
      </c>
      <c r="CE93" s="58">
        <f t="shared" si="198"/>
        <v>0</v>
      </c>
      <c r="CF93" s="58">
        <f t="shared" si="198"/>
        <v>0</v>
      </c>
      <c r="CG93" s="58">
        <f t="shared" si="198"/>
        <v>0</v>
      </c>
      <c r="CH93" s="58">
        <f t="shared" si="198"/>
        <v>0</v>
      </c>
      <c r="CI93" s="58">
        <f t="shared" si="198"/>
        <v>0</v>
      </c>
      <c r="CJ93" s="58">
        <f t="shared" si="198"/>
        <v>0</v>
      </c>
      <c r="CK93" s="58">
        <f t="shared" si="198"/>
        <v>0</v>
      </c>
      <c r="CL93" s="58">
        <f t="shared" si="198"/>
        <v>0</v>
      </c>
      <c r="CM93" s="58">
        <f t="shared" si="198"/>
        <v>0</v>
      </c>
      <c r="CN93" s="58">
        <f t="shared" si="198"/>
        <v>0</v>
      </c>
      <c r="CO93" s="58">
        <f t="shared" si="198"/>
        <v>0</v>
      </c>
      <c r="CP93" s="58">
        <f t="shared" si="199"/>
        <v>0</v>
      </c>
      <c r="CQ93" s="58">
        <f t="shared" si="199"/>
        <v>0</v>
      </c>
      <c r="CR93" s="58">
        <f t="shared" si="199"/>
        <v>0</v>
      </c>
      <c r="CS93" s="58">
        <f t="shared" si="199"/>
        <v>0</v>
      </c>
      <c r="CT93" s="58">
        <f t="shared" si="199"/>
        <v>0</v>
      </c>
      <c r="CU93" s="58">
        <f t="shared" si="199"/>
        <v>0</v>
      </c>
      <c r="CV93" s="58">
        <f t="shared" si="199"/>
        <v>0</v>
      </c>
      <c r="CW93" s="58">
        <f t="shared" si="199"/>
        <v>0</v>
      </c>
      <c r="CX93" s="58">
        <f t="shared" si="199"/>
        <v>0</v>
      </c>
      <c r="CY93" s="58">
        <f t="shared" si="199"/>
        <v>0</v>
      </c>
      <c r="CZ93" s="58">
        <f t="shared" si="199"/>
        <v>0</v>
      </c>
      <c r="DA93" s="58">
        <f t="shared" si="199"/>
        <v>0</v>
      </c>
      <c r="DB93" s="58">
        <f t="shared" si="199"/>
        <v>0</v>
      </c>
      <c r="DC93" s="58">
        <f t="shared" si="199"/>
        <v>0</v>
      </c>
      <c r="DD93" s="58">
        <f t="shared" si="199"/>
        <v>0</v>
      </c>
      <c r="DE93" s="58">
        <f t="shared" si="199"/>
        <v>0</v>
      </c>
      <c r="DF93" s="58">
        <f t="shared" si="200"/>
        <v>0</v>
      </c>
      <c r="DG93" s="58">
        <f t="shared" si="200"/>
        <v>0</v>
      </c>
      <c r="DH93" s="58"/>
      <c r="DI93" s="55">
        <f t="shared" si="201"/>
        <v>0</v>
      </c>
      <c r="DJ93" s="62"/>
      <c r="DK93" s="56">
        <f t="shared" si="202"/>
        <v>0</v>
      </c>
      <c r="DL93" s="56">
        <f t="shared" si="202"/>
        <v>0</v>
      </c>
      <c r="DM93" s="56">
        <f t="shared" si="202"/>
        <v>0</v>
      </c>
      <c r="DN93" s="56">
        <f t="shared" si="202"/>
        <v>0</v>
      </c>
      <c r="DO93" s="56">
        <f t="shared" si="202"/>
        <v>0</v>
      </c>
      <c r="DP93" s="56">
        <f t="shared" si="202"/>
        <v>0</v>
      </c>
      <c r="DQ93" s="56">
        <f t="shared" si="205"/>
        <v>0</v>
      </c>
      <c r="DR93" s="56">
        <f t="shared" si="202"/>
        <v>0</v>
      </c>
      <c r="DS93" s="56">
        <f t="shared" si="202"/>
        <v>0</v>
      </c>
      <c r="DT93" s="56">
        <f t="shared" si="202"/>
        <v>0</v>
      </c>
      <c r="DU93" s="55">
        <f t="shared" si="206"/>
        <v>0</v>
      </c>
    </row>
    <row r="94" spans="1:125" s="52" customFormat="1">
      <c r="A94" s="59"/>
      <c r="B94" s="59"/>
      <c r="C94" s="61"/>
      <c r="D94" s="61"/>
      <c r="E94" s="61"/>
      <c r="F94" s="59"/>
      <c r="G94" s="60"/>
      <c r="H94" s="57"/>
      <c r="I94" s="57"/>
      <c r="J94" s="57">
        <f t="shared" si="203"/>
        <v>0</v>
      </c>
      <c r="K94" s="59"/>
      <c r="L94" s="54"/>
      <c r="M94" s="58">
        <f t="shared" si="204"/>
        <v>0</v>
      </c>
      <c r="N94" s="58">
        <f t="shared" si="194"/>
        <v>0</v>
      </c>
      <c r="O94" s="58">
        <f t="shared" si="194"/>
        <v>0</v>
      </c>
      <c r="P94" s="58">
        <f t="shared" si="194"/>
        <v>0</v>
      </c>
      <c r="Q94" s="58">
        <f t="shared" si="194"/>
        <v>0</v>
      </c>
      <c r="R94" s="58">
        <f t="shared" si="194"/>
        <v>0</v>
      </c>
      <c r="S94" s="58">
        <f t="shared" si="194"/>
        <v>0</v>
      </c>
      <c r="T94" s="58">
        <f t="shared" si="194"/>
        <v>0</v>
      </c>
      <c r="U94" s="58">
        <f t="shared" si="194"/>
        <v>0</v>
      </c>
      <c r="V94" s="58">
        <f t="shared" si="194"/>
        <v>0</v>
      </c>
      <c r="W94" s="58">
        <f t="shared" si="194"/>
        <v>0</v>
      </c>
      <c r="X94" s="58">
        <f t="shared" si="194"/>
        <v>0</v>
      </c>
      <c r="Y94" s="58">
        <f t="shared" si="194"/>
        <v>0</v>
      </c>
      <c r="Z94" s="58">
        <f t="shared" si="194"/>
        <v>0</v>
      </c>
      <c r="AA94" s="58">
        <f t="shared" si="194"/>
        <v>0</v>
      </c>
      <c r="AB94" s="58">
        <f t="shared" si="194"/>
        <v>0</v>
      </c>
      <c r="AC94" s="58">
        <f t="shared" si="194"/>
        <v>0</v>
      </c>
      <c r="AD94" s="58">
        <f t="shared" si="195"/>
        <v>0</v>
      </c>
      <c r="AE94" s="58">
        <f t="shared" si="195"/>
        <v>0</v>
      </c>
      <c r="AF94" s="58">
        <f t="shared" si="195"/>
        <v>0</v>
      </c>
      <c r="AG94" s="58">
        <f t="shared" si="195"/>
        <v>0</v>
      </c>
      <c r="AH94" s="58">
        <f t="shared" si="195"/>
        <v>0</v>
      </c>
      <c r="AI94" s="58">
        <f t="shared" si="195"/>
        <v>0</v>
      </c>
      <c r="AJ94" s="58">
        <f t="shared" si="195"/>
        <v>0</v>
      </c>
      <c r="AK94" s="58">
        <f t="shared" si="195"/>
        <v>0</v>
      </c>
      <c r="AL94" s="58">
        <f t="shared" si="195"/>
        <v>0</v>
      </c>
      <c r="AM94" s="58">
        <f t="shared" si="195"/>
        <v>0</v>
      </c>
      <c r="AN94" s="58">
        <f t="shared" si="195"/>
        <v>0</v>
      </c>
      <c r="AO94" s="58">
        <f t="shared" si="195"/>
        <v>0</v>
      </c>
      <c r="AP94" s="58">
        <f t="shared" si="195"/>
        <v>0</v>
      </c>
      <c r="AQ94" s="58">
        <f t="shared" si="195"/>
        <v>0</v>
      </c>
      <c r="AR94" s="58">
        <f t="shared" si="195"/>
        <v>0</v>
      </c>
      <c r="AS94" s="58">
        <f t="shared" si="195"/>
        <v>0</v>
      </c>
      <c r="AT94" s="58">
        <f t="shared" si="196"/>
        <v>0</v>
      </c>
      <c r="AU94" s="58">
        <f t="shared" si="196"/>
        <v>0</v>
      </c>
      <c r="AV94" s="58">
        <f t="shared" si="196"/>
        <v>0</v>
      </c>
      <c r="AW94" s="58">
        <f t="shared" si="196"/>
        <v>0</v>
      </c>
      <c r="AX94" s="58">
        <f t="shared" si="196"/>
        <v>0</v>
      </c>
      <c r="AY94" s="58">
        <f t="shared" si="196"/>
        <v>0</v>
      </c>
      <c r="AZ94" s="58">
        <f t="shared" si="196"/>
        <v>0</v>
      </c>
      <c r="BA94" s="58">
        <f t="shared" si="196"/>
        <v>0</v>
      </c>
      <c r="BB94" s="58">
        <f t="shared" si="196"/>
        <v>0</v>
      </c>
      <c r="BC94" s="58">
        <f t="shared" si="196"/>
        <v>0</v>
      </c>
      <c r="BD94" s="58">
        <f t="shared" si="196"/>
        <v>0</v>
      </c>
      <c r="BE94" s="58">
        <f t="shared" si="196"/>
        <v>0</v>
      </c>
      <c r="BF94" s="58">
        <f t="shared" si="196"/>
        <v>0</v>
      </c>
      <c r="BG94" s="58">
        <f t="shared" si="196"/>
        <v>0</v>
      </c>
      <c r="BH94" s="58">
        <f t="shared" si="196"/>
        <v>0</v>
      </c>
      <c r="BI94" s="58">
        <f t="shared" si="196"/>
        <v>0</v>
      </c>
      <c r="BJ94" s="58">
        <f t="shared" si="197"/>
        <v>0</v>
      </c>
      <c r="BK94" s="58">
        <f t="shared" si="197"/>
        <v>0</v>
      </c>
      <c r="BL94" s="58">
        <f t="shared" si="197"/>
        <v>0</v>
      </c>
      <c r="BM94" s="58">
        <f t="shared" si="197"/>
        <v>0</v>
      </c>
      <c r="BN94" s="58">
        <f t="shared" si="197"/>
        <v>0</v>
      </c>
      <c r="BO94" s="58">
        <f t="shared" si="197"/>
        <v>0</v>
      </c>
      <c r="BP94" s="58">
        <f t="shared" si="197"/>
        <v>0</v>
      </c>
      <c r="BQ94" s="58">
        <f t="shared" si="197"/>
        <v>0</v>
      </c>
      <c r="BR94" s="58">
        <f t="shared" si="197"/>
        <v>0</v>
      </c>
      <c r="BS94" s="58">
        <f t="shared" si="197"/>
        <v>0</v>
      </c>
      <c r="BT94" s="58">
        <f t="shared" si="197"/>
        <v>0</v>
      </c>
      <c r="BU94" s="58">
        <f t="shared" si="197"/>
        <v>0</v>
      </c>
      <c r="BV94" s="58">
        <f t="shared" si="197"/>
        <v>0</v>
      </c>
      <c r="BW94" s="58">
        <f t="shared" si="197"/>
        <v>0</v>
      </c>
      <c r="BX94" s="58">
        <f t="shared" si="197"/>
        <v>0</v>
      </c>
      <c r="BY94" s="58">
        <f t="shared" si="197"/>
        <v>0</v>
      </c>
      <c r="BZ94" s="58">
        <f t="shared" si="198"/>
        <v>0</v>
      </c>
      <c r="CA94" s="58">
        <f t="shared" si="198"/>
        <v>0</v>
      </c>
      <c r="CB94" s="58">
        <f t="shared" si="198"/>
        <v>0</v>
      </c>
      <c r="CC94" s="58">
        <f t="shared" si="198"/>
        <v>0</v>
      </c>
      <c r="CD94" s="58">
        <f t="shared" si="198"/>
        <v>0</v>
      </c>
      <c r="CE94" s="58">
        <f t="shared" si="198"/>
        <v>0</v>
      </c>
      <c r="CF94" s="58">
        <f t="shared" si="198"/>
        <v>0</v>
      </c>
      <c r="CG94" s="58">
        <f t="shared" si="198"/>
        <v>0</v>
      </c>
      <c r="CH94" s="58">
        <f t="shared" si="198"/>
        <v>0</v>
      </c>
      <c r="CI94" s="58">
        <f t="shared" si="198"/>
        <v>0</v>
      </c>
      <c r="CJ94" s="58">
        <f t="shared" si="198"/>
        <v>0</v>
      </c>
      <c r="CK94" s="58">
        <f t="shared" si="198"/>
        <v>0</v>
      </c>
      <c r="CL94" s="58">
        <f t="shared" si="198"/>
        <v>0</v>
      </c>
      <c r="CM94" s="58">
        <f t="shared" si="198"/>
        <v>0</v>
      </c>
      <c r="CN94" s="58">
        <f t="shared" si="198"/>
        <v>0</v>
      </c>
      <c r="CO94" s="58">
        <f t="shared" si="198"/>
        <v>0</v>
      </c>
      <c r="CP94" s="58">
        <f t="shared" si="199"/>
        <v>0</v>
      </c>
      <c r="CQ94" s="58">
        <f t="shared" si="199"/>
        <v>0</v>
      </c>
      <c r="CR94" s="58">
        <f t="shared" si="199"/>
        <v>0</v>
      </c>
      <c r="CS94" s="58">
        <f t="shared" si="199"/>
        <v>0</v>
      </c>
      <c r="CT94" s="58">
        <f t="shared" si="199"/>
        <v>0</v>
      </c>
      <c r="CU94" s="58">
        <f t="shared" si="199"/>
        <v>0</v>
      </c>
      <c r="CV94" s="58">
        <f t="shared" si="199"/>
        <v>0</v>
      </c>
      <c r="CW94" s="58">
        <f t="shared" si="199"/>
        <v>0</v>
      </c>
      <c r="CX94" s="58">
        <f t="shared" si="199"/>
        <v>0</v>
      </c>
      <c r="CY94" s="58">
        <f t="shared" si="199"/>
        <v>0</v>
      </c>
      <c r="CZ94" s="58">
        <f t="shared" si="199"/>
        <v>0</v>
      </c>
      <c r="DA94" s="58">
        <f t="shared" si="199"/>
        <v>0</v>
      </c>
      <c r="DB94" s="58">
        <f t="shared" si="199"/>
        <v>0</v>
      </c>
      <c r="DC94" s="58">
        <f t="shared" si="199"/>
        <v>0</v>
      </c>
      <c r="DD94" s="58">
        <f t="shared" si="199"/>
        <v>0</v>
      </c>
      <c r="DE94" s="58">
        <f t="shared" si="199"/>
        <v>0</v>
      </c>
      <c r="DF94" s="58">
        <f t="shared" si="200"/>
        <v>0</v>
      </c>
      <c r="DG94" s="58">
        <f t="shared" si="200"/>
        <v>0</v>
      </c>
      <c r="DH94" s="58"/>
      <c r="DI94" s="55">
        <f t="shared" si="201"/>
        <v>0</v>
      </c>
      <c r="DJ94" s="53"/>
      <c r="DK94" s="56">
        <f t="shared" si="202"/>
        <v>0</v>
      </c>
      <c r="DL94" s="56">
        <f t="shared" si="202"/>
        <v>0</v>
      </c>
      <c r="DM94" s="56">
        <f t="shared" si="202"/>
        <v>0</v>
      </c>
      <c r="DN94" s="56">
        <f t="shared" si="202"/>
        <v>0</v>
      </c>
      <c r="DO94" s="56">
        <f t="shared" si="202"/>
        <v>0</v>
      </c>
      <c r="DP94" s="56">
        <f t="shared" si="202"/>
        <v>0</v>
      </c>
      <c r="DQ94" s="56">
        <f t="shared" si="205"/>
        <v>0</v>
      </c>
      <c r="DR94" s="56">
        <f t="shared" si="202"/>
        <v>0</v>
      </c>
      <c r="DS94" s="56">
        <f t="shared" si="202"/>
        <v>0</v>
      </c>
      <c r="DT94" s="56">
        <f t="shared" si="202"/>
        <v>0</v>
      </c>
      <c r="DU94" s="55">
        <f t="shared" si="206"/>
        <v>0</v>
      </c>
    </row>
    <row r="95" spans="1:125" s="52" customFormat="1">
      <c r="A95" s="59"/>
      <c r="B95" s="59"/>
      <c r="C95" s="61"/>
      <c r="D95" s="61"/>
      <c r="E95" s="61"/>
      <c r="F95" s="59"/>
      <c r="G95" s="60"/>
      <c r="H95" s="57"/>
      <c r="I95" s="57"/>
      <c r="J95" s="57">
        <f t="shared" si="203"/>
        <v>0</v>
      </c>
      <c r="K95" s="59"/>
      <c r="L95" s="54"/>
      <c r="M95" s="58">
        <f t="shared" si="204"/>
        <v>0</v>
      </c>
      <c r="N95" s="58">
        <f t="shared" si="194"/>
        <v>0</v>
      </c>
      <c r="O95" s="58">
        <f t="shared" si="194"/>
        <v>0</v>
      </c>
      <c r="P95" s="58">
        <f t="shared" si="194"/>
        <v>0</v>
      </c>
      <c r="Q95" s="58">
        <f t="shared" si="194"/>
        <v>0</v>
      </c>
      <c r="R95" s="58">
        <f t="shared" si="194"/>
        <v>0</v>
      </c>
      <c r="S95" s="58">
        <f t="shared" si="194"/>
        <v>0</v>
      </c>
      <c r="T95" s="58">
        <f t="shared" si="194"/>
        <v>0</v>
      </c>
      <c r="U95" s="58">
        <f t="shared" si="194"/>
        <v>0</v>
      </c>
      <c r="V95" s="58">
        <f t="shared" si="194"/>
        <v>0</v>
      </c>
      <c r="W95" s="58">
        <f t="shared" si="194"/>
        <v>0</v>
      </c>
      <c r="X95" s="58">
        <f t="shared" si="194"/>
        <v>0</v>
      </c>
      <c r="Y95" s="58">
        <f t="shared" si="194"/>
        <v>0</v>
      </c>
      <c r="Z95" s="58">
        <f t="shared" si="194"/>
        <v>0</v>
      </c>
      <c r="AA95" s="58">
        <f t="shared" si="194"/>
        <v>0</v>
      </c>
      <c r="AB95" s="58">
        <f t="shared" si="194"/>
        <v>0</v>
      </c>
      <c r="AC95" s="58">
        <f t="shared" si="194"/>
        <v>0</v>
      </c>
      <c r="AD95" s="58">
        <f t="shared" si="195"/>
        <v>0</v>
      </c>
      <c r="AE95" s="58">
        <f t="shared" si="195"/>
        <v>0</v>
      </c>
      <c r="AF95" s="58">
        <f t="shared" si="195"/>
        <v>0</v>
      </c>
      <c r="AG95" s="58">
        <f t="shared" si="195"/>
        <v>0</v>
      </c>
      <c r="AH95" s="58">
        <f t="shared" si="195"/>
        <v>0</v>
      </c>
      <c r="AI95" s="58">
        <f t="shared" si="195"/>
        <v>0</v>
      </c>
      <c r="AJ95" s="58">
        <f t="shared" si="195"/>
        <v>0</v>
      </c>
      <c r="AK95" s="58">
        <f t="shared" si="195"/>
        <v>0</v>
      </c>
      <c r="AL95" s="58">
        <f t="shared" si="195"/>
        <v>0</v>
      </c>
      <c r="AM95" s="58">
        <f t="shared" si="195"/>
        <v>0</v>
      </c>
      <c r="AN95" s="58">
        <f t="shared" si="195"/>
        <v>0</v>
      </c>
      <c r="AO95" s="58">
        <f t="shared" si="195"/>
        <v>0</v>
      </c>
      <c r="AP95" s="58">
        <f t="shared" si="195"/>
        <v>0</v>
      </c>
      <c r="AQ95" s="58">
        <f t="shared" si="195"/>
        <v>0</v>
      </c>
      <c r="AR95" s="58">
        <f t="shared" si="195"/>
        <v>0</v>
      </c>
      <c r="AS95" s="58">
        <f t="shared" si="195"/>
        <v>0</v>
      </c>
      <c r="AT95" s="58">
        <f t="shared" si="196"/>
        <v>0</v>
      </c>
      <c r="AU95" s="58">
        <f t="shared" si="196"/>
        <v>0</v>
      </c>
      <c r="AV95" s="58">
        <f t="shared" si="196"/>
        <v>0</v>
      </c>
      <c r="AW95" s="58">
        <f t="shared" si="196"/>
        <v>0</v>
      </c>
      <c r="AX95" s="58">
        <f t="shared" si="196"/>
        <v>0</v>
      </c>
      <c r="AY95" s="58">
        <f t="shared" si="196"/>
        <v>0</v>
      </c>
      <c r="AZ95" s="58">
        <f t="shared" si="196"/>
        <v>0</v>
      </c>
      <c r="BA95" s="58">
        <f t="shared" si="196"/>
        <v>0</v>
      </c>
      <c r="BB95" s="58">
        <f t="shared" si="196"/>
        <v>0</v>
      </c>
      <c r="BC95" s="58">
        <f t="shared" si="196"/>
        <v>0</v>
      </c>
      <c r="BD95" s="58">
        <f t="shared" si="196"/>
        <v>0</v>
      </c>
      <c r="BE95" s="58">
        <f t="shared" si="196"/>
        <v>0</v>
      </c>
      <c r="BF95" s="58">
        <f t="shared" si="196"/>
        <v>0</v>
      </c>
      <c r="BG95" s="58">
        <f t="shared" si="196"/>
        <v>0</v>
      </c>
      <c r="BH95" s="58">
        <f t="shared" si="196"/>
        <v>0</v>
      </c>
      <c r="BI95" s="58">
        <f t="shared" si="196"/>
        <v>0</v>
      </c>
      <c r="BJ95" s="58">
        <f t="shared" si="197"/>
        <v>0</v>
      </c>
      <c r="BK95" s="58">
        <f t="shared" si="197"/>
        <v>0</v>
      </c>
      <c r="BL95" s="58">
        <f t="shared" si="197"/>
        <v>0</v>
      </c>
      <c r="BM95" s="58">
        <f t="shared" si="197"/>
        <v>0</v>
      </c>
      <c r="BN95" s="58">
        <f t="shared" si="197"/>
        <v>0</v>
      </c>
      <c r="BO95" s="58">
        <f t="shared" si="197"/>
        <v>0</v>
      </c>
      <c r="BP95" s="58">
        <f t="shared" si="197"/>
        <v>0</v>
      </c>
      <c r="BQ95" s="58">
        <f t="shared" si="197"/>
        <v>0</v>
      </c>
      <c r="BR95" s="58">
        <f t="shared" si="197"/>
        <v>0</v>
      </c>
      <c r="BS95" s="58">
        <f t="shared" si="197"/>
        <v>0</v>
      </c>
      <c r="BT95" s="58">
        <f t="shared" si="197"/>
        <v>0</v>
      </c>
      <c r="BU95" s="58">
        <f t="shared" si="197"/>
        <v>0</v>
      </c>
      <c r="BV95" s="58">
        <f t="shared" si="197"/>
        <v>0</v>
      </c>
      <c r="BW95" s="58">
        <f t="shared" si="197"/>
        <v>0</v>
      </c>
      <c r="BX95" s="58">
        <f t="shared" si="197"/>
        <v>0</v>
      </c>
      <c r="BY95" s="58">
        <f t="shared" si="197"/>
        <v>0</v>
      </c>
      <c r="BZ95" s="58">
        <f t="shared" si="198"/>
        <v>0</v>
      </c>
      <c r="CA95" s="58">
        <f t="shared" si="198"/>
        <v>0</v>
      </c>
      <c r="CB95" s="58">
        <f t="shared" si="198"/>
        <v>0</v>
      </c>
      <c r="CC95" s="58">
        <f t="shared" si="198"/>
        <v>0</v>
      </c>
      <c r="CD95" s="58">
        <f t="shared" si="198"/>
        <v>0</v>
      </c>
      <c r="CE95" s="58">
        <f t="shared" si="198"/>
        <v>0</v>
      </c>
      <c r="CF95" s="58">
        <f t="shared" si="198"/>
        <v>0</v>
      </c>
      <c r="CG95" s="58">
        <f t="shared" si="198"/>
        <v>0</v>
      </c>
      <c r="CH95" s="58">
        <f t="shared" si="198"/>
        <v>0</v>
      </c>
      <c r="CI95" s="58">
        <f t="shared" si="198"/>
        <v>0</v>
      </c>
      <c r="CJ95" s="58">
        <f t="shared" si="198"/>
        <v>0</v>
      </c>
      <c r="CK95" s="58">
        <f t="shared" si="198"/>
        <v>0</v>
      </c>
      <c r="CL95" s="58">
        <f t="shared" si="198"/>
        <v>0</v>
      </c>
      <c r="CM95" s="58">
        <f t="shared" si="198"/>
        <v>0</v>
      </c>
      <c r="CN95" s="58">
        <f t="shared" si="198"/>
        <v>0</v>
      </c>
      <c r="CO95" s="58">
        <f t="shared" si="198"/>
        <v>0</v>
      </c>
      <c r="CP95" s="58">
        <f t="shared" si="199"/>
        <v>0</v>
      </c>
      <c r="CQ95" s="58">
        <f t="shared" si="199"/>
        <v>0</v>
      </c>
      <c r="CR95" s="58">
        <f t="shared" si="199"/>
        <v>0</v>
      </c>
      <c r="CS95" s="58">
        <f t="shared" si="199"/>
        <v>0</v>
      </c>
      <c r="CT95" s="58">
        <f t="shared" si="199"/>
        <v>0</v>
      </c>
      <c r="CU95" s="58">
        <f t="shared" si="199"/>
        <v>0</v>
      </c>
      <c r="CV95" s="58">
        <f t="shared" si="199"/>
        <v>0</v>
      </c>
      <c r="CW95" s="58">
        <f t="shared" si="199"/>
        <v>0</v>
      </c>
      <c r="CX95" s="58">
        <f t="shared" si="199"/>
        <v>0</v>
      </c>
      <c r="CY95" s="58">
        <f t="shared" si="199"/>
        <v>0</v>
      </c>
      <c r="CZ95" s="58">
        <f t="shared" si="199"/>
        <v>0</v>
      </c>
      <c r="DA95" s="58">
        <f t="shared" si="199"/>
        <v>0</v>
      </c>
      <c r="DB95" s="58">
        <f t="shared" si="199"/>
        <v>0</v>
      </c>
      <c r="DC95" s="58">
        <f t="shared" si="199"/>
        <v>0</v>
      </c>
      <c r="DD95" s="58">
        <f t="shared" si="199"/>
        <v>0</v>
      </c>
      <c r="DE95" s="58">
        <f t="shared" si="199"/>
        <v>0</v>
      </c>
      <c r="DF95" s="58">
        <f t="shared" si="200"/>
        <v>0</v>
      </c>
      <c r="DG95" s="58">
        <f t="shared" si="200"/>
        <v>0</v>
      </c>
      <c r="DH95" s="58"/>
      <c r="DI95" s="55">
        <f t="shared" si="201"/>
        <v>0</v>
      </c>
      <c r="DJ95" s="53"/>
      <c r="DK95" s="56">
        <f t="shared" si="202"/>
        <v>0</v>
      </c>
      <c r="DL95" s="56">
        <f t="shared" si="202"/>
        <v>0</v>
      </c>
      <c r="DM95" s="56">
        <f t="shared" si="202"/>
        <v>0</v>
      </c>
      <c r="DN95" s="56">
        <f t="shared" si="202"/>
        <v>0</v>
      </c>
      <c r="DO95" s="56">
        <f t="shared" si="202"/>
        <v>0</v>
      </c>
      <c r="DP95" s="56">
        <f t="shared" si="202"/>
        <v>0</v>
      </c>
      <c r="DQ95" s="56">
        <f t="shared" si="205"/>
        <v>0</v>
      </c>
      <c r="DR95" s="56">
        <f t="shared" si="202"/>
        <v>0</v>
      </c>
      <c r="DS95" s="56">
        <f t="shared" si="202"/>
        <v>0</v>
      </c>
      <c r="DT95" s="56">
        <f t="shared" si="202"/>
        <v>0</v>
      </c>
      <c r="DU95" s="55">
        <f t="shared" si="206"/>
        <v>0</v>
      </c>
    </row>
    <row r="96" spans="1:125" s="52" customFormat="1">
      <c r="A96" s="59"/>
      <c r="B96" s="59"/>
      <c r="C96" s="61"/>
      <c r="D96" s="61"/>
      <c r="E96" s="61"/>
      <c r="F96" s="59"/>
      <c r="G96" s="60"/>
      <c r="H96" s="57"/>
      <c r="I96" s="57"/>
      <c r="J96" s="57">
        <f t="shared" si="203"/>
        <v>0</v>
      </c>
      <c r="K96" s="59"/>
      <c r="L96" s="54"/>
      <c r="M96" s="58">
        <f t="shared" si="204"/>
        <v>0</v>
      </c>
      <c r="N96" s="58">
        <f t="shared" si="194"/>
        <v>0</v>
      </c>
      <c r="O96" s="58">
        <f t="shared" si="194"/>
        <v>0</v>
      </c>
      <c r="P96" s="58">
        <f t="shared" si="194"/>
        <v>0</v>
      </c>
      <c r="Q96" s="58">
        <f t="shared" si="194"/>
        <v>0</v>
      </c>
      <c r="R96" s="58">
        <f t="shared" si="194"/>
        <v>0</v>
      </c>
      <c r="S96" s="58">
        <f t="shared" si="194"/>
        <v>0</v>
      </c>
      <c r="T96" s="58">
        <f t="shared" si="194"/>
        <v>0</v>
      </c>
      <c r="U96" s="58">
        <f t="shared" si="194"/>
        <v>0</v>
      </c>
      <c r="V96" s="58">
        <f t="shared" si="194"/>
        <v>0</v>
      </c>
      <c r="W96" s="58">
        <f t="shared" si="194"/>
        <v>0</v>
      </c>
      <c r="X96" s="58">
        <f t="shared" si="194"/>
        <v>0</v>
      </c>
      <c r="Y96" s="58">
        <f t="shared" si="194"/>
        <v>0</v>
      </c>
      <c r="Z96" s="58">
        <f t="shared" si="194"/>
        <v>0</v>
      </c>
      <c r="AA96" s="58">
        <f t="shared" si="194"/>
        <v>0</v>
      </c>
      <c r="AB96" s="58">
        <f t="shared" si="194"/>
        <v>0</v>
      </c>
      <c r="AC96" s="58">
        <f t="shared" si="194"/>
        <v>0</v>
      </c>
      <c r="AD96" s="58">
        <f t="shared" si="195"/>
        <v>0</v>
      </c>
      <c r="AE96" s="58">
        <f t="shared" si="195"/>
        <v>0</v>
      </c>
      <c r="AF96" s="58">
        <f t="shared" si="195"/>
        <v>0</v>
      </c>
      <c r="AG96" s="58">
        <f t="shared" si="195"/>
        <v>0</v>
      </c>
      <c r="AH96" s="58">
        <f t="shared" si="195"/>
        <v>0</v>
      </c>
      <c r="AI96" s="58">
        <f t="shared" si="195"/>
        <v>0</v>
      </c>
      <c r="AJ96" s="58">
        <f t="shared" si="195"/>
        <v>0</v>
      </c>
      <c r="AK96" s="58">
        <f t="shared" si="195"/>
        <v>0</v>
      </c>
      <c r="AL96" s="58">
        <f t="shared" si="195"/>
        <v>0</v>
      </c>
      <c r="AM96" s="58">
        <f t="shared" si="195"/>
        <v>0</v>
      </c>
      <c r="AN96" s="58">
        <f t="shared" si="195"/>
        <v>0</v>
      </c>
      <c r="AO96" s="58">
        <f t="shared" si="195"/>
        <v>0</v>
      </c>
      <c r="AP96" s="58">
        <f t="shared" si="195"/>
        <v>0</v>
      </c>
      <c r="AQ96" s="58">
        <f t="shared" si="195"/>
        <v>0</v>
      </c>
      <c r="AR96" s="58">
        <f t="shared" si="195"/>
        <v>0</v>
      </c>
      <c r="AS96" s="58">
        <f t="shared" si="195"/>
        <v>0</v>
      </c>
      <c r="AT96" s="58">
        <f t="shared" si="196"/>
        <v>0</v>
      </c>
      <c r="AU96" s="58">
        <f t="shared" si="196"/>
        <v>0</v>
      </c>
      <c r="AV96" s="58">
        <f t="shared" si="196"/>
        <v>0</v>
      </c>
      <c r="AW96" s="58">
        <f t="shared" si="196"/>
        <v>0</v>
      </c>
      <c r="AX96" s="58">
        <f t="shared" si="196"/>
        <v>0</v>
      </c>
      <c r="AY96" s="58">
        <f t="shared" si="196"/>
        <v>0</v>
      </c>
      <c r="AZ96" s="58">
        <f t="shared" si="196"/>
        <v>0</v>
      </c>
      <c r="BA96" s="58">
        <f t="shared" si="196"/>
        <v>0</v>
      </c>
      <c r="BB96" s="58">
        <f t="shared" si="196"/>
        <v>0</v>
      </c>
      <c r="BC96" s="58">
        <f t="shared" si="196"/>
        <v>0</v>
      </c>
      <c r="BD96" s="58">
        <f t="shared" si="196"/>
        <v>0</v>
      </c>
      <c r="BE96" s="58">
        <f t="shared" si="196"/>
        <v>0</v>
      </c>
      <c r="BF96" s="58">
        <f t="shared" si="196"/>
        <v>0</v>
      </c>
      <c r="BG96" s="58">
        <f t="shared" si="196"/>
        <v>0</v>
      </c>
      <c r="BH96" s="58">
        <f t="shared" si="196"/>
        <v>0</v>
      </c>
      <c r="BI96" s="58">
        <f t="shared" si="196"/>
        <v>0</v>
      </c>
      <c r="BJ96" s="58">
        <f t="shared" si="197"/>
        <v>0</v>
      </c>
      <c r="BK96" s="58">
        <f t="shared" si="197"/>
        <v>0</v>
      </c>
      <c r="BL96" s="58">
        <f t="shared" si="197"/>
        <v>0</v>
      </c>
      <c r="BM96" s="58">
        <f t="shared" si="197"/>
        <v>0</v>
      </c>
      <c r="BN96" s="58">
        <f t="shared" si="197"/>
        <v>0</v>
      </c>
      <c r="BO96" s="58">
        <f t="shared" si="197"/>
        <v>0</v>
      </c>
      <c r="BP96" s="58">
        <f t="shared" si="197"/>
        <v>0</v>
      </c>
      <c r="BQ96" s="58">
        <f t="shared" si="197"/>
        <v>0</v>
      </c>
      <c r="BR96" s="58">
        <f t="shared" si="197"/>
        <v>0</v>
      </c>
      <c r="BS96" s="58">
        <f t="shared" si="197"/>
        <v>0</v>
      </c>
      <c r="BT96" s="58">
        <f t="shared" si="197"/>
        <v>0</v>
      </c>
      <c r="BU96" s="58">
        <f t="shared" si="197"/>
        <v>0</v>
      </c>
      <c r="BV96" s="58">
        <f t="shared" si="197"/>
        <v>0</v>
      </c>
      <c r="BW96" s="58">
        <f t="shared" si="197"/>
        <v>0</v>
      </c>
      <c r="BX96" s="58">
        <f t="shared" si="197"/>
        <v>0</v>
      </c>
      <c r="BY96" s="58">
        <f t="shared" si="197"/>
        <v>0</v>
      </c>
      <c r="BZ96" s="58">
        <f t="shared" si="198"/>
        <v>0</v>
      </c>
      <c r="CA96" s="58">
        <f t="shared" si="198"/>
        <v>0</v>
      </c>
      <c r="CB96" s="58">
        <f t="shared" si="198"/>
        <v>0</v>
      </c>
      <c r="CC96" s="58">
        <f t="shared" si="198"/>
        <v>0</v>
      </c>
      <c r="CD96" s="58">
        <f t="shared" si="198"/>
        <v>0</v>
      </c>
      <c r="CE96" s="58">
        <f t="shared" si="198"/>
        <v>0</v>
      </c>
      <c r="CF96" s="58">
        <f t="shared" si="198"/>
        <v>0</v>
      </c>
      <c r="CG96" s="58">
        <f t="shared" si="198"/>
        <v>0</v>
      </c>
      <c r="CH96" s="58">
        <f t="shared" si="198"/>
        <v>0</v>
      </c>
      <c r="CI96" s="58">
        <f t="shared" si="198"/>
        <v>0</v>
      </c>
      <c r="CJ96" s="58">
        <f t="shared" si="198"/>
        <v>0</v>
      </c>
      <c r="CK96" s="58">
        <f t="shared" si="198"/>
        <v>0</v>
      </c>
      <c r="CL96" s="58">
        <f t="shared" si="198"/>
        <v>0</v>
      </c>
      <c r="CM96" s="58">
        <f t="shared" si="198"/>
        <v>0</v>
      </c>
      <c r="CN96" s="58">
        <f t="shared" si="198"/>
        <v>0</v>
      </c>
      <c r="CO96" s="58">
        <f t="shared" si="198"/>
        <v>0</v>
      </c>
      <c r="CP96" s="58">
        <f t="shared" si="199"/>
        <v>0</v>
      </c>
      <c r="CQ96" s="58">
        <f t="shared" si="199"/>
        <v>0</v>
      </c>
      <c r="CR96" s="58">
        <f t="shared" si="199"/>
        <v>0</v>
      </c>
      <c r="CS96" s="58">
        <f t="shared" si="199"/>
        <v>0</v>
      </c>
      <c r="CT96" s="58">
        <f t="shared" si="199"/>
        <v>0</v>
      </c>
      <c r="CU96" s="58">
        <f t="shared" si="199"/>
        <v>0</v>
      </c>
      <c r="CV96" s="58">
        <f t="shared" si="199"/>
        <v>0</v>
      </c>
      <c r="CW96" s="58">
        <f t="shared" si="199"/>
        <v>0</v>
      </c>
      <c r="CX96" s="58">
        <f t="shared" si="199"/>
        <v>0</v>
      </c>
      <c r="CY96" s="58">
        <f t="shared" si="199"/>
        <v>0</v>
      </c>
      <c r="CZ96" s="58">
        <f t="shared" si="199"/>
        <v>0</v>
      </c>
      <c r="DA96" s="58">
        <f t="shared" si="199"/>
        <v>0</v>
      </c>
      <c r="DB96" s="58">
        <f t="shared" si="199"/>
        <v>0</v>
      </c>
      <c r="DC96" s="58">
        <f t="shared" si="199"/>
        <v>0</v>
      </c>
      <c r="DD96" s="58">
        <f t="shared" si="199"/>
        <v>0</v>
      </c>
      <c r="DE96" s="58">
        <f t="shared" si="199"/>
        <v>0</v>
      </c>
      <c r="DF96" s="58">
        <f t="shared" si="200"/>
        <v>0</v>
      </c>
      <c r="DG96" s="58">
        <f t="shared" si="200"/>
        <v>0</v>
      </c>
      <c r="DH96" s="58"/>
      <c r="DI96" s="55">
        <f t="shared" si="201"/>
        <v>0</v>
      </c>
      <c r="DJ96" s="53"/>
      <c r="DK96" s="56">
        <f t="shared" si="202"/>
        <v>0</v>
      </c>
      <c r="DL96" s="56">
        <f t="shared" si="202"/>
        <v>0</v>
      </c>
      <c r="DM96" s="56">
        <f t="shared" si="202"/>
        <v>0</v>
      </c>
      <c r="DN96" s="56">
        <f t="shared" si="202"/>
        <v>0</v>
      </c>
      <c r="DO96" s="56">
        <f t="shared" si="202"/>
        <v>0</v>
      </c>
      <c r="DP96" s="56">
        <f t="shared" si="202"/>
        <v>0</v>
      </c>
      <c r="DQ96" s="56">
        <f t="shared" si="205"/>
        <v>0</v>
      </c>
      <c r="DR96" s="56">
        <f t="shared" si="202"/>
        <v>0</v>
      </c>
      <c r="DS96" s="56">
        <f t="shared" si="202"/>
        <v>0</v>
      </c>
      <c r="DT96" s="56">
        <f t="shared" si="202"/>
        <v>0</v>
      </c>
      <c r="DU96" s="55">
        <f t="shared" si="206"/>
        <v>0</v>
      </c>
    </row>
    <row r="97" spans="1:125" s="52" customFormat="1">
      <c r="A97" s="59"/>
      <c r="B97" s="59"/>
      <c r="C97" s="61"/>
      <c r="D97" s="61"/>
      <c r="E97" s="61"/>
      <c r="F97" s="63"/>
      <c r="G97" s="60"/>
      <c r="H97" s="57"/>
      <c r="I97" s="57"/>
      <c r="J97" s="57">
        <f t="shared" si="203"/>
        <v>0</v>
      </c>
      <c r="K97" s="59"/>
      <c r="L97" s="54"/>
      <c r="M97" s="58">
        <f t="shared" si="204"/>
        <v>0</v>
      </c>
      <c r="N97" s="58">
        <f t="shared" si="194"/>
        <v>0</v>
      </c>
      <c r="O97" s="58">
        <f t="shared" si="194"/>
        <v>0</v>
      </c>
      <c r="P97" s="58">
        <f t="shared" si="194"/>
        <v>0</v>
      </c>
      <c r="Q97" s="58">
        <f t="shared" si="194"/>
        <v>0</v>
      </c>
      <c r="R97" s="58">
        <f t="shared" si="194"/>
        <v>0</v>
      </c>
      <c r="S97" s="58">
        <f t="shared" si="194"/>
        <v>0</v>
      </c>
      <c r="T97" s="58">
        <f t="shared" si="194"/>
        <v>0</v>
      </c>
      <c r="U97" s="58">
        <f t="shared" si="194"/>
        <v>0</v>
      </c>
      <c r="V97" s="58">
        <f t="shared" si="194"/>
        <v>0</v>
      </c>
      <c r="W97" s="58">
        <f t="shared" si="194"/>
        <v>0</v>
      </c>
      <c r="X97" s="58">
        <f t="shared" si="194"/>
        <v>0</v>
      </c>
      <c r="Y97" s="58">
        <f t="shared" si="194"/>
        <v>0</v>
      </c>
      <c r="Z97" s="58">
        <f t="shared" si="194"/>
        <v>0</v>
      </c>
      <c r="AA97" s="58">
        <f t="shared" si="194"/>
        <v>0</v>
      </c>
      <c r="AB97" s="58">
        <f t="shared" si="194"/>
        <v>0</v>
      </c>
      <c r="AC97" s="58">
        <f t="shared" si="194"/>
        <v>0</v>
      </c>
      <c r="AD97" s="58">
        <f t="shared" si="195"/>
        <v>0</v>
      </c>
      <c r="AE97" s="58">
        <f t="shared" si="195"/>
        <v>0</v>
      </c>
      <c r="AF97" s="58">
        <f t="shared" si="195"/>
        <v>0</v>
      </c>
      <c r="AG97" s="58">
        <f t="shared" si="195"/>
        <v>0</v>
      </c>
      <c r="AH97" s="58">
        <f t="shared" si="195"/>
        <v>0</v>
      </c>
      <c r="AI97" s="58">
        <f t="shared" si="195"/>
        <v>0</v>
      </c>
      <c r="AJ97" s="58">
        <f t="shared" si="195"/>
        <v>0</v>
      </c>
      <c r="AK97" s="58">
        <f t="shared" si="195"/>
        <v>0</v>
      </c>
      <c r="AL97" s="58">
        <f t="shared" si="195"/>
        <v>0</v>
      </c>
      <c r="AM97" s="58">
        <f t="shared" si="195"/>
        <v>0</v>
      </c>
      <c r="AN97" s="58">
        <f t="shared" si="195"/>
        <v>0</v>
      </c>
      <c r="AO97" s="58">
        <f t="shared" si="195"/>
        <v>0</v>
      </c>
      <c r="AP97" s="58">
        <f t="shared" si="195"/>
        <v>0</v>
      </c>
      <c r="AQ97" s="58">
        <f t="shared" si="195"/>
        <v>0</v>
      </c>
      <c r="AR97" s="58">
        <f t="shared" si="195"/>
        <v>0</v>
      </c>
      <c r="AS97" s="58">
        <f t="shared" si="195"/>
        <v>0</v>
      </c>
      <c r="AT97" s="58">
        <f t="shared" si="196"/>
        <v>0</v>
      </c>
      <c r="AU97" s="58">
        <f t="shared" si="196"/>
        <v>0</v>
      </c>
      <c r="AV97" s="58">
        <f t="shared" si="196"/>
        <v>0</v>
      </c>
      <c r="AW97" s="58">
        <f t="shared" si="196"/>
        <v>0</v>
      </c>
      <c r="AX97" s="58">
        <f t="shared" si="196"/>
        <v>0</v>
      </c>
      <c r="AY97" s="58">
        <f t="shared" si="196"/>
        <v>0</v>
      </c>
      <c r="AZ97" s="58">
        <f t="shared" si="196"/>
        <v>0</v>
      </c>
      <c r="BA97" s="58">
        <f t="shared" si="196"/>
        <v>0</v>
      </c>
      <c r="BB97" s="58">
        <f t="shared" si="196"/>
        <v>0</v>
      </c>
      <c r="BC97" s="58">
        <f t="shared" si="196"/>
        <v>0</v>
      </c>
      <c r="BD97" s="58">
        <f t="shared" si="196"/>
        <v>0</v>
      </c>
      <c r="BE97" s="58">
        <f t="shared" si="196"/>
        <v>0</v>
      </c>
      <c r="BF97" s="58">
        <f t="shared" si="196"/>
        <v>0</v>
      </c>
      <c r="BG97" s="58">
        <f t="shared" si="196"/>
        <v>0</v>
      </c>
      <c r="BH97" s="58">
        <f t="shared" si="196"/>
        <v>0</v>
      </c>
      <c r="BI97" s="58">
        <f t="shared" si="196"/>
        <v>0</v>
      </c>
      <c r="BJ97" s="58">
        <f t="shared" si="197"/>
        <v>0</v>
      </c>
      <c r="BK97" s="58">
        <f t="shared" si="197"/>
        <v>0</v>
      </c>
      <c r="BL97" s="58">
        <f t="shared" si="197"/>
        <v>0</v>
      </c>
      <c r="BM97" s="58">
        <f t="shared" si="197"/>
        <v>0</v>
      </c>
      <c r="BN97" s="58">
        <f t="shared" si="197"/>
        <v>0</v>
      </c>
      <c r="BO97" s="58">
        <f t="shared" si="197"/>
        <v>0</v>
      </c>
      <c r="BP97" s="58">
        <f t="shared" si="197"/>
        <v>0</v>
      </c>
      <c r="BQ97" s="58">
        <f t="shared" si="197"/>
        <v>0</v>
      </c>
      <c r="BR97" s="58">
        <f t="shared" si="197"/>
        <v>0</v>
      </c>
      <c r="BS97" s="58">
        <f t="shared" si="197"/>
        <v>0</v>
      </c>
      <c r="BT97" s="58">
        <f t="shared" si="197"/>
        <v>0</v>
      </c>
      <c r="BU97" s="58">
        <f t="shared" si="197"/>
        <v>0</v>
      </c>
      <c r="BV97" s="58">
        <f t="shared" si="197"/>
        <v>0</v>
      </c>
      <c r="BW97" s="58">
        <f t="shared" si="197"/>
        <v>0</v>
      </c>
      <c r="BX97" s="58">
        <f t="shared" si="197"/>
        <v>0</v>
      </c>
      <c r="BY97" s="58">
        <f t="shared" si="197"/>
        <v>0</v>
      </c>
      <c r="BZ97" s="58">
        <f t="shared" si="198"/>
        <v>0</v>
      </c>
      <c r="CA97" s="58">
        <f t="shared" si="198"/>
        <v>0</v>
      </c>
      <c r="CB97" s="58">
        <f t="shared" si="198"/>
        <v>0</v>
      </c>
      <c r="CC97" s="58">
        <f t="shared" si="198"/>
        <v>0</v>
      </c>
      <c r="CD97" s="58">
        <f t="shared" si="198"/>
        <v>0</v>
      </c>
      <c r="CE97" s="58">
        <f t="shared" si="198"/>
        <v>0</v>
      </c>
      <c r="CF97" s="58">
        <f t="shared" si="198"/>
        <v>0</v>
      </c>
      <c r="CG97" s="58">
        <f t="shared" si="198"/>
        <v>0</v>
      </c>
      <c r="CH97" s="58">
        <f t="shared" si="198"/>
        <v>0</v>
      </c>
      <c r="CI97" s="58">
        <f t="shared" si="198"/>
        <v>0</v>
      </c>
      <c r="CJ97" s="58">
        <f t="shared" si="198"/>
        <v>0</v>
      </c>
      <c r="CK97" s="58">
        <f t="shared" si="198"/>
        <v>0</v>
      </c>
      <c r="CL97" s="58">
        <f t="shared" si="198"/>
        <v>0</v>
      </c>
      <c r="CM97" s="58">
        <f t="shared" si="198"/>
        <v>0</v>
      </c>
      <c r="CN97" s="58">
        <f t="shared" si="198"/>
        <v>0</v>
      </c>
      <c r="CO97" s="58">
        <f t="shared" si="198"/>
        <v>0</v>
      </c>
      <c r="CP97" s="58">
        <f t="shared" si="199"/>
        <v>0</v>
      </c>
      <c r="CQ97" s="58">
        <f t="shared" si="199"/>
        <v>0</v>
      </c>
      <c r="CR97" s="58">
        <f t="shared" si="199"/>
        <v>0</v>
      </c>
      <c r="CS97" s="58">
        <f t="shared" si="199"/>
        <v>0</v>
      </c>
      <c r="CT97" s="58">
        <f t="shared" si="199"/>
        <v>0</v>
      </c>
      <c r="CU97" s="58">
        <f t="shared" si="199"/>
        <v>0</v>
      </c>
      <c r="CV97" s="58">
        <f t="shared" si="199"/>
        <v>0</v>
      </c>
      <c r="CW97" s="58">
        <f t="shared" si="199"/>
        <v>0</v>
      </c>
      <c r="CX97" s="58">
        <f t="shared" si="199"/>
        <v>0</v>
      </c>
      <c r="CY97" s="58">
        <f t="shared" si="199"/>
        <v>0</v>
      </c>
      <c r="CZ97" s="58">
        <f t="shared" si="199"/>
        <v>0</v>
      </c>
      <c r="DA97" s="58">
        <f t="shared" si="199"/>
        <v>0</v>
      </c>
      <c r="DB97" s="58">
        <f t="shared" si="199"/>
        <v>0</v>
      </c>
      <c r="DC97" s="58">
        <f t="shared" si="199"/>
        <v>0</v>
      </c>
      <c r="DD97" s="58">
        <f t="shared" si="199"/>
        <v>0</v>
      </c>
      <c r="DE97" s="58">
        <f t="shared" si="199"/>
        <v>0</v>
      </c>
      <c r="DF97" s="58">
        <f t="shared" si="200"/>
        <v>0</v>
      </c>
      <c r="DG97" s="58">
        <f t="shared" si="200"/>
        <v>0</v>
      </c>
      <c r="DH97" s="58"/>
      <c r="DI97" s="55">
        <f t="shared" si="201"/>
        <v>0</v>
      </c>
      <c r="DJ97" s="53"/>
      <c r="DK97" s="56">
        <f t="shared" si="202"/>
        <v>0</v>
      </c>
      <c r="DL97" s="56">
        <f t="shared" si="202"/>
        <v>0</v>
      </c>
      <c r="DM97" s="56">
        <f t="shared" si="202"/>
        <v>0</v>
      </c>
      <c r="DN97" s="56">
        <f t="shared" si="202"/>
        <v>0</v>
      </c>
      <c r="DO97" s="56">
        <f t="shared" si="202"/>
        <v>0</v>
      </c>
      <c r="DP97" s="56">
        <f t="shared" si="202"/>
        <v>0</v>
      </c>
      <c r="DQ97" s="56">
        <f t="shared" si="205"/>
        <v>0</v>
      </c>
      <c r="DR97" s="56">
        <f t="shared" si="202"/>
        <v>0</v>
      </c>
      <c r="DS97" s="56">
        <f t="shared" si="202"/>
        <v>0</v>
      </c>
      <c r="DT97" s="56">
        <f t="shared" si="202"/>
        <v>0</v>
      </c>
      <c r="DU97" s="55">
        <f t="shared" si="206"/>
        <v>0</v>
      </c>
    </row>
    <row r="98" spans="1:125" s="52" customFormat="1">
      <c r="A98" s="59"/>
      <c r="B98" s="59"/>
      <c r="C98" s="61"/>
      <c r="D98" s="61"/>
      <c r="E98" s="61"/>
      <c r="F98" s="59"/>
      <c r="G98" s="60"/>
      <c r="H98" s="57"/>
      <c r="I98" s="57"/>
      <c r="J98" s="57">
        <f t="shared" si="203"/>
        <v>0</v>
      </c>
      <c r="K98" s="59"/>
      <c r="L98" s="54"/>
      <c r="M98" s="58">
        <f t="shared" si="204"/>
        <v>0</v>
      </c>
      <c r="N98" s="58">
        <f t="shared" si="194"/>
        <v>0</v>
      </c>
      <c r="O98" s="58">
        <f t="shared" si="194"/>
        <v>0</v>
      </c>
      <c r="P98" s="58">
        <f t="shared" si="194"/>
        <v>0</v>
      </c>
      <c r="Q98" s="58">
        <f t="shared" si="194"/>
        <v>0</v>
      </c>
      <c r="R98" s="58">
        <f t="shared" si="194"/>
        <v>0</v>
      </c>
      <c r="S98" s="58">
        <f t="shared" si="194"/>
        <v>0</v>
      </c>
      <c r="T98" s="58">
        <f t="shared" si="194"/>
        <v>0</v>
      </c>
      <c r="U98" s="58">
        <f t="shared" si="194"/>
        <v>0</v>
      </c>
      <c r="V98" s="58">
        <f t="shared" si="194"/>
        <v>0</v>
      </c>
      <c r="W98" s="58">
        <f t="shared" si="194"/>
        <v>0</v>
      </c>
      <c r="X98" s="58">
        <f t="shared" si="194"/>
        <v>0</v>
      </c>
      <c r="Y98" s="58">
        <f t="shared" si="194"/>
        <v>0</v>
      </c>
      <c r="Z98" s="58">
        <f t="shared" si="194"/>
        <v>0</v>
      </c>
      <c r="AA98" s="58">
        <f t="shared" si="194"/>
        <v>0</v>
      </c>
      <c r="AB98" s="58">
        <f t="shared" si="194"/>
        <v>0</v>
      </c>
      <c r="AC98" s="58">
        <f t="shared" si="194"/>
        <v>0</v>
      </c>
      <c r="AD98" s="58">
        <f t="shared" si="195"/>
        <v>0</v>
      </c>
      <c r="AE98" s="58">
        <f t="shared" si="195"/>
        <v>0</v>
      </c>
      <c r="AF98" s="58">
        <f t="shared" si="195"/>
        <v>0</v>
      </c>
      <c r="AG98" s="58">
        <f t="shared" si="195"/>
        <v>0</v>
      </c>
      <c r="AH98" s="58">
        <f t="shared" si="195"/>
        <v>0</v>
      </c>
      <c r="AI98" s="58">
        <f t="shared" si="195"/>
        <v>0</v>
      </c>
      <c r="AJ98" s="58">
        <f t="shared" si="195"/>
        <v>0</v>
      </c>
      <c r="AK98" s="58">
        <f t="shared" si="195"/>
        <v>0</v>
      </c>
      <c r="AL98" s="58">
        <f t="shared" si="195"/>
        <v>0</v>
      </c>
      <c r="AM98" s="58">
        <f t="shared" si="195"/>
        <v>0</v>
      </c>
      <c r="AN98" s="58">
        <f t="shared" si="195"/>
        <v>0</v>
      </c>
      <c r="AO98" s="58">
        <f t="shared" si="195"/>
        <v>0</v>
      </c>
      <c r="AP98" s="58">
        <f t="shared" si="195"/>
        <v>0</v>
      </c>
      <c r="AQ98" s="58">
        <f t="shared" si="195"/>
        <v>0</v>
      </c>
      <c r="AR98" s="58">
        <f t="shared" si="195"/>
        <v>0</v>
      </c>
      <c r="AS98" s="58">
        <f t="shared" si="195"/>
        <v>0</v>
      </c>
      <c r="AT98" s="58">
        <f t="shared" si="196"/>
        <v>0</v>
      </c>
      <c r="AU98" s="58">
        <f t="shared" si="196"/>
        <v>0</v>
      </c>
      <c r="AV98" s="58">
        <f t="shared" si="196"/>
        <v>0</v>
      </c>
      <c r="AW98" s="58">
        <f t="shared" si="196"/>
        <v>0</v>
      </c>
      <c r="AX98" s="58">
        <f t="shared" si="196"/>
        <v>0</v>
      </c>
      <c r="AY98" s="58">
        <f t="shared" si="196"/>
        <v>0</v>
      </c>
      <c r="AZ98" s="58">
        <f t="shared" si="196"/>
        <v>0</v>
      </c>
      <c r="BA98" s="58">
        <f t="shared" si="196"/>
        <v>0</v>
      </c>
      <c r="BB98" s="58">
        <f t="shared" si="196"/>
        <v>0</v>
      </c>
      <c r="BC98" s="58">
        <f t="shared" si="196"/>
        <v>0</v>
      </c>
      <c r="BD98" s="58">
        <f t="shared" si="196"/>
        <v>0</v>
      </c>
      <c r="BE98" s="58">
        <f t="shared" si="196"/>
        <v>0</v>
      </c>
      <c r="BF98" s="58">
        <f t="shared" si="196"/>
        <v>0</v>
      </c>
      <c r="BG98" s="58">
        <f t="shared" si="196"/>
        <v>0</v>
      </c>
      <c r="BH98" s="58">
        <f t="shared" si="196"/>
        <v>0</v>
      </c>
      <c r="BI98" s="58">
        <f t="shared" si="196"/>
        <v>0</v>
      </c>
      <c r="BJ98" s="58">
        <f t="shared" si="197"/>
        <v>0</v>
      </c>
      <c r="BK98" s="58">
        <f t="shared" si="197"/>
        <v>0</v>
      </c>
      <c r="BL98" s="58">
        <f t="shared" si="197"/>
        <v>0</v>
      </c>
      <c r="BM98" s="58">
        <f t="shared" si="197"/>
        <v>0</v>
      </c>
      <c r="BN98" s="58">
        <f t="shared" si="197"/>
        <v>0</v>
      </c>
      <c r="BO98" s="58">
        <f t="shared" si="197"/>
        <v>0</v>
      </c>
      <c r="BP98" s="58">
        <f t="shared" si="197"/>
        <v>0</v>
      </c>
      <c r="BQ98" s="58">
        <f t="shared" si="197"/>
        <v>0</v>
      </c>
      <c r="BR98" s="58">
        <f t="shared" si="197"/>
        <v>0</v>
      </c>
      <c r="BS98" s="58">
        <f t="shared" si="197"/>
        <v>0</v>
      </c>
      <c r="BT98" s="58">
        <f t="shared" si="197"/>
        <v>0</v>
      </c>
      <c r="BU98" s="58">
        <f t="shared" si="197"/>
        <v>0</v>
      </c>
      <c r="BV98" s="58">
        <f t="shared" si="197"/>
        <v>0</v>
      </c>
      <c r="BW98" s="58">
        <f t="shared" si="197"/>
        <v>0</v>
      </c>
      <c r="BX98" s="58">
        <f t="shared" si="197"/>
        <v>0</v>
      </c>
      <c r="BY98" s="58">
        <f t="shared" si="197"/>
        <v>0</v>
      </c>
      <c r="BZ98" s="58">
        <f t="shared" si="198"/>
        <v>0</v>
      </c>
      <c r="CA98" s="58">
        <f t="shared" si="198"/>
        <v>0</v>
      </c>
      <c r="CB98" s="58">
        <f t="shared" si="198"/>
        <v>0</v>
      </c>
      <c r="CC98" s="58">
        <f t="shared" si="198"/>
        <v>0</v>
      </c>
      <c r="CD98" s="58">
        <f t="shared" si="198"/>
        <v>0</v>
      </c>
      <c r="CE98" s="58">
        <f t="shared" si="198"/>
        <v>0</v>
      </c>
      <c r="CF98" s="58">
        <f t="shared" si="198"/>
        <v>0</v>
      </c>
      <c r="CG98" s="58">
        <f t="shared" si="198"/>
        <v>0</v>
      </c>
      <c r="CH98" s="58">
        <f t="shared" si="198"/>
        <v>0</v>
      </c>
      <c r="CI98" s="58">
        <f t="shared" si="198"/>
        <v>0</v>
      </c>
      <c r="CJ98" s="58">
        <f t="shared" si="198"/>
        <v>0</v>
      </c>
      <c r="CK98" s="58">
        <f t="shared" si="198"/>
        <v>0</v>
      </c>
      <c r="CL98" s="58">
        <f t="shared" si="198"/>
        <v>0</v>
      </c>
      <c r="CM98" s="58">
        <f t="shared" si="198"/>
        <v>0</v>
      </c>
      <c r="CN98" s="58">
        <f t="shared" si="198"/>
        <v>0</v>
      </c>
      <c r="CO98" s="58">
        <f t="shared" si="198"/>
        <v>0</v>
      </c>
      <c r="CP98" s="58">
        <f t="shared" si="199"/>
        <v>0</v>
      </c>
      <c r="CQ98" s="58">
        <f t="shared" si="199"/>
        <v>0</v>
      </c>
      <c r="CR98" s="58">
        <f t="shared" si="199"/>
        <v>0</v>
      </c>
      <c r="CS98" s="58">
        <f t="shared" si="199"/>
        <v>0</v>
      </c>
      <c r="CT98" s="58">
        <f t="shared" si="199"/>
        <v>0</v>
      </c>
      <c r="CU98" s="58">
        <f t="shared" si="199"/>
        <v>0</v>
      </c>
      <c r="CV98" s="58">
        <f t="shared" si="199"/>
        <v>0</v>
      </c>
      <c r="CW98" s="58">
        <f t="shared" si="199"/>
        <v>0</v>
      </c>
      <c r="CX98" s="58">
        <f t="shared" si="199"/>
        <v>0</v>
      </c>
      <c r="CY98" s="58">
        <f t="shared" si="199"/>
        <v>0</v>
      </c>
      <c r="CZ98" s="58">
        <f t="shared" si="199"/>
        <v>0</v>
      </c>
      <c r="DA98" s="58">
        <f t="shared" si="199"/>
        <v>0</v>
      </c>
      <c r="DB98" s="58">
        <f t="shared" si="199"/>
        <v>0</v>
      </c>
      <c r="DC98" s="58">
        <f t="shared" si="199"/>
        <v>0</v>
      </c>
      <c r="DD98" s="58">
        <f t="shared" si="199"/>
        <v>0</v>
      </c>
      <c r="DE98" s="58">
        <f t="shared" si="199"/>
        <v>0</v>
      </c>
      <c r="DF98" s="58">
        <f t="shared" si="200"/>
        <v>0</v>
      </c>
      <c r="DG98" s="58">
        <f t="shared" si="200"/>
        <v>0</v>
      </c>
      <c r="DH98" s="58"/>
      <c r="DI98" s="55">
        <f t="shared" si="201"/>
        <v>0</v>
      </c>
      <c r="DJ98" s="53"/>
      <c r="DK98" s="56">
        <f t="shared" si="202"/>
        <v>0</v>
      </c>
      <c r="DL98" s="56">
        <f t="shared" si="202"/>
        <v>0</v>
      </c>
      <c r="DM98" s="56">
        <f t="shared" si="202"/>
        <v>0</v>
      </c>
      <c r="DN98" s="56">
        <f t="shared" si="202"/>
        <v>0</v>
      </c>
      <c r="DO98" s="56">
        <f t="shared" si="202"/>
        <v>0</v>
      </c>
      <c r="DP98" s="56">
        <f t="shared" si="202"/>
        <v>0</v>
      </c>
      <c r="DQ98" s="56">
        <f t="shared" si="205"/>
        <v>0</v>
      </c>
      <c r="DR98" s="56">
        <f t="shared" si="202"/>
        <v>0</v>
      </c>
      <c r="DS98" s="56">
        <f t="shared" si="202"/>
        <v>0</v>
      </c>
      <c r="DT98" s="56">
        <f t="shared" si="202"/>
        <v>0</v>
      </c>
      <c r="DU98" s="55">
        <f t="shared" si="206"/>
        <v>0</v>
      </c>
    </row>
    <row r="99" spans="1:125" s="52" customFormat="1">
      <c r="A99" s="59"/>
      <c r="B99" s="59"/>
      <c r="C99" s="61"/>
      <c r="D99" s="61"/>
      <c r="E99" s="61"/>
      <c r="F99" s="59"/>
      <c r="G99" s="60"/>
      <c r="H99" s="57"/>
      <c r="I99" s="57"/>
      <c r="J99" s="57">
        <f t="shared" si="203"/>
        <v>0</v>
      </c>
      <c r="K99" s="59"/>
      <c r="L99" s="54"/>
      <c r="M99" s="58">
        <f t="shared" si="204"/>
        <v>0</v>
      </c>
      <c r="N99" s="58">
        <f t="shared" si="194"/>
        <v>0</v>
      </c>
      <c r="O99" s="58">
        <f t="shared" si="194"/>
        <v>0</v>
      </c>
      <c r="P99" s="58">
        <f t="shared" si="194"/>
        <v>0</v>
      </c>
      <c r="Q99" s="58">
        <f t="shared" si="194"/>
        <v>0</v>
      </c>
      <c r="R99" s="58">
        <f t="shared" si="194"/>
        <v>0</v>
      </c>
      <c r="S99" s="58">
        <f t="shared" si="194"/>
        <v>0</v>
      </c>
      <c r="T99" s="58">
        <f t="shared" si="194"/>
        <v>0</v>
      </c>
      <c r="U99" s="58">
        <f t="shared" si="194"/>
        <v>0</v>
      </c>
      <c r="V99" s="58">
        <f t="shared" si="194"/>
        <v>0</v>
      </c>
      <c r="W99" s="58">
        <f t="shared" si="194"/>
        <v>0</v>
      </c>
      <c r="X99" s="58">
        <f t="shared" si="194"/>
        <v>0</v>
      </c>
      <c r="Y99" s="58">
        <f t="shared" si="194"/>
        <v>0</v>
      </c>
      <c r="Z99" s="58">
        <f t="shared" si="194"/>
        <v>0</v>
      </c>
      <c r="AA99" s="58">
        <f t="shared" si="194"/>
        <v>0</v>
      </c>
      <c r="AB99" s="58">
        <f t="shared" si="194"/>
        <v>0</v>
      </c>
      <c r="AC99" s="58">
        <f t="shared" si="194"/>
        <v>0</v>
      </c>
      <c r="AD99" s="58">
        <f t="shared" si="195"/>
        <v>0</v>
      </c>
      <c r="AE99" s="58">
        <f t="shared" si="195"/>
        <v>0</v>
      </c>
      <c r="AF99" s="58">
        <f t="shared" si="195"/>
        <v>0</v>
      </c>
      <c r="AG99" s="58">
        <f t="shared" si="195"/>
        <v>0</v>
      </c>
      <c r="AH99" s="58">
        <f t="shared" si="195"/>
        <v>0</v>
      </c>
      <c r="AI99" s="58">
        <f t="shared" si="195"/>
        <v>0</v>
      </c>
      <c r="AJ99" s="58">
        <f t="shared" si="195"/>
        <v>0</v>
      </c>
      <c r="AK99" s="58">
        <f t="shared" si="195"/>
        <v>0</v>
      </c>
      <c r="AL99" s="58">
        <f t="shared" si="195"/>
        <v>0</v>
      </c>
      <c r="AM99" s="58">
        <f t="shared" si="195"/>
        <v>0</v>
      </c>
      <c r="AN99" s="58">
        <f t="shared" si="195"/>
        <v>0</v>
      </c>
      <c r="AO99" s="58">
        <f t="shared" si="195"/>
        <v>0</v>
      </c>
      <c r="AP99" s="58">
        <f t="shared" si="195"/>
        <v>0</v>
      </c>
      <c r="AQ99" s="58">
        <f t="shared" si="195"/>
        <v>0</v>
      </c>
      <c r="AR99" s="58">
        <f t="shared" si="195"/>
        <v>0</v>
      </c>
      <c r="AS99" s="58">
        <f t="shared" si="195"/>
        <v>0</v>
      </c>
      <c r="AT99" s="58">
        <f t="shared" si="196"/>
        <v>0</v>
      </c>
      <c r="AU99" s="58">
        <f t="shared" si="196"/>
        <v>0</v>
      </c>
      <c r="AV99" s="58">
        <f t="shared" si="196"/>
        <v>0</v>
      </c>
      <c r="AW99" s="58">
        <f t="shared" si="196"/>
        <v>0</v>
      </c>
      <c r="AX99" s="58">
        <f t="shared" si="196"/>
        <v>0</v>
      </c>
      <c r="AY99" s="58">
        <f t="shared" si="196"/>
        <v>0</v>
      </c>
      <c r="AZ99" s="58">
        <f t="shared" si="196"/>
        <v>0</v>
      </c>
      <c r="BA99" s="58">
        <f t="shared" si="196"/>
        <v>0</v>
      </c>
      <c r="BB99" s="58">
        <f t="shared" si="196"/>
        <v>0</v>
      </c>
      <c r="BC99" s="58">
        <f t="shared" si="196"/>
        <v>0</v>
      </c>
      <c r="BD99" s="58">
        <f t="shared" si="196"/>
        <v>0</v>
      </c>
      <c r="BE99" s="58">
        <f t="shared" si="196"/>
        <v>0</v>
      </c>
      <c r="BF99" s="58">
        <f t="shared" si="196"/>
        <v>0</v>
      </c>
      <c r="BG99" s="58">
        <f t="shared" si="196"/>
        <v>0</v>
      </c>
      <c r="BH99" s="58">
        <f t="shared" si="196"/>
        <v>0</v>
      </c>
      <c r="BI99" s="58">
        <f t="shared" si="196"/>
        <v>0</v>
      </c>
      <c r="BJ99" s="58">
        <f t="shared" si="197"/>
        <v>0</v>
      </c>
      <c r="BK99" s="58">
        <f t="shared" si="197"/>
        <v>0</v>
      </c>
      <c r="BL99" s="58">
        <f t="shared" si="197"/>
        <v>0</v>
      </c>
      <c r="BM99" s="58">
        <f t="shared" si="197"/>
        <v>0</v>
      </c>
      <c r="BN99" s="58">
        <f t="shared" si="197"/>
        <v>0</v>
      </c>
      <c r="BO99" s="58">
        <f t="shared" si="197"/>
        <v>0</v>
      </c>
      <c r="BP99" s="58">
        <f t="shared" si="197"/>
        <v>0</v>
      </c>
      <c r="BQ99" s="58">
        <f t="shared" si="197"/>
        <v>0</v>
      </c>
      <c r="BR99" s="58">
        <f t="shared" si="197"/>
        <v>0</v>
      </c>
      <c r="BS99" s="58">
        <f t="shared" si="197"/>
        <v>0</v>
      </c>
      <c r="BT99" s="58">
        <f t="shared" si="197"/>
        <v>0</v>
      </c>
      <c r="BU99" s="58">
        <f t="shared" si="197"/>
        <v>0</v>
      </c>
      <c r="BV99" s="58">
        <f t="shared" si="197"/>
        <v>0</v>
      </c>
      <c r="BW99" s="58">
        <f t="shared" si="197"/>
        <v>0</v>
      </c>
      <c r="BX99" s="58">
        <f t="shared" si="197"/>
        <v>0</v>
      </c>
      <c r="BY99" s="58">
        <f t="shared" si="197"/>
        <v>0</v>
      </c>
      <c r="BZ99" s="58">
        <f t="shared" si="198"/>
        <v>0</v>
      </c>
      <c r="CA99" s="58">
        <f t="shared" si="198"/>
        <v>0</v>
      </c>
      <c r="CB99" s="58">
        <f t="shared" si="198"/>
        <v>0</v>
      </c>
      <c r="CC99" s="58">
        <f t="shared" si="198"/>
        <v>0</v>
      </c>
      <c r="CD99" s="58">
        <f t="shared" si="198"/>
        <v>0</v>
      </c>
      <c r="CE99" s="58">
        <f t="shared" si="198"/>
        <v>0</v>
      </c>
      <c r="CF99" s="58">
        <f t="shared" si="198"/>
        <v>0</v>
      </c>
      <c r="CG99" s="58">
        <f t="shared" si="198"/>
        <v>0</v>
      </c>
      <c r="CH99" s="58">
        <f t="shared" si="198"/>
        <v>0</v>
      </c>
      <c r="CI99" s="58">
        <f t="shared" si="198"/>
        <v>0</v>
      </c>
      <c r="CJ99" s="58">
        <f t="shared" si="198"/>
        <v>0</v>
      </c>
      <c r="CK99" s="58">
        <f t="shared" si="198"/>
        <v>0</v>
      </c>
      <c r="CL99" s="58">
        <f t="shared" si="198"/>
        <v>0</v>
      </c>
      <c r="CM99" s="58">
        <f t="shared" si="198"/>
        <v>0</v>
      </c>
      <c r="CN99" s="58">
        <f t="shared" si="198"/>
        <v>0</v>
      </c>
      <c r="CO99" s="58">
        <f t="shared" si="198"/>
        <v>0</v>
      </c>
      <c r="CP99" s="58">
        <f t="shared" si="199"/>
        <v>0</v>
      </c>
      <c r="CQ99" s="58">
        <f t="shared" si="199"/>
        <v>0</v>
      </c>
      <c r="CR99" s="58">
        <f t="shared" si="199"/>
        <v>0</v>
      </c>
      <c r="CS99" s="58">
        <f t="shared" si="199"/>
        <v>0</v>
      </c>
      <c r="CT99" s="58">
        <f t="shared" si="199"/>
        <v>0</v>
      </c>
      <c r="CU99" s="58">
        <f t="shared" si="199"/>
        <v>0</v>
      </c>
      <c r="CV99" s="58">
        <f t="shared" si="199"/>
        <v>0</v>
      </c>
      <c r="CW99" s="58">
        <f t="shared" si="199"/>
        <v>0</v>
      </c>
      <c r="CX99" s="58">
        <f t="shared" si="199"/>
        <v>0</v>
      </c>
      <c r="CY99" s="58">
        <f t="shared" si="199"/>
        <v>0</v>
      </c>
      <c r="CZ99" s="58">
        <f t="shared" si="199"/>
        <v>0</v>
      </c>
      <c r="DA99" s="58">
        <f t="shared" si="199"/>
        <v>0</v>
      </c>
      <c r="DB99" s="58">
        <f t="shared" si="199"/>
        <v>0</v>
      </c>
      <c r="DC99" s="58">
        <f t="shared" si="199"/>
        <v>0</v>
      </c>
      <c r="DD99" s="58">
        <f t="shared" si="199"/>
        <v>0</v>
      </c>
      <c r="DE99" s="58">
        <f t="shared" si="199"/>
        <v>0</v>
      </c>
      <c r="DF99" s="58">
        <f t="shared" si="200"/>
        <v>0</v>
      </c>
      <c r="DG99" s="58">
        <f t="shared" si="200"/>
        <v>0</v>
      </c>
      <c r="DH99" s="58"/>
      <c r="DI99" s="55">
        <f t="shared" si="201"/>
        <v>0</v>
      </c>
      <c r="DJ99" s="53"/>
      <c r="DK99" s="56">
        <f t="shared" si="202"/>
        <v>0</v>
      </c>
      <c r="DL99" s="56">
        <f t="shared" si="202"/>
        <v>0</v>
      </c>
      <c r="DM99" s="56">
        <f t="shared" si="202"/>
        <v>0</v>
      </c>
      <c r="DN99" s="56">
        <f t="shared" si="202"/>
        <v>0</v>
      </c>
      <c r="DO99" s="56">
        <f t="shared" si="202"/>
        <v>0</v>
      </c>
      <c r="DP99" s="56">
        <f t="shared" si="202"/>
        <v>0</v>
      </c>
      <c r="DQ99" s="56">
        <f t="shared" si="205"/>
        <v>0</v>
      </c>
      <c r="DR99" s="56">
        <f t="shared" si="202"/>
        <v>0</v>
      </c>
      <c r="DS99" s="56">
        <f t="shared" si="202"/>
        <v>0</v>
      </c>
      <c r="DT99" s="56">
        <f t="shared" si="202"/>
        <v>0</v>
      </c>
      <c r="DU99" s="55">
        <f t="shared" si="206"/>
        <v>0</v>
      </c>
    </row>
    <row r="100" spans="1:125" s="52" customFormat="1">
      <c r="A100" s="59"/>
      <c r="B100" s="59"/>
      <c r="C100" s="61"/>
      <c r="D100" s="61"/>
      <c r="E100" s="61"/>
      <c r="F100" s="59"/>
      <c r="G100" s="60"/>
      <c r="H100" s="57"/>
      <c r="I100" s="57"/>
      <c r="J100" s="57">
        <f t="shared" si="203"/>
        <v>0</v>
      </c>
      <c r="K100" s="59"/>
      <c r="L100" s="54"/>
      <c r="M100" s="58">
        <f t="shared" si="204"/>
        <v>0</v>
      </c>
      <c r="N100" s="58">
        <f t="shared" si="194"/>
        <v>0</v>
      </c>
      <c r="O100" s="58">
        <f t="shared" si="194"/>
        <v>0</v>
      </c>
      <c r="P100" s="58">
        <f t="shared" si="194"/>
        <v>0</v>
      </c>
      <c r="Q100" s="58">
        <f t="shared" si="194"/>
        <v>0</v>
      </c>
      <c r="R100" s="58">
        <f t="shared" si="194"/>
        <v>0</v>
      </c>
      <c r="S100" s="58">
        <f t="shared" si="194"/>
        <v>0</v>
      </c>
      <c r="T100" s="58">
        <f t="shared" si="194"/>
        <v>0</v>
      </c>
      <c r="U100" s="58">
        <f t="shared" si="194"/>
        <v>0</v>
      </c>
      <c r="V100" s="58">
        <f t="shared" si="194"/>
        <v>0</v>
      </c>
      <c r="W100" s="58">
        <f t="shared" si="194"/>
        <v>0</v>
      </c>
      <c r="X100" s="58">
        <f t="shared" si="194"/>
        <v>0</v>
      </c>
      <c r="Y100" s="58">
        <f t="shared" si="194"/>
        <v>0</v>
      </c>
      <c r="Z100" s="58">
        <f t="shared" si="194"/>
        <v>0</v>
      </c>
      <c r="AA100" s="58">
        <f t="shared" si="194"/>
        <v>0</v>
      </c>
      <c r="AB100" s="58">
        <f t="shared" si="194"/>
        <v>0</v>
      </c>
      <c r="AC100" s="58">
        <f t="shared" si="194"/>
        <v>0</v>
      </c>
      <c r="AD100" s="58">
        <f t="shared" si="195"/>
        <v>0</v>
      </c>
      <c r="AE100" s="58">
        <f t="shared" si="195"/>
        <v>0</v>
      </c>
      <c r="AF100" s="58">
        <f t="shared" si="195"/>
        <v>0</v>
      </c>
      <c r="AG100" s="58">
        <f t="shared" si="195"/>
        <v>0</v>
      </c>
      <c r="AH100" s="58">
        <f t="shared" si="195"/>
        <v>0</v>
      </c>
      <c r="AI100" s="58">
        <f t="shared" si="195"/>
        <v>0</v>
      </c>
      <c r="AJ100" s="58">
        <f t="shared" si="195"/>
        <v>0</v>
      </c>
      <c r="AK100" s="58">
        <f t="shared" si="195"/>
        <v>0</v>
      </c>
      <c r="AL100" s="58">
        <f t="shared" si="195"/>
        <v>0</v>
      </c>
      <c r="AM100" s="58">
        <f t="shared" si="195"/>
        <v>0</v>
      </c>
      <c r="AN100" s="58">
        <f t="shared" si="195"/>
        <v>0</v>
      </c>
      <c r="AO100" s="58">
        <f t="shared" si="195"/>
        <v>0</v>
      </c>
      <c r="AP100" s="58">
        <f t="shared" si="195"/>
        <v>0</v>
      </c>
      <c r="AQ100" s="58">
        <f t="shared" si="195"/>
        <v>0</v>
      </c>
      <c r="AR100" s="58">
        <f t="shared" si="195"/>
        <v>0</v>
      </c>
      <c r="AS100" s="58">
        <f t="shared" si="195"/>
        <v>0</v>
      </c>
      <c r="AT100" s="58">
        <f t="shared" si="196"/>
        <v>0</v>
      </c>
      <c r="AU100" s="58">
        <f t="shared" si="196"/>
        <v>0</v>
      </c>
      <c r="AV100" s="58">
        <f t="shared" si="196"/>
        <v>0</v>
      </c>
      <c r="AW100" s="58">
        <f t="shared" si="196"/>
        <v>0</v>
      </c>
      <c r="AX100" s="58">
        <f t="shared" si="196"/>
        <v>0</v>
      </c>
      <c r="AY100" s="58">
        <f t="shared" si="196"/>
        <v>0</v>
      </c>
      <c r="AZ100" s="58">
        <f t="shared" si="196"/>
        <v>0</v>
      </c>
      <c r="BA100" s="58">
        <f t="shared" si="196"/>
        <v>0</v>
      </c>
      <c r="BB100" s="58">
        <f t="shared" si="196"/>
        <v>0</v>
      </c>
      <c r="BC100" s="58">
        <f t="shared" si="196"/>
        <v>0</v>
      </c>
      <c r="BD100" s="58">
        <f t="shared" si="196"/>
        <v>0</v>
      </c>
      <c r="BE100" s="58">
        <f t="shared" si="196"/>
        <v>0</v>
      </c>
      <c r="BF100" s="58">
        <f t="shared" si="196"/>
        <v>0</v>
      </c>
      <c r="BG100" s="58">
        <f t="shared" si="196"/>
        <v>0</v>
      </c>
      <c r="BH100" s="58">
        <f t="shared" si="196"/>
        <v>0</v>
      </c>
      <c r="BI100" s="58">
        <f t="shared" si="196"/>
        <v>0</v>
      </c>
      <c r="BJ100" s="58">
        <f t="shared" si="197"/>
        <v>0</v>
      </c>
      <c r="BK100" s="58">
        <f t="shared" si="197"/>
        <v>0</v>
      </c>
      <c r="BL100" s="58">
        <f t="shared" si="197"/>
        <v>0</v>
      </c>
      <c r="BM100" s="58">
        <f t="shared" si="197"/>
        <v>0</v>
      </c>
      <c r="BN100" s="58">
        <f t="shared" si="197"/>
        <v>0</v>
      </c>
      <c r="BO100" s="58">
        <f t="shared" si="197"/>
        <v>0</v>
      </c>
      <c r="BP100" s="58">
        <f t="shared" si="197"/>
        <v>0</v>
      </c>
      <c r="BQ100" s="58">
        <f t="shared" si="197"/>
        <v>0</v>
      </c>
      <c r="BR100" s="58">
        <f t="shared" si="197"/>
        <v>0</v>
      </c>
      <c r="BS100" s="58">
        <f t="shared" si="197"/>
        <v>0</v>
      </c>
      <c r="BT100" s="58">
        <f t="shared" si="197"/>
        <v>0</v>
      </c>
      <c r="BU100" s="58">
        <f t="shared" si="197"/>
        <v>0</v>
      </c>
      <c r="BV100" s="58">
        <f t="shared" si="197"/>
        <v>0</v>
      </c>
      <c r="BW100" s="58">
        <f t="shared" si="197"/>
        <v>0</v>
      </c>
      <c r="BX100" s="58">
        <f t="shared" si="197"/>
        <v>0</v>
      </c>
      <c r="BY100" s="58">
        <f t="shared" si="197"/>
        <v>0</v>
      </c>
      <c r="BZ100" s="58">
        <f t="shared" si="198"/>
        <v>0</v>
      </c>
      <c r="CA100" s="58">
        <f t="shared" si="198"/>
        <v>0</v>
      </c>
      <c r="CB100" s="58">
        <f t="shared" si="198"/>
        <v>0</v>
      </c>
      <c r="CC100" s="58">
        <f t="shared" si="198"/>
        <v>0</v>
      </c>
      <c r="CD100" s="58">
        <f t="shared" si="198"/>
        <v>0</v>
      </c>
      <c r="CE100" s="58">
        <f t="shared" si="198"/>
        <v>0</v>
      </c>
      <c r="CF100" s="58">
        <f t="shared" si="198"/>
        <v>0</v>
      </c>
      <c r="CG100" s="58">
        <f t="shared" si="198"/>
        <v>0</v>
      </c>
      <c r="CH100" s="58">
        <f t="shared" si="198"/>
        <v>0</v>
      </c>
      <c r="CI100" s="58">
        <f t="shared" si="198"/>
        <v>0</v>
      </c>
      <c r="CJ100" s="58">
        <f t="shared" si="198"/>
        <v>0</v>
      </c>
      <c r="CK100" s="58">
        <f t="shared" si="198"/>
        <v>0</v>
      </c>
      <c r="CL100" s="58">
        <f t="shared" si="198"/>
        <v>0</v>
      </c>
      <c r="CM100" s="58">
        <f t="shared" si="198"/>
        <v>0</v>
      </c>
      <c r="CN100" s="58">
        <f t="shared" si="198"/>
        <v>0</v>
      </c>
      <c r="CO100" s="58">
        <f t="shared" si="198"/>
        <v>0</v>
      </c>
      <c r="CP100" s="58">
        <f t="shared" si="199"/>
        <v>0</v>
      </c>
      <c r="CQ100" s="58">
        <f t="shared" si="199"/>
        <v>0</v>
      </c>
      <c r="CR100" s="58">
        <f t="shared" si="199"/>
        <v>0</v>
      </c>
      <c r="CS100" s="58">
        <f t="shared" si="199"/>
        <v>0</v>
      </c>
      <c r="CT100" s="58">
        <f t="shared" si="199"/>
        <v>0</v>
      </c>
      <c r="CU100" s="58">
        <f t="shared" si="199"/>
        <v>0</v>
      </c>
      <c r="CV100" s="58">
        <f t="shared" si="199"/>
        <v>0</v>
      </c>
      <c r="CW100" s="58">
        <f t="shared" si="199"/>
        <v>0</v>
      </c>
      <c r="CX100" s="58">
        <f t="shared" si="199"/>
        <v>0</v>
      </c>
      <c r="CY100" s="58">
        <f t="shared" si="199"/>
        <v>0</v>
      </c>
      <c r="CZ100" s="58">
        <f t="shared" si="199"/>
        <v>0</v>
      </c>
      <c r="DA100" s="58">
        <f t="shared" si="199"/>
        <v>0</v>
      </c>
      <c r="DB100" s="58">
        <f t="shared" si="199"/>
        <v>0</v>
      </c>
      <c r="DC100" s="58">
        <f t="shared" si="199"/>
        <v>0</v>
      </c>
      <c r="DD100" s="58">
        <f t="shared" si="199"/>
        <v>0</v>
      </c>
      <c r="DE100" s="58">
        <f t="shared" si="199"/>
        <v>0</v>
      </c>
      <c r="DF100" s="58">
        <f t="shared" si="200"/>
        <v>0</v>
      </c>
      <c r="DG100" s="58">
        <f t="shared" si="200"/>
        <v>0</v>
      </c>
      <c r="DH100" s="58"/>
      <c r="DI100" s="55">
        <f t="shared" si="201"/>
        <v>0</v>
      </c>
      <c r="DJ100" s="53"/>
      <c r="DK100" s="56">
        <f t="shared" si="202"/>
        <v>0</v>
      </c>
      <c r="DL100" s="56">
        <f t="shared" si="202"/>
        <v>0</v>
      </c>
      <c r="DM100" s="56">
        <f t="shared" si="202"/>
        <v>0</v>
      </c>
      <c r="DN100" s="56">
        <f t="shared" si="202"/>
        <v>0</v>
      </c>
      <c r="DO100" s="56">
        <f t="shared" si="202"/>
        <v>0</v>
      </c>
      <c r="DP100" s="56">
        <f t="shared" si="202"/>
        <v>0</v>
      </c>
      <c r="DQ100" s="56">
        <f t="shared" si="205"/>
        <v>0</v>
      </c>
      <c r="DR100" s="56">
        <f t="shared" si="202"/>
        <v>0</v>
      </c>
      <c r="DS100" s="56">
        <f t="shared" si="202"/>
        <v>0</v>
      </c>
      <c r="DT100" s="56">
        <f t="shared" si="202"/>
        <v>0</v>
      </c>
      <c r="DU100" s="55">
        <f t="shared" si="206"/>
        <v>0</v>
      </c>
    </row>
    <row r="101" spans="1:125" s="52" customFormat="1">
      <c r="A101" s="59"/>
      <c r="B101" s="59"/>
      <c r="C101" s="61"/>
      <c r="D101" s="61"/>
      <c r="E101" s="61"/>
      <c r="F101" s="59"/>
      <c r="G101" s="60"/>
      <c r="H101" s="57"/>
      <c r="I101" s="57"/>
      <c r="J101" s="57">
        <f t="shared" si="203"/>
        <v>0</v>
      </c>
      <c r="K101" s="59"/>
      <c r="L101" s="54"/>
      <c r="M101" s="58">
        <f t="shared" si="204"/>
        <v>0</v>
      </c>
      <c r="N101" s="58">
        <f t="shared" si="194"/>
        <v>0</v>
      </c>
      <c r="O101" s="58">
        <f t="shared" si="194"/>
        <v>0</v>
      </c>
      <c r="P101" s="58">
        <f t="shared" si="194"/>
        <v>0</v>
      </c>
      <c r="Q101" s="58">
        <f t="shared" si="194"/>
        <v>0</v>
      </c>
      <c r="R101" s="58">
        <f t="shared" si="194"/>
        <v>0</v>
      </c>
      <c r="S101" s="58">
        <f t="shared" si="194"/>
        <v>0</v>
      </c>
      <c r="T101" s="58">
        <f t="shared" si="194"/>
        <v>0</v>
      </c>
      <c r="U101" s="58">
        <f t="shared" si="194"/>
        <v>0</v>
      </c>
      <c r="V101" s="58">
        <f t="shared" si="194"/>
        <v>0</v>
      </c>
      <c r="W101" s="58">
        <f t="shared" si="194"/>
        <v>0</v>
      </c>
      <c r="X101" s="58">
        <f t="shared" si="194"/>
        <v>0</v>
      </c>
      <c r="Y101" s="58">
        <f t="shared" si="194"/>
        <v>0</v>
      </c>
      <c r="Z101" s="58">
        <f t="shared" si="194"/>
        <v>0</v>
      </c>
      <c r="AA101" s="58">
        <f t="shared" si="194"/>
        <v>0</v>
      </c>
      <c r="AB101" s="58">
        <f t="shared" si="194"/>
        <v>0</v>
      </c>
      <c r="AC101" s="58">
        <f t="shared" si="194"/>
        <v>0</v>
      </c>
      <c r="AD101" s="58">
        <f t="shared" si="195"/>
        <v>0</v>
      </c>
      <c r="AE101" s="58">
        <f t="shared" si="195"/>
        <v>0</v>
      </c>
      <c r="AF101" s="58">
        <f t="shared" si="195"/>
        <v>0</v>
      </c>
      <c r="AG101" s="58">
        <f t="shared" si="195"/>
        <v>0</v>
      </c>
      <c r="AH101" s="58">
        <f t="shared" si="195"/>
        <v>0</v>
      </c>
      <c r="AI101" s="58">
        <f t="shared" si="195"/>
        <v>0</v>
      </c>
      <c r="AJ101" s="58">
        <f t="shared" si="195"/>
        <v>0</v>
      </c>
      <c r="AK101" s="58">
        <f t="shared" si="195"/>
        <v>0</v>
      </c>
      <c r="AL101" s="58">
        <f t="shared" si="195"/>
        <v>0</v>
      </c>
      <c r="AM101" s="58">
        <f t="shared" si="195"/>
        <v>0</v>
      </c>
      <c r="AN101" s="58">
        <f t="shared" si="195"/>
        <v>0</v>
      </c>
      <c r="AO101" s="58">
        <f t="shared" si="195"/>
        <v>0</v>
      </c>
      <c r="AP101" s="58">
        <f t="shared" si="195"/>
        <v>0</v>
      </c>
      <c r="AQ101" s="58">
        <f t="shared" si="195"/>
        <v>0</v>
      </c>
      <c r="AR101" s="58">
        <f t="shared" si="195"/>
        <v>0</v>
      </c>
      <c r="AS101" s="58">
        <f t="shared" si="195"/>
        <v>0</v>
      </c>
      <c r="AT101" s="58">
        <f t="shared" si="196"/>
        <v>0</v>
      </c>
      <c r="AU101" s="58">
        <f t="shared" si="196"/>
        <v>0</v>
      </c>
      <c r="AV101" s="58">
        <f t="shared" si="196"/>
        <v>0</v>
      </c>
      <c r="AW101" s="58">
        <f t="shared" si="196"/>
        <v>0</v>
      </c>
      <c r="AX101" s="58">
        <f t="shared" si="196"/>
        <v>0</v>
      </c>
      <c r="AY101" s="58">
        <f t="shared" si="196"/>
        <v>0</v>
      </c>
      <c r="AZ101" s="58">
        <f t="shared" si="196"/>
        <v>0</v>
      </c>
      <c r="BA101" s="58">
        <f t="shared" si="196"/>
        <v>0</v>
      </c>
      <c r="BB101" s="58">
        <f t="shared" si="196"/>
        <v>0</v>
      </c>
      <c r="BC101" s="58">
        <f t="shared" si="196"/>
        <v>0</v>
      </c>
      <c r="BD101" s="58">
        <f t="shared" si="196"/>
        <v>0</v>
      </c>
      <c r="BE101" s="58">
        <f t="shared" si="196"/>
        <v>0</v>
      </c>
      <c r="BF101" s="58">
        <f t="shared" si="196"/>
        <v>0</v>
      </c>
      <c r="BG101" s="58">
        <f t="shared" si="196"/>
        <v>0</v>
      </c>
      <c r="BH101" s="58">
        <f t="shared" si="196"/>
        <v>0</v>
      </c>
      <c r="BI101" s="58">
        <f t="shared" si="196"/>
        <v>0</v>
      </c>
      <c r="BJ101" s="58">
        <f t="shared" si="197"/>
        <v>0</v>
      </c>
      <c r="BK101" s="58">
        <f t="shared" si="197"/>
        <v>0</v>
      </c>
      <c r="BL101" s="58">
        <f t="shared" si="197"/>
        <v>0</v>
      </c>
      <c r="BM101" s="58">
        <f t="shared" si="197"/>
        <v>0</v>
      </c>
      <c r="BN101" s="58">
        <f t="shared" si="197"/>
        <v>0</v>
      </c>
      <c r="BO101" s="58">
        <f t="shared" si="197"/>
        <v>0</v>
      </c>
      <c r="BP101" s="58">
        <f t="shared" si="197"/>
        <v>0</v>
      </c>
      <c r="BQ101" s="58">
        <f t="shared" si="197"/>
        <v>0</v>
      </c>
      <c r="BR101" s="58">
        <f t="shared" si="197"/>
        <v>0</v>
      </c>
      <c r="BS101" s="58">
        <f t="shared" si="197"/>
        <v>0</v>
      </c>
      <c r="BT101" s="58">
        <f t="shared" si="197"/>
        <v>0</v>
      </c>
      <c r="BU101" s="58">
        <f t="shared" si="197"/>
        <v>0</v>
      </c>
      <c r="BV101" s="58">
        <f t="shared" si="197"/>
        <v>0</v>
      </c>
      <c r="BW101" s="58">
        <f t="shared" si="197"/>
        <v>0</v>
      </c>
      <c r="BX101" s="58">
        <f t="shared" si="197"/>
        <v>0</v>
      </c>
      <c r="BY101" s="58">
        <f t="shared" si="197"/>
        <v>0</v>
      </c>
      <c r="BZ101" s="58">
        <f t="shared" si="198"/>
        <v>0</v>
      </c>
      <c r="CA101" s="58">
        <f t="shared" si="198"/>
        <v>0</v>
      </c>
      <c r="CB101" s="58">
        <f t="shared" si="198"/>
        <v>0</v>
      </c>
      <c r="CC101" s="58">
        <f t="shared" si="198"/>
        <v>0</v>
      </c>
      <c r="CD101" s="58">
        <f t="shared" si="198"/>
        <v>0</v>
      </c>
      <c r="CE101" s="58">
        <f t="shared" si="198"/>
        <v>0</v>
      </c>
      <c r="CF101" s="58">
        <f t="shared" si="198"/>
        <v>0</v>
      </c>
      <c r="CG101" s="58">
        <f t="shared" si="198"/>
        <v>0</v>
      </c>
      <c r="CH101" s="58">
        <f t="shared" si="198"/>
        <v>0</v>
      </c>
      <c r="CI101" s="58">
        <f t="shared" si="198"/>
        <v>0</v>
      </c>
      <c r="CJ101" s="58">
        <f t="shared" si="198"/>
        <v>0</v>
      </c>
      <c r="CK101" s="58">
        <f t="shared" si="198"/>
        <v>0</v>
      </c>
      <c r="CL101" s="58">
        <f t="shared" si="198"/>
        <v>0</v>
      </c>
      <c r="CM101" s="58">
        <f t="shared" si="198"/>
        <v>0</v>
      </c>
      <c r="CN101" s="58">
        <f t="shared" si="198"/>
        <v>0</v>
      </c>
      <c r="CO101" s="58">
        <f t="shared" si="198"/>
        <v>0</v>
      </c>
      <c r="CP101" s="58">
        <f t="shared" si="199"/>
        <v>0</v>
      </c>
      <c r="CQ101" s="58">
        <f t="shared" si="199"/>
        <v>0</v>
      </c>
      <c r="CR101" s="58">
        <f t="shared" si="199"/>
        <v>0</v>
      </c>
      <c r="CS101" s="58">
        <f t="shared" si="199"/>
        <v>0</v>
      </c>
      <c r="CT101" s="58">
        <f t="shared" si="199"/>
        <v>0</v>
      </c>
      <c r="CU101" s="58">
        <f t="shared" si="199"/>
        <v>0</v>
      </c>
      <c r="CV101" s="58">
        <f t="shared" si="199"/>
        <v>0</v>
      </c>
      <c r="CW101" s="58">
        <f t="shared" si="199"/>
        <v>0</v>
      </c>
      <c r="CX101" s="58">
        <f t="shared" si="199"/>
        <v>0</v>
      </c>
      <c r="CY101" s="58">
        <f t="shared" si="199"/>
        <v>0</v>
      </c>
      <c r="CZ101" s="58">
        <f t="shared" si="199"/>
        <v>0</v>
      </c>
      <c r="DA101" s="58">
        <f t="shared" si="199"/>
        <v>0</v>
      </c>
      <c r="DB101" s="58">
        <f t="shared" si="199"/>
        <v>0</v>
      </c>
      <c r="DC101" s="58">
        <f t="shared" si="199"/>
        <v>0</v>
      </c>
      <c r="DD101" s="58">
        <f t="shared" si="199"/>
        <v>0</v>
      </c>
      <c r="DE101" s="58">
        <f t="shared" si="199"/>
        <v>0</v>
      </c>
      <c r="DF101" s="58">
        <f t="shared" si="200"/>
        <v>0</v>
      </c>
      <c r="DG101" s="58">
        <f t="shared" si="200"/>
        <v>0</v>
      </c>
      <c r="DH101" s="58"/>
      <c r="DI101" s="55">
        <f t="shared" si="201"/>
        <v>0</v>
      </c>
      <c r="DJ101" s="53"/>
      <c r="DK101" s="56">
        <f t="shared" si="202"/>
        <v>0</v>
      </c>
      <c r="DL101" s="56">
        <f t="shared" si="202"/>
        <v>0</v>
      </c>
      <c r="DM101" s="56">
        <f t="shared" si="202"/>
        <v>0</v>
      </c>
      <c r="DN101" s="56">
        <f t="shared" si="202"/>
        <v>0</v>
      </c>
      <c r="DO101" s="56">
        <f t="shared" si="202"/>
        <v>0</v>
      </c>
      <c r="DP101" s="56">
        <f t="shared" si="202"/>
        <v>0</v>
      </c>
      <c r="DQ101" s="56">
        <f t="shared" si="205"/>
        <v>0</v>
      </c>
      <c r="DR101" s="56">
        <f t="shared" si="202"/>
        <v>0</v>
      </c>
      <c r="DS101" s="56">
        <f t="shared" si="202"/>
        <v>0</v>
      </c>
      <c r="DT101" s="56">
        <f t="shared" si="202"/>
        <v>0</v>
      </c>
      <c r="DU101" s="55">
        <f t="shared" si="206"/>
        <v>0</v>
      </c>
    </row>
    <row r="102" spans="1:125" s="52" customFormat="1">
      <c r="A102" s="59"/>
      <c r="B102" s="59"/>
      <c r="C102" s="61"/>
      <c r="D102" s="61"/>
      <c r="E102" s="61"/>
      <c r="F102" s="59"/>
      <c r="G102" s="60"/>
      <c r="H102" s="57"/>
      <c r="I102" s="57"/>
      <c r="J102" s="57">
        <f t="shared" si="203"/>
        <v>0</v>
      </c>
      <c r="K102" s="59"/>
      <c r="L102" s="54"/>
      <c r="M102" s="58">
        <f t="shared" si="204"/>
        <v>0</v>
      </c>
      <c r="N102" s="58">
        <f t="shared" si="194"/>
        <v>0</v>
      </c>
      <c r="O102" s="58">
        <f t="shared" si="194"/>
        <v>0</v>
      </c>
      <c r="P102" s="58">
        <f t="shared" si="194"/>
        <v>0</v>
      </c>
      <c r="Q102" s="58">
        <f t="shared" si="194"/>
        <v>0</v>
      </c>
      <c r="R102" s="58">
        <f t="shared" si="194"/>
        <v>0</v>
      </c>
      <c r="S102" s="58">
        <f t="shared" si="194"/>
        <v>0</v>
      </c>
      <c r="T102" s="58">
        <f t="shared" si="194"/>
        <v>0</v>
      </c>
      <c r="U102" s="58">
        <f t="shared" si="194"/>
        <v>0</v>
      </c>
      <c r="V102" s="58">
        <f t="shared" si="194"/>
        <v>0</v>
      </c>
      <c r="W102" s="58">
        <f t="shared" si="194"/>
        <v>0</v>
      </c>
      <c r="X102" s="58">
        <f t="shared" si="194"/>
        <v>0</v>
      </c>
      <c r="Y102" s="58">
        <f t="shared" si="194"/>
        <v>0</v>
      </c>
      <c r="Z102" s="58">
        <f t="shared" si="194"/>
        <v>0</v>
      </c>
      <c r="AA102" s="58">
        <f t="shared" si="194"/>
        <v>0</v>
      </c>
      <c r="AB102" s="58">
        <f t="shared" si="194"/>
        <v>0</v>
      </c>
      <c r="AC102" s="58">
        <f t="shared" si="194"/>
        <v>0</v>
      </c>
      <c r="AD102" s="58">
        <f t="shared" si="195"/>
        <v>0</v>
      </c>
      <c r="AE102" s="58">
        <f t="shared" si="195"/>
        <v>0</v>
      </c>
      <c r="AF102" s="58">
        <f t="shared" si="195"/>
        <v>0</v>
      </c>
      <c r="AG102" s="58">
        <f t="shared" si="195"/>
        <v>0</v>
      </c>
      <c r="AH102" s="58">
        <f t="shared" si="195"/>
        <v>0</v>
      </c>
      <c r="AI102" s="58">
        <f t="shared" si="195"/>
        <v>0</v>
      </c>
      <c r="AJ102" s="58">
        <f t="shared" si="195"/>
        <v>0</v>
      </c>
      <c r="AK102" s="58">
        <f t="shared" si="195"/>
        <v>0</v>
      </c>
      <c r="AL102" s="58">
        <f t="shared" si="195"/>
        <v>0</v>
      </c>
      <c r="AM102" s="58">
        <f t="shared" si="195"/>
        <v>0</v>
      </c>
      <c r="AN102" s="58">
        <f t="shared" si="195"/>
        <v>0</v>
      </c>
      <c r="AO102" s="58">
        <f t="shared" si="195"/>
        <v>0</v>
      </c>
      <c r="AP102" s="58">
        <f t="shared" si="195"/>
        <v>0</v>
      </c>
      <c r="AQ102" s="58">
        <f t="shared" si="195"/>
        <v>0</v>
      </c>
      <c r="AR102" s="58">
        <f t="shared" si="195"/>
        <v>0</v>
      </c>
      <c r="AS102" s="58">
        <f t="shared" si="195"/>
        <v>0</v>
      </c>
      <c r="AT102" s="58">
        <f t="shared" si="196"/>
        <v>0</v>
      </c>
      <c r="AU102" s="58">
        <f t="shared" si="196"/>
        <v>0</v>
      </c>
      <c r="AV102" s="58">
        <f t="shared" si="196"/>
        <v>0</v>
      </c>
      <c r="AW102" s="58">
        <f t="shared" si="196"/>
        <v>0</v>
      </c>
      <c r="AX102" s="58">
        <f t="shared" si="196"/>
        <v>0</v>
      </c>
      <c r="AY102" s="58">
        <f t="shared" si="196"/>
        <v>0</v>
      </c>
      <c r="AZ102" s="58">
        <f t="shared" si="196"/>
        <v>0</v>
      </c>
      <c r="BA102" s="58">
        <f t="shared" si="196"/>
        <v>0</v>
      </c>
      <c r="BB102" s="58">
        <f t="shared" si="196"/>
        <v>0</v>
      </c>
      <c r="BC102" s="58">
        <f t="shared" si="196"/>
        <v>0</v>
      </c>
      <c r="BD102" s="58">
        <f t="shared" si="196"/>
        <v>0</v>
      </c>
      <c r="BE102" s="58">
        <f t="shared" si="196"/>
        <v>0</v>
      </c>
      <c r="BF102" s="58">
        <f t="shared" si="196"/>
        <v>0</v>
      </c>
      <c r="BG102" s="58">
        <f t="shared" si="196"/>
        <v>0</v>
      </c>
      <c r="BH102" s="58">
        <f t="shared" si="196"/>
        <v>0</v>
      </c>
      <c r="BI102" s="58">
        <f t="shared" si="196"/>
        <v>0</v>
      </c>
      <c r="BJ102" s="58">
        <f t="shared" si="197"/>
        <v>0</v>
      </c>
      <c r="BK102" s="58">
        <f t="shared" si="197"/>
        <v>0</v>
      </c>
      <c r="BL102" s="58">
        <f t="shared" si="197"/>
        <v>0</v>
      </c>
      <c r="BM102" s="58">
        <f t="shared" si="197"/>
        <v>0</v>
      </c>
      <c r="BN102" s="58">
        <f t="shared" si="197"/>
        <v>0</v>
      </c>
      <c r="BO102" s="58">
        <f t="shared" si="197"/>
        <v>0</v>
      </c>
      <c r="BP102" s="58">
        <f t="shared" si="197"/>
        <v>0</v>
      </c>
      <c r="BQ102" s="58">
        <f t="shared" si="197"/>
        <v>0</v>
      </c>
      <c r="BR102" s="58">
        <f t="shared" si="197"/>
        <v>0</v>
      </c>
      <c r="BS102" s="58">
        <f t="shared" si="197"/>
        <v>0</v>
      </c>
      <c r="BT102" s="58">
        <f t="shared" si="197"/>
        <v>0</v>
      </c>
      <c r="BU102" s="58">
        <f t="shared" si="197"/>
        <v>0</v>
      </c>
      <c r="BV102" s="58">
        <f t="shared" si="197"/>
        <v>0</v>
      </c>
      <c r="BW102" s="58">
        <f t="shared" si="197"/>
        <v>0</v>
      </c>
      <c r="BX102" s="58">
        <f t="shared" si="197"/>
        <v>0</v>
      </c>
      <c r="BY102" s="58">
        <f t="shared" si="197"/>
        <v>0</v>
      </c>
      <c r="BZ102" s="58">
        <f t="shared" si="198"/>
        <v>0</v>
      </c>
      <c r="CA102" s="58">
        <f t="shared" si="198"/>
        <v>0</v>
      </c>
      <c r="CB102" s="58">
        <f t="shared" si="198"/>
        <v>0</v>
      </c>
      <c r="CC102" s="58">
        <f t="shared" si="198"/>
        <v>0</v>
      </c>
      <c r="CD102" s="58">
        <f t="shared" si="198"/>
        <v>0</v>
      </c>
      <c r="CE102" s="58">
        <f t="shared" si="198"/>
        <v>0</v>
      </c>
      <c r="CF102" s="58">
        <f t="shared" si="198"/>
        <v>0</v>
      </c>
      <c r="CG102" s="58">
        <f t="shared" si="198"/>
        <v>0</v>
      </c>
      <c r="CH102" s="58">
        <f t="shared" si="198"/>
        <v>0</v>
      </c>
      <c r="CI102" s="58">
        <f t="shared" si="198"/>
        <v>0</v>
      </c>
      <c r="CJ102" s="58">
        <f t="shared" si="198"/>
        <v>0</v>
      </c>
      <c r="CK102" s="58">
        <f t="shared" si="198"/>
        <v>0</v>
      </c>
      <c r="CL102" s="58">
        <f t="shared" si="198"/>
        <v>0</v>
      </c>
      <c r="CM102" s="58">
        <f t="shared" si="198"/>
        <v>0</v>
      </c>
      <c r="CN102" s="58">
        <f t="shared" si="198"/>
        <v>0</v>
      </c>
      <c r="CO102" s="58">
        <f t="shared" si="198"/>
        <v>0</v>
      </c>
      <c r="CP102" s="58">
        <f t="shared" si="199"/>
        <v>0</v>
      </c>
      <c r="CQ102" s="58">
        <f t="shared" si="199"/>
        <v>0</v>
      </c>
      <c r="CR102" s="58">
        <f t="shared" si="199"/>
        <v>0</v>
      </c>
      <c r="CS102" s="58">
        <f t="shared" si="199"/>
        <v>0</v>
      </c>
      <c r="CT102" s="58">
        <f t="shared" si="199"/>
        <v>0</v>
      </c>
      <c r="CU102" s="58">
        <f t="shared" si="199"/>
        <v>0</v>
      </c>
      <c r="CV102" s="58">
        <f t="shared" si="199"/>
        <v>0</v>
      </c>
      <c r="CW102" s="58">
        <f t="shared" si="199"/>
        <v>0</v>
      </c>
      <c r="CX102" s="58">
        <f t="shared" si="199"/>
        <v>0</v>
      </c>
      <c r="CY102" s="58">
        <f t="shared" si="199"/>
        <v>0</v>
      </c>
      <c r="CZ102" s="58">
        <f t="shared" si="199"/>
        <v>0</v>
      </c>
      <c r="DA102" s="58">
        <f t="shared" si="199"/>
        <v>0</v>
      </c>
      <c r="DB102" s="58">
        <f t="shared" si="199"/>
        <v>0</v>
      </c>
      <c r="DC102" s="58">
        <f t="shared" si="199"/>
        <v>0</v>
      </c>
      <c r="DD102" s="58">
        <f t="shared" si="199"/>
        <v>0</v>
      </c>
      <c r="DE102" s="58">
        <f t="shared" si="199"/>
        <v>0</v>
      </c>
      <c r="DF102" s="58">
        <f t="shared" si="200"/>
        <v>0</v>
      </c>
      <c r="DG102" s="58">
        <f t="shared" si="200"/>
        <v>0</v>
      </c>
      <c r="DH102" s="58"/>
      <c r="DI102" s="55">
        <f t="shared" si="201"/>
        <v>0</v>
      </c>
      <c r="DJ102" s="53"/>
      <c r="DK102" s="56">
        <f t="shared" si="202"/>
        <v>0</v>
      </c>
      <c r="DL102" s="56">
        <f t="shared" si="202"/>
        <v>0</v>
      </c>
      <c r="DM102" s="56">
        <f t="shared" si="202"/>
        <v>0</v>
      </c>
      <c r="DN102" s="56">
        <f t="shared" si="202"/>
        <v>0</v>
      </c>
      <c r="DO102" s="56">
        <f t="shared" si="202"/>
        <v>0</v>
      </c>
      <c r="DP102" s="56">
        <f t="shared" si="202"/>
        <v>0</v>
      </c>
      <c r="DQ102" s="56">
        <f t="shared" si="205"/>
        <v>0</v>
      </c>
      <c r="DR102" s="56">
        <f t="shared" si="202"/>
        <v>0</v>
      </c>
      <c r="DS102" s="56">
        <f t="shared" si="202"/>
        <v>0</v>
      </c>
      <c r="DT102" s="56">
        <f t="shared" si="202"/>
        <v>0</v>
      </c>
      <c r="DU102" s="55">
        <f t="shared" si="206"/>
        <v>0</v>
      </c>
    </row>
    <row r="103" spans="1:125" s="52" customFormat="1">
      <c r="A103" s="59"/>
      <c r="B103" s="59"/>
      <c r="C103" s="61"/>
      <c r="D103" s="61"/>
      <c r="E103" s="61"/>
      <c r="F103" s="59"/>
      <c r="G103" s="60"/>
      <c r="H103" s="57"/>
      <c r="I103" s="57"/>
      <c r="J103" s="57">
        <f>G103*(H103+I103)</f>
        <v>0</v>
      </c>
      <c r="K103" s="59"/>
      <c r="L103" s="54"/>
      <c r="M103" s="58">
        <f t="shared" si="204"/>
        <v>0</v>
      </c>
      <c r="N103" s="58">
        <f t="shared" si="204"/>
        <v>0</v>
      </c>
      <c r="O103" s="58">
        <f t="shared" si="204"/>
        <v>0</v>
      </c>
      <c r="P103" s="58">
        <f t="shared" si="204"/>
        <v>0</v>
      </c>
      <c r="Q103" s="58">
        <f t="shared" si="204"/>
        <v>0</v>
      </c>
      <c r="R103" s="58">
        <f t="shared" si="204"/>
        <v>0</v>
      </c>
      <c r="S103" s="58">
        <f t="shared" si="204"/>
        <v>0</v>
      </c>
      <c r="T103" s="58">
        <f t="shared" si="204"/>
        <v>0</v>
      </c>
      <c r="U103" s="58">
        <f t="shared" si="204"/>
        <v>0</v>
      </c>
      <c r="V103" s="58">
        <f t="shared" si="204"/>
        <v>0</v>
      </c>
      <c r="W103" s="58">
        <f t="shared" si="204"/>
        <v>0</v>
      </c>
      <c r="X103" s="58">
        <f t="shared" si="204"/>
        <v>0</v>
      </c>
      <c r="Y103" s="58">
        <f t="shared" si="204"/>
        <v>0</v>
      </c>
      <c r="Z103" s="58">
        <f t="shared" si="204"/>
        <v>0</v>
      </c>
      <c r="AA103" s="58">
        <f t="shared" si="204"/>
        <v>0</v>
      </c>
      <c r="AB103" s="58">
        <f t="shared" si="204"/>
        <v>0</v>
      </c>
      <c r="AC103" s="58">
        <f t="shared" si="194"/>
        <v>0</v>
      </c>
      <c r="AD103" s="58">
        <f t="shared" si="195"/>
        <v>0</v>
      </c>
      <c r="AE103" s="58">
        <f t="shared" si="195"/>
        <v>0</v>
      </c>
      <c r="AF103" s="58">
        <f t="shared" si="195"/>
        <v>0</v>
      </c>
      <c r="AG103" s="58">
        <f t="shared" si="195"/>
        <v>0</v>
      </c>
      <c r="AH103" s="58">
        <f t="shared" si="195"/>
        <v>0</v>
      </c>
      <c r="AI103" s="58">
        <f t="shared" si="195"/>
        <v>0</v>
      </c>
      <c r="AJ103" s="58">
        <f t="shared" si="195"/>
        <v>0</v>
      </c>
      <c r="AK103" s="58">
        <f t="shared" si="195"/>
        <v>0</v>
      </c>
      <c r="AL103" s="58">
        <f t="shared" si="195"/>
        <v>0</v>
      </c>
      <c r="AM103" s="58">
        <f t="shared" si="195"/>
        <v>0</v>
      </c>
      <c r="AN103" s="58">
        <f t="shared" si="195"/>
        <v>0</v>
      </c>
      <c r="AO103" s="58">
        <f t="shared" si="195"/>
        <v>0</v>
      </c>
      <c r="AP103" s="58">
        <f t="shared" si="195"/>
        <v>0</v>
      </c>
      <c r="AQ103" s="58">
        <f t="shared" si="195"/>
        <v>0</v>
      </c>
      <c r="AR103" s="58">
        <f t="shared" si="195"/>
        <v>0</v>
      </c>
      <c r="AS103" s="58">
        <f t="shared" ref="AQ103:BF105" si="207">IF(AND($F103&gt;=AS$3,$F103&lt;AT$3),$J103,0)</f>
        <v>0</v>
      </c>
      <c r="AT103" s="58">
        <f t="shared" si="207"/>
        <v>0</v>
      </c>
      <c r="AU103" s="58">
        <f t="shared" si="207"/>
        <v>0</v>
      </c>
      <c r="AV103" s="58">
        <f t="shared" si="207"/>
        <v>0</v>
      </c>
      <c r="AW103" s="58">
        <f t="shared" si="207"/>
        <v>0</v>
      </c>
      <c r="AX103" s="58">
        <f t="shared" si="207"/>
        <v>0</v>
      </c>
      <c r="AY103" s="58">
        <f t="shared" si="207"/>
        <v>0</v>
      </c>
      <c r="AZ103" s="58">
        <f t="shared" si="207"/>
        <v>0</v>
      </c>
      <c r="BA103" s="58">
        <f t="shared" si="207"/>
        <v>0</v>
      </c>
      <c r="BB103" s="58">
        <f t="shared" si="207"/>
        <v>0</v>
      </c>
      <c r="BC103" s="58">
        <f t="shared" si="207"/>
        <v>0</v>
      </c>
      <c r="BD103" s="58">
        <f t="shared" si="207"/>
        <v>0</v>
      </c>
      <c r="BE103" s="58">
        <f t="shared" si="207"/>
        <v>0</v>
      </c>
      <c r="BF103" s="58">
        <f t="shared" si="207"/>
        <v>0</v>
      </c>
      <c r="BG103" s="58">
        <f t="shared" si="196"/>
        <v>0</v>
      </c>
      <c r="BH103" s="58">
        <f t="shared" si="196"/>
        <v>0</v>
      </c>
      <c r="BI103" s="58">
        <f t="shared" si="196"/>
        <v>0</v>
      </c>
      <c r="BJ103" s="58">
        <f t="shared" si="197"/>
        <v>0</v>
      </c>
      <c r="BK103" s="58">
        <f t="shared" si="197"/>
        <v>0</v>
      </c>
      <c r="BL103" s="58">
        <f t="shared" si="197"/>
        <v>0</v>
      </c>
      <c r="BM103" s="58">
        <f t="shared" si="197"/>
        <v>0</v>
      </c>
      <c r="BN103" s="58">
        <f t="shared" si="197"/>
        <v>0</v>
      </c>
      <c r="BO103" s="58">
        <f t="shared" si="197"/>
        <v>0</v>
      </c>
      <c r="BP103" s="58">
        <f t="shared" si="197"/>
        <v>0</v>
      </c>
      <c r="BQ103" s="58">
        <f t="shared" si="197"/>
        <v>0</v>
      </c>
      <c r="BR103" s="58">
        <f t="shared" si="197"/>
        <v>0</v>
      </c>
      <c r="BS103" s="58">
        <f t="shared" si="197"/>
        <v>0</v>
      </c>
      <c r="BT103" s="58">
        <f t="shared" si="197"/>
        <v>0</v>
      </c>
      <c r="BU103" s="58">
        <f t="shared" si="197"/>
        <v>0</v>
      </c>
      <c r="BV103" s="58">
        <f t="shared" si="197"/>
        <v>0</v>
      </c>
      <c r="BW103" s="58">
        <f t="shared" si="197"/>
        <v>0</v>
      </c>
      <c r="BX103" s="58">
        <f t="shared" si="197"/>
        <v>0</v>
      </c>
      <c r="BY103" s="58">
        <f t="shared" ref="BW103:CL105" si="208">IF(AND($F103&gt;=BY$3,$F103&lt;BZ$3),$J103,0)</f>
        <v>0</v>
      </c>
      <c r="BZ103" s="58">
        <f t="shared" si="198"/>
        <v>0</v>
      </c>
      <c r="CA103" s="58">
        <f t="shared" si="198"/>
        <v>0</v>
      </c>
      <c r="CB103" s="58">
        <f t="shared" si="198"/>
        <v>0</v>
      </c>
      <c r="CC103" s="58">
        <f t="shared" si="198"/>
        <v>0</v>
      </c>
      <c r="CD103" s="58">
        <f t="shared" si="198"/>
        <v>0</v>
      </c>
      <c r="CE103" s="58">
        <f t="shared" si="198"/>
        <v>0</v>
      </c>
      <c r="CF103" s="58">
        <f t="shared" si="198"/>
        <v>0</v>
      </c>
      <c r="CG103" s="58">
        <f t="shared" si="198"/>
        <v>0</v>
      </c>
      <c r="CH103" s="58">
        <f t="shared" si="198"/>
        <v>0</v>
      </c>
      <c r="CI103" s="58">
        <f t="shared" si="198"/>
        <v>0</v>
      </c>
      <c r="CJ103" s="58">
        <f t="shared" si="198"/>
        <v>0</v>
      </c>
      <c r="CK103" s="58">
        <f t="shared" si="198"/>
        <v>0</v>
      </c>
      <c r="CL103" s="58">
        <f t="shared" si="198"/>
        <v>0</v>
      </c>
      <c r="CM103" s="58">
        <f t="shared" si="198"/>
        <v>0</v>
      </c>
      <c r="CN103" s="58">
        <f t="shared" si="198"/>
        <v>0</v>
      </c>
      <c r="CO103" s="58">
        <f t="shared" ref="CO103" si="209">IF(AND($F103&gt;=CO$3,$F103&lt;CP$3),$J103,0)</f>
        <v>0</v>
      </c>
      <c r="CP103" s="58">
        <f t="shared" si="199"/>
        <v>0</v>
      </c>
      <c r="CQ103" s="58">
        <f t="shared" si="199"/>
        <v>0</v>
      </c>
      <c r="CR103" s="58">
        <f t="shared" si="199"/>
        <v>0</v>
      </c>
      <c r="CS103" s="58">
        <f t="shared" si="199"/>
        <v>0</v>
      </c>
      <c r="CT103" s="58">
        <f t="shared" si="199"/>
        <v>0</v>
      </c>
      <c r="CU103" s="58">
        <f t="shared" si="199"/>
        <v>0</v>
      </c>
      <c r="CV103" s="58">
        <f t="shared" si="199"/>
        <v>0</v>
      </c>
      <c r="CW103" s="58">
        <f t="shared" si="199"/>
        <v>0</v>
      </c>
      <c r="CX103" s="58">
        <f t="shared" si="199"/>
        <v>0</v>
      </c>
      <c r="CY103" s="58">
        <f t="shared" si="199"/>
        <v>0</v>
      </c>
      <c r="CZ103" s="58">
        <f t="shared" si="199"/>
        <v>0</v>
      </c>
      <c r="DA103" s="58">
        <f t="shared" si="199"/>
        <v>0</v>
      </c>
      <c r="DB103" s="58">
        <f t="shared" si="199"/>
        <v>0</v>
      </c>
      <c r="DC103" s="58">
        <f t="shared" si="199"/>
        <v>0</v>
      </c>
      <c r="DD103" s="58">
        <f t="shared" si="199"/>
        <v>0</v>
      </c>
      <c r="DE103" s="58">
        <f t="shared" ref="DE103" si="210">IF(AND($F103&gt;=DE$3,$F103&lt;DF$3),$J103,0)</f>
        <v>0</v>
      </c>
      <c r="DF103" s="58">
        <f t="shared" si="200"/>
        <v>0</v>
      </c>
      <c r="DG103" s="58">
        <f t="shared" si="200"/>
        <v>0</v>
      </c>
      <c r="DH103" s="58"/>
      <c r="DI103" s="55">
        <f>SUM(M103:DG103)</f>
        <v>0</v>
      </c>
      <c r="DJ103" s="53"/>
      <c r="DK103" s="56">
        <f t="shared" si="202"/>
        <v>0</v>
      </c>
      <c r="DL103" s="56">
        <f t="shared" si="202"/>
        <v>0</v>
      </c>
      <c r="DM103" s="56">
        <f t="shared" si="202"/>
        <v>0</v>
      </c>
      <c r="DN103" s="56">
        <f t="shared" si="202"/>
        <v>0</v>
      </c>
      <c r="DO103" s="56">
        <f t="shared" si="202"/>
        <v>0</v>
      </c>
      <c r="DP103" s="56">
        <f t="shared" si="202"/>
        <v>0</v>
      </c>
      <c r="DQ103" s="56">
        <f>SUM(DK103:DP103)</f>
        <v>0</v>
      </c>
      <c r="DR103" s="56">
        <f t="shared" si="202"/>
        <v>0</v>
      </c>
      <c r="DS103" s="56">
        <f t="shared" si="202"/>
        <v>0</v>
      </c>
      <c r="DT103" s="56">
        <f t="shared" si="202"/>
        <v>0</v>
      </c>
      <c r="DU103" s="55">
        <f>SUM(DQ103:DT103)</f>
        <v>0</v>
      </c>
    </row>
    <row r="104" spans="1:125" s="52" customFormat="1">
      <c r="A104" s="59"/>
      <c r="B104" s="59"/>
      <c r="C104" s="61"/>
      <c r="D104" s="61"/>
      <c r="E104" s="61"/>
      <c r="F104" s="59"/>
      <c r="G104" s="60"/>
      <c r="H104" s="57"/>
      <c r="I104" s="57"/>
      <c r="J104" s="57">
        <f>G104*(H104+I104)</f>
        <v>0</v>
      </c>
      <c r="K104" s="59"/>
      <c r="L104" s="54"/>
      <c r="M104" s="58">
        <f t="shared" si="204"/>
        <v>0</v>
      </c>
      <c r="N104" s="58">
        <f t="shared" si="204"/>
        <v>0</v>
      </c>
      <c r="O104" s="58">
        <f t="shared" si="204"/>
        <v>0</v>
      </c>
      <c r="P104" s="58">
        <f t="shared" si="204"/>
        <v>0</v>
      </c>
      <c r="Q104" s="58">
        <f t="shared" si="204"/>
        <v>0</v>
      </c>
      <c r="R104" s="58">
        <f t="shared" si="204"/>
        <v>0</v>
      </c>
      <c r="S104" s="58">
        <f t="shared" si="204"/>
        <v>0</v>
      </c>
      <c r="T104" s="58">
        <f t="shared" si="204"/>
        <v>0</v>
      </c>
      <c r="U104" s="58">
        <f t="shared" si="204"/>
        <v>0</v>
      </c>
      <c r="V104" s="58">
        <f t="shared" si="204"/>
        <v>0</v>
      </c>
      <c r="W104" s="58">
        <f t="shared" si="204"/>
        <v>0</v>
      </c>
      <c r="X104" s="58">
        <f t="shared" si="204"/>
        <v>0</v>
      </c>
      <c r="Y104" s="58">
        <f t="shared" si="204"/>
        <v>0</v>
      </c>
      <c r="Z104" s="58">
        <f t="shared" si="204"/>
        <v>0</v>
      </c>
      <c r="AA104" s="58">
        <f t="shared" si="204"/>
        <v>0</v>
      </c>
      <c r="AB104" s="58">
        <f t="shared" si="204"/>
        <v>0</v>
      </c>
      <c r="AC104" s="58">
        <f t="shared" ref="AC104:AR105" si="211">IF(AND($F104&gt;=AC$3,$F104&lt;AD$3),$J104,0)</f>
        <v>0</v>
      </c>
      <c r="AD104" s="58">
        <f t="shared" si="211"/>
        <v>0</v>
      </c>
      <c r="AE104" s="58">
        <f t="shared" si="211"/>
        <v>0</v>
      </c>
      <c r="AF104" s="58">
        <f t="shared" si="211"/>
        <v>0</v>
      </c>
      <c r="AG104" s="58">
        <f t="shared" si="211"/>
        <v>0</v>
      </c>
      <c r="AH104" s="58">
        <f t="shared" si="211"/>
        <v>0</v>
      </c>
      <c r="AI104" s="58">
        <f t="shared" si="211"/>
        <v>0</v>
      </c>
      <c r="AJ104" s="58">
        <f t="shared" si="211"/>
        <v>0</v>
      </c>
      <c r="AK104" s="58">
        <f t="shared" si="211"/>
        <v>0</v>
      </c>
      <c r="AL104" s="58">
        <f t="shared" si="211"/>
        <v>0</v>
      </c>
      <c r="AM104" s="58">
        <f t="shared" si="211"/>
        <v>0</v>
      </c>
      <c r="AN104" s="58">
        <f t="shared" si="211"/>
        <v>0</v>
      </c>
      <c r="AO104" s="58">
        <f t="shared" si="211"/>
        <v>0</v>
      </c>
      <c r="AP104" s="58">
        <f t="shared" si="211"/>
        <v>0</v>
      </c>
      <c r="AQ104" s="58">
        <f t="shared" si="207"/>
        <v>0</v>
      </c>
      <c r="AR104" s="58">
        <f t="shared" si="207"/>
        <v>0</v>
      </c>
      <c r="AS104" s="58">
        <f t="shared" si="207"/>
        <v>0</v>
      </c>
      <c r="AT104" s="58">
        <f t="shared" si="207"/>
        <v>0</v>
      </c>
      <c r="AU104" s="58">
        <f t="shared" si="207"/>
        <v>0</v>
      </c>
      <c r="AV104" s="58">
        <f t="shared" si="207"/>
        <v>0</v>
      </c>
      <c r="AW104" s="58">
        <f t="shared" si="207"/>
        <v>0</v>
      </c>
      <c r="AX104" s="58">
        <f t="shared" si="207"/>
        <v>0</v>
      </c>
      <c r="AY104" s="58">
        <f t="shared" si="207"/>
        <v>0</v>
      </c>
      <c r="AZ104" s="58">
        <f t="shared" si="207"/>
        <v>0</v>
      </c>
      <c r="BA104" s="58">
        <f t="shared" si="207"/>
        <v>0</v>
      </c>
      <c r="BB104" s="58">
        <f t="shared" si="207"/>
        <v>0</v>
      </c>
      <c r="BC104" s="58">
        <f t="shared" si="207"/>
        <v>0</v>
      </c>
      <c r="BD104" s="58">
        <f t="shared" si="207"/>
        <v>0</v>
      </c>
      <c r="BE104" s="58">
        <f t="shared" si="207"/>
        <v>0</v>
      </c>
      <c r="BF104" s="58">
        <f t="shared" si="207"/>
        <v>0</v>
      </c>
      <c r="BG104" s="58">
        <f t="shared" ref="BG104:BV105" si="212">IF(AND($F104&gt;=BG$3,$F104&lt;BH$3),$J104,0)</f>
        <v>0</v>
      </c>
      <c r="BH104" s="58">
        <f t="shared" si="212"/>
        <v>0</v>
      </c>
      <c r="BI104" s="58">
        <f t="shared" si="212"/>
        <v>0</v>
      </c>
      <c r="BJ104" s="58">
        <f t="shared" si="212"/>
        <v>0</v>
      </c>
      <c r="BK104" s="58">
        <f t="shared" si="212"/>
        <v>0</v>
      </c>
      <c r="BL104" s="58">
        <f t="shared" si="212"/>
        <v>0</v>
      </c>
      <c r="BM104" s="58">
        <f t="shared" si="212"/>
        <v>0</v>
      </c>
      <c r="BN104" s="58">
        <f t="shared" si="212"/>
        <v>0</v>
      </c>
      <c r="BO104" s="58">
        <f t="shared" si="212"/>
        <v>0</v>
      </c>
      <c r="BP104" s="58">
        <f t="shared" si="212"/>
        <v>0</v>
      </c>
      <c r="BQ104" s="58">
        <f t="shared" si="212"/>
        <v>0</v>
      </c>
      <c r="BR104" s="58">
        <f t="shared" si="212"/>
        <v>0</v>
      </c>
      <c r="BS104" s="58">
        <f t="shared" si="212"/>
        <v>0</v>
      </c>
      <c r="BT104" s="58">
        <f t="shared" si="212"/>
        <v>0</v>
      </c>
      <c r="BU104" s="58">
        <f t="shared" si="212"/>
        <v>0</v>
      </c>
      <c r="BV104" s="58">
        <f t="shared" si="212"/>
        <v>0</v>
      </c>
      <c r="BW104" s="58">
        <f t="shared" si="208"/>
        <v>0</v>
      </c>
      <c r="BX104" s="58">
        <f t="shared" si="208"/>
        <v>0</v>
      </c>
      <c r="BY104" s="58">
        <f t="shared" si="208"/>
        <v>0</v>
      </c>
      <c r="BZ104" s="58">
        <f t="shared" si="208"/>
        <v>0</v>
      </c>
      <c r="CA104" s="58">
        <f t="shared" si="208"/>
        <v>0</v>
      </c>
      <c r="CB104" s="58">
        <f t="shared" si="208"/>
        <v>0</v>
      </c>
      <c r="CC104" s="58">
        <f t="shared" si="208"/>
        <v>0</v>
      </c>
      <c r="CD104" s="58">
        <f t="shared" si="208"/>
        <v>0</v>
      </c>
      <c r="CE104" s="58">
        <f t="shared" si="208"/>
        <v>0</v>
      </c>
      <c r="CF104" s="58">
        <f t="shared" si="208"/>
        <v>0</v>
      </c>
      <c r="CG104" s="58">
        <f t="shared" si="208"/>
        <v>0</v>
      </c>
      <c r="CH104" s="58">
        <f t="shared" si="208"/>
        <v>0</v>
      </c>
      <c r="CI104" s="58">
        <f t="shared" si="208"/>
        <v>0</v>
      </c>
      <c r="CJ104" s="58">
        <f t="shared" si="208"/>
        <v>0</v>
      </c>
      <c r="CK104" s="58">
        <f t="shared" si="208"/>
        <v>0</v>
      </c>
      <c r="CL104" s="58">
        <f t="shared" si="208"/>
        <v>0</v>
      </c>
      <c r="CM104" s="58">
        <f t="shared" ref="CM104:DB105" si="213">IF(AND($F104&gt;=CM$3,$F104&lt;CN$3),$J104,0)</f>
        <v>0</v>
      </c>
      <c r="CN104" s="58">
        <f t="shared" si="213"/>
        <v>0</v>
      </c>
      <c r="CO104" s="58">
        <f t="shared" si="213"/>
        <v>0</v>
      </c>
      <c r="CP104" s="58">
        <f t="shared" si="213"/>
        <v>0</v>
      </c>
      <c r="CQ104" s="58">
        <f t="shared" si="213"/>
        <v>0</v>
      </c>
      <c r="CR104" s="58">
        <f t="shared" si="213"/>
        <v>0</v>
      </c>
      <c r="CS104" s="58">
        <f t="shared" si="213"/>
        <v>0</v>
      </c>
      <c r="CT104" s="58">
        <f t="shared" si="213"/>
        <v>0</v>
      </c>
      <c r="CU104" s="58">
        <f t="shared" si="213"/>
        <v>0</v>
      </c>
      <c r="CV104" s="58">
        <f t="shared" si="213"/>
        <v>0</v>
      </c>
      <c r="CW104" s="58">
        <f t="shared" si="213"/>
        <v>0</v>
      </c>
      <c r="CX104" s="58">
        <f t="shared" si="213"/>
        <v>0</v>
      </c>
      <c r="CY104" s="58">
        <f t="shared" si="213"/>
        <v>0</v>
      </c>
      <c r="CZ104" s="58">
        <f t="shared" si="213"/>
        <v>0</v>
      </c>
      <c r="DA104" s="58">
        <f t="shared" si="213"/>
        <v>0</v>
      </c>
      <c r="DB104" s="58">
        <f t="shared" si="213"/>
        <v>0</v>
      </c>
      <c r="DC104" s="58">
        <f t="shared" ref="DC104:DG105" si="214">IF(AND($F104&gt;=DC$3,$F104&lt;DD$3),$J104,0)</f>
        <v>0</v>
      </c>
      <c r="DD104" s="58">
        <f t="shared" si="214"/>
        <v>0</v>
      </c>
      <c r="DE104" s="58">
        <f t="shared" si="214"/>
        <v>0</v>
      </c>
      <c r="DF104" s="58">
        <f t="shared" si="214"/>
        <v>0</v>
      </c>
      <c r="DG104" s="58">
        <f t="shared" si="214"/>
        <v>0</v>
      </c>
      <c r="DH104" s="58"/>
      <c r="DI104" s="55">
        <f>SUM(M104:DG104)</f>
        <v>0</v>
      </c>
      <c r="DJ104" s="53"/>
      <c r="DK104" s="56">
        <f t="shared" si="202"/>
        <v>0</v>
      </c>
      <c r="DL104" s="56">
        <f t="shared" si="202"/>
        <v>0</v>
      </c>
      <c r="DM104" s="56">
        <f t="shared" si="202"/>
        <v>0</v>
      </c>
      <c r="DN104" s="56">
        <f t="shared" si="202"/>
        <v>0</v>
      </c>
      <c r="DO104" s="56">
        <f t="shared" si="202"/>
        <v>0</v>
      </c>
      <c r="DP104" s="56">
        <f t="shared" si="202"/>
        <v>0</v>
      </c>
      <c r="DQ104" s="56">
        <f>SUM(DK104:DP104)</f>
        <v>0</v>
      </c>
      <c r="DR104" s="56">
        <f t="shared" si="202"/>
        <v>0</v>
      </c>
      <c r="DS104" s="56">
        <f t="shared" si="202"/>
        <v>0</v>
      </c>
      <c r="DT104" s="56">
        <f t="shared" si="202"/>
        <v>0</v>
      </c>
      <c r="DU104" s="55">
        <f>SUM(DQ104:DT104)</f>
        <v>0</v>
      </c>
    </row>
    <row r="105" spans="1:125" s="52" customFormat="1">
      <c r="A105" s="59"/>
      <c r="B105" s="59"/>
      <c r="C105" s="61"/>
      <c r="D105" s="61"/>
      <c r="E105" s="61"/>
      <c r="F105" s="59"/>
      <c r="G105" s="60"/>
      <c r="H105" s="57"/>
      <c r="I105" s="57"/>
      <c r="J105" s="57">
        <f>G105*(H105+I105)</f>
        <v>0</v>
      </c>
      <c r="K105" s="59"/>
      <c r="L105" s="54"/>
      <c r="M105" s="58">
        <f t="shared" ref="M105:AB105" si="215">IF(AND($F105&gt;=M$3,$F105&lt;N$3),$J105,0)</f>
        <v>0</v>
      </c>
      <c r="N105" s="58">
        <f t="shared" si="215"/>
        <v>0</v>
      </c>
      <c r="O105" s="58">
        <f t="shared" si="215"/>
        <v>0</v>
      </c>
      <c r="P105" s="58">
        <f t="shared" si="215"/>
        <v>0</v>
      </c>
      <c r="Q105" s="58">
        <f t="shared" si="215"/>
        <v>0</v>
      </c>
      <c r="R105" s="58">
        <f t="shared" si="215"/>
        <v>0</v>
      </c>
      <c r="S105" s="58">
        <f t="shared" si="215"/>
        <v>0</v>
      </c>
      <c r="T105" s="58">
        <f t="shared" si="215"/>
        <v>0</v>
      </c>
      <c r="U105" s="58">
        <f t="shared" si="215"/>
        <v>0</v>
      </c>
      <c r="V105" s="58">
        <f t="shared" si="215"/>
        <v>0</v>
      </c>
      <c r="W105" s="58">
        <f t="shared" si="215"/>
        <v>0</v>
      </c>
      <c r="X105" s="58">
        <f t="shared" si="215"/>
        <v>0</v>
      </c>
      <c r="Y105" s="58">
        <f t="shared" si="215"/>
        <v>0</v>
      </c>
      <c r="Z105" s="58">
        <f t="shared" si="215"/>
        <v>0</v>
      </c>
      <c r="AA105" s="58">
        <f t="shared" si="215"/>
        <v>0</v>
      </c>
      <c r="AB105" s="58">
        <f t="shared" si="215"/>
        <v>0</v>
      </c>
      <c r="AC105" s="58">
        <f t="shared" si="211"/>
        <v>0</v>
      </c>
      <c r="AD105" s="58">
        <f t="shared" si="211"/>
        <v>0</v>
      </c>
      <c r="AE105" s="58">
        <f t="shared" si="211"/>
        <v>0</v>
      </c>
      <c r="AF105" s="58">
        <f t="shared" si="211"/>
        <v>0</v>
      </c>
      <c r="AG105" s="58">
        <f t="shared" si="211"/>
        <v>0</v>
      </c>
      <c r="AH105" s="58">
        <f t="shared" si="211"/>
        <v>0</v>
      </c>
      <c r="AI105" s="58">
        <f t="shared" si="211"/>
        <v>0</v>
      </c>
      <c r="AJ105" s="58">
        <f t="shared" si="211"/>
        <v>0</v>
      </c>
      <c r="AK105" s="58">
        <f t="shared" si="211"/>
        <v>0</v>
      </c>
      <c r="AL105" s="58">
        <f t="shared" si="211"/>
        <v>0</v>
      </c>
      <c r="AM105" s="58">
        <f t="shared" si="211"/>
        <v>0</v>
      </c>
      <c r="AN105" s="58">
        <f t="shared" si="211"/>
        <v>0</v>
      </c>
      <c r="AO105" s="58">
        <f t="shared" si="211"/>
        <v>0</v>
      </c>
      <c r="AP105" s="58">
        <f t="shared" si="211"/>
        <v>0</v>
      </c>
      <c r="AQ105" s="58">
        <f t="shared" si="211"/>
        <v>0</v>
      </c>
      <c r="AR105" s="58">
        <f t="shared" si="211"/>
        <v>0</v>
      </c>
      <c r="AS105" s="58">
        <f t="shared" si="207"/>
        <v>0</v>
      </c>
      <c r="AT105" s="58">
        <f t="shared" si="207"/>
        <v>0</v>
      </c>
      <c r="AU105" s="58">
        <f t="shared" si="207"/>
        <v>0</v>
      </c>
      <c r="AV105" s="58">
        <f t="shared" si="207"/>
        <v>0</v>
      </c>
      <c r="AW105" s="58">
        <f t="shared" si="207"/>
        <v>0</v>
      </c>
      <c r="AX105" s="58">
        <f t="shared" si="207"/>
        <v>0</v>
      </c>
      <c r="AY105" s="58">
        <f t="shared" si="207"/>
        <v>0</v>
      </c>
      <c r="AZ105" s="58">
        <f t="shared" si="207"/>
        <v>0</v>
      </c>
      <c r="BA105" s="58">
        <f t="shared" si="207"/>
        <v>0</v>
      </c>
      <c r="BB105" s="58">
        <f t="shared" si="207"/>
        <v>0</v>
      </c>
      <c r="BC105" s="58">
        <f t="shared" si="207"/>
        <v>0</v>
      </c>
      <c r="BD105" s="58">
        <f t="shared" si="207"/>
        <v>0</v>
      </c>
      <c r="BE105" s="58">
        <f t="shared" si="207"/>
        <v>0</v>
      </c>
      <c r="BF105" s="58">
        <f t="shared" si="207"/>
        <v>0</v>
      </c>
      <c r="BG105" s="58">
        <f t="shared" si="212"/>
        <v>0</v>
      </c>
      <c r="BH105" s="58">
        <f t="shared" si="212"/>
        <v>0</v>
      </c>
      <c r="BI105" s="58">
        <f t="shared" si="212"/>
        <v>0</v>
      </c>
      <c r="BJ105" s="58">
        <f t="shared" si="212"/>
        <v>0</v>
      </c>
      <c r="BK105" s="58">
        <f t="shared" si="212"/>
        <v>0</v>
      </c>
      <c r="BL105" s="58">
        <f t="shared" si="212"/>
        <v>0</v>
      </c>
      <c r="BM105" s="58">
        <f t="shared" si="212"/>
        <v>0</v>
      </c>
      <c r="BN105" s="58">
        <f t="shared" si="212"/>
        <v>0</v>
      </c>
      <c r="BO105" s="58">
        <f t="shared" si="212"/>
        <v>0</v>
      </c>
      <c r="BP105" s="58">
        <f t="shared" si="212"/>
        <v>0</v>
      </c>
      <c r="BQ105" s="58">
        <f t="shared" si="212"/>
        <v>0</v>
      </c>
      <c r="BR105" s="58">
        <f t="shared" si="212"/>
        <v>0</v>
      </c>
      <c r="BS105" s="58">
        <f t="shared" si="212"/>
        <v>0</v>
      </c>
      <c r="BT105" s="58">
        <f t="shared" si="212"/>
        <v>0</v>
      </c>
      <c r="BU105" s="58">
        <f t="shared" si="212"/>
        <v>0</v>
      </c>
      <c r="BV105" s="58">
        <f t="shared" si="212"/>
        <v>0</v>
      </c>
      <c r="BW105" s="58">
        <f t="shared" si="208"/>
        <v>0</v>
      </c>
      <c r="BX105" s="58">
        <f t="shared" si="208"/>
        <v>0</v>
      </c>
      <c r="BY105" s="58">
        <f t="shared" si="208"/>
        <v>0</v>
      </c>
      <c r="BZ105" s="58">
        <f t="shared" si="208"/>
        <v>0</v>
      </c>
      <c r="CA105" s="58">
        <f t="shared" si="208"/>
        <v>0</v>
      </c>
      <c r="CB105" s="58">
        <f t="shared" si="208"/>
        <v>0</v>
      </c>
      <c r="CC105" s="58">
        <f t="shared" si="208"/>
        <v>0</v>
      </c>
      <c r="CD105" s="58">
        <f t="shared" si="208"/>
        <v>0</v>
      </c>
      <c r="CE105" s="58">
        <f t="shared" si="208"/>
        <v>0</v>
      </c>
      <c r="CF105" s="58">
        <f t="shared" si="208"/>
        <v>0</v>
      </c>
      <c r="CG105" s="58">
        <f t="shared" si="208"/>
        <v>0</v>
      </c>
      <c r="CH105" s="58">
        <f t="shared" si="208"/>
        <v>0</v>
      </c>
      <c r="CI105" s="58">
        <f t="shared" si="208"/>
        <v>0</v>
      </c>
      <c r="CJ105" s="58">
        <f t="shared" si="208"/>
        <v>0</v>
      </c>
      <c r="CK105" s="58">
        <f t="shared" si="208"/>
        <v>0</v>
      </c>
      <c r="CL105" s="58">
        <f t="shared" si="208"/>
        <v>0</v>
      </c>
      <c r="CM105" s="58">
        <f t="shared" si="213"/>
        <v>0</v>
      </c>
      <c r="CN105" s="58">
        <f t="shared" si="213"/>
        <v>0</v>
      </c>
      <c r="CO105" s="58">
        <f t="shared" si="213"/>
        <v>0</v>
      </c>
      <c r="CP105" s="58">
        <f t="shared" si="213"/>
        <v>0</v>
      </c>
      <c r="CQ105" s="58">
        <f t="shared" si="213"/>
        <v>0</v>
      </c>
      <c r="CR105" s="58">
        <f t="shared" si="213"/>
        <v>0</v>
      </c>
      <c r="CS105" s="58">
        <f t="shared" si="213"/>
        <v>0</v>
      </c>
      <c r="CT105" s="58">
        <f t="shared" si="213"/>
        <v>0</v>
      </c>
      <c r="CU105" s="58">
        <f t="shared" si="213"/>
        <v>0</v>
      </c>
      <c r="CV105" s="58">
        <f t="shared" si="213"/>
        <v>0</v>
      </c>
      <c r="CW105" s="58">
        <f t="shared" si="213"/>
        <v>0</v>
      </c>
      <c r="CX105" s="58">
        <f t="shared" si="213"/>
        <v>0</v>
      </c>
      <c r="CY105" s="58">
        <f t="shared" si="213"/>
        <v>0</v>
      </c>
      <c r="CZ105" s="58">
        <f t="shared" si="213"/>
        <v>0</v>
      </c>
      <c r="DA105" s="58">
        <f t="shared" si="213"/>
        <v>0</v>
      </c>
      <c r="DB105" s="58">
        <f t="shared" si="213"/>
        <v>0</v>
      </c>
      <c r="DC105" s="58">
        <f t="shared" si="214"/>
        <v>0</v>
      </c>
      <c r="DD105" s="58">
        <f t="shared" si="214"/>
        <v>0</v>
      </c>
      <c r="DE105" s="58">
        <f t="shared" si="214"/>
        <v>0</v>
      </c>
      <c r="DF105" s="58">
        <f t="shared" si="214"/>
        <v>0</v>
      </c>
      <c r="DG105" s="58">
        <f t="shared" si="214"/>
        <v>0</v>
      </c>
      <c r="DH105" s="58"/>
      <c r="DI105" s="55">
        <f>SUM(M105:DG105)</f>
        <v>0</v>
      </c>
      <c r="DJ105" s="53"/>
      <c r="DK105" s="56">
        <f t="shared" si="202"/>
        <v>0</v>
      </c>
      <c r="DL105" s="56">
        <f t="shared" si="202"/>
        <v>0</v>
      </c>
      <c r="DM105" s="56">
        <f t="shared" si="202"/>
        <v>0</v>
      </c>
      <c r="DN105" s="56">
        <f t="shared" si="202"/>
        <v>0</v>
      </c>
      <c r="DO105" s="56">
        <f t="shared" si="202"/>
        <v>0</v>
      </c>
      <c r="DP105" s="56">
        <f t="shared" si="202"/>
        <v>0</v>
      </c>
      <c r="DQ105" s="56">
        <f>SUM(DK105:DP105)</f>
        <v>0</v>
      </c>
      <c r="DR105" s="56">
        <f t="shared" si="202"/>
        <v>0</v>
      </c>
      <c r="DS105" s="56">
        <f t="shared" si="202"/>
        <v>0</v>
      </c>
      <c r="DT105" s="56">
        <f t="shared" si="202"/>
        <v>0</v>
      </c>
      <c r="DU105" s="55">
        <f>SUM(DQ105:DT105)</f>
        <v>0</v>
      </c>
    </row>
    <row r="106" spans="1:125" s="47" customFormat="1">
      <c r="A106" s="418" t="s">
        <v>410</v>
      </c>
      <c r="B106" s="418"/>
      <c r="C106" s="418"/>
      <c r="D106" s="418"/>
      <c r="E106" s="418"/>
      <c r="F106" s="418"/>
      <c r="G106" s="418"/>
      <c r="H106" s="418"/>
      <c r="I106" s="418"/>
      <c r="J106" s="48">
        <f>SUMIF($B$88:$B$105,"HW",J$88:J$105)</f>
        <v>0</v>
      </c>
      <c r="K106" s="51"/>
      <c r="L106" s="50"/>
      <c r="M106" s="48">
        <f t="shared" ref="M106:BX106" si="216">SUMIF($B$5:$B$41,"HW",M$5:M$41)</f>
        <v>0</v>
      </c>
      <c r="N106" s="48">
        <f t="shared" si="216"/>
        <v>0</v>
      </c>
      <c r="O106" s="48">
        <f t="shared" si="216"/>
        <v>0</v>
      </c>
      <c r="P106" s="48">
        <f t="shared" si="216"/>
        <v>0</v>
      </c>
      <c r="Q106" s="48">
        <f t="shared" si="216"/>
        <v>0</v>
      </c>
      <c r="R106" s="48">
        <f t="shared" si="216"/>
        <v>0</v>
      </c>
      <c r="S106" s="48">
        <f t="shared" si="216"/>
        <v>0</v>
      </c>
      <c r="T106" s="48">
        <f t="shared" si="216"/>
        <v>0</v>
      </c>
      <c r="U106" s="48">
        <f t="shared" si="216"/>
        <v>0</v>
      </c>
      <c r="V106" s="48">
        <f t="shared" si="216"/>
        <v>0</v>
      </c>
      <c r="W106" s="48">
        <f t="shared" si="216"/>
        <v>0</v>
      </c>
      <c r="X106" s="48">
        <f t="shared" si="216"/>
        <v>0</v>
      </c>
      <c r="Y106" s="48">
        <f t="shared" si="216"/>
        <v>0</v>
      </c>
      <c r="Z106" s="48">
        <f t="shared" si="216"/>
        <v>0</v>
      </c>
      <c r="AA106" s="48">
        <f t="shared" si="216"/>
        <v>0</v>
      </c>
      <c r="AB106" s="48">
        <f t="shared" si="216"/>
        <v>0</v>
      </c>
      <c r="AC106" s="48">
        <f t="shared" si="216"/>
        <v>0</v>
      </c>
      <c r="AD106" s="48">
        <f t="shared" si="216"/>
        <v>0</v>
      </c>
      <c r="AE106" s="48">
        <f t="shared" si="216"/>
        <v>0</v>
      </c>
      <c r="AF106" s="48">
        <f t="shared" si="216"/>
        <v>0</v>
      </c>
      <c r="AG106" s="48">
        <f t="shared" si="216"/>
        <v>0</v>
      </c>
      <c r="AH106" s="48">
        <f t="shared" si="216"/>
        <v>0</v>
      </c>
      <c r="AI106" s="48">
        <f t="shared" si="216"/>
        <v>0</v>
      </c>
      <c r="AJ106" s="48">
        <f t="shared" si="216"/>
        <v>0</v>
      </c>
      <c r="AK106" s="48">
        <f t="shared" si="216"/>
        <v>0</v>
      </c>
      <c r="AL106" s="48">
        <f t="shared" si="216"/>
        <v>0</v>
      </c>
      <c r="AM106" s="48">
        <f t="shared" si="216"/>
        <v>0</v>
      </c>
      <c r="AN106" s="48">
        <f t="shared" si="216"/>
        <v>0</v>
      </c>
      <c r="AO106" s="48">
        <f t="shared" si="216"/>
        <v>0</v>
      </c>
      <c r="AP106" s="48">
        <f t="shared" si="216"/>
        <v>0</v>
      </c>
      <c r="AQ106" s="48">
        <f t="shared" si="216"/>
        <v>0</v>
      </c>
      <c r="AR106" s="48">
        <f t="shared" si="216"/>
        <v>0</v>
      </c>
      <c r="AS106" s="48">
        <f t="shared" si="216"/>
        <v>0</v>
      </c>
      <c r="AT106" s="48">
        <f t="shared" si="216"/>
        <v>0</v>
      </c>
      <c r="AU106" s="48">
        <f t="shared" si="216"/>
        <v>0</v>
      </c>
      <c r="AV106" s="48">
        <f t="shared" si="216"/>
        <v>0</v>
      </c>
      <c r="AW106" s="48">
        <f t="shared" si="216"/>
        <v>0</v>
      </c>
      <c r="AX106" s="48">
        <f t="shared" si="216"/>
        <v>0</v>
      </c>
      <c r="AY106" s="48">
        <f t="shared" si="216"/>
        <v>0</v>
      </c>
      <c r="AZ106" s="48">
        <f t="shared" si="216"/>
        <v>0</v>
      </c>
      <c r="BA106" s="48">
        <f t="shared" si="216"/>
        <v>0</v>
      </c>
      <c r="BB106" s="48">
        <f t="shared" si="216"/>
        <v>0</v>
      </c>
      <c r="BC106" s="48">
        <f t="shared" si="216"/>
        <v>0</v>
      </c>
      <c r="BD106" s="48">
        <f t="shared" si="216"/>
        <v>0</v>
      </c>
      <c r="BE106" s="48">
        <f t="shared" si="216"/>
        <v>0</v>
      </c>
      <c r="BF106" s="48">
        <f t="shared" si="216"/>
        <v>0</v>
      </c>
      <c r="BG106" s="48">
        <f t="shared" si="216"/>
        <v>0</v>
      </c>
      <c r="BH106" s="48">
        <f t="shared" si="216"/>
        <v>0</v>
      </c>
      <c r="BI106" s="48">
        <f t="shared" si="216"/>
        <v>0</v>
      </c>
      <c r="BJ106" s="48">
        <f t="shared" si="216"/>
        <v>0</v>
      </c>
      <c r="BK106" s="48">
        <f t="shared" si="216"/>
        <v>0</v>
      </c>
      <c r="BL106" s="48">
        <f t="shared" si="216"/>
        <v>0</v>
      </c>
      <c r="BM106" s="48">
        <f t="shared" si="216"/>
        <v>0</v>
      </c>
      <c r="BN106" s="48">
        <f t="shared" si="216"/>
        <v>0</v>
      </c>
      <c r="BO106" s="48">
        <f t="shared" si="216"/>
        <v>0</v>
      </c>
      <c r="BP106" s="48">
        <f t="shared" si="216"/>
        <v>0</v>
      </c>
      <c r="BQ106" s="48">
        <f t="shared" si="216"/>
        <v>0</v>
      </c>
      <c r="BR106" s="48">
        <f t="shared" si="216"/>
        <v>0</v>
      </c>
      <c r="BS106" s="48">
        <f t="shared" si="216"/>
        <v>0</v>
      </c>
      <c r="BT106" s="48">
        <f t="shared" si="216"/>
        <v>0</v>
      </c>
      <c r="BU106" s="48">
        <f t="shared" si="216"/>
        <v>0</v>
      </c>
      <c r="BV106" s="48">
        <f t="shared" si="216"/>
        <v>0</v>
      </c>
      <c r="BW106" s="48">
        <f t="shared" si="216"/>
        <v>0</v>
      </c>
      <c r="BX106" s="48">
        <f t="shared" si="216"/>
        <v>0</v>
      </c>
      <c r="BY106" s="48">
        <f t="shared" ref="BY106:DI106" si="217">SUMIF($B$5:$B$41,"HW",BY$5:BY$41)</f>
        <v>0</v>
      </c>
      <c r="BZ106" s="48">
        <f t="shared" si="217"/>
        <v>0</v>
      </c>
      <c r="CA106" s="48">
        <f t="shared" si="217"/>
        <v>0</v>
      </c>
      <c r="CB106" s="48">
        <f t="shared" si="217"/>
        <v>0</v>
      </c>
      <c r="CC106" s="48">
        <f t="shared" si="217"/>
        <v>0</v>
      </c>
      <c r="CD106" s="48">
        <f t="shared" si="217"/>
        <v>0</v>
      </c>
      <c r="CE106" s="48">
        <f t="shared" si="217"/>
        <v>0</v>
      </c>
      <c r="CF106" s="48">
        <f t="shared" si="217"/>
        <v>0</v>
      </c>
      <c r="CG106" s="48">
        <f t="shared" si="217"/>
        <v>0</v>
      </c>
      <c r="CH106" s="48">
        <f t="shared" si="217"/>
        <v>0</v>
      </c>
      <c r="CI106" s="48">
        <f t="shared" si="217"/>
        <v>0</v>
      </c>
      <c r="CJ106" s="48">
        <f t="shared" si="217"/>
        <v>0</v>
      </c>
      <c r="CK106" s="48">
        <f t="shared" si="217"/>
        <v>0</v>
      </c>
      <c r="CL106" s="48">
        <f t="shared" si="217"/>
        <v>0</v>
      </c>
      <c r="CM106" s="48">
        <f t="shared" si="217"/>
        <v>0</v>
      </c>
      <c r="CN106" s="48">
        <f t="shared" si="217"/>
        <v>0</v>
      </c>
      <c r="CO106" s="48">
        <f t="shared" si="217"/>
        <v>0</v>
      </c>
      <c r="CP106" s="48">
        <f t="shared" si="217"/>
        <v>0</v>
      </c>
      <c r="CQ106" s="48">
        <f t="shared" si="217"/>
        <v>0</v>
      </c>
      <c r="CR106" s="48">
        <f t="shared" si="217"/>
        <v>0</v>
      </c>
      <c r="CS106" s="48">
        <f t="shared" si="217"/>
        <v>0</v>
      </c>
      <c r="CT106" s="48">
        <f t="shared" si="217"/>
        <v>0</v>
      </c>
      <c r="CU106" s="48">
        <f t="shared" si="217"/>
        <v>0</v>
      </c>
      <c r="CV106" s="48">
        <f t="shared" si="217"/>
        <v>0</v>
      </c>
      <c r="CW106" s="48">
        <f t="shared" si="217"/>
        <v>0</v>
      </c>
      <c r="CX106" s="48">
        <f t="shared" si="217"/>
        <v>0</v>
      </c>
      <c r="CY106" s="48">
        <f t="shared" si="217"/>
        <v>0</v>
      </c>
      <c r="CZ106" s="48">
        <f t="shared" si="217"/>
        <v>0</v>
      </c>
      <c r="DA106" s="48">
        <f t="shared" si="217"/>
        <v>0</v>
      </c>
      <c r="DB106" s="48">
        <f t="shared" si="217"/>
        <v>0</v>
      </c>
      <c r="DC106" s="48">
        <f t="shared" si="217"/>
        <v>0</v>
      </c>
      <c r="DD106" s="48">
        <f t="shared" si="217"/>
        <v>0</v>
      </c>
      <c r="DE106" s="48">
        <f t="shared" si="217"/>
        <v>0</v>
      </c>
      <c r="DF106" s="48">
        <f t="shared" si="217"/>
        <v>0</v>
      </c>
      <c r="DG106" s="48">
        <f t="shared" si="217"/>
        <v>0</v>
      </c>
      <c r="DH106" s="48">
        <f t="shared" si="217"/>
        <v>0</v>
      </c>
      <c r="DI106" s="48">
        <f t="shared" si="217"/>
        <v>0</v>
      </c>
      <c r="DJ106" s="49"/>
      <c r="DK106" s="48">
        <f>SUMIF($B$88:$B$105,"HW",DK$88:DK$105)</f>
        <v>0</v>
      </c>
      <c r="DL106" s="48">
        <f t="shared" ref="DL106:DU106" si="218">SUMIF($B$88:$B$105,"HW",DL$88:DL$105)</f>
        <v>0</v>
      </c>
      <c r="DM106" s="48">
        <f t="shared" si="218"/>
        <v>0</v>
      </c>
      <c r="DN106" s="48">
        <f t="shared" si="218"/>
        <v>0</v>
      </c>
      <c r="DO106" s="48">
        <f t="shared" si="218"/>
        <v>0</v>
      </c>
      <c r="DP106" s="48">
        <f t="shared" si="218"/>
        <v>0</v>
      </c>
      <c r="DQ106" s="48">
        <f t="shared" si="218"/>
        <v>0</v>
      </c>
      <c r="DR106" s="48">
        <f t="shared" si="218"/>
        <v>0</v>
      </c>
      <c r="DS106" s="48">
        <f t="shared" si="218"/>
        <v>0</v>
      </c>
      <c r="DT106" s="48">
        <f t="shared" si="218"/>
        <v>0</v>
      </c>
      <c r="DU106" s="48">
        <f t="shared" si="218"/>
        <v>0</v>
      </c>
    </row>
    <row r="107" spans="1:125" s="47" customFormat="1">
      <c r="A107" s="418" t="s">
        <v>411</v>
      </c>
      <c r="B107" s="418"/>
      <c r="C107" s="418"/>
      <c r="D107" s="418"/>
      <c r="E107" s="418"/>
      <c r="F107" s="418"/>
      <c r="G107" s="418"/>
      <c r="H107" s="418"/>
      <c r="I107" s="418"/>
      <c r="J107" s="48">
        <f>SUMIF($B$88:$B$105,"SW",J$88:J$105)</f>
        <v>0</v>
      </c>
      <c r="K107" s="51"/>
      <c r="L107" s="50"/>
      <c r="M107" s="48">
        <f t="shared" ref="M107:BX107" si="219">SUMIF($B$5:$B$41,"SW",M$5:M$41)</f>
        <v>0</v>
      </c>
      <c r="N107" s="48">
        <f t="shared" si="219"/>
        <v>0</v>
      </c>
      <c r="O107" s="48">
        <f t="shared" si="219"/>
        <v>0</v>
      </c>
      <c r="P107" s="48">
        <f t="shared" si="219"/>
        <v>0</v>
      </c>
      <c r="Q107" s="48">
        <f t="shared" si="219"/>
        <v>0</v>
      </c>
      <c r="R107" s="48">
        <f t="shared" si="219"/>
        <v>0</v>
      </c>
      <c r="S107" s="48">
        <f t="shared" si="219"/>
        <v>0</v>
      </c>
      <c r="T107" s="48">
        <f t="shared" si="219"/>
        <v>0</v>
      </c>
      <c r="U107" s="48">
        <f t="shared" si="219"/>
        <v>0</v>
      </c>
      <c r="V107" s="48">
        <f t="shared" si="219"/>
        <v>0</v>
      </c>
      <c r="W107" s="48">
        <f t="shared" si="219"/>
        <v>0</v>
      </c>
      <c r="X107" s="48">
        <f t="shared" si="219"/>
        <v>0</v>
      </c>
      <c r="Y107" s="48">
        <f t="shared" si="219"/>
        <v>0</v>
      </c>
      <c r="Z107" s="48">
        <f t="shared" si="219"/>
        <v>0</v>
      </c>
      <c r="AA107" s="48">
        <f t="shared" si="219"/>
        <v>0</v>
      </c>
      <c r="AB107" s="48">
        <f t="shared" si="219"/>
        <v>0</v>
      </c>
      <c r="AC107" s="48">
        <f t="shared" si="219"/>
        <v>0</v>
      </c>
      <c r="AD107" s="48">
        <f t="shared" si="219"/>
        <v>0</v>
      </c>
      <c r="AE107" s="48">
        <f t="shared" si="219"/>
        <v>0</v>
      </c>
      <c r="AF107" s="48">
        <f t="shared" si="219"/>
        <v>0</v>
      </c>
      <c r="AG107" s="48">
        <f t="shared" si="219"/>
        <v>0</v>
      </c>
      <c r="AH107" s="48">
        <f t="shared" si="219"/>
        <v>0</v>
      </c>
      <c r="AI107" s="48">
        <f t="shared" si="219"/>
        <v>0</v>
      </c>
      <c r="AJ107" s="48">
        <f t="shared" si="219"/>
        <v>0</v>
      </c>
      <c r="AK107" s="48">
        <f t="shared" si="219"/>
        <v>0</v>
      </c>
      <c r="AL107" s="48">
        <f t="shared" si="219"/>
        <v>0</v>
      </c>
      <c r="AM107" s="48">
        <f t="shared" si="219"/>
        <v>0</v>
      </c>
      <c r="AN107" s="48">
        <f t="shared" si="219"/>
        <v>0</v>
      </c>
      <c r="AO107" s="48">
        <f t="shared" si="219"/>
        <v>0</v>
      </c>
      <c r="AP107" s="48">
        <f t="shared" si="219"/>
        <v>0</v>
      </c>
      <c r="AQ107" s="48">
        <f t="shared" si="219"/>
        <v>0</v>
      </c>
      <c r="AR107" s="48">
        <f t="shared" si="219"/>
        <v>0</v>
      </c>
      <c r="AS107" s="48">
        <f t="shared" si="219"/>
        <v>0</v>
      </c>
      <c r="AT107" s="48">
        <f t="shared" si="219"/>
        <v>0</v>
      </c>
      <c r="AU107" s="48">
        <f t="shared" si="219"/>
        <v>0</v>
      </c>
      <c r="AV107" s="48">
        <f t="shared" si="219"/>
        <v>0</v>
      </c>
      <c r="AW107" s="48">
        <f t="shared" si="219"/>
        <v>0</v>
      </c>
      <c r="AX107" s="48">
        <f t="shared" si="219"/>
        <v>0</v>
      </c>
      <c r="AY107" s="48">
        <f t="shared" si="219"/>
        <v>0</v>
      </c>
      <c r="AZ107" s="48">
        <f t="shared" si="219"/>
        <v>0</v>
      </c>
      <c r="BA107" s="48">
        <f t="shared" si="219"/>
        <v>0</v>
      </c>
      <c r="BB107" s="48">
        <f t="shared" si="219"/>
        <v>0</v>
      </c>
      <c r="BC107" s="48">
        <f t="shared" si="219"/>
        <v>0</v>
      </c>
      <c r="BD107" s="48">
        <f t="shared" si="219"/>
        <v>0</v>
      </c>
      <c r="BE107" s="48">
        <f t="shared" si="219"/>
        <v>0</v>
      </c>
      <c r="BF107" s="48">
        <f t="shared" si="219"/>
        <v>0</v>
      </c>
      <c r="BG107" s="48">
        <f t="shared" si="219"/>
        <v>0</v>
      </c>
      <c r="BH107" s="48">
        <f t="shared" si="219"/>
        <v>0</v>
      </c>
      <c r="BI107" s="48">
        <f t="shared" si="219"/>
        <v>0</v>
      </c>
      <c r="BJ107" s="48">
        <f t="shared" si="219"/>
        <v>0</v>
      </c>
      <c r="BK107" s="48">
        <f t="shared" si="219"/>
        <v>0</v>
      </c>
      <c r="BL107" s="48">
        <f t="shared" si="219"/>
        <v>0</v>
      </c>
      <c r="BM107" s="48">
        <f t="shared" si="219"/>
        <v>0</v>
      </c>
      <c r="BN107" s="48">
        <f t="shared" si="219"/>
        <v>0</v>
      </c>
      <c r="BO107" s="48">
        <f t="shared" si="219"/>
        <v>0</v>
      </c>
      <c r="BP107" s="48">
        <f t="shared" si="219"/>
        <v>0</v>
      </c>
      <c r="BQ107" s="48">
        <f t="shared" si="219"/>
        <v>0</v>
      </c>
      <c r="BR107" s="48">
        <f t="shared" si="219"/>
        <v>0</v>
      </c>
      <c r="BS107" s="48">
        <f t="shared" si="219"/>
        <v>0</v>
      </c>
      <c r="BT107" s="48">
        <f t="shared" si="219"/>
        <v>0</v>
      </c>
      <c r="BU107" s="48">
        <f t="shared" si="219"/>
        <v>0</v>
      </c>
      <c r="BV107" s="48">
        <f t="shared" si="219"/>
        <v>0</v>
      </c>
      <c r="BW107" s="48">
        <f t="shared" si="219"/>
        <v>0</v>
      </c>
      <c r="BX107" s="48">
        <f t="shared" si="219"/>
        <v>0</v>
      </c>
      <c r="BY107" s="48">
        <f t="shared" ref="BY107:DG107" si="220">SUMIF($B$5:$B$41,"SW",BY$5:BY$41)</f>
        <v>0</v>
      </c>
      <c r="BZ107" s="48">
        <f t="shared" si="220"/>
        <v>0</v>
      </c>
      <c r="CA107" s="48">
        <f t="shared" si="220"/>
        <v>0</v>
      </c>
      <c r="CB107" s="48">
        <f t="shared" si="220"/>
        <v>0</v>
      </c>
      <c r="CC107" s="48">
        <f t="shared" si="220"/>
        <v>0</v>
      </c>
      <c r="CD107" s="48">
        <f t="shared" si="220"/>
        <v>0</v>
      </c>
      <c r="CE107" s="48">
        <f t="shared" si="220"/>
        <v>0</v>
      </c>
      <c r="CF107" s="48">
        <f t="shared" si="220"/>
        <v>0</v>
      </c>
      <c r="CG107" s="48">
        <f t="shared" si="220"/>
        <v>0</v>
      </c>
      <c r="CH107" s="48">
        <f t="shared" si="220"/>
        <v>0</v>
      </c>
      <c r="CI107" s="48">
        <f t="shared" si="220"/>
        <v>0</v>
      </c>
      <c r="CJ107" s="48">
        <f t="shared" si="220"/>
        <v>0</v>
      </c>
      <c r="CK107" s="48">
        <f t="shared" si="220"/>
        <v>0</v>
      </c>
      <c r="CL107" s="48">
        <f t="shared" si="220"/>
        <v>0</v>
      </c>
      <c r="CM107" s="48">
        <f t="shared" si="220"/>
        <v>0</v>
      </c>
      <c r="CN107" s="48">
        <f t="shared" si="220"/>
        <v>0</v>
      </c>
      <c r="CO107" s="48">
        <f t="shared" si="220"/>
        <v>0</v>
      </c>
      <c r="CP107" s="48">
        <f t="shared" si="220"/>
        <v>0</v>
      </c>
      <c r="CQ107" s="48">
        <f t="shared" si="220"/>
        <v>0</v>
      </c>
      <c r="CR107" s="48">
        <f t="shared" si="220"/>
        <v>0</v>
      </c>
      <c r="CS107" s="48">
        <f t="shared" si="220"/>
        <v>0</v>
      </c>
      <c r="CT107" s="48">
        <f t="shared" si="220"/>
        <v>0</v>
      </c>
      <c r="CU107" s="48">
        <f t="shared" si="220"/>
        <v>0</v>
      </c>
      <c r="CV107" s="48">
        <f t="shared" si="220"/>
        <v>0</v>
      </c>
      <c r="CW107" s="48">
        <f t="shared" si="220"/>
        <v>0</v>
      </c>
      <c r="CX107" s="48">
        <f t="shared" si="220"/>
        <v>0</v>
      </c>
      <c r="CY107" s="48">
        <f t="shared" si="220"/>
        <v>0</v>
      </c>
      <c r="CZ107" s="48">
        <f t="shared" si="220"/>
        <v>0</v>
      </c>
      <c r="DA107" s="48">
        <f t="shared" si="220"/>
        <v>0</v>
      </c>
      <c r="DB107" s="48">
        <f t="shared" si="220"/>
        <v>0</v>
      </c>
      <c r="DC107" s="48">
        <f t="shared" si="220"/>
        <v>0</v>
      </c>
      <c r="DD107" s="48">
        <f t="shared" si="220"/>
        <v>0</v>
      </c>
      <c r="DE107" s="48">
        <f t="shared" si="220"/>
        <v>0</v>
      </c>
      <c r="DF107" s="48">
        <f t="shared" si="220"/>
        <v>0</v>
      </c>
      <c r="DG107" s="48">
        <f t="shared" si="220"/>
        <v>0</v>
      </c>
      <c r="DH107" s="48"/>
      <c r="DI107" s="48">
        <f>SUMIF($B$5:$B$41,"SW",DI$5:DI$41)</f>
        <v>0</v>
      </c>
      <c r="DJ107" s="49"/>
      <c r="DK107" s="48">
        <f>SUMIF($B$88:$B$105,"SW",DK$88:DK$105)</f>
        <v>0</v>
      </c>
      <c r="DL107" s="48">
        <f t="shared" ref="DL107:DU107" si="221">SUMIF($B$88:$B$105,"SW",DL$88:DL$105)</f>
        <v>0</v>
      </c>
      <c r="DM107" s="48">
        <f t="shared" si="221"/>
        <v>0</v>
      </c>
      <c r="DN107" s="48">
        <f t="shared" si="221"/>
        <v>0</v>
      </c>
      <c r="DO107" s="48">
        <f t="shared" si="221"/>
        <v>0</v>
      </c>
      <c r="DP107" s="48">
        <f t="shared" si="221"/>
        <v>0</v>
      </c>
      <c r="DQ107" s="48">
        <f t="shared" si="221"/>
        <v>0</v>
      </c>
      <c r="DR107" s="48">
        <f t="shared" si="221"/>
        <v>0</v>
      </c>
      <c r="DS107" s="48">
        <f t="shared" si="221"/>
        <v>0</v>
      </c>
      <c r="DT107" s="48">
        <f t="shared" si="221"/>
        <v>0</v>
      </c>
      <c r="DU107" s="48">
        <f t="shared" si="221"/>
        <v>0</v>
      </c>
    </row>
    <row r="108" spans="1:125" s="47" customFormat="1">
      <c r="A108" s="425" t="s">
        <v>412</v>
      </c>
      <c r="B108" s="426"/>
      <c r="C108" s="426"/>
      <c r="D108" s="426"/>
      <c r="E108" s="426"/>
      <c r="F108" s="426"/>
      <c r="G108" s="426"/>
      <c r="H108" s="426"/>
      <c r="I108" s="427"/>
      <c r="J108" s="48">
        <f>SUMIF($B$88:$B$105,"Service",J$88:J$105)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SUMIF($B$88:$B$105,"Service",DK$88:DK$105)</f>
        <v>0</v>
      </c>
      <c r="DL108" s="48">
        <f t="shared" ref="DL108:DU108" si="222">SUMIF($B$88:$B$105,"Service",DL$88:DL$105)</f>
        <v>0</v>
      </c>
      <c r="DM108" s="48">
        <f t="shared" si="222"/>
        <v>0</v>
      </c>
      <c r="DN108" s="48">
        <f t="shared" si="222"/>
        <v>0</v>
      </c>
      <c r="DO108" s="48">
        <f t="shared" si="222"/>
        <v>0</v>
      </c>
      <c r="DP108" s="48">
        <f t="shared" si="222"/>
        <v>0</v>
      </c>
      <c r="DQ108" s="48">
        <f t="shared" si="222"/>
        <v>0</v>
      </c>
      <c r="DR108" s="48">
        <f t="shared" si="222"/>
        <v>0</v>
      </c>
      <c r="DS108" s="48">
        <f t="shared" si="222"/>
        <v>0</v>
      </c>
      <c r="DT108" s="48">
        <f t="shared" si="222"/>
        <v>0</v>
      </c>
      <c r="DU108" s="48">
        <f t="shared" si="222"/>
        <v>0</v>
      </c>
    </row>
    <row r="109" spans="1:125" s="47" customFormat="1">
      <c r="A109" s="418" t="s">
        <v>413</v>
      </c>
      <c r="B109" s="418"/>
      <c r="C109" s="418"/>
      <c r="D109" s="418"/>
      <c r="E109" s="418"/>
      <c r="F109" s="418"/>
      <c r="G109" s="418"/>
      <c r="H109" s="418"/>
      <c r="I109" s="418"/>
      <c r="J109" s="48">
        <f t="shared" ref="J109:BU109" si="223">SUM(J106:J108)</f>
        <v>0</v>
      </c>
      <c r="K109" s="48"/>
      <c r="L109" s="48">
        <f t="shared" si="223"/>
        <v>0</v>
      </c>
      <c r="M109" s="48">
        <f t="shared" si="223"/>
        <v>0</v>
      </c>
      <c r="N109" s="48">
        <f t="shared" si="223"/>
        <v>0</v>
      </c>
      <c r="O109" s="48">
        <f t="shared" si="223"/>
        <v>0</v>
      </c>
      <c r="P109" s="48">
        <f t="shared" si="223"/>
        <v>0</v>
      </c>
      <c r="Q109" s="48">
        <f t="shared" si="223"/>
        <v>0</v>
      </c>
      <c r="R109" s="48">
        <f t="shared" si="223"/>
        <v>0</v>
      </c>
      <c r="S109" s="48">
        <f t="shared" si="223"/>
        <v>0</v>
      </c>
      <c r="T109" s="48">
        <f t="shared" si="223"/>
        <v>0</v>
      </c>
      <c r="U109" s="48">
        <f t="shared" si="223"/>
        <v>0</v>
      </c>
      <c r="V109" s="48">
        <f t="shared" si="223"/>
        <v>0</v>
      </c>
      <c r="W109" s="48">
        <f t="shared" si="223"/>
        <v>0</v>
      </c>
      <c r="X109" s="48">
        <f t="shared" si="223"/>
        <v>0</v>
      </c>
      <c r="Y109" s="48">
        <f t="shared" si="223"/>
        <v>0</v>
      </c>
      <c r="Z109" s="48">
        <f t="shared" si="223"/>
        <v>0</v>
      </c>
      <c r="AA109" s="48">
        <f t="shared" si="223"/>
        <v>0</v>
      </c>
      <c r="AB109" s="48">
        <f t="shared" si="223"/>
        <v>0</v>
      </c>
      <c r="AC109" s="48">
        <f t="shared" si="223"/>
        <v>0</v>
      </c>
      <c r="AD109" s="48">
        <f t="shared" si="223"/>
        <v>0</v>
      </c>
      <c r="AE109" s="48">
        <f t="shared" si="223"/>
        <v>0</v>
      </c>
      <c r="AF109" s="48">
        <f t="shared" si="223"/>
        <v>0</v>
      </c>
      <c r="AG109" s="48">
        <f t="shared" si="223"/>
        <v>0</v>
      </c>
      <c r="AH109" s="48">
        <f t="shared" si="223"/>
        <v>0</v>
      </c>
      <c r="AI109" s="48">
        <f t="shared" si="223"/>
        <v>0</v>
      </c>
      <c r="AJ109" s="48">
        <f t="shared" si="223"/>
        <v>0</v>
      </c>
      <c r="AK109" s="48">
        <f t="shared" si="223"/>
        <v>0</v>
      </c>
      <c r="AL109" s="48">
        <f t="shared" si="223"/>
        <v>0</v>
      </c>
      <c r="AM109" s="48">
        <f t="shared" si="223"/>
        <v>0</v>
      </c>
      <c r="AN109" s="48">
        <f t="shared" si="223"/>
        <v>0</v>
      </c>
      <c r="AO109" s="48">
        <f t="shared" si="223"/>
        <v>0</v>
      </c>
      <c r="AP109" s="48">
        <f t="shared" si="223"/>
        <v>0</v>
      </c>
      <c r="AQ109" s="48">
        <f t="shared" si="223"/>
        <v>0</v>
      </c>
      <c r="AR109" s="48">
        <f t="shared" si="223"/>
        <v>0</v>
      </c>
      <c r="AS109" s="48">
        <f t="shared" si="223"/>
        <v>0</v>
      </c>
      <c r="AT109" s="48">
        <f t="shared" si="223"/>
        <v>0</v>
      </c>
      <c r="AU109" s="48">
        <f t="shared" si="223"/>
        <v>0</v>
      </c>
      <c r="AV109" s="48">
        <f t="shared" si="223"/>
        <v>0</v>
      </c>
      <c r="AW109" s="48">
        <f t="shared" si="223"/>
        <v>0</v>
      </c>
      <c r="AX109" s="48">
        <f t="shared" si="223"/>
        <v>0</v>
      </c>
      <c r="AY109" s="48">
        <f t="shared" si="223"/>
        <v>0</v>
      </c>
      <c r="AZ109" s="48">
        <f t="shared" si="223"/>
        <v>0</v>
      </c>
      <c r="BA109" s="48">
        <f t="shared" si="223"/>
        <v>0</v>
      </c>
      <c r="BB109" s="48">
        <f t="shared" si="223"/>
        <v>0</v>
      </c>
      <c r="BC109" s="48">
        <f t="shared" si="223"/>
        <v>0</v>
      </c>
      <c r="BD109" s="48">
        <f t="shared" si="223"/>
        <v>0</v>
      </c>
      <c r="BE109" s="48">
        <f t="shared" si="223"/>
        <v>0</v>
      </c>
      <c r="BF109" s="48">
        <f t="shared" si="223"/>
        <v>0</v>
      </c>
      <c r="BG109" s="48">
        <f t="shared" si="223"/>
        <v>0</v>
      </c>
      <c r="BH109" s="48">
        <f t="shared" si="223"/>
        <v>0</v>
      </c>
      <c r="BI109" s="48">
        <f t="shared" si="223"/>
        <v>0</v>
      </c>
      <c r="BJ109" s="48">
        <f t="shared" si="223"/>
        <v>0</v>
      </c>
      <c r="BK109" s="48">
        <f t="shared" si="223"/>
        <v>0</v>
      </c>
      <c r="BL109" s="48">
        <f t="shared" si="223"/>
        <v>0</v>
      </c>
      <c r="BM109" s="48">
        <f t="shared" si="223"/>
        <v>0</v>
      </c>
      <c r="BN109" s="48">
        <f t="shared" si="223"/>
        <v>0</v>
      </c>
      <c r="BO109" s="48">
        <f t="shared" si="223"/>
        <v>0</v>
      </c>
      <c r="BP109" s="48">
        <f t="shared" si="223"/>
        <v>0</v>
      </c>
      <c r="BQ109" s="48">
        <f t="shared" si="223"/>
        <v>0</v>
      </c>
      <c r="BR109" s="48">
        <f t="shared" si="223"/>
        <v>0</v>
      </c>
      <c r="BS109" s="48">
        <f t="shared" si="223"/>
        <v>0</v>
      </c>
      <c r="BT109" s="48">
        <f t="shared" si="223"/>
        <v>0</v>
      </c>
      <c r="BU109" s="48">
        <f t="shared" si="223"/>
        <v>0</v>
      </c>
      <c r="BV109" s="48">
        <f t="shared" ref="BV109:DT109" si="224">SUM(BV106:BV108)</f>
        <v>0</v>
      </c>
      <c r="BW109" s="48">
        <f t="shared" si="224"/>
        <v>0</v>
      </c>
      <c r="BX109" s="48">
        <f t="shared" si="224"/>
        <v>0</v>
      </c>
      <c r="BY109" s="48">
        <f t="shared" si="224"/>
        <v>0</v>
      </c>
      <c r="BZ109" s="48">
        <f t="shared" si="224"/>
        <v>0</v>
      </c>
      <c r="CA109" s="48">
        <f t="shared" si="224"/>
        <v>0</v>
      </c>
      <c r="CB109" s="48">
        <f t="shared" si="224"/>
        <v>0</v>
      </c>
      <c r="CC109" s="48">
        <f t="shared" si="224"/>
        <v>0</v>
      </c>
      <c r="CD109" s="48">
        <f t="shared" si="224"/>
        <v>0</v>
      </c>
      <c r="CE109" s="48">
        <f t="shared" si="224"/>
        <v>0</v>
      </c>
      <c r="CF109" s="48">
        <f t="shared" si="224"/>
        <v>0</v>
      </c>
      <c r="CG109" s="48">
        <f t="shared" si="224"/>
        <v>0</v>
      </c>
      <c r="CH109" s="48">
        <f t="shared" si="224"/>
        <v>0</v>
      </c>
      <c r="CI109" s="48">
        <f t="shared" si="224"/>
        <v>0</v>
      </c>
      <c r="CJ109" s="48">
        <f t="shared" si="224"/>
        <v>0</v>
      </c>
      <c r="CK109" s="48">
        <f t="shared" si="224"/>
        <v>0</v>
      </c>
      <c r="CL109" s="48">
        <f t="shared" si="224"/>
        <v>0</v>
      </c>
      <c r="CM109" s="48">
        <f t="shared" si="224"/>
        <v>0</v>
      </c>
      <c r="CN109" s="48">
        <f t="shared" si="224"/>
        <v>0</v>
      </c>
      <c r="CO109" s="48">
        <f t="shared" si="224"/>
        <v>0</v>
      </c>
      <c r="CP109" s="48">
        <f t="shared" si="224"/>
        <v>0</v>
      </c>
      <c r="CQ109" s="48">
        <f t="shared" si="224"/>
        <v>0</v>
      </c>
      <c r="CR109" s="48">
        <f t="shared" si="224"/>
        <v>0</v>
      </c>
      <c r="CS109" s="48">
        <f t="shared" si="224"/>
        <v>0</v>
      </c>
      <c r="CT109" s="48">
        <f t="shared" si="224"/>
        <v>0</v>
      </c>
      <c r="CU109" s="48">
        <f t="shared" si="224"/>
        <v>0</v>
      </c>
      <c r="CV109" s="48">
        <f t="shared" si="224"/>
        <v>0</v>
      </c>
      <c r="CW109" s="48">
        <f t="shared" si="224"/>
        <v>0</v>
      </c>
      <c r="CX109" s="48">
        <f t="shared" si="224"/>
        <v>0</v>
      </c>
      <c r="CY109" s="48">
        <f t="shared" si="224"/>
        <v>0</v>
      </c>
      <c r="CZ109" s="48">
        <f t="shared" si="224"/>
        <v>0</v>
      </c>
      <c r="DA109" s="48">
        <f t="shared" si="224"/>
        <v>0</v>
      </c>
      <c r="DB109" s="48">
        <f t="shared" si="224"/>
        <v>0</v>
      </c>
      <c r="DC109" s="48">
        <f t="shared" si="224"/>
        <v>0</v>
      </c>
      <c r="DD109" s="48">
        <f t="shared" si="224"/>
        <v>0</v>
      </c>
      <c r="DE109" s="48">
        <f t="shared" si="224"/>
        <v>0</v>
      </c>
      <c r="DF109" s="48">
        <f t="shared" si="224"/>
        <v>0</v>
      </c>
      <c r="DG109" s="48">
        <f t="shared" si="224"/>
        <v>0</v>
      </c>
      <c r="DH109" s="48">
        <f t="shared" si="224"/>
        <v>0</v>
      </c>
      <c r="DI109" s="48">
        <f t="shared" si="224"/>
        <v>0</v>
      </c>
      <c r="DJ109" s="48">
        <f t="shared" si="224"/>
        <v>0</v>
      </c>
      <c r="DK109" s="48">
        <f t="shared" si="224"/>
        <v>0</v>
      </c>
      <c r="DL109" s="48">
        <f t="shared" si="224"/>
        <v>0</v>
      </c>
      <c r="DM109" s="48">
        <f t="shared" si="224"/>
        <v>0</v>
      </c>
      <c r="DN109" s="48">
        <f t="shared" si="224"/>
        <v>0</v>
      </c>
      <c r="DO109" s="48">
        <f t="shared" si="224"/>
        <v>0</v>
      </c>
      <c r="DP109" s="48">
        <f t="shared" si="224"/>
        <v>0</v>
      </c>
      <c r="DQ109" s="48">
        <f t="shared" si="224"/>
        <v>0</v>
      </c>
      <c r="DR109" s="48">
        <f t="shared" si="224"/>
        <v>0</v>
      </c>
      <c r="DS109" s="48">
        <f t="shared" si="224"/>
        <v>0</v>
      </c>
      <c r="DT109" s="48">
        <f t="shared" si="224"/>
        <v>0</v>
      </c>
      <c r="DU109" s="48">
        <f>SUM(DU106:DU108)</f>
        <v>0</v>
      </c>
    </row>
    <row r="111" spans="1:125" s="47" customFormat="1">
      <c r="A111" s="417" t="s">
        <v>145</v>
      </c>
      <c r="B111" s="417"/>
      <c r="C111" s="417"/>
      <c r="D111" s="417"/>
      <c r="E111" s="417"/>
      <c r="F111" s="417"/>
      <c r="G111" s="417"/>
      <c r="H111" s="417"/>
      <c r="I111" s="417"/>
      <c r="J111" s="48">
        <f>SUM(J42,J63,J83,J106)</f>
        <v>0</v>
      </c>
      <c r="K111" s="51"/>
      <c r="L111" s="50"/>
      <c r="M111" s="48">
        <f t="shared" ref="M111:BX111" si="225">SUMIF($B$5:$B$41,"HW",M$5:M$41)</f>
        <v>0</v>
      </c>
      <c r="N111" s="48">
        <f t="shared" si="225"/>
        <v>0</v>
      </c>
      <c r="O111" s="48">
        <f t="shared" si="225"/>
        <v>0</v>
      </c>
      <c r="P111" s="48">
        <f t="shared" si="225"/>
        <v>0</v>
      </c>
      <c r="Q111" s="48">
        <f t="shared" si="225"/>
        <v>0</v>
      </c>
      <c r="R111" s="48">
        <f t="shared" si="225"/>
        <v>0</v>
      </c>
      <c r="S111" s="48">
        <f t="shared" si="225"/>
        <v>0</v>
      </c>
      <c r="T111" s="48">
        <f t="shared" si="225"/>
        <v>0</v>
      </c>
      <c r="U111" s="48">
        <f t="shared" si="225"/>
        <v>0</v>
      </c>
      <c r="V111" s="48">
        <f t="shared" si="225"/>
        <v>0</v>
      </c>
      <c r="W111" s="48">
        <f t="shared" si="225"/>
        <v>0</v>
      </c>
      <c r="X111" s="48">
        <f t="shared" si="225"/>
        <v>0</v>
      </c>
      <c r="Y111" s="48">
        <f t="shared" si="225"/>
        <v>0</v>
      </c>
      <c r="Z111" s="48">
        <f t="shared" si="225"/>
        <v>0</v>
      </c>
      <c r="AA111" s="48">
        <f t="shared" si="225"/>
        <v>0</v>
      </c>
      <c r="AB111" s="48">
        <f t="shared" si="225"/>
        <v>0</v>
      </c>
      <c r="AC111" s="48">
        <f t="shared" si="225"/>
        <v>0</v>
      </c>
      <c r="AD111" s="48">
        <f t="shared" si="225"/>
        <v>0</v>
      </c>
      <c r="AE111" s="48">
        <f t="shared" si="225"/>
        <v>0</v>
      </c>
      <c r="AF111" s="48">
        <f t="shared" si="225"/>
        <v>0</v>
      </c>
      <c r="AG111" s="48">
        <f t="shared" si="225"/>
        <v>0</v>
      </c>
      <c r="AH111" s="48">
        <f t="shared" si="225"/>
        <v>0</v>
      </c>
      <c r="AI111" s="48">
        <f t="shared" si="225"/>
        <v>0</v>
      </c>
      <c r="AJ111" s="48">
        <f t="shared" si="225"/>
        <v>0</v>
      </c>
      <c r="AK111" s="48">
        <f t="shared" si="225"/>
        <v>0</v>
      </c>
      <c r="AL111" s="48">
        <f t="shared" si="225"/>
        <v>0</v>
      </c>
      <c r="AM111" s="48">
        <f t="shared" si="225"/>
        <v>0</v>
      </c>
      <c r="AN111" s="48">
        <f t="shared" si="225"/>
        <v>0</v>
      </c>
      <c r="AO111" s="48">
        <f t="shared" si="225"/>
        <v>0</v>
      </c>
      <c r="AP111" s="48">
        <f t="shared" si="225"/>
        <v>0</v>
      </c>
      <c r="AQ111" s="48">
        <f t="shared" si="225"/>
        <v>0</v>
      </c>
      <c r="AR111" s="48">
        <f t="shared" si="225"/>
        <v>0</v>
      </c>
      <c r="AS111" s="48">
        <f t="shared" si="225"/>
        <v>0</v>
      </c>
      <c r="AT111" s="48">
        <f t="shared" si="225"/>
        <v>0</v>
      </c>
      <c r="AU111" s="48">
        <f t="shared" si="225"/>
        <v>0</v>
      </c>
      <c r="AV111" s="48">
        <f t="shared" si="225"/>
        <v>0</v>
      </c>
      <c r="AW111" s="48">
        <f t="shared" si="225"/>
        <v>0</v>
      </c>
      <c r="AX111" s="48">
        <f t="shared" si="225"/>
        <v>0</v>
      </c>
      <c r="AY111" s="48">
        <f t="shared" si="225"/>
        <v>0</v>
      </c>
      <c r="AZ111" s="48">
        <f t="shared" si="225"/>
        <v>0</v>
      </c>
      <c r="BA111" s="48">
        <f t="shared" si="225"/>
        <v>0</v>
      </c>
      <c r="BB111" s="48">
        <f t="shared" si="225"/>
        <v>0</v>
      </c>
      <c r="BC111" s="48">
        <f t="shared" si="225"/>
        <v>0</v>
      </c>
      <c r="BD111" s="48">
        <f t="shared" si="225"/>
        <v>0</v>
      </c>
      <c r="BE111" s="48">
        <f t="shared" si="225"/>
        <v>0</v>
      </c>
      <c r="BF111" s="48">
        <f t="shared" si="225"/>
        <v>0</v>
      </c>
      <c r="BG111" s="48">
        <f t="shared" si="225"/>
        <v>0</v>
      </c>
      <c r="BH111" s="48">
        <f t="shared" si="225"/>
        <v>0</v>
      </c>
      <c r="BI111" s="48">
        <f t="shared" si="225"/>
        <v>0</v>
      </c>
      <c r="BJ111" s="48">
        <f t="shared" si="225"/>
        <v>0</v>
      </c>
      <c r="BK111" s="48">
        <f t="shared" si="225"/>
        <v>0</v>
      </c>
      <c r="BL111" s="48">
        <f t="shared" si="225"/>
        <v>0</v>
      </c>
      <c r="BM111" s="48">
        <f t="shared" si="225"/>
        <v>0</v>
      </c>
      <c r="BN111" s="48">
        <f t="shared" si="225"/>
        <v>0</v>
      </c>
      <c r="BO111" s="48">
        <f t="shared" si="225"/>
        <v>0</v>
      </c>
      <c r="BP111" s="48">
        <f t="shared" si="225"/>
        <v>0</v>
      </c>
      <c r="BQ111" s="48">
        <f t="shared" si="225"/>
        <v>0</v>
      </c>
      <c r="BR111" s="48">
        <f t="shared" si="225"/>
        <v>0</v>
      </c>
      <c r="BS111" s="48">
        <f t="shared" si="225"/>
        <v>0</v>
      </c>
      <c r="BT111" s="48">
        <f t="shared" si="225"/>
        <v>0</v>
      </c>
      <c r="BU111" s="48">
        <f t="shared" si="225"/>
        <v>0</v>
      </c>
      <c r="BV111" s="48">
        <f t="shared" si="225"/>
        <v>0</v>
      </c>
      <c r="BW111" s="48">
        <f t="shared" si="225"/>
        <v>0</v>
      </c>
      <c r="BX111" s="48">
        <f t="shared" si="225"/>
        <v>0</v>
      </c>
      <c r="BY111" s="48">
        <f t="shared" ref="BY111:DI111" si="226">SUMIF($B$5:$B$41,"HW",BY$5:BY$41)</f>
        <v>0</v>
      </c>
      <c r="BZ111" s="48">
        <f t="shared" si="226"/>
        <v>0</v>
      </c>
      <c r="CA111" s="48">
        <f t="shared" si="226"/>
        <v>0</v>
      </c>
      <c r="CB111" s="48">
        <f t="shared" si="226"/>
        <v>0</v>
      </c>
      <c r="CC111" s="48">
        <f t="shared" si="226"/>
        <v>0</v>
      </c>
      <c r="CD111" s="48">
        <f t="shared" si="226"/>
        <v>0</v>
      </c>
      <c r="CE111" s="48">
        <f t="shared" si="226"/>
        <v>0</v>
      </c>
      <c r="CF111" s="48">
        <f t="shared" si="226"/>
        <v>0</v>
      </c>
      <c r="CG111" s="48">
        <f t="shared" si="226"/>
        <v>0</v>
      </c>
      <c r="CH111" s="48">
        <f t="shared" si="226"/>
        <v>0</v>
      </c>
      <c r="CI111" s="48">
        <f t="shared" si="226"/>
        <v>0</v>
      </c>
      <c r="CJ111" s="48">
        <f t="shared" si="226"/>
        <v>0</v>
      </c>
      <c r="CK111" s="48">
        <f t="shared" si="226"/>
        <v>0</v>
      </c>
      <c r="CL111" s="48">
        <f t="shared" si="226"/>
        <v>0</v>
      </c>
      <c r="CM111" s="48">
        <f t="shared" si="226"/>
        <v>0</v>
      </c>
      <c r="CN111" s="48">
        <f t="shared" si="226"/>
        <v>0</v>
      </c>
      <c r="CO111" s="48">
        <f t="shared" si="226"/>
        <v>0</v>
      </c>
      <c r="CP111" s="48">
        <f t="shared" si="226"/>
        <v>0</v>
      </c>
      <c r="CQ111" s="48">
        <f t="shared" si="226"/>
        <v>0</v>
      </c>
      <c r="CR111" s="48">
        <f t="shared" si="226"/>
        <v>0</v>
      </c>
      <c r="CS111" s="48">
        <f t="shared" si="226"/>
        <v>0</v>
      </c>
      <c r="CT111" s="48">
        <f t="shared" si="226"/>
        <v>0</v>
      </c>
      <c r="CU111" s="48">
        <f t="shared" si="226"/>
        <v>0</v>
      </c>
      <c r="CV111" s="48">
        <f t="shared" si="226"/>
        <v>0</v>
      </c>
      <c r="CW111" s="48">
        <f t="shared" si="226"/>
        <v>0</v>
      </c>
      <c r="CX111" s="48">
        <f t="shared" si="226"/>
        <v>0</v>
      </c>
      <c r="CY111" s="48">
        <f t="shared" si="226"/>
        <v>0</v>
      </c>
      <c r="CZ111" s="48">
        <f t="shared" si="226"/>
        <v>0</v>
      </c>
      <c r="DA111" s="48">
        <f t="shared" si="226"/>
        <v>0</v>
      </c>
      <c r="DB111" s="48">
        <f t="shared" si="226"/>
        <v>0</v>
      </c>
      <c r="DC111" s="48">
        <f t="shared" si="226"/>
        <v>0</v>
      </c>
      <c r="DD111" s="48">
        <f t="shared" si="226"/>
        <v>0</v>
      </c>
      <c r="DE111" s="48">
        <f t="shared" si="226"/>
        <v>0</v>
      </c>
      <c r="DF111" s="48">
        <f t="shared" si="226"/>
        <v>0</v>
      </c>
      <c r="DG111" s="48">
        <f t="shared" si="226"/>
        <v>0</v>
      </c>
      <c r="DH111" s="48">
        <f t="shared" si="226"/>
        <v>0</v>
      </c>
      <c r="DI111" s="48">
        <f t="shared" si="226"/>
        <v>0</v>
      </c>
      <c r="DJ111" s="49"/>
      <c r="DK111" s="48">
        <f t="shared" ref="DK111:DU113" si="227">SUM(DK42,DK63,DK83,DK106)</f>
        <v>0</v>
      </c>
      <c r="DL111" s="48">
        <f t="shared" si="227"/>
        <v>0</v>
      </c>
      <c r="DM111" s="48">
        <f t="shared" si="227"/>
        <v>0</v>
      </c>
      <c r="DN111" s="48">
        <f t="shared" si="227"/>
        <v>0</v>
      </c>
      <c r="DO111" s="48">
        <f t="shared" si="227"/>
        <v>0</v>
      </c>
      <c r="DP111" s="48">
        <f t="shared" si="227"/>
        <v>0</v>
      </c>
      <c r="DQ111" s="48">
        <f t="shared" si="227"/>
        <v>0</v>
      </c>
      <c r="DR111" s="48">
        <f t="shared" si="227"/>
        <v>0</v>
      </c>
      <c r="DS111" s="48">
        <f t="shared" si="227"/>
        <v>0</v>
      </c>
      <c r="DT111" s="48">
        <f t="shared" si="227"/>
        <v>0</v>
      </c>
      <c r="DU111" s="48">
        <f t="shared" si="227"/>
        <v>0</v>
      </c>
    </row>
    <row r="112" spans="1:125" s="47" customFormat="1">
      <c r="A112" s="417" t="s">
        <v>111</v>
      </c>
      <c r="B112" s="417"/>
      <c r="C112" s="417"/>
      <c r="D112" s="417"/>
      <c r="E112" s="417"/>
      <c r="F112" s="417"/>
      <c r="G112" s="417"/>
      <c r="H112" s="417"/>
      <c r="I112" s="417"/>
      <c r="J112" s="48">
        <f>SUM(J43,J64,J84,J107)</f>
        <v>0</v>
      </c>
      <c r="K112" s="51"/>
      <c r="L112" s="50"/>
      <c r="M112" s="48">
        <f t="shared" ref="M112:BX112" si="228">SUMIF($B$5:$B$41,"SW",M$5:M$41)</f>
        <v>0</v>
      </c>
      <c r="N112" s="48">
        <f t="shared" si="228"/>
        <v>0</v>
      </c>
      <c r="O112" s="48">
        <f t="shared" si="228"/>
        <v>0</v>
      </c>
      <c r="P112" s="48">
        <f t="shared" si="228"/>
        <v>0</v>
      </c>
      <c r="Q112" s="48">
        <f t="shared" si="228"/>
        <v>0</v>
      </c>
      <c r="R112" s="48">
        <f t="shared" si="228"/>
        <v>0</v>
      </c>
      <c r="S112" s="48">
        <f t="shared" si="228"/>
        <v>0</v>
      </c>
      <c r="T112" s="48">
        <f t="shared" si="228"/>
        <v>0</v>
      </c>
      <c r="U112" s="48">
        <f t="shared" si="228"/>
        <v>0</v>
      </c>
      <c r="V112" s="48">
        <f t="shared" si="228"/>
        <v>0</v>
      </c>
      <c r="W112" s="48">
        <f t="shared" si="228"/>
        <v>0</v>
      </c>
      <c r="X112" s="48">
        <f t="shared" si="228"/>
        <v>0</v>
      </c>
      <c r="Y112" s="48">
        <f t="shared" si="228"/>
        <v>0</v>
      </c>
      <c r="Z112" s="48">
        <f t="shared" si="228"/>
        <v>0</v>
      </c>
      <c r="AA112" s="48">
        <f t="shared" si="228"/>
        <v>0</v>
      </c>
      <c r="AB112" s="48">
        <f t="shared" si="228"/>
        <v>0</v>
      </c>
      <c r="AC112" s="48">
        <f t="shared" si="228"/>
        <v>0</v>
      </c>
      <c r="AD112" s="48">
        <f t="shared" si="228"/>
        <v>0</v>
      </c>
      <c r="AE112" s="48">
        <f t="shared" si="228"/>
        <v>0</v>
      </c>
      <c r="AF112" s="48">
        <f t="shared" si="228"/>
        <v>0</v>
      </c>
      <c r="AG112" s="48">
        <f t="shared" si="228"/>
        <v>0</v>
      </c>
      <c r="AH112" s="48">
        <f t="shared" si="228"/>
        <v>0</v>
      </c>
      <c r="AI112" s="48">
        <f t="shared" si="228"/>
        <v>0</v>
      </c>
      <c r="AJ112" s="48">
        <f t="shared" si="228"/>
        <v>0</v>
      </c>
      <c r="AK112" s="48">
        <f t="shared" si="228"/>
        <v>0</v>
      </c>
      <c r="AL112" s="48">
        <f t="shared" si="228"/>
        <v>0</v>
      </c>
      <c r="AM112" s="48">
        <f t="shared" si="228"/>
        <v>0</v>
      </c>
      <c r="AN112" s="48">
        <f t="shared" si="228"/>
        <v>0</v>
      </c>
      <c r="AO112" s="48">
        <f t="shared" si="228"/>
        <v>0</v>
      </c>
      <c r="AP112" s="48">
        <f t="shared" si="228"/>
        <v>0</v>
      </c>
      <c r="AQ112" s="48">
        <f t="shared" si="228"/>
        <v>0</v>
      </c>
      <c r="AR112" s="48">
        <f t="shared" si="228"/>
        <v>0</v>
      </c>
      <c r="AS112" s="48">
        <f t="shared" si="228"/>
        <v>0</v>
      </c>
      <c r="AT112" s="48">
        <f t="shared" si="228"/>
        <v>0</v>
      </c>
      <c r="AU112" s="48">
        <f t="shared" si="228"/>
        <v>0</v>
      </c>
      <c r="AV112" s="48">
        <f t="shared" si="228"/>
        <v>0</v>
      </c>
      <c r="AW112" s="48">
        <f t="shared" si="228"/>
        <v>0</v>
      </c>
      <c r="AX112" s="48">
        <f t="shared" si="228"/>
        <v>0</v>
      </c>
      <c r="AY112" s="48">
        <f t="shared" si="228"/>
        <v>0</v>
      </c>
      <c r="AZ112" s="48">
        <f t="shared" si="228"/>
        <v>0</v>
      </c>
      <c r="BA112" s="48">
        <f t="shared" si="228"/>
        <v>0</v>
      </c>
      <c r="BB112" s="48">
        <f t="shared" si="228"/>
        <v>0</v>
      </c>
      <c r="BC112" s="48">
        <f t="shared" si="228"/>
        <v>0</v>
      </c>
      <c r="BD112" s="48">
        <f t="shared" si="228"/>
        <v>0</v>
      </c>
      <c r="BE112" s="48">
        <f t="shared" si="228"/>
        <v>0</v>
      </c>
      <c r="BF112" s="48">
        <f t="shared" si="228"/>
        <v>0</v>
      </c>
      <c r="BG112" s="48">
        <f t="shared" si="228"/>
        <v>0</v>
      </c>
      <c r="BH112" s="48">
        <f t="shared" si="228"/>
        <v>0</v>
      </c>
      <c r="BI112" s="48">
        <f t="shared" si="228"/>
        <v>0</v>
      </c>
      <c r="BJ112" s="48">
        <f t="shared" si="228"/>
        <v>0</v>
      </c>
      <c r="BK112" s="48">
        <f t="shared" si="228"/>
        <v>0</v>
      </c>
      <c r="BL112" s="48">
        <f t="shared" si="228"/>
        <v>0</v>
      </c>
      <c r="BM112" s="48">
        <f t="shared" si="228"/>
        <v>0</v>
      </c>
      <c r="BN112" s="48">
        <f t="shared" si="228"/>
        <v>0</v>
      </c>
      <c r="BO112" s="48">
        <f t="shared" si="228"/>
        <v>0</v>
      </c>
      <c r="BP112" s="48">
        <f t="shared" si="228"/>
        <v>0</v>
      </c>
      <c r="BQ112" s="48">
        <f t="shared" si="228"/>
        <v>0</v>
      </c>
      <c r="BR112" s="48">
        <f t="shared" si="228"/>
        <v>0</v>
      </c>
      <c r="BS112" s="48">
        <f t="shared" si="228"/>
        <v>0</v>
      </c>
      <c r="BT112" s="48">
        <f t="shared" si="228"/>
        <v>0</v>
      </c>
      <c r="BU112" s="48">
        <f t="shared" si="228"/>
        <v>0</v>
      </c>
      <c r="BV112" s="48">
        <f t="shared" si="228"/>
        <v>0</v>
      </c>
      <c r="BW112" s="48">
        <f t="shared" si="228"/>
        <v>0</v>
      </c>
      <c r="BX112" s="48">
        <f t="shared" si="228"/>
        <v>0</v>
      </c>
      <c r="BY112" s="48">
        <f t="shared" ref="BY112:DG112" si="229">SUMIF($B$5:$B$41,"SW",BY$5:BY$41)</f>
        <v>0</v>
      </c>
      <c r="BZ112" s="48">
        <f t="shared" si="229"/>
        <v>0</v>
      </c>
      <c r="CA112" s="48">
        <f t="shared" si="229"/>
        <v>0</v>
      </c>
      <c r="CB112" s="48">
        <f t="shared" si="229"/>
        <v>0</v>
      </c>
      <c r="CC112" s="48">
        <f t="shared" si="229"/>
        <v>0</v>
      </c>
      <c r="CD112" s="48">
        <f t="shared" si="229"/>
        <v>0</v>
      </c>
      <c r="CE112" s="48">
        <f t="shared" si="229"/>
        <v>0</v>
      </c>
      <c r="CF112" s="48">
        <f t="shared" si="229"/>
        <v>0</v>
      </c>
      <c r="CG112" s="48">
        <f t="shared" si="229"/>
        <v>0</v>
      </c>
      <c r="CH112" s="48">
        <f t="shared" si="229"/>
        <v>0</v>
      </c>
      <c r="CI112" s="48">
        <f t="shared" si="229"/>
        <v>0</v>
      </c>
      <c r="CJ112" s="48">
        <f t="shared" si="229"/>
        <v>0</v>
      </c>
      <c r="CK112" s="48">
        <f t="shared" si="229"/>
        <v>0</v>
      </c>
      <c r="CL112" s="48">
        <f t="shared" si="229"/>
        <v>0</v>
      </c>
      <c r="CM112" s="48">
        <f t="shared" si="229"/>
        <v>0</v>
      </c>
      <c r="CN112" s="48">
        <f t="shared" si="229"/>
        <v>0</v>
      </c>
      <c r="CO112" s="48">
        <f t="shared" si="229"/>
        <v>0</v>
      </c>
      <c r="CP112" s="48">
        <f t="shared" si="229"/>
        <v>0</v>
      </c>
      <c r="CQ112" s="48">
        <f t="shared" si="229"/>
        <v>0</v>
      </c>
      <c r="CR112" s="48">
        <f t="shared" si="229"/>
        <v>0</v>
      </c>
      <c r="CS112" s="48">
        <f t="shared" si="229"/>
        <v>0</v>
      </c>
      <c r="CT112" s="48">
        <f t="shared" si="229"/>
        <v>0</v>
      </c>
      <c r="CU112" s="48">
        <f t="shared" si="229"/>
        <v>0</v>
      </c>
      <c r="CV112" s="48">
        <f t="shared" si="229"/>
        <v>0</v>
      </c>
      <c r="CW112" s="48">
        <f t="shared" si="229"/>
        <v>0</v>
      </c>
      <c r="CX112" s="48">
        <f t="shared" si="229"/>
        <v>0</v>
      </c>
      <c r="CY112" s="48">
        <f t="shared" si="229"/>
        <v>0</v>
      </c>
      <c r="CZ112" s="48">
        <f t="shared" si="229"/>
        <v>0</v>
      </c>
      <c r="DA112" s="48">
        <f t="shared" si="229"/>
        <v>0</v>
      </c>
      <c r="DB112" s="48">
        <f t="shared" si="229"/>
        <v>0</v>
      </c>
      <c r="DC112" s="48">
        <f t="shared" si="229"/>
        <v>0</v>
      </c>
      <c r="DD112" s="48">
        <f t="shared" si="229"/>
        <v>0</v>
      </c>
      <c r="DE112" s="48">
        <f t="shared" si="229"/>
        <v>0</v>
      </c>
      <c r="DF112" s="48">
        <f t="shared" si="229"/>
        <v>0</v>
      </c>
      <c r="DG112" s="48">
        <f t="shared" si="229"/>
        <v>0</v>
      </c>
      <c r="DH112" s="48"/>
      <c r="DI112" s="48">
        <f>SUMIF($B$5:$B$41,"SW",DI$5:DI$41)</f>
        <v>0</v>
      </c>
      <c r="DJ112" s="49"/>
      <c r="DK112" s="48">
        <f t="shared" si="227"/>
        <v>0</v>
      </c>
      <c r="DL112" s="48">
        <f t="shared" si="227"/>
        <v>0</v>
      </c>
      <c r="DM112" s="48">
        <f t="shared" si="227"/>
        <v>0</v>
      </c>
      <c r="DN112" s="48">
        <f t="shared" si="227"/>
        <v>0</v>
      </c>
      <c r="DO112" s="48">
        <f t="shared" si="227"/>
        <v>0</v>
      </c>
      <c r="DP112" s="48">
        <f t="shared" si="227"/>
        <v>0</v>
      </c>
      <c r="DQ112" s="48">
        <f t="shared" si="227"/>
        <v>0</v>
      </c>
      <c r="DR112" s="48">
        <f t="shared" si="227"/>
        <v>0</v>
      </c>
      <c r="DS112" s="48">
        <f t="shared" si="227"/>
        <v>0</v>
      </c>
      <c r="DT112" s="48">
        <f t="shared" si="227"/>
        <v>0</v>
      </c>
      <c r="DU112" s="48">
        <f t="shared" si="227"/>
        <v>0</v>
      </c>
    </row>
    <row r="113" spans="1:125" s="47" customFormat="1">
      <c r="A113" s="422" t="s">
        <v>397</v>
      </c>
      <c r="B113" s="423"/>
      <c r="C113" s="423"/>
      <c r="D113" s="423"/>
      <c r="E113" s="423"/>
      <c r="F113" s="423"/>
      <c r="G113" s="423"/>
      <c r="H113" s="423"/>
      <c r="I113" s="424"/>
      <c r="J113" s="48">
        <f>SUM(J44,J65,J85,J108)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si="227"/>
        <v>0</v>
      </c>
      <c r="DL113" s="48">
        <f t="shared" si="227"/>
        <v>0</v>
      </c>
      <c r="DM113" s="48">
        <f t="shared" si="227"/>
        <v>0</v>
      </c>
      <c r="DN113" s="48">
        <f t="shared" si="227"/>
        <v>0</v>
      </c>
      <c r="DO113" s="48">
        <f t="shared" si="227"/>
        <v>0</v>
      </c>
      <c r="DP113" s="48">
        <f t="shared" si="227"/>
        <v>0</v>
      </c>
      <c r="DQ113" s="48">
        <f t="shared" si="227"/>
        <v>0</v>
      </c>
      <c r="DR113" s="48">
        <f t="shared" si="227"/>
        <v>0</v>
      </c>
      <c r="DS113" s="48">
        <f t="shared" si="227"/>
        <v>0</v>
      </c>
      <c r="DT113" s="48">
        <f t="shared" si="227"/>
        <v>0</v>
      </c>
      <c r="DU113" s="48">
        <f t="shared" si="227"/>
        <v>0</v>
      </c>
    </row>
    <row r="114" spans="1:125" s="47" customFormat="1">
      <c r="A114" s="417" t="s">
        <v>67</v>
      </c>
      <c r="B114" s="417"/>
      <c r="C114" s="417"/>
      <c r="D114" s="417"/>
      <c r="E114" s="417"/>
      <c r="F114" s="417"/>
      <c r="G114" s="417"/>
      <c r="H114" s="417"/>
      <c r="I114" s="417"/>
      <c r="J114" s="48">
        <f>SUM(J111:J113)</f>
        <v>0</v>
      </c>
      <c r="K114" s="51"/>
      <c r="L114" s="50"/>
      <c r="M114" s="48">
        <f t="shared" ref="M114:BX114" si="230">SUM(M111:M112)</f>
        <v>0</v>
      </c>
      <c r="N114" s="48">
        <f t="shared" si="230"/>
        <v>0</v>
      </c>
      <c r="O114" s="48">
        <f t="shared" si="230"/>
        <v>0</v>
      </c>
      <c r="P114" s="48">
        <f t="shared" si="230"/>
        <v>0</v>
      </c>
      <c r="Q114" s="48">
        <f t="shared" si="230"/>
        <v>0</v>
      </c>
      <c r="R114" s="48">
        <f t="shared" si="230"/>
        <v>0</v>
      </c>
      <c r="S114" s="48">
        <f t="shared" si="230"/>
        <v>0</v>
      </c>
      <c r="T114" s="48">
        <f t="shared" si="230"/>
        <v>0</v>
      </c>
      <c r="U114" s="48">
        <f t="shared" si="230"/>
        <v>0</v>
      </c>
      <c r="V114" s="48">
        <f t="shared" si="230"/>
        <v>0</v>
      </c>
      <c r="W114" s="48">
        <f t="shared" si="230"/>
        <v>0</v>
      </c>
      <c r="X114" s="48">
        <f t="shared" si="230"/>
        <v>0</v>
      </c>
      <c r="Y114" s="48">
        <f t="shared" si="230"/>
        <v>0</v>
      </c>
      <c r="Z114" s="48">
        <f t="shared" si="230"/>
        <v>0</v>
      </c>
      <c r="AA114" s="48">
        <f t="shared" si="230"/>
        <v>0</v>
      </c>
      <c r="AB114" s="48">
        <f t="shared" si="230"/>
        <v>0</v>
      </c>
      <c r="AC114" s="48">
        <f t="shared" si="230"/>
        <v>0</v>
      </c>
      <c r="AD114" s="48">
        <f t="shared" si="230"/>
        <v>0</v>
      </c>
      <c r="AE114" s="48">
        <f t="shared" si="230"/>
        <v>0</v>
      </c>
      <c r="AF114" s="48">
        <f t="shared" si="230"/>
        <v>0</v>
      </c>
      <c r="AG114" s="48">
        <f t="shared" si="230"/>
        <v>0</v>
      </c>
      <c r="AH114" s="48">
        <f t="shared" si="230"/>
        <v>0</v>
      </c>
      <c r="AI114" s="48">
        <f t="shared" si="230"/>
        <v>0</v>
      </c>
      <c r="AJ114" s="48">
        <f t="shared" si="230"/>
        <v>0</v>
      </c>
      <c r="AK114" s="48">
        <f t="shared" si="230"/>
        <v>0</v>
      </c>
      <c r="AL114" s="48">
        <f t="shared" si="230"/>
        <v>0</v>
      </c>
      <c r="AM114" s="48">
        <f t="shared" si="230"/>
        <v>0</v>
      </c>
      <c r="AN114" s="48">
        <f t="shared" si="230"/>
        <v>0</v>
      </c>
      <c r="AO114" s="48">
        <f t="shared" si="230"/>
        <v>0</v>
      </c>
      <c r="AP114" s="48">
        <f t="shared" si="230"/>
        <v>0</v>
      </c>
      <c r="AQ114" s="48">
        <f t="shared" si="230"/>
        <v>0</v>
      </c>
      <c r="AR114" s="48">
        <f t="shared" si="230"/>
        <v>0</v>
      </c>
      <c r="AS114" s="48">
        <f t="shared" si="230"/>
        <v>0</v>
      </c>
      <c r="AT114" s="48">
        <f t="shared" si="230"/>
        <v>0</v>
      </c>
      <c r="AU114" s="48">
        <f t="shared" si="230"/>
        <v>0</v>
      </c>
      <c r="AV114" s="48">
        <f t="shared" si="230"/>
        <v>0</v>
      </c>
      <c r="AW114" s="48">
        <f t="shared" si="230"/>
        <v>0</v>
      </c>
      <c r="AX114" s="48">
        <f t="shared" si="230"/>
        <v>0</v>
      </c>
      <c r="AY114" s="48">
        <f t="shared" si="230"/>
        <v>0</v>
      </c>
      <c r="AZ114" s="48">
        <f t="shared" si="230"/>
        <v>0</v>
      </c>
      <c r="BA114" s="48">
        <f t="shared" si="230"/>
        <v>0</v>
      </c>
      <c r="BB114" s="48">
        <f t="shared" si="230"/>
        <v>0</v>
      </c>
      <c r="BC114" s="48">
        <f t="shared" si="230"/>
        <v>0</v>
      </c>
      <c r="BD114" s="48">
        <f t="shared" si="230"/>
        <v>0</v>
      </c>
      <c r="BE114" s="48">
        <f t="shared" si="230"/>
        <v>0</v>
      </c>
      <c r="BF114" s="48">
        <f t="shared" si="230"/>
        <v>0</v>
      </c>
      <c r="BG114" s="48">
        <f t="shared" si="230"/>
        <v>0</v>
      </c>
      <c r="BH114" s="48">
        <f t="shared" si="230"/>
        <v>0</v>
      </c>
      <c r="BI114" s="48">
        <f t="shared" si="230"/>
        <v>0</v>
      </c>
      <c r="BJ114" s="48">
        <f t="shared" si="230"/>
        <v>0</v>
      </c>
      <c r="BK114" s="48">
        <f t="shared" si="230"/>
        <v>0</v>
      </c>
      <c r="BL114" s="48">
        <f t="shared" si="230"/>
        <v>0</v>
      </c>
      <c r="BM114" s="48">
        <f t="shared" si="230"/>
        <v>0</v>
      </c>
      <c r="BN114" s="48">
        <f t="shared" si="230"/>
        <v>0</v>
      </c>
      <c r="BO114" s="48">
        <f t="shared" si="230"/>
        <v>0</v>
      </c>
      <c r="BP114" s="48">
        <f t="shared" si="230"/>
        <v>0</v>
      </c>
      <c r="BQ114" s="48">
        <f t="shared" si="230"/>
        <v>0</v>
      </c>
      <c r="BR114" s="48">
        <f t="shared" si="230"/>
        <v>0</v>
      </c>
      <c r="BS114" s="48">
        <f t="shared" si="230"/>
        <v>0</v>
      </c>
      <c r="BT114" s="48">
        <f t="shared" si="230"/>
        <v>0</v>
      </c>
      <c r="BU114" s="48">
        <f t="shared" si="230"/>
        <v>0</v>
      </c>
      <c r="BV114" s="48">
        <f t="shared" si="230"/>
        <v>0</v>
      </c>
      <c r="BW114" s="48">
        <f t="shared" si="230"/>
        <v>0</v>
      </c>
      <c r="BX114" s="48">
        <f t="shared" si="230"/>
        <v>0</v>
      </c>
      <c r="BY114" s="48">
        <f t="shared" ref="BY114:DG114" si="231">SUM(BY111:BY112)</f>
        <v>0</v>
      </c>
      <c r="BZ114" s="48">
        <f t="shared" si="231"/>
        <v>0</v>
      </c>
      <c r="CA114" s="48">
        <f t="shared" si="231"/>
        <v>0</v>
      </c>
      <c r="CB114" s="48">
        <f t="shared" si="231"/>
        <v>0</v>
      </c>
      <c r="CC114" s="48">
        <f t="shared" si="231"/>
        <v>0</v>
      </c>
      <c r="CD114" s="48">
        <f t="shared" si="231"/>
        <v>0</v>
      </c>
      <c r="CE114" s="48">
        <f t="shared" si="231"/>
        <v>0</v>
      </c>
      <c r="CF114" s="48">
        <f t="shared" si="231"/>
        <v>0</v>
      </c>
      <c r="CG114" s="48">
        <f t="shared" si="231"/>
        <v>0</v>
      </c>
      <c r="CH114" s="48">
        <f t="shared" si="231"/>
        <v>0</v>
      </c>
      <c r="CI114" s="48">
        <f t="shared" si="231"/>
        <v>0</v>
      </c>
      <c r="CJ114" s="48">
        <f t="shared" si="231"/>
        <v>0</v>
      </c>
      <c r="CK114" s="48">
        <f t="shared" si="231"/>
        <v>0</v>
      </c>
      <c r="CL114" s="48">
        <f t="shared" si="231"/>
        <v>0</v>
      </c>
      <c r="CM114" s="48">
        <f t="shared" si="231"/>
        <v>0</v>
      </c>
      <c r="CN114" s="48">
        <f t="shared" si="231"/>
        <v>0</v>
      </c>
      <c r="CO114" s="48">
        <f t="shared" si="231"/>
        <v>0</v>
      </c>
      <c r="CP114" s="48">
        <f t="shared" si="231"/>
        <v>0</v>
      </c>
      <c r="CQ114" s="48">
        <f t="shared" si="231"/>
        <v>0</v>
      </c>
      <c r="CR114" s="48">
        <f t="shared" si="231"/>
        <v>0</v>
      </c>
      <c r="CS114" s="48">
        <f t="shared" si="231"/>
        <v>0</v>
      </c>
      <c r="CT114" s="48">
        <f t="shared" si="231"/>
        <v>0</v>
      </c>
      <c r="CU114" s="48">
        <f t="shared" si="231"/>
        <v>0</v>
      </c>
      <c r="CV114" s="48">
        <f t="shared" si="231"/>
        <v>0</v>
      </c>
      <c r="CW114" s="48">
        <f t="shared" si="231"/>
        <v>0</v>
      </c>
      <c r="CX114" s="48">
        <f t="shared" si="231"/>
        <v>0</v>
      </c>
      <c r="CY114" s="48">
        <f t="shared" si="231"/>
        <v>0</v>
      </c>
      <c r="CZ114" s="48">
        <f t="shared" si="231"/>
        <v>0</v>
      </c>
      <c r="DA114" s="48">
        <f t="shared" si="231"/>
        <v>0</v>
      </c>
      <c r="DB114" s="48">
        <f t="shared" si="231"/>
        <v>0</v>
      </c>
      <c r="DC114" s="48">
        <f t="shared" si="231"/>
        <v>0</v>
      </c>
      <c r="DD114" s="48">
        <f t="shared" si="231"/>
        <v>0</v>
      </c>
      <c r="DE114" s="48">
        <f t="shared" si="231"/>
        <v>0</v>
      </c>
      <c r="DF114" s="48">
        <f t="shared" si="231"/>
        <v>0</v>
      </c>
      <c r="DG114" s="48">
        <f t="shared" si="231"/>
        <v>0</v>
      </c>
      <c r="DH114" s="48"/>
      <c r="DI114" s="48">
        <f>SUM(DI111:DI112)</f>
        <v>0</v>
      </c>
      <c r="DJ114" s="49"/>
      <c r="DK114" s="48">
        <f t="shared" ref="DK114:DU114" si="232">SUM(DK111:DK113)</f>
        <v>0</v>
      </c>
      <c r="DL114" s="48">
        <f t="shared" si="232"/>
        <v>0</v>
      </c>
      <c r="DM114" s="48">
        <f t="shared" si="232"/>
        <v>0</v>
      </c>
      <c r="DN114" s="48">
        <f t="shared" si="232"/>
        <v>0</v>
      </c>
      <c r="DO114" s="48">
        <f t="shared" si="232"/>
        <v>0</v>
      </c>
      <c r="DP114" s="48">
        <f t="shared" si="232"/>
        <v>0</v>
      </c>
      <c r="DQ114" s="48">
        <f t="shared" si="232"/>
        <v>0</v>
      </c>
      <c r="DR114" s="48">
        <f t="shared" si="232"/>
        <v>0</v>
      </c>
      <c r="DS114" s="48">
        <f t="shared" si="232"/>
        <v>0</v>
      </c>
      <c r="DT114" s="48">
        <f t="shared" si="232"/>
        <v>0</v>
      </c>
      <c r="DU114" s="48">
        <f t="shared" si="232"/>
        <v>0</v>
      </c>
    </row>
    <row r="118" spans="1:125" s="161" customFormat="1" ht="18">
      <c r="A118" s="285" t="s">
        <v>141</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441</v>
      </c>
      <c r="B119" s="106"/>
      <c r="C119" s="152"/>
      <c r="D119" s="152"/>
      <c r="E119" s="152"/>
    </row>
    <row r="120" spans="1:125" s="141" customFormat="1">
      <c r="A120" s="178" t="s">
        <v>351</v>
      </c>
      <c r="B120" s="85"/>
      <c r="C120" s="143"/>
      <c r="D120" s="143"/>
      <c r="E120" s="143"/>
    </row>
    <row r="121" spans="1:125" s="141" customFormat="1">
      <c r="A121" s="178" t="s">
        <v>350</v>
      </c>
      <c r="B121" s="85"/>
      <c r="C121" s="143"/>
      <c r="D121" s="143"/>
      <c r="E121" s="143"/>
    </row>
    <row r="122" spans="1:125" s="148" customFormat="1">
      <c r="A122" s="177" t="s">
        <v>443</v>
      </c>
      <c r="B122" s="175"/>
    </row>
    <row r="123" spans="1:125" s="144" customFormat="1" ht="14.25">
      <c r="A123" s="178" t="s">
        <v>351</v>
      </c>
      <c r="B123" s="104"/>
    </row>
    <row r="124" spans="1:125" s="144" customFormat="1" ht="14.25">
      <c r="A124" s="178" t="s">
        <v>350</v>
      </c>
      <c r="B124" s="104"/>
    </row>
    <row r="125" spans="1:125" s="148" customFormat="1">
      <c r="A125" s="177" t="s">
        <v>444</v>
      </c>
      <c r="B125" s="175"/>
    </row>
    <row r="126" spans="1:125" s="144" customFormat="1" ht="14.25">
      <c r="A126" s="178" t="s">
        <v>351</v>
      </c>
      <c r="B126" s="104"/>
    </row>
    <row r="127" spans="1:125" s="144" customFormat="1" ht="14.25">
      <c r="A127" s="178" t="s">
        <v>350</v>
      </c>
      <c r="B127" s="104"/>
    </row>
    <row r="128" spans="1:125" s="148" customFormat="1">
      <c r="A128" s="177" t="s">
        <v>562</v>
      </c>
      <c r="B128" s="175"/>
    </row>
    <row r="129" spans="1:125" s="144" customFormat="1" ht="14.25">
      <c r="A129" s="178" t="s">
        <v>351</v>
      </c>
      <c r="B129" s="104"/>
    </row>
    <row r="130" spans="1:125" s="144" customFormat="1" ht="14.25">
      <c r="A130" s="178" t="s">
        <v>350</v>
      </c>
      <c r="B130" s="104"/>
    </row>
    <row r="131" spans="1:125" s="217" customFormat="1" ht="14.25"/>
    <row r="133" spans="1:125" s="161" customFormat="1" ht="18">
      <c r="A133" s="285" t="s">
        <v>142</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441</v>
      </c>
      <c r="B134" s="106"/>
      <c r="C134" s="152"/>
      <c r="D134" s="152"/>
      <c r="E134" s="152"/>
    </row>
    <row r="135" spans="1:125" s="141" customFormat="1">
      <c r="A135" s="178" t="s">
        <v>351</v>
      </c>
      <c r="B135" s="85"/>
      <c r="C135" s="143"/>
      <c r="D135" s="143"/>
      <c r="E135" s="143"/>
    </row>
    <row r="136" spans="1:125" s="141" customFormat="1">
      <c r="A136" s="178" t="s">
        <v>350</v>
      </c>
      <c r="B136" s="85"/>
      <c r="C136" s="143"/>
      <c r="D136" s="143"/>
      <c r="E136" s="143"/>
    </row>
    <row r="137" spans="1:125" s="148" customFormat="1">
      <c r="A137" s="177" t="s">
        <v>443</v>
      </c>
      <c r="B137" s="175"/>
    </row>
    <row r="138" spans="1:125" s="144" customFormat="1" ht="14.25">
      <c r="A138" s="178" t="s">
        <v>351</v>
      </c>
      <c r="B138" s="104"/>
    </row>
    <row r="139" spans="1:125" s="144" customFormat="1" ht="14.25">
      <c r="A139" s="178" t="s">
        <v>350</v>
      </c>
      <c r="B139" s="104"/>
    </row>
    <row r="140" spans="1:125" s="148" customFormat="1">
      <c r="A140" s="177" t="s">
        <v>444</v>
      </c>
      <c r="B140" s="175"/>
    </row>
    <row r="141" spans="1:125" s="144" customFormat="1" ht="14.25">
      <c r="A141" s="178" t="s">
        <v>351</v>
      </c>
      <c r="B141" s="104"/>
    </row>
    <row r="142" spans="1:125" s="144" customFormat="1" ht="14.25">
      <c r="A142" s="178" t="s">
        <v>350</v>
      </c>
      <c r="B142" s="104"/>
    </row>
    <row r="143" spans="1:125" s="148" customFormat="1">
      <c r="A143" s="177" t="s">
        <v>562</v>
      </c>
      <c r="B143" s="175"/>
    </row>
    <row r="144" spans="1:125" s="144" customFormat="1" ht="14.25">
      <c r="A144" s="178" t="s">
        <v>351</v>
      </c>
      <c r="B144" s="104"/>
    </row>
    <row r="145" spans="1:125" s="144" customFormat="1" ht="14.25">
      <c r="A145" s="178" t="s">
        <v>350</v>
      </c>
      <c r="B145" s="104"/>
    </row>
    <row r="148" spans="1:125" s="161" customFormat="1" ht="18">
      <c r="A148" s="396" t="s">
        <v>393</v>
      </c>
      <c r="B148" s="396"/>
      <c r="C148" s="396"/>
      <c r="D148" s="396"/>
      <c r="E148" s="396"/>
      <c r="F148" s="396"/>
      <c r="G148" s="396"/>
      <c r="H148" s="396"/>
      <c r="I148" s="396"/>
      <c r="J148" s="396"/>
      <c r="K148" s="396"/>
      <c r="L148" s="396"/>
      <c r="M148" s="396"/>
      <c r="N148" s="396"/>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441</v>
      </c>
      <c r="B149" s="106"/>
      <c r="C149" s="152"/>
      <c r="D149" s="152"/>
      <c r="E149" s="152"/>
    </row>
    <row r="150" spans="1:125" s="141" customFormat="1">
      <c r="A150" s="178" t="s">
        <v>351</v>
      </c>
      <c r="B150" s="85"/>
      <c r="C150" s="143"/>
      <c r="D150" s="143"/>
      <c r="E150" s="143"/>
    </row>
    <row r="151" spans="1:125" s="141" customFormat="1">
      <c r="A151" s="178" t="s">
        <v>350</v>
      </c>
      <c r="B151" s="85"/>
      <c r="C151" s="143"/>
      <c r="D151" s="143"/>
      <c r="E151" s="143"/>
    </row>
    <row r="152" spans="1:125" s="148" customFormat="1">
      <c r="A152" s="177" t="s">
        <v>443</v>
      </c>
      <c r="B152" s="175"/>
    </row>
    <row r="153" spans="1:125" s="144" customFormat="1" ht="14.25">
      <c r="A153" s="178" t="s">
        <v>351</v>
      </c>
      <c r="B153" s="104"/>
    </row>
    <row r="154" spans="1:125" s="144" customFormat="1" ht="14.25">
      <c r="A154" s="178" t="s">
        <v>350</v>
      </c>
      <c r="B154" s="104"/>
    </row>
    <row r="155" spans="1:125" s="148" customFormat="1">
      <c r="A155" s="177" t="s">
        <v>444</v>
      </c>
      <c r="B155" s="175"/>
    </row>
    <row r="156" spans="1:125" s="144" customFormat="1" ht="14.25">
      <c r="A156" s="178" t="s">
        <v>351</v>
      </c>
      <c r="B156" s="104"/>
    </row>
    <row r="157" spans="1:125" s="144" customFormat="1" ht="14.25">
      <c r="A157" s="178" t="s">
        <v>350</v>
      </c>
      <c r="B157" s="104"/>
    </row>
    <row r="158" spans="1:125" s="148" customFormat="1">
      <c r="A158" s="177" t="s">
        <v>562</v>
      </c>
      <c r="B158" s="175"/>
    </row>
    <row r="159" spans="1:125" s="144" customFormat="1" ht="14.25">
      <c r="A159" s="178" t="s">
        <v>351</v>
      </c>
      <c r="B159" s="104"/>
    </row>
    <row r="160" spans="1:125" s="144" customFormat="1" ht="14.25">
      <c r="A160" s="178" t="s">
        <v>350</v>
      </c>
      <c r="B160" s="104"/>
    </row>
  </sheetData>
  <mergeCells count="21">
    <mergeCell ref="A86:I86"/>
    <mergeCell ref="A42:I42"/>
    <mergeCell ref="A43:I43"/>
    <mergeCell ref="A44:I44"/>
    <mergeCell ref="A45:I45"/>
    <mergeCell ref="A63:I63"/>
    <mergeCell ref="A64:I64"/>
    <mergeCell ref="A65:I65"/>
    <mergeCell ref="A66:I66"/>
    <mergeCell ref="A83:I83"/>
    <mergeCell ref="A84:I84"/>
    <mergeCell ref="A85:I85"/>
    <mergeCell ref="A113:I113"/>
    <mergeCell ref="A114:I114"/>
    <mergeCell ref="A148:N148"/>
    <mergeCell ref="A106:I106"/>
    <mergeCell ref="A107:I107"/>
    <mergeCell ref="A108:I108"/>
    <mergeCell ref="A109:I109"/>
    <mergeCell ref="A111:I111"/>
    <mergeCell ref="A112:I112"/>
  </mergeCells>
  <dataValidations count="1">
    <dataValidation type="list" allowBlank="1" showInputMessage="1" showErrorMessage="1" sqref="B5:B41 B48:B62 B68:B82 B88:B105">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&amp;"Arial,Regular"&amp;10Baseline System (Alternative Case Data Management Approach) Operations and Maintenance Hardware, Software, and Services</oddHeader>
    <oddFooter>&amp;L&amp;10Addendum 3 - February 17, 2012&amp;R&amp;"Arial,Regular"&amp;10Page A8-&amp;P</oddFooter>
  </headerFooter>
  <legacyDrawing r:id="rId2"/>
</worksheet>
</file>

<file path=xl/worksheets/sheet23.xml><?xml version="1.0" encoding="utf-8"?>
<worksheet xmlns="http://schemas.openxmlformats.org/spreadsheetml/2006/main" xmlns:r="http://schemas.openxmlformats.org/officeDocument/2006/relationships">
  <dimension ref="A1:DV142"/>
  <sheetViews>
    <sheetView zoomScale="85" workbookViewId="0">
      <pane xSplit="4" ySplit="3" topLeftCell="E4" activePane="bottomRight" state="frozen"/>
      <selection activeCell="D41" sqref="D41"/>
      <selection pane="topRight" activeCell="D41" sqref="D41"/>
      <selection pane="bottomLeft" activeCell="D41" sqref="D41"/>
      <selection pane="bottomRight" activeCell="J64" sqref="J6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465</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65"/>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285" t="s">
        <v>417</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52" customFormat="1">
      <c r="A5" s="59"/>
      <c r="B5" s="61"/>
      <c r="C5" s="59"/>
      <c r="D5" s="64"/>
      <c r="E5" s="61"/>
      <c r="F5" s="63"/>
      <c r="G5" s="60"/>
      <c r="H5" s="57"/>
      <c r="I5" s="57"/>
      <c r="J5" s="57">
        <f>G5*(H5+I5)</f>
        <v>0</v>
      </c>
      <c r="K5" s="57"/>
      <c r="L5" s="59"/>
      <c r="M5" s="54"/>
      <c r="N5" s="58">
        <f t="shared" ref="N5:BY8" si="0">IF(AND($F5&gt;=N$3,$F5&lt;O$3),$J5,0)</f>
        <v>0</v>
      </c>
      <c r="O5" s="58">
        <f t="shared" si="0"/>
        <v>0</v>
      </c>
      <c r="P5" s="58">
        <f t="shared" si="0"/>
        <v>0</v>
      </c>
      <c r="Q5" s="58">
        <f t="shared" si="0"/>
        <v>0</v>
      </c>
      <c r="R5" s="58">
        <f t="shared" si="0"/>
        <v>0</v>
      </c>
      <c r="S5" s="58">
        <f t="shared" si="0"/>
        <v>0</v>
      </c>
      <c r="T5" s="58">
        <f t="shared" si="0"/>
        <v>0</v>
      </c>
      <c r="U5" s="58">
        <f t="shared" si="0"/>
        <v>0</v>
      </c>
      <c r="V5" s="58">
        <f t="shared" si="0"/>
        <v>0</v>
      </c>
      <c r="W5" s="58">
        <f t="shared" si="0"/>
        <v>0</v>
      </c>
      <c r="X5" s="58">
        <f t="shared" si="0"/>
        <v>0</v>
      </c>
      <c r="Y5" s="58">
        <f t="shared" si="0"/>
        <v>0</v>
      </c>
      <c r="Z5" s="58">
        <f t="shared" si="0"/>
        <v>0</v>
      </c>
      <c r="AA5" s="58">
        <f t="shared" si="0"/>
        <v>0</v>
      </c>
      <c r="AB5" s="58">
        <f t="shared" si="0"/>
        <v>0</v>
      </c>
      <c r="AC5" s="58">
        <f t="shared" si="0"/>
        <v>0</v>
      </c>
      <c r="AD5" s="58">
        <f t="shared" si="0"/>
        <v>0</v>
      </c>
      <c r="AE5" s="58">
        <f t="shared" si="0"/>
        <v>0</v>
      </c>
      <c r="AF5" s="58">
        <f t="shared" si="0"/>
        <v>0</v>
      </c>
      <c r="AG5" s="58">
        <f t="shared" si="0"/>
        <v>0</v>
      </c>
      <c r="AH5" s="58">
        <f t="shared" si="0"/>
        <v>0</v>
      </c>
      <c r="AI5" s="58">
        <f t="shared" si="0"/>
        <v>0</v>
      </c>
      <c r="AJ5" s="58">
        <f t="shared" si="0"/>
        <v>0</v>
      </c>
      <c r="AK5" s="58">
        <f t="shared" si="0"/>
        <v>0</v>
      </c>
      <c r="AL5" s="58">
        <f t="shared" si="0"/>
        <v>0</v>
      </c>
      <c r="AM5" s="58">
        <f t="shared" si="0"/>
        <v>0</v>
      </c>
      <c r="AN5" s="58">
        <f t="shared" si="0"/>
        <v>0</v>
      </c>
      <c r="AO5" s="58">
        <f t="shared" si="0"/>
        <v>0</v>
      </c>
      <c r="AP5" s="58">
        <f t="shared" si="0"/>
        <v>0</v>
      </c>
      <c r="AQ5" s="58">
        <f t="shared" si="0"/>
        <v>0</v>
      </c>
      <c r="AR5" s="58">
        <f t="shared" si="0"/>
        <v>0</v>
      </c>
      <c r="AS5" s="58">
        <f t="shared" si="0"/>
        <v>0</v>
      </c>
      <c r="AT5" s="58">
        <f t="shared" si="0"/>
        <v>0</v>
      </c>
      <c r="AU5" s="58">
        <f t="shared" si="0"/>
        <v>0</v>
      </c>
      <c r="AV5" s="58">
        <f t="shared" si="0"/>
        <v>0</v>
      </c>
      <c r="AW5" s="58">
        <f t="shared" si="0"/>
        <v>0</v>
      </c>
      <c r="AX5" s="58">
        <f t="shared" si="0"/>
        <v>0</v>
      </c>
      <c r="AY5" s="58">
        <f t="shared" si="0"/>
        <v>0</v>
      </c>
      <c r="AZ5" s="58">
        <f t="shared" si="0"/>
        <v>0</v>
      </c>
      <c r="BA5" s="58">
        <f t="shared" si="0"/>
        <v>0</v>
      </c>
      <c r="BB5" s="58">
        <f t="shared" si="0"/>
        <v>0</v>
      </c>
      <c r="BC5" s="58">
        <f t="shared" si="0"/>
        <v>0</v>
      </c>
      <c r="BD5" s="58">
        <f t="shared" si="0"/>
        <v>0</v>
      </c>
      <c r="BE5" s="58">
        <f t="shared" si="0"/>
        <v>0</v>
      </c>
      <c r="BF5" s="58">
        <f t="shared" si="0"/>
        <v>0</v>
      </c>
      <c r="BG5" s="58">
        <f t="shared" si="0"/>
        <v>0</v>
      </c>
      <c r="BH5" s="58">
        <f t="shared" si="0"/>
        <v>0</v>
      </c>
      <c r="BI5" s="58">
        <f t="shared" si="0"/>
        <v>0</v>
      </c>
      <c r="BJ5" s="58">
        <f t="shared" si="0"/>
        <v>0</v>
      </c>
      <c r="BK5" s="58">
        <f t="shared" si="0"/>
        <v>0</v>
      </c>
      <c r="BL5" s="58">
        <f t="shared" si="0"/>
        <v>0</v>
      </c>
      <c r="BM5" s="58">
        <f t="shared" si="0"/>
        <v>0</v>
      </c>
      <c r="BN5" s="58">
        <f t="shared" si="0"/>
        <v>0</v>
      </c>
      <c r="BO5" s="58">
        <f t="shared" si="0"/>
        <v>0</v>
      </c>
      <c r="BP5" s="58">
        <f t="shared" si="0"/>
        <v>0</v>
      </c>
      <c r="BQ5" s="58">
        <f t="shared" si="0"/>
        <v>0</v>
      </c>
      <c r="BR5" s="58">
        <f t="shared" si="0"/>
        <v>0</v>
      </c>
      <c r="BS5" s="58">
        <f t="shared" si="0"/>
        <v>0</v>
      </c>
      <c r="BT5" s="58">
        <f t="shared" si="0"/>
        <v>0</v>
      </c>
      <c r="BU5" s="58">
        <f t="shared" si="0"/>
        <v>0</v>
      </c>
      <c r="BV5" s="58">
        <f t="shared" si="0"/>
        <v>0</v>
      </c>
      <c r="BW5" s="58">
        <f t="shared" si="0"/>
        <v>0</v>
      </c>
      <c r="BX5" s="58">
        <f t="shared" si="0"/>
        <v>0</v>
      </c>
      <c r="BY5" s="58">
        <f t="shared" si="0"/>
        <v>0</v>
      </c>
      <c r="BZ5" s="58">
        <f t="shared" ref="BZ5:CO20" si="1">IF(AND($F5&gt;=BZ$3,$F5&lt;CA$3),$J5,0)</f>
        <v>0</v>
      </c>
      <c r="CA5" s="58">
        <f t="shared" si="1"/>
        <v>0</v>
      </c>
      <c r="CB5" s="58">
        <f t="shared" si="1"/>
        <v>0</v>
      </c>
      <c r="CC5" s="58">
        <f t="shared" si="1"/>
        <v>0</v>
      </c>
      <c r="CD5" s="58">
        <f t="shared" si="1"/>
        <v>0</v>
      </c>
      <c r="CE5" s="58">
        <f t="shared" si="1"/>
        <v>0</v>
      </c>
      <c r="CF5" s="58">
        <f t="shared" si="1"/>
        <v>0</v>
      </c>
      <c r="CG5" s="58">
        <f t="shared" si="1"/>
        <v>0</v>
      </c>
      <c r="CH5" s="58">
        <f t="shared" si="1"/>
        <v>0</v>
      </c>
      <c r="CI5" s="58">
        <f t="shared" si="1"/>
        <v>0</v>
      </c>
      <c r="CJ5" s="58">
        <f t="shared" si="1"/>
        <v>0</v>
      </c>
      <c r="CK5" s="58">
        <f t="shared" si="1"/>
        <v>0</v>
      </c>
      <c r="CL5" s="58">
        <f t="shared" si="1"/>
        <v>0</v>
      </c>
      <c r="CM5" s="58">
        <f t="shared" si="1"/>
        <v>0</v>
      </c>
      <c r="CN5" s="58">
        <f t="shared" si="1"/>
        <v>0</v>
      </c>
      <c r="CO5" s="58">
        <f t="shared" si="1"/>
        <v>0</v>
      </c>
      <c r="CP5" s="58">
        <f t="shared" ref="CP5:DE20" si="2">IF(AND($F5&gt;=CP$3,$F5&lt;CQ$3),$J5,0)</f>
        <v>0</v>
      </c>
      <c r="CQ5" s="58">
        <f t="shared" si="2"/>
        <v>0</v>
      </c>
      <c r="CR5" s="58">
        <f t="shared" si="2"/>
        <v>0</v>
      </c>
      <c r="CS5" s="58">
        <f t="shared" si="2"/>
        <v>0</v>
      </c>
      <c r="CT5" s="58">
        <f t="shared" si="2"/>
        <v>0</v>
      </c>
      <c r="CU5" s="58">
        <f t="shared" si="2"/>
        <v>0</v>
      </c>
      <c r="CV5" s="58">
        <f t="shared" si="2"/>
        <v>0</v>
      </c>
      <c r="CW5" s="58">
        <f t="shared" si="2"/>
        <v>0</v>
      </c>
      <c r="CX5" s="58">
        <f t="shared" si="2"/>
        <v>0</v>
      </c>
      <c r="CY5" s="58">
        <f t="shared" si="2"/>
        <v>0</v>
      </c>
      <c r="CZ5" s="58">
        <f t="shared" si="2"/>
        <v>0</v>
      </c>
      <c r="DA5" s="58">
        <f t="shared" si="2"/>
        <v>0</v>
      </c>
      <c r="DB5" s="58">
        <f t="shared" si="2"/>
        <v>0</v>
      </c>
      <c r="DC5" s="58">
        <f t="shared" si="2"/>
        <v>0</v>
      </c>
      <c r="DD5" s="58">
        <f t="shared" si="2"/>
        <v>0</v>
      </c>
      <c r="DE5" s="58">
        <f t="shared" si="2"/>
        <v>0</v>
      </c>
      <c r="DF5" s="58">
        <f t="shared" ref="DF5:DH20" si="3">IF(AND($F5&gt;=DF$3,$F5&lt;DG$3),$J5,0)</f>
        <v>0</v>
      </c>
      <c r="DG5" s="58">
        <f t="shared" si="3"/>
        <v>0</v>
      </c>
      <c r="DH5" s="58">
        <f t="shared" si="3"/>
        <v>0</v>
      </c>
      <c r="DI5" s="58"/>
      <c r="DJ5" s="55">
        <f t="shared" ref="DJ5:DJ41" si="4">SUM(N5:DH5)</f>
        <v>0</v>
      </c>
      <c r="DK5" s="62"/>
      <c r="DL5" s="56">
        <f t="shared" ref="DL5:DU33" si="5">IF(AND($F5&gt;=DL$1,$F5&lt;=DL$2),$J5,0)</f>
        <v>0</v>
      </c>
      <c r="DM5" s="56">
        <f t="shared" si="5"/>
        <v>0</v>
      </c>
      <c r="DN5" s="56">
        <f t="shared" si="5"/>
        <v>0</v>
      </c>
      <c r="DO5" s="56">
        <f t="shared" si="5"/>
        <v>0</v>
      </c>
      <c r="DP5" s="56">
        <f t="shared" si="5"/>
        <v>0</v>
      </c>
      <c r="DQ5" s="56">
        <f t="shared" si="5"/>
        <v>0</v>
      </c>
      <c r="DR5" s="56">
        <f>SUM(DL5:DQ5)</f>
        <v>0</v>
      </c>
      <c r="DS5" s="56">
        <f t="shared" si="5"/>
        <v>0</v>
      </c>
      <c r="DT5" s="56">
        <f t="shared" si="5"/>
        <v>0</v>
      </c>
      <c r="DU5" s="56">
        <f t="shared" si="5"/>
        <v>0</v>
      </c>
      <c r="DV5" s="55">
        <f>SUM(DR5:DU5)</f>
        <v>0</v>
      </c>
    </row>
    <row r="6" spans="1:126" s="52" customFormat="1">
      <c r="A6" s="59"/>
      <c r="B6" s="61"/>
      <c r="C6" s="59"/>
      <c r="D6" s="64"/>
      <c r="E6" s="61"/>
      <c r="F6" s="63"/>
      <c r="G6" s="60"/>
      <c r="H6" s="57"/>
      <c r="I6" s="57"/>
      <c r="J6" s="57">
        <f t="shared" ref="J6:J41" si="6">G6*(H6+I6)</f>
        <v>0</v>
      </c>
      <c r="K6" s="57"/>
      <c r="L6" s="59"/>
      <c r="M6" s="54"/>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si="3"/>
        <v>0</v>
      </c>
      <c r="DG6" s="58">
        <f t="shared" si="3"/>
        <v>0</v>
      </c>
      <c r="DH6" s="58">
        <f t="shared" si="3"/>
        <v>0</v>
      </c>
      <c r="DI6" s="58"/>
      <c r="DJ6" s="55">
        <f t="shared" si="4"/>
        <v>0</v>
      </c>
      <c r="DK6" s="62"/>
      <c r="DL6" s="56">
        <f t="shared" si="5"/>
        <v>0</v>
      </c>
      <c r="DM6" s="56">
        <f t="shared" si="5"/>
        <v>0</v>
      </c>
      <c r="DN6" s="56">
        <f t="shared" si="5"/>
        <v>0</v>
      </c>
      <c r="DO6" s="56">
        <f t="shared" si="5"/>
        <v>0</v>
      </c>
      <c r="DP6" s="56">
        <f t="shared" si="5"/>
        <v>0</v>
      </c>
      <c r="DQ6" s="56">
        <f t="shared" si="5"/>
        <v>0</v>
      </c>
      <c r="DR6" s="56">
        <f t="shared" ref="DR6:DR41" si="7">SUM(DL6:DQ6)</f>
        <v>0</v>
      </c>
      <c r="DS6" s="56">
        <f t="shared" si="5"/>
        <v>0</v>
      </c>
      <c r="DT6" s="56">
        <f t="shared" si="5"/>
        <v>0</v>
      </c>
      <c r="DU6" s="56">
        <f t="shared" si="5"/>
        <v>0</v>
      </c>
      <c r="DV6" s="55">
        <f t="shared" ref="DV6:DV41" si="8">SUM(DR6:DU6)</f>
        <v>0</v>
      </c>
    </row>
    <row r="7" spans="1:126" s="52" customFormat="1">
      <c r="A7" s="59"/>
      <c r="B7" s="61"/>
      <c r="C7" s="59"/>
      <c r="D7" s="61"/>
      <c r="E7" s="61"/>
      <c r="F7" s="63"/>
      <c r="G7" s="60"/>
      <c r="H7" s="57"/>
      <c r="I7" s="57"/>
      <c r="J7" s="57">
        <f t="shared" si="6"/>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si="7"/>
        <v>0</v>
      </c>
      <c r="DS7" s="56">
        <f t="shared" si="5"/>
        <v>0</v>
      </c>
      <c r="DT7" s="56">
        <f t="shared" si="5"/>
        <v>0</v>
      </c>
      <c r="DU7" s="56">
        <f t="shared" si="5"/>
        <v>0</v>
      </c>
      <c r="DV7" s="55">
        <f t="shared" si="8"/>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ref="BK8:BZ23" si="9">IF(AND($F8&gt;=BY$3,$F8&lt;BZ$3),$J8,0)</f>
        <v>0</v>
      </c>
      <c r="BZ8" s="58">
        <f t="shared" si="9"/>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ref="N9:AC24" si="10">IF(AND($F9&gt;=N$3,$F9&lt;O$3),$J9,0)</f>
        <v>0</v>
      </c>
      <c r="O9" s="58">
        <f t="shared" si="10"/>
        <v>0</v>
      </c>
      <c r="P9" s="58">
        <f t="shared" si="10"/>
        <v>0</v>
      </c>
      <c r="Q9" s="58">
        <f t="shared" si="10"/>
        <v>0</v>
      </c>
      <c r="R9" s="58">
        <f t="shared" si="10"/>
        <v>0</v>
      </c>
      <c r="S9" s="58">
        <f t="shared" si="10"/>
        <v>0</v>
      </c>
      <c r="T9" s="58">
        <f t="shared" si="10"/>
        <v>0</v>
      </c>
      <c r="U9" s="58">
        <f t="shared" si="10"/>
        <v>0</v>
      </c>
      <c r="V9" s="58">
        <f t="shared" si="10"/>
        <v>0</v>
      </c>
      <c r="W9" s="58">
        <f t="shared" si="10"/>
        <v>0</v>
      </c>
      <c r="X9" s="58">
        <f t="shared" si="10"/>
        <v>0</v>
      </c>
      <c r="Y9" s="58">
        <f t="shared" si="10"/>
        <v>0</v>
      </c>
      <c r="Z9" s="58">
        <f t="shared" si="10"/>
        <v>0</v>
      </c>
      <c r="AA9" s="58">
        <f t="shared" si="10"/>
        <v>0</v>
      </c>
      <c r="AB9" s="58">
        <f t="shared" si="10"/>
        <v>0</v>
      </c>
      <c r="AC9" s="58">
        <f t="shared" si="10"/>
        <v>0</v>
      </c>
      <c r="AD9" s="58">
        <f t="shared" ref="AD9:AS24" si="11">IF(AND($F9&gt;=AD$3,$F9&lt;AE$3),$J9,0)</f>
        <v>0</v>
      </c>
      <c r="AE9" s="58">
        <f t="shared" si="11"/>
        <v>0</v>
      </c>
      <c r="AF9" s="58">
        <f t="shared" si="11"/>
        <v>0</v>
      </c>
      <c r="AG9" s="58">
        <f t="shared" si="11"/>
        <v>0</v>
      </c>
      <c r="AH9" s="58">
        <f t="shared" si="11"/>
        <v>0</v>
      </c>
      <c r="AI9" s="58">
        <f t="shared" si="11"/>
        <v>0</v>
      </c>
      <c r="AJ9" s="58">
        <f t="shared" si="11"/>
        <v>0</v>
      </c>
      <c r="AK9" s="58">
        <f t="shared" si="11"/>
        <v>0</v>
      </c>
      <c r="AL9" s="58">
        <f t="shared" si="11"/>
        <v>0</v>
      </c>
      <c r="AM9" s="58">
        <f t="shared" si="11"/>
        <v>0</v>
      </c>
      <c r="AN9" s="58">
        <f t="shared" si="11"/>
        <v>0</v>
      </c>
      <c r="AO9" s="58">
        <f t="shared" si="11"/>
        <v>0</v>
      </c>
      <c r="AP9" s="58">
        <f t="shared" si="11"/>
        <v>0</v>
      </c>
      <c r="AQ9" s="58">
        <f t="shared" si="11"/>
        <v>0</v>
      </c>
      <c r="AR9" s="58">
        <f t="shared" si="11"/>
        <v>0</v>
      </c>
      <c r="AS9" s="58">
        <f t="shared" si="11"/>
        <v>0</v>
      </c>
      <c r="AT9" s="58">
        <f t="shared" ref="AT9:BI24" si="12">IF(AND($F9&gt;=AT$3,$F9&lt;AU$3),$J9,0)</f>
        <v>0</v>
      </c>
      <c r="AU9" s="58">
        <f t="shared" si="12"/>
        <v>0</v>
      </c>
      <c r="AV9" s="58">
        <f t="shared" si="12"/>
        <v>0</v>
      </c>
      <c r="AW9" s="58">
        <f t="shared" si="12"/>
        <v>0</v>
      </c>
      <c r="AX9" s="58">
        <f t="shared" si="12"/>
        <v>0</v>
      </c>
      <c r="AY9" s="58">
        <f t="shared" si="12"/>
        <v>0</v>
      </c>
      <c r="AZ9" s="58">
        <f t="shared" si="12"/>
        <v>0</v>
      </c>
      <c r="BA9" s="58">
        <f t="shared" si="12"/>
        <v>0</v>
      </c>
      <c r="BB9" s="58">
        <f t="shared" si="12"/>
        <v>0</v>
      </c>
      <c r="BC9" s="58">
        <f t="shared" si="12"/>
        <v>0</v>
      </c>
      <c r="BD9" s="58">
        <f t="shared" si="12"/>
        <v>0</v>
      </c>
      <c r="BE9" s="58">
        <f t="shared" si="12"/>
        <v>0</v>
      </c>
      <c r="BF9" s="58">
        <f t="shared" si="12"/>
        <v>0</v>
      </c>
      <c r="BG9" s="58">
        <f t="shared" si="12"/>
        <v>0</v>
      </c>
      <c r="BH9" s="58">
        <f t="shared" si="12"/>
        <v>0</v>
      </c>
      <c r="BI9" s="58">
        <f t="shared" si="12"/>
        <v>0</v>
      </c>
      <c r="BJ9" s="58">
        <f t="shared" ref="AU9:BJ24" si="13">IF(AND($F9&gt;=BJ$3,$F9&lt;BK$3),$J9,0)</f>
        <v>0</v>
      </c>
      <c r="BK9" s="58">
        <f t="shared" si="9"/>
        <v>0</v>
      </c>
      <c r="BL9" s="58">
        <f t="shared" si="9"/>
        <v>0</v>
      </c>
      <c r="BM9" s="58">
        <f t="shared" si="9"/>
        <v>0</v>
      </c>
      <c r="BN9" s="58">
        <f t="shared" si="9"/>
        <v>0</v>
      </c>
      <c r="BO9" s="58">
        <f t="shared" si="9"/>
        <v>0</v>
      </c>
      <c r="BP9" s="58">
        <f t="shared" si="9"/>
        <v>0</v>
      </c>
      <c r="BQ9" s="58">
        <f t="shared" si="9"/>
        <v>0</v>
      </c>
      <c r="BR9" s="58">
        <f t="shared" si="9"/>
        <v>0</v>
      </c>
      <c r="BS9" s="58">
        <f t="shared" si="9"/>
        <v>0</v>
      </c>
      <c r="BT9" s="58">
        <f t="shared" si="9"/>
        <v>0</v>
      </c>
      <c r="BU9" s="58">
        <f t="shared" si="9"/>
        <v>0</v>
      </c>
      <c r="BV9" s="58">
        <f t="shared" si="9"/>
        <v>0</v>
      </c>
      <c r="BW9" s="58">
        <f t="shared" si="9"/>
        <v>0</v>
      </c>
      <c r="BX9" s="58">
        <f t="shared" si="9"/>
        <v>0</v>
      </c>
      <c r="BY9" s="58">
        <f t="shared" si="9"/>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si="12"/>
        <v>0</v>
      </c>
      <c r="AU10" s="58">
        <f t="shared" si="13"/>
        <v>0</v>
      </c>
      <c r="AV10" s="58">
        <f t="shared" si="13"/>
        <v>0</v>
      </c>
      <c r="AW10" s="58">
        <f t="shared" si="13"/>
        <v>0</v>
      </c>
      <c r="AX10" s="58">
        <f t="shared" si="13"/>
        <v>0</v>
      </c>
      <c r="AY10" s="58">
        <f t="shared" si="13"/>
        <v>0</v>
      </c>
      <c r="AZ10" s="58">
        <f t="shared" si="13"/>
        <v>0</v>
      </c>
      <c r="BA10" s="58">
        <f t="shared" si="13"/>
        <v>0</v>
      </c>
      <c r="BB10" s="58">
        <f t="shared" si="13"/>
        <v>0</v>
      </c>
      <c r="BC10" s="58">
        <f t="shared" si="13"/>
        <v>0</v>
      </c>
      <c r="BD10" s="58">
        <f t="shared" si="13"/>
        <v>0</v>
      </c>
      <c r="BE10" s="58">
        <f t="shared" si="13"/>
        <v>0</v>
      </c>
      <c r="BF10" s="58">
        <f t="shared" si="13"/>
        <v>0</v>
      </c>
      <c r="BG10" s="58">
        <f t="shared" si="13"/>
        <v>0</v>
      </c>
      <c r="BH10" s="58">
        <f t="shared" si="13"/>
        <v>0</v>
      </c>
      <c r="BI10" s="58">
        <f t="shared" si="13"/>
        <v>0</v>
      </c>
      <c r="BJ10" s="58">
        <f t="shared" si="13"/>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59"/>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53"/>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63"/>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59"/>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2"/>
        <v>0</v>
      </c>
      <c r="AV20" s="58">
        <f t="shared" si="12"/>
        <v>0</v>
      </c>
      <c r="AW20" s="58">
        <f t="shared" si="12"/>
        <v>0</v>
      </c>
      <c r="AX20" s="58">
        <f t="shared" si="12"/>
        <v>0</v>
      </c>
      <c r="AY20" s="58">
        <f t="shared" si="12"/>
        <v>0</v>
      </c>
      <c r="AZ20" s="58">
        <f t="shared" si="12"/>
        <v>0</v>
      </c>
      <c r="BA20" s="58">
        <f t="shared" si="12"/>
        <v>0</v>
      </c>
      <c r="BB20" s="58">
        <f t="shared" si="12"/>
        <v>0</v>
      </c>
      <c r="BC20" s="58">
        <f t="shared" si="12"/>
        <v>0</v>
      </c>
      <c r="BD20" s="58">
        <f t="shared" si="12"/>
        <v>0</v>
      </c>
      <c r="BE20" s="58">
        <f t="shared" si="12"/>
        <v>0</v>
      </c>
      <c r="BF20" s="58">
        <f t="shared" si="12"/>
        <v>0</v>
      </c>
      <c r="BG20" s="58">
        <f t="shared" si="12"/>
        <v>0</v>
      </c>
      <c r="BH20" s="58">
        <f t="shared" si="12"/>
        <v>0</v>
      </c>
      <c r="BI20" s="58">
        <f t="shared" si="12"/>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ref="DE20" si="14">IF(AND($F20&gt;=DE$3,$F20&lt;DF$3),$J20,0)</f>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ref="CA21:CP36" si="15">IF(AND($F21&gt;=CA$3,$F21&lt;CB$3),$J21,0)</f>
        <v>0</v>
      </c>
      <c r="CB21" s="58">
        <f t="shared" si="15"/>
        <v>0</v>
      </c>
      <c r="CC21" s="58">
        <f t="shared" si="15"/>
        <v>0</v>
      </c>
      <c r="CD21" s="58">
        <f t="shared" si="15"/>
        <v>0</v>
      </c>
      <c r="CE21" s="58">
        <f t="shared" si="15"/>
        <v>0</v>
      </c>
      <c r="CF21" s="58">
        <f t="shared" si="15"/>
        <v>0</v>
      </c>
      <c r="CG21" s="58">
        <f t="shared" si="15"/>
        <v>0</v>
      </c>
      <c r="CH21" s="58">
        <f t="shared" si="15"/>
        <v>0</v>
      </c>
      <c r="CI21" s="58">
        <f t="shared" si="15"/>
        <v>0</v>
      </c>
      <c r="CJ21" s="58">
        <f t="shared" si="15"/>
        <v>0</v>
      </c>
      <c r="CK21" s="58">
        <f t="shared" si="15"/>
        <v>0</v>
      </c>
      <c r="CL21" s="58">
        <f t="shared" si="15"/>
        <v>0</v>
      </c>
      <c r="CM21" s="58">
        <f t="shared" si="15"/>
        <v>0</v>
      </c>
      <c r="CN21" s="58">
        <f t="shared" si="15"/>
        <v>0</v>
      </c>
      <c r="CO21" s="58">
        <f t="shared" si="15"/>
        <v>0</v>
      </c>
      <c r="CP21" s="58">
        <f t="shared" si="15"/>
        <v>0</v>
      </c>
      <c r="CQ21" s="58">
        <f t="shared" ref="CQ21:DF36" si="16">IF(AND($F21&gt;=CQ$3,$F21&lt;CR$3),$J21,0)</f>
        <v>0</v>
      </c>
      <c r="CR21" s="58">
        <f t="shared" si="16"/>
        <v>0</v>
      </c>
      <c r="CS21" s="58">
        <f t="shared" si="16"/>
        <v>0</v>
      </c>
      <c r="CT21" s="58">
        <f t="shared" si="16"/>
        <v>0</v>
      </c>
      <c r="CU21" s="58">
        <f t="shared" si="16"/>
        <v>0</v>
      </c>
      <c r="CV21" s="58">
        <f t="shared" si="16"/>
        <v>0</v>
      </c>
      <c r="CW21" s="58">
        <f t="shared" si="16"/>
        <v>0</v>
      </c>
      <c r="CX21" s="58">
        <f t="shared" si="16"/>
        <v>0</v>
      </c>
      <c r="CY21" s="58">
        <f t="shared" si="16"/>
        <v>0</v>
      </c>
      <c r="CZ21" s="58">
        <f t="shared" si="16"/>
        <v>0</v>
      </c>
      <c r="DA21" s="58">
        <f t="shared" si="16"/>
        <v>0</v>
      </c>
      <c r="DB21" s="58">
        <f t="shared" si="16"/>
        <v>0</v>
      </c>
      <c r="DC21" s="58">
        <f t="shared" si="16"/>
        <v>0</v>
      </c>
      <c r="DD21" s="58">
        <f t="shared" si="16"/>
        <v>0</v>
      </c>
      <c r="DE21" s="58">
        <f t="shared" si="16"/>
        <v>0</v>
      </c>
      <c r="DF21" s="58">
        <f t="shared" si="16"/>
        <v>0</v>
      </c>
      <c r="DG21" s="58">
        <f t="shared" ref="DF21:DH36" si="17">IF(AND($F21&gt;=DG$3,$F21&lt;DH$3),$J21,0)</f>
        <v>0</v>
      </c>
      <c r="DH21" s="58">
        <f t="shared" si="17"/>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7"/>
        <v>0</v>
      </c>
      <c r="DG22" s="58">
        <f t="shared" si="17"/>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ref="N24:AC39" si="18">IF(AND($F24&gt;=AC$3,$F24&lt;AD$3),$J24,0)</f>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ref="AD24:AS39" si="19">IF(AND($F24&gt;=AS$3,$F24&lt;AT$3),$J24,0)</f>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ref="BK24:BZ37" si="20">IF(AND($F24&gt;=BK$3,$F24&lt;BL$3),$J24,0)</f>
        <v>0</v>
      </c>
      <c r="BL24" s="58">
        <f t="shared" si="20"/>
        <v>0</v>
      </c>
      <c r="BM24" s="58">
        <f t="shared" si="20"/>
        <v>0</v>
      </c>
      <c r="BN24" s="58">
        <f t="shared" si="20"/>
        <v>0</v>
      </c>
      <c r="BO24" s="58">
        <f t="shared" si="20"/>
        <v>0</v>
      </c>
      <c r="BP24" s="58">
        <f t="shared" si="20"/>
        <v>0</v>
      </c>
      <c r="BQ24" s="58">
        <f t="shared" si="20"/>
        <v>0</v>
      </c>
      <c r="BR24" s="58">
        <f t="shared" si="20"/>
        <v>0</v>
      </c>
      <c r="BS24" s="58">
        <f t="shared" si="20"/>
        <v>0</v>
      </c>
      <c r="BT24" s="58">
        <f t="shared" si="20"/>
        <v>0</v>
      </c>
      <c r="BU24" s="58">
        <f t="shared" si="20"/>
        <v>0</v>
      </c>
      <c r="BV24" s="58">
        <f t="shared" si="20"/>
        <v>0</v>
      </c>
      <c r="BW24" s="58">
        <f t="shared" si="20"/>
        <v>0</v>
      </c>
      <c r="BX24" s="58">
        <f t="shared" si="20"/>
        <v>0</v>
      </c>
      <c r="BY24" s="58">
        <f t="shared" si="20"/>
        <v>0</v>
      </c>
      <c r="BZ24" s="58">
        <f t="shared" si="20"/>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8"/>
        <v>0</v>
      </c>
      <c r="O25" s="58">
        <f t="shared" si="18"/>
        <v>0</v>
      </c>
      <c r="P25" s="58">
        <f t="shared" si="18"/>
        <v>0</v>
      </c>
      <c r="Q25" s="58">
        <f t="shared" si="18"/>
        <v>0</v>
      </c>
      <c r="R25" s="58">
        <f t="shared" si="18"/>
        <v>0</v>
      </c>
      <c r="S25" s="58">
        <f t="shared" si="18"/>
        <v>0</v>
      </c>
      <c r="T25" s="58">
        <f t="shared" si="18"/>
        <v>0</v>
      </c>
      <c r="U25" s="58">
        <f t="shared" si="18"/>
        <v>0</v>
      </c>
      <c r="V25" s="58">
        <f t="shared" si="18"/>
        <v>0</v>
      </c>
      <c r="W25" s="58">
        <f t="shared" si="18"/>
        <v>0</v>
      </c>
      <c r="X25" s="58">
        <f t="shared" si="18"/>
        <v>0</v>
      </c>
      <c r="Y25" s="58">
        <f t="shared" si="18"/>
        <v>0</v>
      </c>
      <c r="Z25" s="58">
        <f t="shared" si="18"/>
        <v>0</v>
      </c>
      <c r="AA25" s="58">
        <f t="shared" si="18"/>
        <v>0</v>
      </c>
      <c r="AB25" s="58">
        <f t="shared" si="18"/>
        <v>0</v>
      </c>
      <c r="AC25" s="58">
        <f t="shared" si="18"/>
        <v>0</v>
      </c>
      <c r="AD25" s="58">
        <f t="shared" si="19"/>
        <v>0</v>
      </c>
      <c r="AE25" s="58">
        <f t="shared" si="19"/>
        <v>0</v>
      </c>
      <c r="AF25" s="58">
        <f t="shared" si="19"/>
        <v>0</v>
      </c>
      <c r="AG25" s="58">
        <f t="shared" si="19"/>
        <v>0</v>
      </c>
      <c r="AH25" s="58">
        <f t="shared" si="19"/>
        <v>0</v>
      </c>
      <c r="AI25" s="58">
        <f t="shared" si="19"/>
        <v>0</v>
      </c>
      <c r="AJ25" s="58">
        <f t="shared" si="19"/>
        <v>0</v>
      </c>
      <c r="AK25" s="58">
        <f t="shared" si="19"/>
        <v>0</v>
      </c>
      <c r="AL25" s="58">
        <f t="shared" si="19"/>
        <v>0</v>
      </c>
      <c r="AM25" s="58">
        <f t="shared" si="19"/>
        <v>0</v>
      </c>
      <c r="AN25" s="58">
        <f t="shared" si="19"/>
        <v>0</v>
      </c>
      <c r="AO25" s="58">
        <f t="shared" si="19"/>
        <v>0</v>
      </c>
      <c r="AP25" s="58">
        <f t="shared" si="19"/>
        <v>0</v>
      </c>
      <c r="AQ25" s="58">
        <f t="shared" si="19"/>
        <v>0</v>
      </c>
      <c r="AR25" s="58">
        <f t="shared" si="19"/>
        <v>0</v>
      </c>
      <c r="AS25" s="58">
        <f t="shared" si="19"/>
        <v>0</v>
      </c>
      <c r="AT25" s="58">
        <f t="shared" ref="AT25:BI40" si="21">IF(AND($F25&gt;=AT$3,$F25&lt;AU$3),$J25,0)</f>
        <v>0</v>
      </c>
      <c r="AU25" s="58">
        <f t="shared" si="21"/>
        <v>0</v>
      </c>
      <c r="AV25" s="58">
        <f t="shared" si="21"/>
        <v>0</v>
      </c>
      <c r="AW25" s="58">
        <f t="shared" si="21"/>
        <v>0</v>
      </c>
      <c r="AX25" s="58">
        <f t="shared" si="21"/>
        <v>0</v>
      </c>
      <c r="AY25" s="58">
        <f t="shared" si="21"/>
        <v>0</v>
      </c>
      <c r="AZ25" s="58">
        <f t="shared" si="21"/>
        <v>0</v>
      </c>
      <c r="BA25" s="58">
        <f t="shared" si="21"/>
        <v>0</v>
      </c>
      <c r="BB25" s="58">
        <f t="shared" si="21"/>
        <v>0</v>
      </c>
      <c r="BC25" s="58">
        <f t="shared" si="21"/>
        <v>0</v>
      </c>
      <c r="BD25" s="58">
        <f t="shared" si="21"/>
        <v>0</v>
      </c>
      <c r="BE25" s="58">
        <f t="shared" si="21"/>
        <v>0</v>
      </c>
      <c r="BF25" s="58">
        <f t="shared" si="21"/>
        <v>0</v>
      </c>
      <c r="BG25" s="58">
        <f t="shared" si="21"/>
        <v>0</v>
      </c>
      <c r="BH25" s="58">
        <f t="shared" si="21"/>
        <v>0</v>
      </c>
      <c r="BI25" s="58">
        <f t="shared" si="21"/>
        <v>0</v>
      </c>
      <c r="BJ25" s="58">
        <f t="shared" ref="BJ25:BY40" si="22">IF(AND($F25&gt;=BJ$3,$F25&lt;BK$3),$J25,0)</f>
        <v>0</v>
      </c>
      <c r="BK25" s="58">
        <f t="shared" si="22"/>
        <v>0</v>
      </c>
      <c r="BL25" s="58">
        <f t="shared" si="22"/>
        <v>0</v>
      </c>
      <c r="BM25" s="58">
        <f t="shared" si="22"/>
        <v>0</v>
      </c>
      <c r="BN25" s="58">
        <f t="shared" si="22"/>
        <v>0</v>
      </c>
      <c r="BO25" s="58">
        <f t="shared" si="22"/>
        <v>0</v>
      </c>
      <c r="BP25" s="58">
        <f t="shared" si="22"/>
        <v>0</v>
      </c>
      <c r="BQ25" s="58">
        <f t="shared" si="22"/>
        <v>0</v>
      </c>
      <c r="BR25" s="58">
        <f t="shared" si="22"/>
        <v>0</v>
      </c>
      <c r="BS25" s="58">
        <f t="shared" si="22"/>
        <v>0</v>
      </c>
      <c r="BT25" s="58">
        <f t="shared" si="22"/>
        <v>0</v>
      </c>
      <c r="BU25" s="58">
        <f t="shared" si="22"/>
        <v>0</v>
      </c>
      <c r="BV25" s="58">
        <f t="shared" si="22"/>
        <v>0</v>
      </c>
      <c r="BW25" s="58">
        <f t="shared" si="22"/>
        <v>0</v>
      </c>
      <c r="BX25" s="58">
        <f t="shared" si="22"/>
        <v>0</v>
      </c>
      <c r="BY25" s="58">
        <f t="shared" si="22"/>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ref="DO33:DU41" si="23">IF(AND($F33&gt;=DO$1,$F33&lt;=DO$2),$J33,0)</f>
        <v>0</v>
      </c>
      <c r="DP33" s="56">
        <f t="shared" si="23"/>
        <v>0</v>
      </c>
      <c r="DQ33" s="56">
        <f t="shared" si="23"/>
        <v>0</v>
      </c>
      <c r="DR33" s="56">
        <f t="shared" si="7"/>
        <v>0</v>
      </c>
      <c r="DS33" s="56">
        <f t="shared" si="23"/>
        <v>0</v>
      </c>
      <c r="DT33" s="56">
        <f t="shared" si="23"/>
        <v>0</v>
      </c>
      <c r="DU33" s="56">
        <f t="shared" si="23"/>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ref="DL34:DQ41" si="24">IF(AND($F34&gt;=DL$1,$F34&lt;=DL$2),$J34,0)</f>
        <v>0</v>
      </c>
      <c r="DM34" s="56">
        <f t="shared" si="24"/>
        <v>0</v>
      </c>
      <c r="DN34" s="56">
        <f t="shared" si="24"/>
        <v>0</v>
      </c>
      <c r="DO34" s="56">
        <f t="shared" si="24"/>
        <v>0</v>
      </c>
      <c r="DP34" s="56">
        <f t="shared" si="24"/>
        <v>0</v>
      </c>
      <c r="DQ34" s="56">
        <f t="shared" si="24"/>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si="24"/>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ref="CO36:DD41" si="25">IF(AND($F36&gt;=CP$3,$F36&lt;CQ$3),$J36,0)</f>
        <v>0</v>
      </c>
      <c r="CQ36" s="58">
        <f t="shared" si="25"/>
        <v>0</v>
      </c>
      <c r="CR36" s="58">
        <f t="shared" si="25"/>
        <v>0</v>
      </c>
      <c r="CS36" s="58">
        <f t="shared" si="25"/>
        <v>0</v>
      </c>
      <c r="CT36" s="58">
        <f t="shared" si="25"/>
        <v>0</v>
      </c>
      <c r="CU36" s="58">
        <f t="shared" si="25"/>
        <v>0</v>
      </c>
      <c r="CV36" s="58">
        <f t="shared" si="25"/>
        <v>0</v>
      </c>
      <c r="CW36" s="58">
        <f t="shared" si="25"/>
        <v>0</v>
      </c>
      <c r="CX36" s="58">
        <f t="shared" si="25"/>
        <v>0</v>
      </c>
      <c r="CY36" s="58">
        <f t="shared" si="25"/>
        <v>0</v>
      </c>
      <c r="CZ36" s="58">
        <f t="shared" si="25"/>
        <v>0</v>
      </c>
      <c r="DA36" s="58">
        <f t="shared" si="25"/>
        <v>0</v>
      </c>
      <c r="DB36" s="58">
        <f t="shared" si="25"/>
        <v>0</v>
      </c>
      <c r="DC36" s="58">
        <f t="shared" si="25"/>
        <v>0</v>
      </c>
      <c r="DD36" s="58">
        <f t="shared" si="16"/>
        <v>0</v>
      </c>
      <c r="DE36" s="58">
        <f t="shared" si="16"/>
        <v>0</v>
      </c>
      <c r="DF36" s="58">
        <f t="shared" si="16"/>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ref="BY37:CN41" si="26">IF(AND($F37&gt;=CA$3,$F37&lt;CB$3),$J37,0)</f>
        <v>0</v>
      </c>
      <c r="CB37" s="58">
        <f t="shared" si="26"/>
        <v>0</v>
      </c>
      <c r="CC37" s="58">
        <f t="shared" si="26"/>
        <v>0</v>
      </c>
      <c r="CD37" s="58">
        <f t="shared" si="26"/>
        <v>0</v>
      </c>
      <c r="CE37" s="58">
        <f t="shared" si="26"/>
        <v>0</v>
      </c>
      <c r="CF37" s="58">
        <f t="shared" si="26"/>
        <v>0</v>
      </c>
      <c r="CG37" s="58">
        <f t="shared" si="26"/>
        <v>0</v>
      </c>
      <c r="CH37" s="58">
        <f t="shared" si="26"/>
        <v>0</v>
      </c>
      <c r="CI37" s="58">
        <f t="shared" si="26"/>
        <v>0</v>
      </c>
      <c r="CJ37" s="58">
        <f t="shared" si="26"/>
        <v>0</v>
      </c>
      <c r="CK37" s="58">
        <f t="shared" si="26"/>
        <v>0</v>
      </c>
      <c r="CL37" s="58">
        <f t="shared" si="26"/>
        <v>0</v>
      </c>
      <c r="CM37" s="58">
        <f t="shared" si="26"/>
        <v>0</v>
      </c>
      <c r="CN37" s="58">
        <f t="shared" si="26"/>
        <v>0</v>
      </c>
      <c r="CO37" s="58">
        <f t="shared" si="25"/>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D37:DH41" si="27">IF(AND($F37&gt;=DE$3,$F37&lt;DF$3),$J37,0)</f>
        <v>0</v>
      </c>
      <c r="DF37" s="58">
        <f t="shared" si="27"/>
        <v>0</v>
      </c>
      <c r="DG37" s="58">
        <f t="shared" si="27"/>
        <v>0</v>
      </c>
      <c r="DH37" s="58">
        <f t="shared" si="2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 t="shared" si="21"/>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6"/>
        <v>0</v>
      </c>
      <c r="BZ38" s="58">
        <f t="shared" si="26"/>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7"/>
        <v>0</v>
      </c>
      <c r="DE38" s="58">
        <f t="shared" si="27"/>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 t="shared" si="21"/>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ref="N40:AC41" si="28">IF(AND($F40&gt;=N$3,$F40&lt;O$3),$J40,0)</f>
        <v>0</v>
      </c>
      <c r="O40" s="58">
        <f t="shared" si="28"/>
        <v>0</v>
      </c>
      <c r="P40" s="58">
        <f t="shared" si="28"/>
        <v>0</v>
      </c>
      <c r="Q40" s="58">
        <f t="shared" si="28"/>
        <v>0</v>
      </c>
      <c r="R40" s="58">
        <f t="shared" si="28"/>
        <v>0</v>
      </c>
      <c r="S40" s="58">
        <f t="shared" si="28"/>
        <v>0</v>
      </c>
      <c r="T40" s="58">
        <f t="shared" si="28"/>
        <v>0</v>
      </c>
      <c r="U40" s="58">
        <f t="shared" si="28"/>
        <v>0</v>
      </c>
      <c r="V40" s="58">
        <f t="shared" si="28"/>
        <v>0</v>
      </c>
      <c r="W40" s="58">
        <f t="shared" si="28"/>
        <v>0</v>
      </c>
      <c r="X40" s="58">
        <f t="shared" si="28"/>
        <v>0</v>
      </c>
      <c r="Y40" s="58">
        <f t="shared" si="28"/>
        <v>0</v>
      </c>
      <c r="Z40" s="58">
        <f t="shared" si="28"/>
        <v>0</v>
      </c>
      <c r="AA40" s="58">
        <f t="shared" si="28"/>
        <v>0</v>
      </c>
      <c r="AB40" s="58">
        <f t="shared" si="28"/>
        <v>0</v>
      </c>
      <c r="AC40" s="58">
        <f t="shared" si="28"/>
        <v>0</v>
      </c>
      <c r="AD40" s="58">
        <f t="shared" ref="AD40:AS41" si="29">IF(AND($F40&gt;=AD$3,$F40&lt;AE$3),$J40,0)</f>
        <v>0</v>
      </c>
      <c r="AE40" s="58">
        <f t="shared" si="29"/>
        <v>0</v>
      </c>
      <c r="AF40" s="58">
        <f t="shared" si="29"/>
        <v>0</v>
      </c>
      <c r="AG40" s="58">
        <f t="shared" si="29"/>
        <v>0</v>
      </c>
      <c r="AH40" s="58">
        <f t="shared" si="29"/>
        <v>0</v>
      </c>
      <c r="AI40" s="58">
        <f t="shared" si="29"/>
        <v>0</v>
      </c>
      <c r="AJ40" s="58">
        <f t="shared" si="29"/>
        <v>0</v>
      </c>
      <c r="AK40" s="58">
        <f t="shared" si="29"/>
        <v>0</v>
      </c>
      <c r="AL40" s="58">
        <f t="shared" si="29"/>
        <v>0</v>
      </c>
      <c r="AM40" s="58">
        <f t="shared" si="29"/>
        <v>0</v>
      </c>
      <c r="AN40" s="58">
        <f t="shared" si="29"/>
        <v>0</v>
      </c>
      <c r="AO40" s="58">
        <f t="shared" si="29"/>
        <v>0</v>
      </c>
      <c r="AP40" s="58">
        <f t="shared" si="29"/>
        <v>0</v>
      </c>
      <c r="AQ40" s="58">
        <f t="shared" si="29"/>
        <v>0</v>
      </c>
      <c r="AR40" s="58">
        <f t="shared" si="29"/>
        <v>0</v>
      </c>
      <c r="AS40" s="58">
        <f t="shared" si="2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 t="shared" ref="BH40:BW41" si="30">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ref="AT41:BG41" si="31">IF(AND($F41&gt;=AT$3,$F41&lt;AU$3),$J41,0)</f>
        <v>0</v>
      </c>
      <c r="AU41" s="58">
        <f t="shared" si="31"/>
        <v>0</v>
      </c>
      <c r="AV41" s="58">
        <f t="shared" si="31"/>
        <v>0</v>
      </c>
      <c r="AW41" s="58">
        <f t="shared" si="31"/>
        <v>0</v>
      </c>
      <c r="AX41" s="58">
        <f t="shared" si="31"/>
        <v>0</v>
      </c>
      <c r="AY41" s="58">
        <f t="shared" si="31"/>
        <v>0</v>
      </c>
      <c r="AZ41" s="58">
        <f t="shared" si="31"/>
        <v>0</v>
      </c>
      <c r="BA41" s="58">
        <f t="shared" si="31"/>
        <v>0</v>
      </c>
      <c r="BB41" s="58">
        <f t="shared" si="31"/>
        <v>0</v>
      </c>
      <c r="BC41" s="58">
        <f t="shared" si="31"/>
        <v>0</v>
      </c>
      <c r="BD41" s="58">
        <f t="shared" si="31"/>
        <v>0</v>
      </c>
      <c r="BE41" s="58">
        <f t="shared" si="31"/>
        <v>0</v>
      </c>
      <c r="BF41" s="58">
        <f t="shared" si="31"/>
        <v>0</v>
      </c>
      <c r="BG41" s="58">
        <f t="shared" si="31"/>
        <v>0</v>
      </c>
      <c r="BH41" s="58">
        <f t="shared" si="30"/>
        <v>0</v>
      </c>
      <c r="BI41" s="58">
        <f t="shared" si="30"/>
        <v>0</v>
      </c>
      <c r="BJ41" s="58">
        <f t="shared" si="30"/>
        <v>0</v>
      </c>
      <c r="BK41" s="58">
        <f t="shared" si="30"/>
        <v>0</v>
      </c>
      <c r="BL41" s="58">
        <f t="shared" si="30"/>
        <v>0</v>
      </c>
      <c r="BM41" s="58">
        <f t="shared" si="30"/>
        <v>0</v>
      </c>
      <c r="BN41" s="58">
        <f t="shared" si="30"/>
        <v>0</v>
      </c>
      <c r="BO41" s="58">
        <f t="shared" si="30"/>
        <v>0</v>
      </c>
      <c r="BP41" s="58">
        <f t="shared" si="30"/>
        <v>0</v>
      </c>
      <c r="BQ41" s="58">
        <f t="shared" si="30"/>
        <v>0</v>
      </c>
      <c r="BR41" s="58">
        <f t="shared" si="30"/>
        <v>0</v>
      </c>
      <c r="BS41" s="58">
        <f t="shared" si="30"/>
        <v>0</v>
      </c>
      <c r="BT41" s="58">
        <f t="shared" si="30"/>
        <v>0</v>
      </c>
      <c r="BU41" s="58">
        <f t="shared" si="30"/>
        <v>0</v>
      </c>
      <c r="BV41" s="58">
        <f t="shared" si="30"/>
        <v>0</v>
      </c>
      <c r="BW41" s="58">
        <f t="shared" si="30"/>
        <v>0</v>
      </c>
      <c r="BX41" s="58">
        <f t="shared" ref="BX41" si="32">IF(AND($F41&gt;=BX$3,$F41&lt;BY$3),$J41,0)</f>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47" customFormat="1">
      <c r="A42" s="418" t="s">
        <v>419</v>
      </c>
      <c r="B42" s="418"/>
      <c r="C42" s="418"/>
      <c r="D42" s="418"/>
      <c r="E42" s="418"/>
      <c r="F42" s="418"/>
      <c r="G42" s="418"/>
      <c r="H42" s="418"/>
      <c r="I42" s="418"/>
      <c r="J42" s="48">
        <f>SUMIF($C$5:$C$41,"HWM",J$5:J$41)</f>
        <v>0</v>
      </c>
      <c r="K42" s="48"/>
      <c r="L42" s="51"/>
      <c r="M42" s="50"/>
      <c r="N42" s="48">
        <f t="shared" ref="N42:BY42" si="33">SUMIF($C$5:$C$41,"HWM",N$5:N$41)</f>
        <v>0</v>
      </c>
      <c r="O42" s="48">
        <f t="shared" si="33"/>
        <v>0</v>
      </c>
      <c r="P42" s="48">
        <f t="shared" si="33"/>
        <v>0</v>
      </c>
      <c r="Q42" s="48">
        <f t="shared" si="33"/>
        <v>0</v>
      </c>
      <c r="R42" s="48">
        <f t="shared" si="33"/>
        <v>0</v>
      </c>
      <c r="S42" s="48">
        <f t="shared" si="33"/>
        <v>0</v>
      </c>
      <c r="T42" s="48">
        <f t="shared" si="33"/>
        <v>0</v>
      </c>
      <c r="U42" s="48">
        <f t="shared" si="33"/>
        <v>0</v>
      </c>
      <c r="V42" s="48">
        <f t="shared" si="33"/>
        <v>0</v>
      </c>
      <c r="W42" s="48">
        <f t="shared" si="33"/>
        <v>0</v>
      </c>
      <c r="X42" s="48">
        <f t="shared" si="33"/>
        <v>0</v>
      </c>
      <c r="Y42" s="48">
        <f t="shared" si="33"/>
        <v>0</v>
      </c>
      <c r="Z42" s="48">
        <f t="shared" si="33"/>
        <v>0</v>
      </c>
      <c r="AA42" s="48">
        <f t="shared" si="33"/>
        <v>0</v>
      </c>
      <c r="AB42" s="48">
        <f t="shared" si="33"/>
        <v>0</v>
      </c>
      <c r="AC42" s="48">
        <f t="shared" si="33"/>
        <v>0</v>
      </c>
      <c r="AD42" s="48">
        <f t="shared" si="33"/>
        <v>0</v>
      </c>
      <c r="AE42" s="48">
        <f t="shared" si="33"/>
        <v>0</v>
      </c>
      <c r="AF42" s="48">
        <f t="shared" si="33"/>
        <v>0</v>
      </c>
      <c r="AG42" s="48">
        <f t="shared" si="33"/>
        <v>0</v>
      </c>
      <c r="AH42" s="48">
        <f t="shared" si="33"/>
        <v>0</v>
      </c>
      <c r="AI42" s="48">
        <f t="shared" si="33"/>
        <v>0</v>
      </c>
      <c r="AJ42" s="48">
        <f t="shared" si="33"/>
        <v>0</v>
      </c>
      <c r="AK42" s="48">
        <f t="shared" si="33"/>
        <v>0</v>
      </c>
      <c r="AL42" s="48">
        <f t="shared" si="33"/>
        <v>0</v>
      </c>
      <c r="AM42" s="48">
        <f t="shared" si="33"/>
        <v>0</v>
      </c>
      <c r="AN42" s="48">
        <f t="shared" si="33"/>
        <v>0</v>
      </c>
      <c r="AO42" s="48">
        <f t="shared" si="33"/>
        <v>0</v>
      </c>
      <c r="AP42" s="48">
        <f t="shared" si="33"/>
        <v>0</v>
      </c>
      <c r="AQ42" s="48">
        <f t="shared" si="33"/>
        <v>0</v>
      </c>
      <c r="AR42" s="48">
        <f t="shared" si="33"/>
        <v>0</v>
      </c>
      <c r="AS42" s="48">
        <f t="shared" si="33"/>
        <v>0</v>
      </c>
      <c r="AT42" s="48">
        <f t="shared" si="33"/>
        <v>0</v>
      </c>
      <c r="AU42" s="48">
        <f t="shared" si="33"/>
        <v>0</v>
      </c>
      <c r="AV42" s="48">
        <f t="shared" si="33"/>
        <v>0</v>
      </c>
      <c r="AW42" s="48">
        <f t="shared" si="33"/>
        <v>0</v>
      </c>
      <c r="AX42" s="48">
        <f t="shared" si="33"/>
        <v>0</v>
      </c>
      <c r="AY42" s="48">
        <f t="shared" si="33"/>
        <v>0</v>
      </c>
      <c r="AZ42" s="48">
        <f t="shared" si="33"/>
        <v>0</v>
      </c>
      <c r="BA42" s="48">
        <f t="shared" si="33"/>
        <v>0</v>
      </c>
      <c r="BB42" s="48">
        <f t="shared" si="33"/>
        <v>0</v>
      </c>
      <c r="BC42" s="48">
        <f t="shared" si="33"/>
        <v>0</v>
      </c>
      <c r="BD42" s="48">
        <f t="shared" si="33"/>
        <v>0</v>
      </c>
      <c r="BE42" s="48">
        <f t="shared" si="33"/>
        <v>0</v>
      </c>
      <c r="BF42" s="48">
        <f t="shared" si="33"/>
        <v>0</v>
      </c>
      <c r="BG42" s="48">
        <f t="shared" si="33"/>
        <v>0</v>
      </c>
      <c r="BH42" s="48">
        <f t="shared" si="33"/>
        <v>0</v>
      </c>
      <c r="BI42" s="48">
        <f t="shared" si="33"/>
        <v>0</v>
      </c>
      <c r="BJ42" s="48">
        <f t="shared" si="33"/>
        <v>0</v>
      </c>
      <c r="BK42" s="48">
        <f t="shared" si="33"/>
        <v>0</v>
      </c>
      <c r="BL42" s="48">
        <f t="shared" si="33"/>
        <v>0</v>
      </c>
      <c r="BM42" s="48">
        <f t="shared" si="33"/>
        <v>0</v>
      </c>
      <c r="BN42" s="48">
        <f t="shared" si="33"/>
        <v>0</v>
      </c>
      <c r="BO42" s="48">
        <f t="shared" si="33"/>
        <v>0</v>
      </c>
      <c r="BP42" s="48">
        <f t="shared" si="33"/>
        <v>0</v>
      </c>
      <c r="BQ42" s="48">
        <f t="shared" si="33"/>
        <v>0</v>
      </c>
      <c r="BR42" s="48">
        <f t="shared" si="33"/>
        <v>0</v>
      </c>
      <c r="BS42" s="48">
        <f t="shared" si="33"/>
        <v>0</v>
      </c>
      <c r="BT42" s="48">
        <f t="shared" si="33"/>
        <v>0</v>
      </c>
      <c r="BU42" s="48">
        <f t="shared" si="33"/>
        <v>0</v>
      </c>
      <c r="BV42" s="48">
        <f t="shared" si="33"/>
        <v>0</v>
      </c>
      <c r="BW42" s="48">
        <f t="shared" si="33"/>
        <v>0</v>
      </c>
      <c r="BX42" s="48">
        <f t="shared" si="33"/>
        <v>0</v>
      </c>
      <c r="BY42" s="48">
        <f t="shared" si="33"/>
        <v>0</v>
      </c>
      <c r="BZ42" s="48">
        <f t="shared" ref="BZ42:DJ42" si="34">SUMIF($C$5:$C$41,"HWM",BZ$5:BZ$41)</f>
        <v>0</v>
      </c>
      <c r="CA42" s="48">
        <f t="shared" si="34"/>
        <v>0</v>
      </c>
      <c r="CB42" s="48">
        <f t="shared" si="34"/>
        <v>0</v>
      </c>
      <c r="CC42" s="48">
        <f t="shared" si="34"/>
        <v>0</v>
      </c>
      <c r="CD42" s="48">
        <f t="shared" si="34"/>
        <v>0</v>
      </c>
      <c r="CE42" s="48">
        <f t="shared" si="34"/>
        <v>0</v>
      </c>
      <c r="CF42" s="48">
        <f t="shared" si="34"/>
        <v>0</v>
      </c>
      <c r="CG42" s="48">
        <f t="shared" si="34"/>
        <v>0</v>
      </c>
      <c r="CH42" s="48">
        <f t="shared" si="34"/>
        <v>0</v>
      </c>
      <c r="CI42" s="48">
        <f t="shared" si="34"/>
        <v>0</v>
      </c>
      <c r="CJ42" s="48">
        <f t="shared" si="34"/>
        <v>0</v>
      </c>
      <c r="CK42" s="48">
        <f t="shared" si="34"/>
        <v>0</v>
      </c>
      <c r="CL42" s="48">
        <f t="shared" si="34"/>
        <v>0</v>
      </c>
      <c r="CM42" s="48">
        <f t="shared" si="34"/>
        <v>0</v>
      </c>
      <c r="CN42" s="48">
        <f t="shared" si="34"/>
        <v>0</v>
      </c>
      <c r="CO42" s="48">
        <f t="shared" si="34"/>
        <v>0</v>
      </c>
      <c r="CP42" s="48">
        <f t="shared" si="34"/>
        <v>0</v>
      </c>
      <c r="CQ42" s="48">
        <f t="shared" si="34"/>
        <v>0</v>
      </c>
      <c r="CR42" s="48">
        <f t="shared" si="34"/>
        <v>0</v>
      </c>
      <c r="CS42" s="48">
        <f t="shared" si="34"/>
        <v>0</v>
      </c>
      <c r="CT42" s="48">
        <f t="shared" si="34"/>
        <v>0</v>
      </c>
      <c r="CU42" s="48">
        <f t="shared" si="34"/>
        <v>0</v>
      </c>
      <c r="CV42" s="48">
        <f t="shared" si="34"/>
        <v>0</v>
      </c>
      <c r="CW42" s="48">
        <f t="shared" si="34"/>
        <v>0</v>
      </c>
      <c r="CX42" s="48">
        <f t="shared" si="34"/>
        <v>0</v>
      </c>
      <c r="CY42" s="48">
        <f t="shared" si="34"/>
        <v>0</v>
      </c>
      <c r="CZ42" s="48">
        <f t="shared" si="34"/>
        <v>0</v>
      </c>
      <c r="DA42" s="48">
        <f t="shared" si="34"/>
        <v>0</v>
      </c>
      <c r="DB42" s="48">
        <f t="shared" si="34"/>
        <v>0</v>
      </c>
      <c r="DC42" s="48">
        <f t="shared" si="34"/>
        <v>0</v>
      </c>
      <c r="DD42" s="48">
        <f t="shared" si="34"/>
        <v>0</v>
      </c>
      <c r="DE42" s="48">
        <f t="shared" si="34"/>
        <v>0</v>
      </c>
      <c r="DF42" s="48">
        <f t="shared" si="34"/>
        <v>0</v>
      </c>
      <c r="DG42" s="48">
        <f t="shared" si="34"/>
        <v>0</v>
      </c>
      <c r="DH42" s="48">
        <f t="shared" si="34"/>
        <v>0</v>
      </c>
      <c r="DI42" s="48">
        <f t="shared" si="34"/>
        <v>0</v>
      </c>
      <c r="DJ42" s="48">
        <f t="shared" si="34"/>
        <v>0</v>
      </c>
      <c r="DK42" s="49"/>
      <c r="DL42" s="48">
        <f t="shared" ref="DL42:DV42" si="35">SUMIF($C$5:$C$41,"HWM",DL$5:DL$41)</f>
        <v>0</v>
      </c>
      <c r="DM42" s="48">
        <f t="shared" si="35"/>
        <v>0</v>
      </c>
      <c r="DN42" s="48">
        <f t="shared" si="35"/>
        <v>0</v>
      </c>
      <c r="DO42" s="48">
        <f t="shared" si="35"/>
        <v>0</v>
      </c>
      <c r="DP42" s="48">
        <f t="shared" si="35"/>
        <v>0</v>
      </c>
      <c r="DQ42" s="48">
        <f t="shared" si="35"/>
        <v>0</v>
      </c>
      <c r="DR42" s="48">
        <f t="shared" si="35"/>
        <v>0</v>
      </c>
      <c r="DS42" s="48">
        <f t="shared" si="35"/>
        <v>0</v>
      </c>
      <c r="DT42" s="48">
        <f t="shared" si="35"/>
        <v>0</v>
      </c>
      <c r="DU42" s="48">
        <f t="shared" si="35"/>
        <v>0</v>
      </c>
      <c r="DV42" s="48">
        <f t="shared" si="35"/>
        <v>0</v>
      </c>
    </row>
    <row r="43" spans="1:126" s="47" customFormat="1">
      <c r="A43" s="418" t="s">
        <v>420</v>
      </c>
      <c r="B43" s="418"/>
      <c r="C43" s="418"/>
      <c r="D43" s="418"/>
      <c r="E43" s="418"/>
      <c r="F43" s="418"/>
      <c r="G43" s="418"/>
      <c r="H43" s="418"/>
      <c r="I43" s="418"/>
      <c r="J43" s="48">
        <f>SUMIF($C$5:$C$41,"SWM",J$5:J$41)</f>
        <v>0</v>
      </c>
      <c r="K43" s="48"/>
      <c r="L43" s="51"/>
      <c r="M43" s="50"/>
      <c r="N43" s="48">
        <f t="shared" ref="N43:BY43" si="36">SUMIF($C$5:$C$41,"SWM",N$5:N$41)</f>
        <v>0</v>
      </c>
      <c r="O43" s="48">
        <f t="shared" si="36"/>
        <v>0</v>
      </c>
      <c r="P43" s="48">
        <f t="shared" si="36"/>
        <v>0</v>
      </c>
      <c r="Q43" s="48">
        <f t="shared" si="36"/>
        <v>0</v>
      </c>
      <c r="R43" s="48">
        <f t="shared" si="36"/>
        <v>0</v>
      </c>
      <c r="S43" s="48">
        <f t="shared" si="36"/>
        <v>0</v>
      </c>
      <c r="T43" s="48">
        <f t="shared" si="36"/>
        <v>0</v>
      </c>
      <c r="U43" s="48">
        <f t="shared" si="36"/>
        <v>0</v>
      </c>
      <c r="V43" s="48">
        <f t="shared" si="36"/>
        <v>0</v>
      </c>
      <c r="W43" s="48">
        <f t="shared" si="36"/>
        <v>0</v>
      </c>
      <c r="X43" s="48">
        <f t="shared" si="36"/>
        <v>0</v>
      </c>
      <c r="Y43" s="48">
        <f t="shared" si="36"/>
        <v>0</v>
      </c>
      <c r="Z43" s="48">
        <f t="shared" si="36"/>
        <v>0</v>
      </c>
      <c r="AA43" s="48">
        <f t="shared" si="36"/>
        <v>0</v>
      </c>
      <c r="AB43" s="48">
        <f t="shared" si="36"/>
        <v>0</v>
      </c>
      <c r="AC43" s="48">
        <f t="shared" si="36"/>
        <v>0</v>
      </c>
      <c r="AD43" s="48">
        <f t="shared" si="36"/>
        <v>0</v>
      </c>
      <c r="AE43" s="48">
        <f t="shared" si="36"/>
        <v>0</v>
      </c>
      <c r="AF43" s="48">
        <f t="shared" si="36"/>
        <v>0</v>
      </c>
      <c r="AG43" s="48">
        <f t="shared" si="36"/>
        <v>0</v>
      </c>
      <c r="AH43" s="48">
        <f t="shared" si="36"/>
        <v>0</v>
      </c>
      <c r="AI43" s="48">
        <f t="shared" si="36"/>
        <v>0</v>
      </c>
      <c r="AJ43" s="48">
        <f t="shared" si="36"/>
        <v>0</v>
      </c>
      <c r="AK43" s="48">
        <f t="shared" si="36"/>
        <v>0</v>
      </c>
      <c r="AL43" s="48">
        <f t="shared" si="36"/>
        <v>0</v>
      </c>
      <c r="AM43" s="48">
        <f t="shared" si="36"/>
        <v>0</v>
      </c>
      <c r="AN43" s="48">
        <f t="shared" si="36"/>
        <v>0</v>
      </c>
      <c r="AO43" s="48">
        <f t="shared" si="36"/>
        <v>0</v>
      </c>
      <c r="AP43" s="48">
        <f t="shared" si="36"/>
        <v>0</v>
      </c>
      <c r="AQ43" s="48">
        <f t="shared" si="36"/>
        <v>0</v>
      </c>
      <c r="AR43" s="48">
        <f t="shared" si="36"/>
        <v>0</v>
      </c>
      <c r="AS43" s="48">
        <f t="shared" si="36"/>
        <v>0</v>
      </c>
      <c r="AT43" s="48">
        <f t="shared" si="36"/>
        <v>0</v>
      </c>
      <c r="AU43" s="48">
        <f t="shared" si="36"/>
        <v>0</v>
      </c>
      <c r="AV43" s="48">
        <f t="shared" si="36"/>
        <v>0</v>
      </c>
      <c r="AW43" s="48">
        <f t="shared" si="36"/>
        <v>0</v>
      </c>
      <c r="AX43" s="48">
        <f t="shared" si="36"/>
        <v>0</v>
      </c>
      <c r="AY43" s="48">
        <f t="shared" si="36"/>
        <v>0</v>
      </c>
      <c r="AZ43" s="48">
        <f t="shared" si="36"/>
        <v>0</v>
      </c>
      <c r="BA43" s="48">
        <f t="shared" si="36"/>
        <v>0</v>
      </c>
      <c r="BB43" s="48">
        <f t="shared" si="36"/>
        <v>0</v>
      </c>
      <c r="BC43" s="48">
        <f t="shared" si="36"/>
        <v>0</v>
      </c>
      <c r="BD43" s="48">
        <f t="shared" si="36"/>
        <v>0</v>
      </c>
      <c r="BE43" s="48">
        <f t="shared" si="36"/>
        <v>0</v>
      </c>
      <c r="BF43" s="48">
        <f t="shared" si="36"/>
        <v>0</v>
      </c>
      <c r="BG43" s="48">
        <f t="shared" si="36"/>
        <v>0</v>
      </c>
      <c r="BH43" s="48">
        <f t="shared" si="36"/>
        <v>0</v>
      </c>
      <c r="BI43" s="48">
        <f t="shared" si="36"/>
        <v>0</v>
      </c>
      <c r="BJ43" s="48">
        <f t="shared" si="36"/>
        <v>0</v>
      </c>
      <c r="BK43" s="48">
        <f t="shared" si="36"/>
        <v>0</v>
      </c>
      <c r="BL43" s="48">
        <f t="shared" si="36"/>
        <v>0</v>
      </c>
      <c r="BM43" s="48">
        <f t="shared" si="36"/>
        <v>0</v>
      </c>
      <c r="BN43" s="48">
        <f t="shared" si="36"/>
        <v>0</v>
      </c>
      <c r="BO43" s="48">
        <f t="shared" si="36"/>
        <v>0</v>
      </c>
      <c r="BP43" s="48">
        <f t="shared" si="36"/>
        <v>0</v>
      </c>
      <c r="BQ43" s="48">
        <f t="shared" si="36"/>
        <v>0</v>
      </c>
      <c r="BR43" s="48">
        <f t="shared" si="36"/>
        <v>0</v>
      </c>
      <c r="BS43" s="48">
        <f t="shared" si="36"/>
        <v>0</v>
      </c>
      <c r="BT43" s="48">
        <f t="shared" si="36"/>
        <v>0</v>
      </c>
      <c r="BU43" s="48">
        <f t="shared" si="36"/>
        <v>0</v>
      </c>
      <c r="BV43" s="48">
        <f t="shared" si="36"/>
        <v>0</v>
      </c>
      <c r="BW43" s="48">
        <f t="shared" si="36"/>
        <v>0</v>
      </c>
      <c r="BX43" s="48">
        <f t="shared" si="36"/>
        <v>0</v>
      </c>
      <c r="BY43" s="48">
        <f t="shared" si="36"/>
        <v>0</v>
      </c>
      <c r="BZ43" s="48">
        <f t="shared" ref="BZ43:DH43" si="37">SUMIF($C$5:$C$41,"SWM",BZ$5:BZ$41)</f>
        <v>0</v>
      </c>
      <c r="CA43" s="48">
        <f t="shared" si="37"/>
        <v>0</v>
      </c>
      <c r="CB43" s="48">
        <f t="shared" si="37"/>
        <v>0</v>
      </c>
      <c r="CC43" s="48">
        <f t="shared" si="37"/>
        <v>0</v>
      </c>
      <c r="CD43" s="48">
        <f t="shared" si="37"/>
        <v>0</v>
      </c>
      <c r="CE43" s="48">
        <f t="shared" si="37"/>
        <v>0</v>
      </c>
      <c r="CF43" s="48">
        <f t="shared" si="37"/>
        <v>0</v>
      </c>
      <c r="CG43" s="48">
        <f t="shared" si="37"/>
        <v>0</v>
      </c>
      <c r="CH43" s="48">
        <f t="shared" si="37"/>
        <v>0</v>
      </c>
      <c r="CI43" s="48">
        <f t="shared" si="37"/>
        <v>0</v>
      </c>
      <c r="CJ43" s="48">
        <f t="shared" si="37"/>
        <v>0</v>
      </c>
      <c r="CK43" s="48">
        <f t="shared" si="37"/>
        <v>0</v>
      </c>
      <c r="CL43" s="48">
        <f t="shared" si="37"/>
        <v>0</v>
      </c>
      <c r="CM43" s="48">
        <f t="shared" si="37"/>
        <v>0</v>
      </c>
      <c r="CN43" s="48">
        <f t="shared" si="37"/>
        <v>0</v>
      </c>
      <c r="CO43" s="48">
        <f t="shared" si="37"/>
        <v>0</v>
      </c>
      <c r="CP43" s="48">
        <f t="shared" si="37"/>
        <v>0</v>
      </c>
      <c r="CQ43" s="48">
        <f t="shared" si="37"/>
        <v>0</v>
      </c>
      <c r="CR43" s="48">
        <f t="shared" si="37"/>
        <v>0</v>
      </c>
      <c r="CS43" s="48">
        <f t="shared" si="37"/>
        <v>0</v>
      </c>
      <c r="CT43" s="48">
        <f t="shared" si="37"/>
        <v>0</v>
      </c>
      <c r="CU43" s="48">
        <f t="shared" si="37"/>
        <v>0</v>
      </c>
      <c r="CV43" s="48">
        <f t="shared" si="37"/>
        <v>0</v>
      </c>
      <c r="CW43" s="48">
        <f t="shared" si="37"/>
        <v>0</v>
      </c>
      <c r="CX43" s="48">
        <f t="shared" si="37"/>
        <v>0</v>
      </c>
      <c r="CY43" s="48">
        <f t="shared" si="37"/>
        <v>0</v>
      </c>
      <c r="CZ43" s="48">
        <f t="shared" si="37"/>
        <v>0</v>
      </c>
      <c r="DA43" s="48">
        <f t="shared" si="37"/>
        <v>0</v>
      </c>
      <c r="DB43" s="48">
        <f t="shared" si="37"/>
        <v>0</v>
      </c>
      <c r="DC43" s="48">
        <f t="shared" si="37"/>
        <v>0</v>
      </c>
      <c r="DD43" s="48">
        <f t="shared" si="37"/>
        <v>0</v>
      </c>
      <c r="DE43" s="48">
        <f t="shared" si="37"/>
        <v>0</v>
      </c>
      <c r="DF43" s="48">
        <f t="shared" si="37"/>
        <v>0</v>
      </c>
      <c r="DG43" s="48">
        <f t="shared" si="37"/>
        <v>0</v>
      </c>
      <c r="DH43" s="48">
        <f t="shared" si="37"/>
        <v>0</v>
      </c>
      <c r="DI43" s="48"/>
      <c r="DJ43" s="48">
        <f>SUMIF($C$5:$C$41,"SWM",DJ$5:DJ$41)</f>
        <v>0</v>
      </c>
      <c r="DK43" s="49"/>
      <c r="DL43" s="48">
        <f t="shared" ref="DL43:DV43" si="38">SUMIF($C$5:$C$41,"SWM",DL$5:DL$41)</f>
        <v>0</v>
      </c>
      <c r="DM43" s="48">
        <f t="shared" si="38"/>
        <v>0</v>
      </c>
      <c r="DN43" s="48">
        <f t="shared" si="38"/>
        <v>0</v>
      </c>
      <c r="DO43" s="48">
        <f t="shared" si="38"/>
        <v>0</v>
      </c>
      <c r="DP43" s="48">
        <f t="shared" si="38"/>
        <v>0</v>
      </c>
      <c r="DQ43" s="48">
        <f t="shared" si="38"/>
        <v>0</v>
      </c>
      <c r="DR43" s="48">
        <f t="shared" si="38"/>
        <v>0</v>
      </c>
      <c r="DS43" s="48">
        <f t="shared" si="38"/>
        <v>0</v>
      </c>
      <c r="DT43" s="48">
        <f t="shared" si="38"/>
        <v>0</v>
      </c>
      <c r="DU43" s="48">
        <f t="shared" si="38"/>
        <v>0</v>
      </c>
      <c r="DV43" s="48">
        <f t="shared" si="38"/>
        <v>0</v>
      </c>
    </row>
    <row r="44" spans="1:126" s="47" customFormat="1">
      <c r="A44" s="418" t="s">
        <v>404</v>
      </c>
      <c r="B44" s="418"/>
      <c r="C44" s="418"/>
      <c r="D44" s="418"/>
      <c r="E44" s="418"/>
      <c r="F44" s="418"/>
      <c r="G44" s="418"/>
      <c r="H44" s="418"/>
      <c r="I44" s="418"/>
      <c r="J44" s="48">
        <f>SUM(J42:J43)</f>
        <v>0</v>
      </c>
      <c r="K44" s="48"/>
      <c r="L44" s="51"/>
      <c r="M44" s="50"/>
      <c r="N44" s="48">
        <f t="shared" ref="N44:BY44" si="39">SUM(N42:N43)</f>
        <v>0</v>
      </c>
      <c r="O44" s="48">
        <f t="shared" si="39"/>
        <v>0</v>
      </c>
      <c r="P44" s="48">
        <f t="shared" si="39"/>
        <v>0</v>
      </c>
      <c r="Q44" s="48">
        <f t="shared" si="39"/>
        <v>0</v>
      </c>
      <c r="R44" s="48">
        <f t="shared" si="39"/>
        <v>0</v>
      </c>
      <c r="S44" s="48">
        <f t="shared" si="39"/>
        <v>0</v>
      </c>
      <c r="T44" s="48">
        <f t="shared" si="39"/>
        <v>0</v>
      </c>
      <c r="U44" s="48">
        <f t="shared" si="39"/>
        <v>0</v>
      </c>
      <c r="V44" s="48">
        <f t="shared" si="39"/>
        <v>0</v>
      </c>
      <c r="W44" s="48">
        <f t="shared" si="39"/>
        <v>0</v>
      </c>
      <c r="X44" s="48">
        <f t="shared" si="39"/>
        <v>0</v>
      </c>
      <c r="Y44" s="48">
        <f t="shared" si="39"/>
        <v>0</v>
      </c>
      <c r="Z44" s="48">
        <f t="shared" si="39"/>
        <v>0</v>
      </c>
      <c r="AA44" s="48">
        <f t="shared" si="39"/>
        <v>0</v>
      </c>
      <c r="AB44" s="48">
        <f t="shared" si="39"/>
        <v>0</v>
      </c>
      <c r="AC44" s="48">
        <f t="shared" si="39"/>
        <v>0</v>
      </c>
      <c r="AD44" s="48">
        <f t="shared" si="39"/>
        <v>0</v>
      </c>
      <c r="AE44" s="48">
        <f t="shared" si="39"/>
        <v>0</v>
      </c>
      <c r="AF44" s="48">
        <f t="shared" si="39"/>
        <v>0</v>
      </c>
      <c r="AG44" s="48">
        <f t="shared" si="39"/>
        <v>0</v>
      </c>
      <c r="AH44" s="48">
        <f t="shared" si="39"/>
        <v>0</v>
      </c>
      <c r="AI44" s="48">
        <f t="shared" si="39"/>
        <v>0</v>
      </c>
      <c r="AJ44" s="48">
        <f t="shared" si="39"/>
        <v>0</v>
      </c>
      <c r="AK44" s="48">
        <f t="shared" si="39"/>
        <v>0</v>
      </c>
      <c r="AL44" s="48">
        <f t="shared" si="39"/>
        <v>0</v>
      </c>
      <c r="AM44" s="48">
        <f t="shared" si="39"/>
        <v>0</v>
      </c>
      <c r="AN44" s="48">
        <f t="shared" si="39"/>
        <v>0</v>
      </c>
      <c r="AO44" s="48">
        <f t="shared" si="39"/>
        <v>0</v>
      </c>
      <c r="AP44" s="48">
        <f t="shared" si="39"/>
        <v>0</v>
      </c>
      <c r="AQ44" s="48">
        <f t="shared" si="39"/>
        <v>0</v>
      </c>
      <c r="AR44" s="48">
        <f t="shared" si="39"/>
        <v>0</v>
      </c>
      <c r="AS44" s="48">
        <f t="shared" si="39"/>
        <v>0</v>
      </c>
      <c r="AT44" s="48">
        <f t="shared" si="39"/>
        <v>0</v>
      </c>
      <c r="AU44" s="48">
        <f t="shared" si="39"/>
        <v>0</v>
      </c>
      <c r="AV44" s="48">
        <f t="shared" si="39"/>
        <v>0</v>
      </c>
      <c r="AW44" s="48">
        <f t="shared" si="39"/>
        <v>0</v>
      </c>
      <c r="AX44" s="48">
        <f t="shared" si="39"/>
        <v>0</v>
      </c>
      <c r="AY44" s="48">
        <f t="shared" si="39"/>
        <v>0</v>
      </c>
      <c r="AZ44" s="48">
        <f t="shared" si="39"/>
        <v>0</v>
      </c>
      <c r="BA44" s="48">
        <f t="shared" si="39"/>
        <v>0</v>
      </c>
      <c r="BB44" s="48">
        <f t="shared" si="39"/>
        <v>0</v>
      </c>
      <c r="BC44" s="48">
        <f t="shared" si="39"/>
        <v>0</v>
      </c>
      <c r="BD44" s="48">
        <f t="shared" si="39"/>
        <v>0</v>
      </c>
      <c r="BE44" s="48">
        <f t="shared" si="39"/>
        <v>0</v>
      </c>
      <c r="BF44" s="48">
        <f t="shared" si="39"/>
        <v>0</v>
      </c>
      <c r="BG44" s="48">
        <f t="shared" si="39"/>
        <v>0</v>
      </c>
      <c r="BH44" s="48">
        <f t="shared" si="39"/>
        <v>0</v>
      </c>
      <c r="BI44" s="48">
        <f t="shared" si="39"/>
        <v>0</v>
      </c>
      <c r="BJ44" s="48">
        <f t="shared" si="39"/>
        <v>0</v>
      </c>
      <c r="BK44" s="48">
        <f t="shared" si="39"/>
        <v>0</v>
      </c>
      <c r="BL44" s="48">
        <f t="shared" si="39"/>
        <v>0</v>
      </c>
      <c r="BM44" s="48">
        <f t="shared" si="39"/>
        <v>0</v>
      </c>
      <c r="BN44" s="48">
        <f t="shared" si="39"/>
        <v>0</v>
      </c>
      <c r="BO44" s="48">
        <f t="shared" si="39"/>
        <v>0</v>
      </c>
      <c r="BP44" s="48">
        <f t="shared" si="39"/>
        <v>0</v>
      </c>
      <c r="BQ44" s="48">
        <f t="shared" si="39"/>
        <v>0</v>
      </c>
      <c r="BR44" s="48">
        <f t="shared" si="39"/>
        <v>0</v>
      </c>
      <c r="BS44" s="48">
        <f t="shared" si="39"/>
        <v>0</v>
      </c>
      <c r="BT44" s="48">
        <f t="shared" si="39"/>
        <v>0</v>
      </c>
      <c r="BU44" s="48">
        <f t="shared" si="39"/>
        <v>0</v>
      </c>
      <c r="BV44" s="48">
        <f t="shared" si="39"/>
        <v>0</v>
      </c>
      <c r="BW44" s="48">
        <f t="shared" si="39"/>
        <v>0</v>
      </c>
      <c r="BX44" s="48">
        <f t="shared" si="39"/>
        <v>0</v>
      </c>
      <c r="BY44" s="48">
        <f t="shared" si="39"/>
        <v>0</v>
      </c>
      <c r="BZ44" s="48">
        <f t="shared" ref="BZ44:DH44" si="40">SUM(BZ42:BZ43)</f>
        <v>0</v>
      </c>
      <c r="CA44" s="48">
        <f t="shared" si="40"/>
        <v>0</v>
      </c>
      <c r="CB44" s="48">
        <f t="shared" si="40"/>
        <v>0</v>
      </c>
      <c r="CC44" s="48">
        <f t="shared" si="40"/>
        <v>0</v>
      </c>
      <c r="CD44" s="48">
        <f t="shared" si="40"/>
        <v>0</v>
      </c>
      <c r="CE44" s="48">
        <f t="shared" si="40"/>
        <v>0</v>
      </c>
      <c r="CF44" s="48">
        <f t="shared" si="40"/>
        <v>0</v>
      </c>
      <c r="CG44" s="48">
        <f t="shared" si="40"/>
        <v>0</v>
      </c>
      <c r="CH44" s="48">
        <f t="shared" si="40"/>
        <v>0</v>
      </c>
      <c r="CI44" s="48">
        <f t="shared" si="40"/>
        <v>0</v>
      </c>
      <c r="CJ44" s="48">
        <f t="shared" si="40"/>
        <v>0</v>
      </c>
      <c r="CK44" s="48">
        <f t="shared" si="40"/>
        <v>0</v>
      </c>
      <c r="CL44" s="48">
        <f t="shared" si="40"/>
        <v>0</v>
      </c>
      <c r="CM44" s="48">
        <f t="shared" si="40"/>
        <v>0</v>
      </c>
      <c r="CN44" s="48">
        <f t="shared" si="40"/>
        <v>0</v>
      </c>
      <c r="CO44" s="48">
        <f t="shared" si="40"/>
        <v>0</v>
      </c>
      <c r="CP44" s="48">
        <f t="shared" si="40"/>
        <v>0</v>
      </c>
      <c r="CQ44" s="48">
        <f t="shared" si="40"/>
        <v>0</v>
      </c>
      <c r="CR44" s="48">
        <f t="shared" si="40"/>
        <v>0</v>
      </c>
      <c r="CS44" s="48">
        <f t="shared" si="40"/>
        <v>0</v>
      </c>
      <c r="CT44" s="48">
        <f t="shared" si="40"/>
        <v>0</v>
      </c>
      <c r="CU44" s="48">
        <f t="shared" si="40"/>
        <v>0</v>
      </c>
      <c r="CV44" s="48">
        <f t="shared" si="40"/>
        <v>0</v>
      </c>
      <c r="CW44" s="48">
        <f t="shared" si="40"/>
        <v>0</v>
      </c>
      <c r="CX44" s="48">
        <f t="shared" si="40"/>
        <v>0</v>
      </c>
      <c r="CY44" s="48">
        <f t="shared" si="40"/>
        <v>0</v>
      </c>
      <c r="CZ44" s="48">
        <f t="shared" si="40"/>
        <v>0</v>
      </c>
      <c r="DA44" s="48">
        <f t="shared" si="40"/>
        <v>0</v>
      </c>
      <c r="DB44" s="48">
        <f t="shared" si="40"/>
        <v>0</v>
      </c>
      <c r="DC44" s="48">
        <f t="shared" si="40"/>
        <v>0</v>
      </c>
      <c r="DD44" s="48">
        <f t="shared" si="40"/>
        <v>0</v>
      </c>
      <c r="DE44" s="48">
        <f t="shared" si="40"/>
        <v>0</v>
      </c>
      <c r="DF44" s="48">
        <f t="shared" si="40"/>
        <v>0</v>
      </c>
      <c r="DG44" s="48">
        <f t="shared" si="40"/>
        <v>0</v>
      </c>
      <c r="DH44" s="48">
        <f t="shared" si="40"/>
        <v>0</v>
      </c>
      <c r="DI44" s="48"/>
      <c r="DJ44" s="48">
        <f>SUM(DJ42:DJ43)</f>
        <v>0</v>
      </c>
      <c r="DK44" s="49"/>
      <c r="DL44" s="48">
        <f t="shared" ref="DL44:DV44" si="41">SUM(DL42:DL43)</f>
        <v>0</v>
      </c>
      <c r="DM44" s="48">
        <f t="shared" si="41"/>
        <v>0</v>
      </c>
      <c r="DN44" s="48">
        <f t="shared" si="41"/>
        <v>0</v>
      </c>
      <c r="DO44" s="48">
        <f t="shared" si="41"/>
        <v>0</v>
      </c>
      <c r="DP44" s="48">
        <f t="shared" si="41"/>
        <v>0</v>
      </c>
      <c r="DQ44" s="48">
        <f t="shared" si="41"/>
        <v>0</v>
      </c>
      <c r="DR44" s="48">
        <f t="shared" si="41"/>
        <v>0</v>
      </c>
      <c r="DS44" s="48">
        <f t="shared" si="41"/>
        <v>0</v>
      </c>
      <c r="DT44" s="48">
        <f t="shared" si="41"/>
        <v>0</v>
      </c>
      <c r="DU44" s="48">
        <f t="shared" si="41"/>
        <v>0</v>
      </c>
      <c r="DV44" s="48">
        <f t="shared" si="41"/>
        <v>0</v>
      </c>
    </row>
    <row r="45" spans="1:126" s="161" customFormat="1" ht="18">
      <c r="A45" s="285" t="s">
        <v>418</v>
      </c>
      <c r="B45" s="285"/>
      <c r="C45" s="285"/>
      <c r="D45" s="285"/>
      <c r="E45" s="285"/>
      <c r="F45" s="285"/>
      <c r="G45" s="285"/>
      <c r="H45" s="285"/>
      <c r="I45" s="285"/>
      <c r="J45" s="285"/>
      <c r="K45" s="285"/>
      <c r="L45" s="285"/>
      <c r="M45" s="285"/>
      <c r="N45" s="285"/>
      <c r="O45" s="285"/>
      <c r="P45" s="285"/>
      <c r="Q45" s="174"/>
      <c r="R45" s="285"/>
      <c r="S45" s="285"/>
      <c r="T45" s="285"/>
      <c r="U45" s="285"/>
      <c r="V45" s="285"/>
      <c r="W45" s="285"/>
      <c r="X45" s="285"/>
      <c r="Y45" s="285"/>
      <c r="Z45" s="285"/>
      <c r="AA45" s="285"/>
      <c r="AB45" s="285"/>
      <c r="AC45" s="285"/>
      <c r="AD45" s="285"/>
      <c r="AE45" s="285"/>
      <c r="AF45" s="285"/>
      <c r="AG45" s="285"/>
      <c r="DL45" s="285"/>
      <c r="DM45" s="285"/>
      <c r="DN45" s="285"/>
      <c r="DO45" s="285"/>
      <c r="DP45" s="285"/>
      <c r="DQ45" s="285"/>
      <c r="DR45" s="285"/>
      <c r="DS45" s="285"/>
      <c r="DT45" s="285"/>
      <c r="DU45" s="285"/>
      <c r="DV45" s="285"/>
    </row>
    <row r="46" spans="1:126" s="224" customFormat="1" ht="15.75">
      <c r="A46" s="225" t="s">
        <v>385</v>
      </c>
      <c r="B46" s="225"/>
      <c r="C46" s="225"/>
      <c r="D46" s="225"/>
      <c r="E46" s="225"/>
      <c r="F46" s="225"/>
      <c r="G46" s="225"/>
      <c r="H46" s="225"/>
      <c r="I46" s="225"/>
      <c r="J46" s="225"/>
      <c r="K46" s="225"/>
      <c r="L46" s="225"/>
      <c r="M46" s="225"/>
      <c r="N46" s="225"/>
      <c r="O46" s="225"/>
      <c r="P46" s="225"/>
      <c r="Q46" s="226"/>
      <c r="R46" s="225"/>
      <c r="S46" s="225"/>
      <c r="T46" s="225"/>
      <c r="U46" s="225"/>
      <c r="V46" s="225"/>
      <c r="W46" s="225"/>
      <c r="X46" s="225"/>
      <c r="Y46" s="225"/>
      <c r="Z46" s="225"/>
      <c r="AA46" s="225"/>
      <c r="AB46" s="225"/>
      <c r="AC46" s="225"/>
      <c r="AD46" s="225"/>
      <c r="AE46" s="225"/>
      <c r="AF46" s="225"/>
      <c r="AG46" s="225"/>
      <c r="AH46" s="225"/>
      <c r="AI46" s="225"/>
      <c r="AJ46" s="225"/>
      <c r="AK46" s="225"/>
      <c r="AL46" s="225"/>
      <c r="AM46" s="225"/>
      <c r="AN46" s="225"/>
      <c r="AO46" s="225"/>
      <c r="AP46" s="225"/>
      <c r="AQ46" s="225"/>
      <c r="AR46" s="225"/>
      <c r="AS46" s="225"/>
      <c r="AT46" s="225"/>
      <c r="AU46" s="225"/>
      <c r="AV46" s="225"/>
      <c r="AW46" s="225"/>
      <c r="AX46" s="225"/>
      <c r="AY46" s="225"/>
      <c r="AZ46" s="225"/>
      <c r="BA46" s="225"/>
      <c r="BB46" s="225"/>
      <c r="BC46" s="225"/>
      <c r="BD46" s="225"/>
      <c r="BE46" s="225"/>
      <c r="BF46" s="225"/>
      <c r="BG46" s="225"/>
      <c r="BH46" s="225"/>
      <c r="BI46" s="225"/>
      <c r="BJ46" s="225"/>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c r="DJ46" s="225"/>
      <c r="DK46" s="225"/>
      <c r="DL46" s="225"/>
      <c r="DM46" s="225"/>
      <c r="DN46" s="225"/>
      <c r="DO46" s="225"/>
      <c r="DP46" s="225"/>
      <c r="DQ46" s="225"/>
      <c r="DR46" s="225"/>
      <c r="DS46" s="225"/>
      <c r="DT46" s="225"/>
      <c r="DU46" s="225"/>
      <c r="DV46" s="225"/>
    </row>
    <row r="47" spans="1:126" s="52" customFormat="1">
      <c r="A47" s="59"/>
      <c r="B47" s="61"/>
      <c r="C47" s="59"/>
      <c r="D47" s="64"/>
      <c r="E47" s="61"/>
      <c r="F47" s="63"/>
      <c r="G47" s="60"/>
      <c r="H47" s="57"/>
      <c r="I47" s="57"/>
      <c r="J47" s="57">
        <f t="shared" ref="J47:J59" si="42">G47*(H47+I47)</f>
        <v>0</v>
      </c>
      <c r="K47" s="57"/>
      <c r="L47" s="59"/>
      <c r="M47" s="54"/>
      <c r="N47" s="58">
        <f t="shared" ref="N47:BY50" si="43">IF(AND($F47&gt;=N$3,$F47&lt;O$3),$J47,0)</f>
        <v>0</v>
      </c>
      <c r="O47" s="58">
        <f t="shared" si="43"/>
        <v>0</v>
      </c>
      <c r="P47" s="58">
        <f t="shared" si="43"/>
        <v>0</v>
      </c>
      <c r="Q47" s="58">
        <f t="shared" si="43"/>
        <v>0</v>
      </c>
      <c r="R47" s="58">
        <f t="shared" si="43"/>
        <v>0</v>
      </c>
      <c r="S47" s="58">
        <f t="shared" si="43"/>
        <v>0</v>
      </c>
      <c r="T47" s="58">
        <f t="shared" si="43"/>
        <v>0</v>
      </c>
      <c r="U47" s="58">
        <f t="shared" si="43"/>
        <v>0</v>
      </c>
      <c r="V47" s="58">
        <f t="shared" si="43"/>
        <v>0</v>
      </c>
      <c r="W47" s="58">
        <f t="shared" si="43"/>
        <v>0</v>
      </c>
      <c r="X47" s="58">
        <f t="shared" si="43"/>
        <v>0</v>
      </c>
      <c r="Y47" s="58">
        <f t="shared" si="43"/>
        <v>0</v>
      </c>
      <c r="Z47" s="58">
        <f t="shared" si="43"/>
        <v>0</v>
      </c>
      <c r="AA47" s="58">
        <f t="shared" si="43"/>
        <v>0</v>
      </c>
      <c r="AB47" s="58">
        <f t="shared" si="43"/>
        <v>0</v>
      </c>
      <c r="AC47" s="58">
        <f t="shared" si="43"/>
        <v>0</v>
      </c>
      <c r="AD47" s="58">
        <f t="shared" si="43"/>
        <v>0</v>
      </c>
      <c r="AE47" s="58">
        <f t="shared" si="43"/>
        <v>0</v>
      </c>
      <c r="AF47" s="58">
        <f t="shared" si="43"/>
        <v>0</v>
      </c>
      <c r="AG47" s="58">
        <f t="shared" si="43"/>
        <v>0</v>
      </c>
      <c r="AH47" s="58">
        <f t="shared" si="43"/>
        <v>0</v>
      </c>
      <c r="AI47" s="58">
        <f t="shared" si="43"/>
        <v>0</v>
      </c>
      <c r="AJ47" s="58">
        <f t="shared" si="43"/>
        <v>0</v>
      </c>
      <c r="AK47" s="58">
        <f t="shared" si="43"/>
        <v>0</v>
      </c>
      <c r="AL47" s="58">
        <f t="shared" si="43"/>
        <v>0</v>
      </c>
      <c r="AM47" s="58">
        <f t="shared" si="43"/>
        <v>0</v>
      </c>
      <c r="AN47" s="58">
        <f t="shared" si="43"/>
        <v>0</v>
      </c>
      <c r="AO47" s="58">
        <f t="shared" si="43"/>
        <v>0</v>
      </c>
      <c r="AP47" s="58">
        <f t="shared" si="43"/>
        <v>0</v>
      </c>
      <c r="AQ47" s="58">
        <f t="shared" si="43"/>
        <v>0</v>
      </c>
      <c r="AR47" s="58">
        <f t="shared" si="43"/>
        <v>0</v>
      </c>
      <c r="AS47" s="58">
        <f t="shared" si="43"/>
        <v>0</v>
      </c>
      <c r="AT47" s="58">
        <f t="shared" si="43"/>
        <v>0</v>
      </c>
      <c r="AU47" s="58">
        <f t="shared" si="43"/>
        <v>0</v>
      </c>
      <c r="AV47" s="58">
        <f t="shared" si="43"/>
        <v>0</v>
      </c>
      <c r="AW47" s="58">
        <f t="shared" si="43"/>
        <v>0</v>
      </c>
      <c r="AX47" s="58">
        <f t="shared" si="43"/>
        <v>0</v>
      </c>
      <c r="AY47" s="58">
        <f t="shared" si="43"/>
        <v>0</v>
      </c>
      <c r="AZ47" s="58">
        <f t="shared" si="43"/>
        <v>0</v>
      </c>
      <c r="BA47" s="58">
        <f t="shared" si="43"/>
        <v>0</v>
      </c>
      <c r="BB47" s="58">
        <f t="shared" si="43"/>
        <v>0</v>
      </c>
      <c r="BC47" s="58">
        <f t="shared" si="43"/>
        <v>0</v>
      </c>
      <c r="BD47" s="58">
        <f t="shared" si="43"/>
        <v>0</v>
      </c>
      <c r="BE47" s="58">
        <f t="shared" si="43"/>
        <v>0</v>
      </c>
      <c r="BF47" s="58">
        <f t="shared" si="43"/>
        <v>0</v>
      </c>
      <c r="BG47" s="58">
        <f t="shared" si="43"/>
        <v>0</v>
      </c>
      <c r="BH47" s="58">
        <f t="shared" si="43"/>
        <v>0</v>
      </c>
      <c r="BI47" s="58">
        <f t="shared" si="43"/>
        <v>0</v>
      </c>
      <c r="BJ47" s="58">
        <f t="shared" si="43"/>
        <v>0</v>
      </c>
      <c r="BK47" s="58">
        <f t="shared" si="43"/>
        <v>0</v>
      </c>
      <c r="BL47" s="58">
        <f t="shared" si="43"/>
        <v>0</v>
      </c>
      <c r="BM47" s="58">
        <f t="shared" si="43"/>
        <v>0</v>
      </c>
      <c r="BN47" s="58">
        <f t="shared" si="43"/>
        <v>0</v>
      </c>
      <c r="BO47" s="58">
        <f t="shared" si="43"/>
        <v>0</v>
      </c>
      <c r="BP47" s="58">
        <f t="shared" si="43"/>
        <v>0</v>
      </c>
      <c r="BQ47" s="58">
        <f t="shared" si="43"/>
        <v>0</v>
      </c>
      <c r="BR47" s="58">
        <f t="shared" si="43"/>
        <v>0</v>
      </c>
      <c r="BS47" s="58">
        <f t="shared" si="43"/>
        <v>0</v>
      </c>
      <c r="BT47" s="58">
        <f t="shared" si="43"/>
        <v>0</v>
      </c>
      <c r="BU47" s="58">
        <f t="shared" si="43"/>
        <v>0</v>
      </c>
      <c r="BV47" s="58">
        <f t="shared" si="43"/>
        <v>0</v>
      </c>
      <c r="BW47" s="58">
        <f t="shared" si="43"/>
        <v>0</v>
      </c>
      <c r="BX47" s="58">
        <f t="shared" si="43"/>
        <v>0</v>
      </c>
      <c r="BY47" s="58">
        <f t="shared" si="43"/>
        <v>0</v>
      </c>
      <c r="BZ47" s="58">
        <f t="shared" ref="BZ47:DH54" si="44">IF(AND($F47&gt;=BZ$3,$F47&lt;CA$3),$J47,0)</f>
        <v>0</v>
      </c>
      <c r="CA47" s="58">
        <f t="shared" si="44"/>
        <v>0</v>
      </c>
      <c r="CB47" s="58">
        <f t="shared" si="44"/>
        <v>0</v>
      </c>
      <c r="CC47" s="58">
        <f t="shared" si="44"/>
        <v>0</v>
      </c>
      <c r="CD47" s="58">
        <f t="shared" si="44"/>
        <v>0</v>
      </c>
      <c r="CE47" s="58">
        <f t="shared" si="44"/>
        <v>0</v>
      </c>
      <c r="CF47" s="58">
        <f t="shared" si="44"/>
        <v>0</v>
      </c>
      <c r="CG47" s="58">
        <f t="shared" si="44"/>
        <v>0</v>
      </c>
      <c r="CH47" s="58">
        <f t="shared" si="44"/>
        <v>0</v>
      </c>
      <c r="CI47" s="58">
        <f t="shared" si="44"/>
        <v>0</v>
      </c>
      <c r="CJ47" s="58">
        <f t="shared" si="44"/>
        <v>0</v>
      </c>
      <c r="CK47" s="58">
        <f t="shared" si="44"/>
        <v>0</v>
      </c>
      <c r="CL47" s="58">
        <f t="shared" si="44"/>
        <v>0</v>
      </c>
      <c r="CM47" s="58">
        <f t="shared" si="44"/>
        <v>0</v>
      </c>
      <c r="CN47" s="58">
        <f t="shared" si="44"/>
        <v>0</v>
      </c>
      <c r="CO47" s="58">
        <f t="shared" si="44"/>
        <v>0</v>
      </c>
      <c r="CP47" s="58">
        <f t="shared" si="44"/>
        <v>0</v>
      </c>
      <c r="CQ47" s="58">
        <f t="shared" si="44"/>
        <v>0</v>
      </c>
      <c r="CR47" s="58">
        <f t="shared" si="44"/>
        <v>0</v>
      </c>
      <c r="CS47" s="58">
        <f t="shared" si="44"/>
        <v>0</v>
      </c>
      <c r="CT47" s="58">
        <f t="shared" si="44"/>
        <v>0</v>
      </c>
      <c r="CU47" s="58">
        <f t="shared" si="44"/>
        <v>0</v>
      </c>
      <c r="CV47" s="58">
        <f t="shared" si="44"/>
        <v>0</v>
      </c>
      <c r="CW47" s="58">
        <f t="shared" si="44"/>
        <v>0</v>
      </c>
      <c r="CX47" s="58">
        <f t="shared" si="44"/>
        <v>0</v>
      </c>
      <c r="CY47" s="58">
        <f t="shared" si="44"/>
        <v>0</v>
      </c>
      <c r="CZ47" s="58">
        <f t="shared" si="44"/>
        <v>0</v>
      </c>
      <c r="DA47" s="58">
        <f t="shared" si="44"/>
        <v>0</v>
      </c>
      <c r="DB47" s="58">
        <f t="shared" si="44"/>
        <v>0</v>
      </c>
      <c r="DC47" s="58">
        <f t="shared" si="44"/>
        <v>0</v>
      </c>
      <c r="DD47" s="58">
        <f t="shared" si="44"/>
        <v>0</v>
      </c>
      <c r="DE47" s="58">
        <f t="shared" si="44"/>
        <v>0</v>
      </c>
      <c r="DF47" s="58">
        <f t="shared" si="44"/>
        <v>0</v>
      </c>
      <c r="DG47" s="58">
        <f t="shared" si="44"/>
        <v>0</v>
      </c>
      <c r="DH47" s="58">
        <f t="shared" si="44"/>
        <v>0</v>
      </c>
      <c r="DI47" s="58"/>
      <c r="DJ47" s="55">
        <f t="shared" ref="DJ47:DJ59" si="45">SUM(N47:DH47)</f>
        <v>0</v>
      </c>
      <c r="DK47" s="62"/>
      <c r="DL47" s="56">
        <f t="shared" ref="DL47:DQ61" si="46">IF(AND($F47&gt;=DL$1,$F47&lt;=DL$2),$J47,0)</f>
        <v>0</v>
      </c>
      <c r="DM47" s="56">
        <f t="shared" si="46"/>
        <v>0</v>
      </c>
      <c r="DN47" s="56">
        <f t="shared" si="46"/>
        <v>0</v>
      </c>
      <c r="DO47" s="56">
        <f t="shared" si="46"/>
        <v>0</v>
      </c>
      <c r="DP47" s="56">
        <f t="shared" si="46"/>
        <v>0</v>
      </c>
      <c r="DQ47" s="56">
        <f t="shared" si="46"/>
        <v>0</v>
      </c>
      <c r="DR47" s="56">
        <f t="shared" ref="DR47:DR59" si="47">SUM(DL47:DQ47)</f>
        <v>0</v>
      </c>
      <c r="DS47" s="56">
        <f t="shared" ref="DS47:DU61" si="48">IF(AND($F47&gt;=DS$1,$F47&lt;=DS$2),$J47,0)</f>
        <v>0</v>
      </c>
      <c r="DT47" s="56">
        <f t="shared" si="48"/>
        <v>0</v>
      </c>
      <c r="DU47" s="56">
        <f t="shared" si="48"/>
        <v>0</v>
      </c>
      <c r="DV47" s="55">
        <f t="shared" ref="DV47:DV59" si="49">SUM(DR47:DU47)</f>
        <v>0</v>
      </c>
    </row>
    <row r="48" spans="1:126" s="52" customFormat="1">
      <c r="A48" s="59"/>
      <c r="B48" s="61"/>
      <c r="C48" s="59"/>
      <c r="D48" s="64"/>
      <c r="E48" s="61"/>
      <c r="F48" s="63"/>
      <c r="G48" s="60"/>
      <c r="H48" s="57"/>
      <c r="I48" s="57"/>
      <c r="J48" s="57">
        <f t="shared" si="42"/>
        <v>0</v>
      </c>
      <c r="K48" s="57"/>
      <c r="L48" s="59"/>
      <c r="M48" s="54"/>
      <c r="N48" s="58">
        <f t="shared" si="43"/>
        <v>0</v>
      </c>
      <c r="O48" s="58">
        <f t="shared" si="43"/>
        <v>0</v>
      </c>
      <c r="P48" s="58">
        <f t="shared" si="43"/>
        <v>0</v>
      </c>
      <c r="Q48" s="58">
        <f t="shared" si="43"/>
        <v>0</v>
      </c>
      <c r="R48" s="58">
        <f t="shared" si="43"/>
        <v>0</v>
      </c>
      <c r="S48" s="58">
        <f t="shared" si="43"/>
        <v>0</v>
      </c>
      <c r="T48" s="58">
        <f t="shared" si="43"/>
        <v>0</v>
      </c>
      <c r="U48" s="58">
        <f t="shared" si="43"/>
        <v>0</v>
      </c>
      <c r="V48" s="58">
        <f t="shared" si="43"/>
        <v>0</v>
      </c>
      <c r="W48" s="58">
        <f t="shared" si="43"/>
        <v>0</v>
      </c>
      <c r="X48" s="58">
        <f t="shared" si="43"/>
        <v>0</v>
      </c>
      <c r="Y48" s="58">
        <f t="shared" si="43"/>
        <v>0</v>
      </c>
      <c r="Z48" s="58">
        <f t="shared" si="43"/>
        <v>0</v>
      </c>
      <c r="AA48" s="58">
        <f t="shared" si="43"/>
        <v>0</v>
      </c>
      <c r="AB48" s="58">
        <f t="shared" si="43"/>
        <v>0</v>
      </c>
      <c r="AC48" s="58">
        <f t="shared" si="43"/>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3"/>
        <v>0</v>
      </c>
      <c r="BJ48" s="58">
        <f t="shared" si="43"/>
        <v>0</v>
      </c>
      <c r="BK48" s="58">
        <f t="shared" si="43"/>
        <v>0</v>
      </c>
      <c r="BL48" s="58">
        <f t="shared" si="43"/>
        <v>0</v>
      </c>
      <c r="BM48" s="58">
        <f t="shared" si="43"/>
        <v>0</v>
      </c>
      <c r="BN48" s="58">
        <f t="shared" si="43"/>
        <v>0</v>
      </c>
      <c r="BO48" s="58">
        <f t="shared" si="43"/>
        <v>0</v>
      </c>
      <c r="BP48" s="58">
        <f t="shared" si="43"/>
        <v>0</v>
      </c>
      <c r="BQ48" s="58">
        <f t="shared" si="43"/>
        <v>0</v>
      </c>
      <c r="BR48" s="58">
        <f t="shared" si="43"/>
        <v>0</v>
      </c>
      <c r="BS48" s="58">
        <f t="shared" si="43"/>
        <v>0</v>
      </c>
      <c r="BT48" s="58">
        <f t="shared" si="43"/>
        <v>0</v>
      </c>
      <c r="BU48" s="58">
        <f t="shared" si="43"/>
        <v>0</v>
      </c>
      <c r="BV48" s="58">
        <f t="shared" si="43"/>
        <v>0</v>
      </c>
      <c r="BW48" s="58">
        <f t="shared" si="43"/>
        <v>0</v>
      </c>
      <c r="BX48" s="58">
        <f t="shared" si="43"/>
        <v>0</v>
      </c>
      <c r="BY48" s="58">
        <f t="shared" si="43"/>
        <v>0</v>
      </c>
      <c r="BZ48" s="58">
        <f t="shared" si="44"/>
        <v>0</v>
      </c>
      <c r="CA48" s="58">
        <f t="shared" si="44"/>
        <v>0</v>
      </c>
      <c r="CB48" s="58">
        <f t="shared" si="44"/>
        <v>0</v>
      </c>
      <c r="CC48" s="58">
        <f t="shared" si="44"/>
        <v>0</v>
      </c>
      <c r="CD48" s="58">
        <f t="shared" si="44"/>
        <v>0</v>
      </c>
      <c r="CE48" s="58">
        <f t="shared" si="44"/>
        <v>0</v>
      </c>
      <c r="CF48" s="58">
        <f t="shared" si="44"/>
        <v>0</v>
      </c>
      <c r="CG48" s="58">
        <f t="shared" si="44"/>
        <v>0</v>
      </c>
      <c r="CH48" s="58">
        <f t="shared" si="44"/>
        <v>0</v>
      </c>
      <c r="CI48" s="58">
        <f t="shared" si="44"/>
        <v>0</v>
      </c>
      <c r="CJ48" s="58">
        <f t="shared" si="44"/>
        <v>0</v>
      </c>
      <c r="CK48" s="58">
        <f t="shared" si="44"/>
        <v>0</v>
      </c>
      <c r="CL48" s="58">
        <f t="shared" si="44"/>
        <v>0</v>
      </c>
      <c r="CM48" s="58">
        <f t="shared" si="44"/>
        <v>0</v>
      </c>
      <c r="CN48" s="58">
        <f t="shared" si="44"/>
        <v>0</v>
      </c>
      <c r="CO48" s="58">
        <f t="shared" si="44"/>
        <v>0</v>
      </c>
      <c r="CP48" s="58">
        <f t="shared" si="44"/>
        <v>0</v>
      </c>
      <c r="CQ48" s="58">
        <f t="shared" si="44"/>
        <v>0</v>
      </c>
      <c r="CR48" s="58">
        <f t="shared" si="44"/>
        <v>0</v>
      </c>
      <c r="CS48" s="58">
        <f t="shared" si="44"/>
        <v>0</v>
      </c>
      <c r="CT48" s="58">
        <f t="shared" si="44"/>
        <v>0</v>
      </c>
      <c r="CU48" s="58">
        <f t="shared" si="44"/>
        <v>0</v>
      </c>
      <c r="CV48" s="58">
        <f t="shared" si="44"/>
        <v>0</v>
      </c>
      <c r="CW48" s="58">
        <f t="shared" si="44"/>
        <v>0</v>
      </c>
      <c r="CX48" s="58">
        <f t="shared" si="44"/>
        <v>0</v>
      </c>
      <c r="CY48" s="58">
        <f t="shared" si="44"/>
        <v>0</v>
      </c>
      <c r="CZ48" s="58">
        <f t="shared" si="44"/>
        <v>0</v>
      </c>
      <c r="DA48" s="58">
        <f t="shared" si="44"/>
        <v>0</v>
      </c>
      <c r="DB48" s="58">
        <f t="shared" si="44"/>
        <v>0</v>
      </c>
      <c r="DC48" s="58">
        <f t="shared" si="44"/>
        <v>0</v>
      </c>
      <c r="DD48" s="58">
        <f t="shared" si="44"/>
        <v>0</v>
      </c>
      <c r="DE48" s="58">
        <f t="shared" si="44"/>
        <v>0</v>
      </c>
      <c r="DF48" s="58">
        <f t="shared" si="44"/>
        <v>0</v>
      </c>
      <c r="DG48" s="58">
        <f t="shared" si="44"/>
        <v>0</v>
      </c>
      <c r="DH48" s="58">
        <f t="shared" si="44"/>
        <v>0</v>
      </c>
      <c r="DI48" s="58"/>
      <c r="DJ48" s="55">
        <f t="shared" si="45"/>
        <v>0</v>
      </c>
      <c r="DK48" s="62"/>
      <c r="DL48" s="56">
        <f t="shared" si="46"/>
        <v>0</v>
      </c>
      <c r="DM48" s="56">
        <f t="shared" si="46"/>
        <v>0</v>
      </c>
      <c r="DN48" s="56">
        <f t="shared" si="46"/>
        <v>0</v>
      </c>
      <c r="DO48" s="56">
        <f t="shared" si="46"/>
        <v>0</v>
      </c>
      <c r="DP48" s="56">
        <f t="shared" si="46"/>
        <v>0</v>
      </c>
      <c r="DQ48" s="56">
        <f t="shared" si="46"/>
        <v>0</v>
      </c>
      <c r="DR48" s="56">
        <f t="shared" si="47"/>
        <v>0</v>
      </c>
      <c r="DS48" s="56">
        <f t="shared" si="48"/>
        <v>0</v>
      </c>
      <c r="DT48" s="56">
        <f t="shared" si="48"/>
        <v>0</v>
      </c>
      <c r="DU48" s="56">
        <f t="shared" si="48"/>
        <v>0</v>
      </c>
      <c r="DV48" s="55">
        <f t="shared" si="49"/>
        <v>0</v>
      </c>
    </row>
    <row r="49" spans="1:126" s="52" customFormat="1">
      <c r="A49" s="59"/>
      <c r="B49" s="61"/>
      <c r="C49" s="59"/>
      <c r="D49" s="61"/>
      <c r="E49" s="61"/>
      <c r="F49" s="63"/>
      <c r="G49" s="60"/>
      <c r="H49" s="57"/>
      <c r="I49" s="57"/>
      <c r="J49" s="57">
        <f t="shared" si="42"/>
        <v>0</v>
      </c>
      <c r="K49" s="57"/>
      <c r="L49" s="59"/>
      <c r="M49" s="54"/>
      <c r="N49" s="58">
        <f t="shared" si="43"/>
        <v>0</v>
      </c>
      <c r="O49" s="58">
        <f t="shared" si="43"/>
        <v>0</v>
      </c>
      <c r="P49" s="58">
        <f t="shared" si="43"/>
        <v>0</v>
      </c>
      <c r="Q49" s="58">
        <f t="shared" si="43"/>
        <v>0</v>
      </c>
      <c r="R49" s="58">
        <f t="shared" si="43"/>
        <v>0</v>
      </c>
      <c r="S49" s="58">
        <f t="shared" si="43"/>
        <v>0</v>
      </c>
      <c r="T49" s="58">
        <f t="shared" si="43"/>
        <v>0</v>
      </c>
      <c r="U49" s="58">
        <f t="shared" si="43"/>
        <v>0</v>
      </c>
      <c r="V49" s="58">
        <f t="shared" si="43"/>
        <v>0</v>
      </c>
      <c r="W49" s="58">
        <f t="shared" si="43"/>
        <v>0</v>
      </c>
      <c r="X49" s="58">
        <f t="shared" si="43"/>
        <v>0</v>
      </c>
      <c r="Y49" s="58">
        <f t="shared" si="43"/>
        <v>0</v>
      </c>
      <c r="Z49" s="58">
        <f t="shared" si="43"/>
        <v>0</v>
      </c>
      <c r="AA49" s="58">
        <f t="shared" si="43"/>
        <v>0</v>
      </c>
      <c r="AB49" s="58">
        <f t="shared" si="43"/>
        <v>0</v>
      </c>
      <c r="AC49" s="58">
        <f t="shared" si="43"/>
        <v>0</v>
      </c>
      <c r="AD49" s="58">
        <f t="shared" si="43"/>
        <v>0</v>
      </c>
      <c r="AE49" s="58">
        <f t="shared" si="43"/>
        <v>0</v>
      </c>
      <c r="AF49" s="58">
        <f t="shared" si="43"/>
        <v>0</v>
      </c>
      <c r="AG49" s="58">
        <f t="shared" si="43"/>
        <v>0</v>
      </c>
      <c r="AH49" s="58">
        <f t="shared" si="43"/>
        <v>0</v>
      </c>
      <c r="AI49" s="58">
        <f t="shared" si="43"/>
        <v>0</v>
      </c>
      <c r="AJ49" s="58">
        <f t="shared" si="43"/>
        <v>0</v>
      </c>
      <c r="AK49" s="58">
        <f t="shared" si="43"/>
        <v>0</v>
      </c>
      <c r="AL49" s="58">
        <f t="shared" si="43"/>
        <v>0</v>
      </c>
      <c r="AM49" s="58">
        <f t="shared" si="43"/>
        <v>0</v>
      </c>
      <c r="AN49" s="58">
        <f t="shared" si="43"/>
        <v>0</v>
      </c>
      <c r="AO49" s="58">
        <f t="shared" si="43"/>
        <v>0</v>
      </c>
      <c r="AP49" s="58">
        <f t="shared" si="43"/>
        <v>0</v>
      </c>
      <c r="AQ49" s="58">
        <f t="shared" si="43"/>
        <v>0</v>
      </c>
      <c r="AR49" s="58">
        <f t="shared" si="43"/>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3"/>
        <v>0</v>
      </c>
      <c r="BJ49" s="58">
        <f t="shared" si="43"/>
        <v>0</v>
      </c>
      <c r="BK49" s="58">
        <f t="shared" si="43"/>
        <v>0</v>
      </c>
      <c r="BL49" s="58">
        <f t="shared" si="43"/>
        <v>0</v>
      </c>
      <c r="BM49" s="58">
        <f t="shared" si="43"/>
        <v>0</v>
      </c>
      <c r="BN49" s="58">
        <f t="shared" si="43"/>
        <v>0</v>
      </c>
      <c r="BO49" s="58">
        <f t="shared" si="43"/>
        <v>0</v>
      </c>
      <c r="BP49" s="58">
        <f t="shared" si="43"/>
        <v>0</v>
      </c>
      <c r="BQ49" s="58">
        <f t="shared" si="43"/>
        <v>0</v>
      </c>
      <c r="BR49" s="58">
        <f t="shared" si="43"/>
        <v>0</v>
      </c>
      <c r="BS49" s="58">
        <f t="shared" si="43"/>
        <v>0</v>
      </c>
      <c r="BT49" s="58">
        <f t="shared" si="43"/>
        <v>0</v>
      </c>
      <c r="BU49" s="58">
        <f t="shared" si="43"/>
        <v>0</v>
      </c>
      <c r="BV49" s="58">
        <f t="shared" si="43"/>
        <v>0</v>
      </c>
      <c r="BW49" s="58">
        <f t="shared" si="43"/>
        <v>0</v>
      </c>
      <c r="BX49" s="58">
        <f t="shared" si="43"/>
        <v>0</v>
      </c>
      <c r="BY49" s="58">
        <f t="shared" si="43"/>
        <v>0</v>
      </c>
      <c r="BZ49" s="58">
        <f t="shared" si="44"/>
        <v>0</v>
      </c>
      <c r="CA49" s="58">
        <f t="shared" si="44"/>
        <v>0</v>
      </c>
      <c r="CB49" s="58">
        <f t="shared" si="44"/>
        <v>0</v>
      </c>
      <c r="CC49" s="58">
        <f t="shared" si="44"/>
        <v>0</v>
      </c>
      <c r="CD49" s="58">
        <f t="shared" si="44"/>
        <v>0</v>
      </c>
      <c r="CE49" s="58">
        <f t="shared" si="44"/>
        <v>0</v>
      </c>
      <c r="CF49" s="58">
        <f t="shared" si="44"/>
        <v>0</v>
      </c>
      <c r="CG49" s="58">
        <f t="shared" si="44"/>
        <v>0</v>
      </c>
      <c r="CH49" s="58">
        <f t="shared" si="44"/>
        <v>0</v>
      </c>
      <c r="CI49" s="58">
        <f t="shared" si="44"/>
        <v>0</v>
      </c>
      <c r="CJ49" s="58">
        <f t="shared" si="44"/>
        <v>0</v>
      </c>
      <c r="CK49" s="58">
        <f t="shared" si="44"/>
        <v>0</v>
      </c>
      <c r="CL49" s="58">
        <f t="shared" si="44"/>
        <v>0</v>
      </c>
      <c r="CM49" s="58">
        <f t="shared" si="44"/>
        <v>0</v>
      </c>
      <c r="CN49" s="58">
        <f t="shared" si="44"/>
        <v>0</v>
      </c>
      <c r="CO49" s="58">
        <f t="shared" si="44"/>
        <v>0</v>
      </c>
      <c r="CP49" s="58">
        <f t="shared" si="44"/>
        <v>0</v>
      </c>
      <c r="CQ49" s="58">
        <f t="shared" si="44"/>
        <v>0</v>
      </c>
      <c r="CR49" s="58">
        <f t="shared" si="44"/>
        <v>0</v>
      </c>
      <c r="CS49" s="58">
        <f t="shared" si="44"/>
        <v>0</v>
      </c>
      <c r="CT49" s="58">
        <f t="shared" si="44"/>
        <v>0</v>
      </c>
      <c r="CU49" s="58">
        <f t="shared" si="44"/>
        <v>0</v>
      </c>
      <c r="CV49" s="58">
        <f t="shared" si="44"/>
        <v>0</v>
      </c>
      <c r="CW49" s="58">
        <f t="shared" si="44"/>
        <v>0</v>
      </c>
      <c r="CX49" s="58">
        <f t="shared" si="44"/>
        <v>0</v>
      </c>
      <c r="CY49" s="58">
        <f t="shared" si="44"/>
        <v>0</v>
      </c>
      <c r="CZ49" s="58">
        <f t="shared" si="44"/>
        <v>0</v>
      </c>
      <c r="DA49" s="58">
        <f t="shared" si="44"/>
        <v>0</v>
      </c>
      <c r="DB49" s="58">
        <f t="shared" si="44"/>
        <v>0</v>
      </c>
      <c r="DC49" s="58">
        <f t="shared" si="44"/>
        <v>0</v>
      </c>
      <c r="DD49" s="58">
        <f t="shared" si="44"/>
        <v>0</v>
      </c>
      <c r="DE49" s="58">
        <f t="shared" si="44"/>
        <v>0</v>
      </c>
      <c r="DF49" s="58">
        <f t="shared" si="44"/>
        <v>0</v>
      </c>
      <c r="DG49" s="58">
        <f t="shared" si="44"/>
        <v>0</v>
      </c>
      <c r="DH49" s="58">
        <f t="shared" si="44"/>
        <v>0</v>
      </c>
      <c r="DI49" s="58"/>
      <c r="DJ49" s="55">
        <f t="shared" si="45"/>
        <v>0</v>
      </c>
      <c r="DK49" s="62"/>
      <c r="DL49" s="56">
        <f t="shared" si="46"/>
        <v>0</v>
      </c>
      <c r="DM49" s="56">
        <f t="shared" si="46"/>
        <v>0</v>
      </c>
      <c r="DN49" s="56">
        <f t="shared" si="46"/>
        <v>0</v>
      </c>
      <c r="DO49" s="56">
        <f t="shared" si="46"/>
        <v>0</v>
      </c>
      <c r="DP49" s="56">
        <f t="shared" si="46"/>
        <v>0</v>
      </c>
      <c r="DQ49" s="56">
        <f t="shared" si="46"/>
        <v>0</v>
      </c>
      <c r="DR49" s="56">
        <f t="shared" si="47"/>
        <v>0</v>
      </c>
      <c r="DS49" s="56">
        <f t="shared" si="48"/>
        <v>0</v>
      </c>
      <c r="DT49" s="56">
        <f t="shared" si="48"/>
        <v>0</v>
      </c>
      <c r="DU49" s="56">
        <f t="shared" si="48"/>
        <v>0</v>
      </c>
      <c r="DV49" s="55">
        <f t="shared" si="49"/>
        <v>0</v>
      </c>
    </row>
    <row r="50" spans="1:126" s="52" customFormat="1">
      <c r="A50" s="59"/>
      <c r="B50" s="61"/>
      <c r="C50" s="59"/>
      <c r="D50" s="61"/>
      <c r="E50" s="61"/>
      <c r="F50" s="63"/>
      <c r="G50" s="60"/>
      <c r="H50" s="57"/>
      <c r="I50" s="57"/>
      <c r="J50" s="57">
        <f t="shared" si="42"/>
        <v>0</v>
      </c>
      <c r="K50" s="57"/>
      <c r="L50" s="59"/>
      <c r="M50" s="54"/>
      <c r="N50" s="58">
        <f t="shared" si="43"/>
        <v>0</v>
      </c>
      <c r="O50" s="58">
        <f t="shared" si="43"/>
        <v>0</v>
      </c>
      <c r="P50" s="58">
        <f t="shared" si="43"/>
        <v>0</v>
      </c>
      <c r="Q50" s="58">
        <f t="shared" si="43"/>
        <v>0</v>
      </c>
      <c r="R50" s="58">
        <f t="shared" si="43"/>
        <v>0</v>
      </c>
      <c r="S50" s="58">
        <f t="shared" si="43"/>
        <v>0</v>
      </c>
      <c r="T50" s="58">
        <f t="shared" si="43"/>
        <v>0</v>
      </c>
      <c r="U50" s="58">
        <f t="shared" si="43"/>
        <v>0</v>
      </c>
      <c r="V50" s="58">
        <f t="shared" si="43"/>
        <v>0</v>
      </c>
      <c r="W50" s="58">
        <f t="shared" si="43"/>
        <v>0</v>
      </c>
      <c r="X50" s="58">
        <f t="shared" si="43"/>
        <v>0</v>
      </c>
      <c r="Y50" s="58">
        <f t="shared" si="43"/>
        <v>0</v>
      </c>
      <c r="Z50" s="58">
        <f t="shared" si="43"/>
        <v>0</v>
      </c>
      <c r="AA50" s="58">
        <f t="shared" si="43"/>
        <v>0</v>
      </c>
      <c r="AB50" s="58">
        <f t="shared" si="43"/>
        <v>0</v>
      </c>
      <c r="AC50" s="58">
        <f t="shared" si="43"/>
        <v>0</v>
      </c>
      <c r="AD50" s="58">
        <f t="shared" si="43"/>
        <v>0</v>
      </c>
      <c r="AE50" s="58">
        <f t="shared" si="43"/>
        <v>0</v>
      </c>
      <c r="AF50" s="58">
        <f t="shared" si="43"/>
        <v>0</v>
      </c>
      <c r="AG50" s="58">
        <f t="shared" si="43"/>
        <v>0</v>
      </c>
      <c r="AH50" s="58">
        <f t="shared" si="43"/>
        <v>0</v>
      </c>
      <c r="AI50" s="58">
        <f t="shared" si="43"/>
        <v>0</v>
      </c>
      <c r="AJ50" s="58">
        <f t="shared" si="43"/>
        <v>0</v>
      </c>
      <c r="AK50" s="58">
        <f t="shared" si="43"/>
        <v>0</v>
      </c>
      <c r="AL50" s="58">
        <f t="shared" si="43"/>
        <v>0</v>
      </c>
      <c r="AM50" s="58">
        <f t="shared" si="43"/>
        <v>0</v>
      </c>
      <c r="AN50" s="58">
        <f t="shared" si="43"/>
        <v>0</v>
      </c>
      <c r="AO50" s="58">
        <f t="shared" si="43"/>
        <v>0</v>
      </c>
      <c r="AP50" s="58">
        <f t="shared" si="43"/>
        <v>0</v>
      </c>
      <c r="AQ50" s="58">
        <f t="shared" si="43"/>
        <v>0</v>
      </c>
      <c r="AR50" s="58">
        <f t="shared" si="43"/>
        <v>0</v>
      </c>
      <c r="AS50" s="58">
        <f t="shared" si="43"/>
        <v>0</v>
      </c>
      <c r="AT50" s="58">
        <f t="shared" si="43"/>
        <v>0</v>
      </c>
      <c r="AU50" s="58">
        <f t="shared" si="43"/>
        <v>0</v>
      </c>
      <c r="AV50" s="58">
        <f t="shared" si="43"/>
        <v>0</v>
      </c>
      <c r="AW50" s="58">
        <f t="shared" si="43"/>
        <v>0</v>
      </c>
      <c r="AX50" s="58">
        <f t="shared" si="43"/>
        <v>0</v>
      </c>
      <c r="AY50" s="58">
        <f t="shared" si="43"/>
        <v>0</v>
      </c>
      <c r="AZ50" s="58">
        <f t="shared" si="43"/>
        <v>0</v>
      </c>
      <c r="BA50" s="58">
        <f t="shared" si="43"/>
        <v>0</v>
      </c>
      <c r="BB50" s="58">
        <f t="shared" si="43"/>
        <v>0</v>
      </c>
      <c r="BC50" s="58">
        <f t="shared" si="43"/>
        <v>0</v>
      </c>
      <c r="BD50" s="58">
        <f t="shared" si="43"/>
        <v>0</v>
      </c>
      <c r="BE50" s="58">
        <f t="shared" si="43"/>
        <v>0</v>
      </c>
      <c r="BF50" s="58">
        <f t="shared" si="43"/>
        <v>0</v>
      </c>
      <c r="BG50" s="58">
        <f t="shared" si="43"/>
        <v>0</v>
      </c>
      <c r="BH50" s="58">
        <f t="shared" si="43"/>
        <v>0</v>
      </c>
      <c r="BI50" s="58">
        <f t="shared" si="43"/>
        <v>0</v>
      </c>
      <c r="BJ50" s="58">
        <f t="shared" si="43"/>
        <v>0</v>
      </c>
      <c r="BK50" s="58">
        <f t="shared" si="43"/>
        <v>0</v>
      </c>
      <c r="BL50" s="58">
        <f t="shared" si="43"/>
        <v>0</v>
      </c>
      <c r="BM50" s="58">
        <f t="shared" si="43"/>
        <v>0</v>
      </c>
      <c r="BN50" s="58">
        <f t="shared" si="43"/>
        <v>0</v>
      </c>
      <c r="BO50" s="58">
        <f t="shared" si="43"/>
        <v>0</v>
      </c>
      <c r="BP50" s="58">
        <f t="shared" si="43"/>
        <v>0</v>
      </c>
      <c r="BQ50" s="58">
        <f t="shared" si="43"/>
        <v>0</v>
      </c>
      <c r="BR50" s="58">
        <f t="shared" si="43"/>
        <v>0</v>
      </c>
      <c r="BS50" s="58">
        <f t="shared" si="43"/>
        <v>0</v>
      </c>
      <c r="BT50" s="58">
        <f t="shared" si="43"/>
        <v>0</v>
      </c>
      <c r="BU50" s="58">
        <f t="shared" si="43"/>
        <v>0</v>
      </c>
      <c r="BV50" s="58">
        <f t="shared" si="43"/>
        <v>0</v>
      </c>
      <c r="BW50" s="58">
        <f t="shared" si="43"/>
        <v>0</v>
      </c>
      <c r="BX50" s="58">
        <f t="shared" si="43"/>
        <v>0</v>
      </c>
      <c r="BY50" s="58">
        <f t="shared" ref="BY50" si="50">IF(AND($F50&gt;=BY$3,$F50&lt;BZ$3),$J50,0)</f>
        <v>0</v>
      </c>
      <c r="BZ50" s="58">
        <f t="shared" si="44"/>
        <v>0</v>
      </c>
      <c r="CA50" s="58">
        <f t="shared" si="44"/>
        <v>0</v>
      </c>
      <c r="CB50" s="58">
        <f t="shared" si="44"/>
        <v>0</v>
      </c>
      <c r="CC50" s="58">
        <f t="shared" si="44"/>
        <v>0</v>
      </c>
      <c r="CD50" s="58">
        <f t="shared" si="44"/>
        <v>0</v>
      </c>
      <c r="CE50" s="58">
        <f t="shared" si="44"/>
        <v>0</v>
      </c>
      <c r="CF50" s="58">
        <f t="shared" si="44"/>
        <v>0</v>
      </c>
      <c r="CG50" s="58">
        <f t="shared" si="44"/>
        <v>0</v>
      </c>
      <c r="CH50" s="58">
        <f t="shared" si="44"/>
        <v>0</v>
      </c>
      <c r="CI50" s="58">
        <f t="shared" si="44"/>
        <v>0</v>
      </c>
      <c r="CJ50" s="58">
        <f t="shared" si="44"/>
        <v>0</v>
      </c>
      <c r="CK50" s="58">
        <f t="shared" si="44"/>
        <v>0</v>
      </c>
      <c r="CL50" s="58">
        <f t="shared" si="44"/>
        <v>0</v>
      </c>
      <c r="CM50" s="58">
        <f t="shared" si="44"/>
        <v>0</v>
      </c>
      <c r="CN50" s="58">
        <f t="shared" si="44"/>
        <v>0</v>
      </c>
      <c r="CO50" s="58">
        <f t="shared" si="44"/>
        <v>0</v>
      </c>
      <c r="CP50" s="58">
        <f t="shared" si="44"/>
        <v>0</v>
      </c>
      <c r="CQ50" s="58">
        <f t="shared" si="44"/>
        <v>0</v>
      </c>
      <c r="CR50" s="58">
        <f t="shared" si="44"/>
        <v>0</v>
      </c>
      <c r="CS50" s="58">
        <f t="shared" si="44"/>
        <v>0</v>
      </c>
      <c r="CT50" s="58">
        <f t="shared" si="44"/>
        <v>0</v>
      </c>
      <c r="CU50" s="58">
        <f t="shared" si="44"/>
        <v>0</v>
      </c>
      <c r="CV50" s="58">
        <f t="shared" si="44"/>
        <v>0</v>
      </c>
      <c r="CW50" s="58">
        <f t="shared" si="44"/>
        <v>0</v>
      </c>
      <c r="CX50" s="58">
        <f t="shared" si="44"/>
        <v>0</v>
      </c>
      <c r="CY50" s="58">
        <f t="shared" si="44"/>
        <v>0</v>
      </c>
      <c r="CZ50" s="58">
        <f t="shared" si="44"/>
        <v>0</v>
      </c>
      <c r="DA50" s="58">
        <f t="shared" si="44"/>
        <v>0</v>
      </c>
      <c r="DB50" s="58">
        <f t="shared" si="44"/>
        <v>0</v>
      </c>
      <c r="DC50" s="58">
        <f t="shared" si="44"/>
        <v>0</v>
      </c>
      <c r="DD50" s="58">
        <f t="shared" si="44"/>
        <v>0</v>
      </c>
      <c r="DE50" s="58">
        <f t="shared" si="44"/>
        <v>0</v>
      </c>
      <c r="DF50" s="58">
        <f t="shared" si="44"/>
        <v>0</v>
      </c>
      <c r="DG50" s="58">
        <f t="shared" si="44"/>
        <v>0</v>
      </c>
      <c r="DH50" s="58">
        <f t="shared" si="44"/>
        <v>0</v>
      </c>
      <c r="DI50" s="58"/>
      <c r="DJ50" s="55">
        <f t="shared" si="45"/>
        <v>0</v>
      </c>
      <c r="DK50" s="62"/>
      <c r="DL50" s="56">
        <f t="shared" si="46"/>
        <v>0</v>
      </c>
      <c r="DM50" s="56">
        <f t="shared" si="46"/>
        <v>0</v>
      </c>
      <c r="DN50" s="56">
        <f t="shared" si="46"/>
        <v>0</v>
      </c>
      <c r="DO50" s="56">
        <f t="shared" si="46"/>
        <v>0</v>
      </c>
      <c r="DP50" s="56">
        <f t="shared" si="46"/>
        <v>0</v>
      </c>
      <c r="DQ50" s="56">
        <f t="shared" si="46"/>
        <v>0</v>
      </c>
      <c r="DR50" s="56">
        <f t="shared" si="47"/>
        <v>0</v>
      </c>
      <c r="DS50" s="56">
        <f t="shared" si="48"/>
        <v>0</v>
      </c>
      <c r="DT50" s="56">
        <f t="shared" si="48"/>
        <v>0</v>
      </c>
      <c r="DU50" s="56">
        <f t="shared" si="48"/>
        <v>0</v>
      </c>
      <c r="DV50" s="55">
        <f t="shared" si="49"/>
        <v>0</v>
      </c>
    </row>
    <row r="51" spans="1:126" s="52" customFormat="1">
      <c r="A51" s="59"/>
      <c r="B51" s="61"/>
      <c r="C51" s="59"/>
      <c r="D51" s="61"/>
      <c r="E51" s="61"/>
      <c r="F51" s="63"/>
      <c r="G51" s="60"/>
      <c r="H51" s="57"/>
      <c r="I51" s="57"/>
      <c r="J51" s="57">
        <f t="shared" si="42"/>
        <v>0</v>
      </c>
      <c r="K51" s="57"/>
      <c r="L51" s="59"/>
      <c r="M51" s="54"/>
      <c r="N51" s="58">
        <f t="shared" ref="N51:BY54" si="51">IF(AND($F51&gt;=N$3,$F51&lt;O$3),$J51,0)</f>
        <v>0</v>
      </c>
      <c r="O51" s="58">
        <f t="shared" si="51"/>
        <v>0</v>
      </c>
      <c r="P51" s="58">
        <f t="shared" si="51"/>
        <v>0</v>
      </c>
      <c r="Q51" s="58">
        <f t="shared" si="51"/>
        <v>0</v>
      </c>
      <c r="R51" s="58">
        <f t="shared" si="51"/>
        <v>0</v>
      </c>
      <c r="S51" s="58">
        <f t="shared" si="51"/>
        <v>0</v>
      </c>
      <c r="T51" s="58">
        <f t="shared" si="51"/>
        <v>0</v>
      </c>
      <c r="U51" s="58">
        <f t="shared" si="51"/>
        <v>0</v>
      </c>
      <c r="V51" s="58">
        <f t="shared" si="51"/>
        <v>0</v>
      </c>
      <c r="W51" s="58">
        <f t="shared" si="51"/>
        <v>0</v>
      </c>
      <c r="X51" s="58">
        <f t="shared" si="51"/>
        <v>0</v>
      </c>
      <c r="Y51" s="58">
        <f t="shared" si="51"/>
        <v>0</v>
      </c>
      <c r="Z51" s="58">
        <f t="shared" si="51"/>
        <v>0</v>
      </c>
      <c r="AA51" s="58">
        <f t="shared" si="51"/>
        <v>0</v>
      </c>
      <c r="AB51" s="58">
        <f t="shared" si="51"/>
        <v>0</v>
      </c>
      <c r="AC51" s="58">
        <f t="shared" si="51"/>
        <v>0</v>
      </c>
      <c r="AD51" s="58">
        <f t="shared" si="51"/>
        <v>0</v>
      </c>
      <c r="AE51" s="58">
        <f t="shared" si="51"/>
        <v>0</v>
      </c>
      <c r="AF51" s="58">
        <f t="shared" si="51"/>
        <v>0</v>
      </c>
      <c r="AG51" s="58">
        <f t="shared" si="51"/>
        <v>0</v>
      </c>
      <c r="AH51" s="58">
        <f t="shared" si="51"/>
        <v>0</v>
      </c>
      <c r="AI51" s="58">
        <f t="shared" si="51"/>
        <v>0</v>
      </c>
      <c r="AJ51" s="58">
        <f t="shared" si="51"/>
        <v>0</v>
      </c>
      <c r="AK51" s="58">
        <f t="shared" si="51"/>
        <v>0</v>
      </c>
      <c r="AL51" s="58">
        <f t="shared" si="51"/>
        <v>0</v>
      </c>
      <c r="AM51" s="58">
        <f t="shared" si="51"/>
        <v>0</v>
      </c>
      <c r="AN51" s="58">
        <f t="shared" si="51"/>
        <v>0</v>
      </c>
      <c r="AO51" s="58">
        <f t="shared" si="51"/>
        <v>0</v>
      </c>
      <c r="AP51" s="58">
        <f t="shared" si="51"/>
        <v>0</v>
      </c>
      <c r="AQ51" s="58">
        <f t="shared" si="51"/>
        <v>0</v>
      </c>
      <c r="AR51" s="58">
        <f t="shared" si="51"/>
        <v>0</v>
      </c>
      <c r="AS51" s="58">
        <f t="shared" si="51"/>
        <v>0</v>
      </c>
      <c r="AT51" s="58">
        <f t="shared" si="51"/>
        <v>0</v>
      </c>
      <c r="AU51" s="58">
        <f t="shared" si="51"/>
        <v>0</v>
      </c>
      <c r="AV51" s="58">
        <f t="shared" si="51"/>
        <v>0</v>
      </c>
      <c r="AW51" s="58">
        <f t="shared" si="51"/>
        <v>0</v>
      </c>
      <c r="AX51" s="58">
        <f t="shared" si="51"/>
        <v>0</v>
      </c>
      <c r="AY51" s="58">
        <f t="shared" si="51"/>
        <v>0</v>
      </c>
      <c r="AZ51" s="58">
        <f t="shared" si="51"/>
        <v>0</v>
      </c>
      <c r="BA51" s="58">
        <f t="shared" si="51"/>
        <v>0</v>
      </c>
      <c r="BB51" s="58">
        <f t="shared" si="51"/>
        <v>0</v>
      </c>
      <c r="BC51" s="58">
        <f t="shared" si="51"/>
        <v>0</v>
      </c>
      <c r="BD51" s="58">
        <f t="shared" si="51"/>
        <v>0</v>
      </c>
      <c r="BE51" s="58">
        <f t="shared" si="51"/>
        <v>0</v>
      </c>
      <c r="BF51" s="58">
        <f t="shared" si="51"/>
        <v>0</v>
      </c>
      <c r="BG51" s="58">
        <f t="shared" si="51"/>
        <v>0</v>
      </c>
      <c r="BH51" s="58">
        <f t="shared" si="51"/>
        <v>0</v>
      </c>
      <c r="BI51" s="58">
        <f t="shared" si="51"/>
        <v>0</v>
      </c>
      <c r="BJ51" s="58">
        <f t="shared" si="51"/>
        <v>0</v>
      </c>
      <c r="BK51" s="58">
        <f t="shared" si="51"/>
        <v>0</v>
      </c>
      <c r="BL51" s="58">
        <f t="shared" si="51"/>
        <v>0</v>
      </c>
      <c r="BM51" s="58">
        <f t="shared" si="51"/>
        <v>0</v>
      </c>
      <c r="BN51" s="58">
        <f t="shared" si="51"/>
        <v>0</v>
      </c>
      <c r="BO51" s="58">
        <f t="shared" si="51"/>
        <v>0</v>
      </c>
      <c r="BP51" s="58">
        <f t="shared" si="51"/>
        <v>0</v>
      </c>
      <c r="BQ51" s="58">
        <f t="shared" si="51"/>
        <v>0</v>
      </c>
      <c r="BR51" s="58">
        <f t="shared" si="51"/>
        <v>0</v>
      </c>
      <c r="BS51" s="58">
        <f t="shared" si="51"/>
        <v>0</v>
      </c>
      <c r="BT51" s="58">
        <f t="shared" si="51"/>
        <v>0</v>
      </c>
      <c r="BU51" s="58">
        <f t="shared" si="51"/>
        <v>0</v>
      </c>
      <c r="BV51" s="58">
        <f t="shared" si="51"/>
        <v>0</v>
      </c>
      <c r="BW51" s="58">
        <f t="shared" si="51"/>
        <v>0</v>
      </c>
      <c r="BX51" s="58">
        <f t="shared" si="51"/>
        <v>0</v>
      </c>
      <c r="BY51" s="58">
        <f t="shared" si="51"/>
        <v>0</v>
      </c>
      <c r="BZ51" s="58">
        <f t="shared" si="44"/>
        <v>0</v>
      </c>
      <c r="CA51" s="58">
        <f t="shared" si="44"/>
        <v>0</v>
      </c>
      <c r="CB51" s="58">
        <f t="shared" si="44"/>
        <v>0</v>
      </c>
      <c r="CC51" s="58">
        <f t="shared" si="44"/>
        <v>0</v>
      </c>
      <c r="CD51" s="58">
        <f t="shared" si="44"/>
        <v>0</v>
      </c>
      <c r="CE51" s="58">
        <f t="shared" si="44"/>
        <v>0</v>
      </c>
      <c r="CF51" s="58">
        <f t="shared" si="44"/>
        <v>0</v>
      </c>
      <c r="CG51" s="58">
        <f t="shared" si="44"/>
        <v>0</v>
      </c>
      <c r="CH51" s="58">
        <f t="shared" si="44"/>
        <v>0</v>
      </c>
      <c r="CI51" s="58">
        <f t="shared" si="44"/>
        <v>0</v>
      </c>
      <c r="CJ51" s="58">
        <f t="shared" si="44"/>
        <v>0</v>
      </c>
      <c r="CK51" s="58">
        <f t="shared" si="44"/>
        <v>0</v>
      </c>
      <c r="CL51" s="58">
        <f t="shared" si="44"/>
        <v>0</v>
      </c>
      <c r="CM51" s="58">
        <f t="shared" si="44"/>
        <v>0</v>
      </c>
      <c r="CN51" s="58">
        <f t="shared" si="44"/>
        <v>0</v>
      </c>
      <c r="CO51" s="58">
        <f t="shared" si="44"/>
        <v>0</v>
      </c>
      <c r="CP51" s="58">
        <f t="shared" si="44"/>
        <v>0</v>
      </c>
      <c r="CQ51" s="58">
        <f t="shared" si="44"/>
        <v>0</v>
      </c>
      <c r="CR51" s="58">
        <f t="shared" si="44"/>
        <v>0</v>
      </c>
      <c r="CS51" s="58">
        <f t="shared" si="44"/>
        <v>0</v>
      </c>
      <c r="CT51" s="58">
        <f t="shared" si="44"/>
        <v>0</v>
      </c>
      <c r="CU51" s="58">
        <f t="shared" si="44"/>
        <v>0</v>
      </c>
      <c r="CV51" s="58">
        <f t="shared" si="44"/>
        <v>0</v>
      </c>
      <c r="CW51" s="58">
        <f t="shared" si="44"/>
        <v>0</v>
      </c>
      <c r="CX51" s="58">
        <f t="shared" si="44"/>
        <v>0</v>
      </c>
      <c r="CY51" s="58">
        <f t="shared" si="44"/>
        <v>0</v>
      </c>
      <c r="CZ51" s="58">
        <f t="shared" si="44"/>
        <v>0</v>
      </c>
      <c r="DA51" s="58">
        <f t="shared" si="44"/>
        <v>0</v>
      </c>
      <c r="DB51" s="58">
        <f t="shared" si="44"/>
        <v>0</v>
      </c>
      <c r="DC51" s="58">
        <f t="shared" si="44"/>
        <v>0</v>
      </c>
      <c r="DD51" s="58">
        <f t="shared" si="44"/>
        <v>0</v>
      </c>
      <c r="DE51" s="58">
        <f t="shared" si="44"/>
        <v>0</v>
      </c>
      <c r="DF51" s="58">
        <f t="shared" si="44"/>
        <v>0</v>
      </c>
      <c r="DG51" s="58">
        <f t="shared" si="44"/>
        <v>0</v>
      </c>
      <c r="DH51" s="58">
        <f t="shared" si="44"/>
        <v>0</v>
      </c>
      <c r="DI51" s="58"/>
      <c r="DJ51" s="55">
        <f t="shared" si="45"/>
        <v>0</v>
      </c>
      <c r="DK51" s="62"/>
      <c r="DL51" s="56">
        <f t="shared" si="46"/>
        <v>0</v>
      </c>
      <c r="DM51" s="56">
        <f t="shared" si="46"/>
        <v>0</v>
      </c>
      <c r="DN51" s="56">
        <f t="shared" si="46"/>
        <v>0</v>
      </c>
      <c r="DO51" s="56">
        <f t="shared" si="46"/>
        <v>0</v>
      </c>
      <c r="DP51" s="56">
        <f t="shared" si="46"/>
        <v>0</v>
      </c>
      <c r="DQ51" s="56">
        <f t="shared" si="46"/>
        <v>0</v>
      </c>
      <c r="DR51" s="56">
        <f t="shared" si="47"/>
        <v>0</v>
      </c>
      <c r="DS51" s="56">
        <f t="shared" si="48"/>
        <v>0</v>
      </c>
      <c r="DT51" s="56">
        <f t="shared" si="48"/>
        <v>0</v>
      </c>
      <c r="DU51" s="56">
        <f t="shared" si="48"/>
        <v>0</v>
      </c>
      <c r="DV51" s="55">
        <f t="shared" si="49"/>
        <v>0</v>
      </c>
    </row>
    <row r="52" spans="1:126" s="52" customFormat="1">
      <c r="A52" s="59"/>
      <c r="B52" s="61"/>
      <c r="C52" s="59"/>
      <c r="D52" s="61"/>
      <c r="E52" s="61"/>
      <c r="F52" s="63"/>
      <c r="G52" s="60"/>
      <c r="H52" s="57"/>
      <c r="I52" s="57"/>
      <c r="J52" s="57">
        <f t="shared" si="42"/>
        <v>0</v>
      </c>
      <c r="K52" s="57"/>
      <c r="L52" s="59"/>
      <c r="M52" s="54"/>
      <c r="N52" s="58">
        <f t="shared" si="51"/>
        <v>0</v>
      </c>
      <c r="O52" s="58">
        <f t="shared" si="51"/>
        <v>0</v>
      </c>
      <c r="P52" s="58">
        <f t="shared" si="51"/>
        <v>0</v>
      </c>
      <c r="Q52" s="58">
        <f t="shared" si="51"/>
        <v>0</v>
      </c>
      <c r="R52" s="58">
        <f t="shared" si="51"/>
        <v>0</v>
      </c>
      <c r="S52" s="58">
        <f t="shared" si="51"/>
        <v>0</v>
      </c>
      <c r="T52" s="58">
        <f t="shared" si="51"/>
        <v>0</v>
      </c>
      <c r="U52" s="58">
        <f t="shared" si="51"/>
        <v>0</v>
      </c>
      <c r="V52" s="58">
        <f t="shared" si="51"/>
        <v>0</v>
      </c>
      <c r="W52" s="58">
        <f t="shared" si="51"/>
        <v>0</v>
      </c>
      <c r="X52" s="58">
        <f t="shared" si="51"/>
        <v>0</v>
      </c>
      <c r="Y52" s="58">
        <f t="shared" si="51"/>
        <v>0</v>
      </c>
      <c r="Z52" s="58">
        <f t="shared" si="51"/>
        <v>0</v>
      </c>
      <c r="AA52" s="58">
        <f t="shared" si="51"/>
        <v>0</v>
      </c>
      <c r="AB52" s="58">
        <f t="shared" si="51"/>
        <v>0</v>
      </c>
      <c r="AC52" s="58">
        <f t="shared" si="51"/>
        <v>0</v>
      </c>
      <c r="AD52" s="58">
        <f t="shared" si="51"/>
        <v>0</v>
      </c>
      <c r="AE52" s="58">
        <f t="shared" si="51"/>
        <v>0</v>
      </c>
      <c r="AF52" s="58">
        <f t="shared" si="51"/>
        <v>0</v>
      </c>
      <c r="AG52" s="58">
        <f t="shared" si="51"/>
        <v>0</v>
      </c>
      <c r="AH52" s="58">
        <f t="shared" si="51"/>
        <v>0</v>
      </c>
      <c r="AI52" s="58">
        <f t="shared" si="51"/>
        <v>0</v>
      </c>
      <c r="AJ52" s="58">
        <f t="shared" si="51"/>
        <v>0</v>
      </c>
      <c r="AK52" s="58">
        <f t="shared" si="51"/>
        <v>0</v>
      </c>
      <c r="AL52" s="58">
        <f t="shared" si="51"/>
        <v>0</v>
      </c>
      <c r="AM52" s="58">
        <f t="shared" si="51"/>
        <v>0</v>
      </c>
      <c r="AN52" s="58">
        <f t="shared" si="51"/>
        <v>0</v>
      </c>
      <c r="AO52" s="58">
        <f t="shared" si="51"/>
        <v>0</v>
      </c>
      <c r="AP52" s="58">
        <f t="shared" si="51"/>
        <v>0</v>
      </c>
      <c r="AQ52" s="58">
        <f t="shared" si="51"/>
        <v>0</v>
      </c>
      <c r="AR52" s="58">
        <f t="shared" si="51"/>
        <v>0</v>
      </c>
      <c r="AS52" s="58">
        <f t="shared" si="51"/>
        <v>0</v>
      </c>
      <c r="AT52" s="58">
        <f t="shared" si="51"/>
        <v>0</v>
      </c>
      <c r="AU52" s="58">
        <f t="shared" si="51"/>
        <v>0</v>
      </c>
      <c r="AV52" s="58">
        <f t="shared" si="51"/>
        <v>0</v>
      </c>
      <c r="AW52" s="58">
        <f t="shared" si="51"/>
        <v>0</v>
      </c>
      <c r="AX52" s="58">
        <f t="shared" si="51"/>
        <v>0</v>
      </c>
      <c r="AY52" s="58">
        <f t="shared" si="51"/>
        <v>0</v>
      </c>
      <c r="AZ52" s="58">
        <f t="shared" si="51"/>
        <v>0</v>
      </c>
      <c r="BA52" s="58">
        <f t="shared" si="51"/>
        <v>0</v>
      </c>
      <c r="BB52" s="58">
        <f t="shared" si="51"/>
        <v>0</v>
      </c>
      <c r="BC52" s="58">
        <f t="shared" si="51"/>
        <v>0</v>
      </c>
      <c r="BD52" s="58">
        <f t="shared" si="51"/>
        <v>0</v>
      </c>
      <c r="BE52" s="58">
        <f t="shared" si="51"/>
        <v>0</v>
      </c>
      <c r="BF52" s="58">
        <f t="shared" si="51"/>
        <v>0</v>
      </c>
      <c r="BG52" s="58">
        <f t="shared" si="51"/>
        <v>0</v>
      </c>
      <c r="BH52" s="58">
        <f t="shared" si="51"/>
        <v>0</v>
      </c>
      <c r="BI52" s="58">
        <f t="shared" si="51"/>
        <v>0</v>
      </c>
      <c r="BJ52" s="58">
        <f t="shared" si="51"/>
        <v>0</v>
      </c>
      <c r="BK52" s="58">
        <f t="shared" si="51"/>
        <v>0</v>
      </c>
      <c r="BL52" s="58">
        <f t="shared" si="51"/>
        <v>0</v>
      </c>
      <c r="BM52" s="58">
        <f t="shared" si="51"/>
        <v>0</v>
      </c>
      <c r="BN52" s="58">
        <f t="shared" si="51"/>
        <v>0</v>
      </c>
      <c r="BO52" s="58">
        <f t="shared" si="51"/>
        <v>0</v>
      </c>
      <c r="BP52" s="58">
        <f t="shared" si="51"/>
        <v>0</v>
      </c>
      <c r="BQ52" s="58">
        <f t="shared" si="51"/>
        <v>0</v>
      </c>
      <c r="BR52" s="58">
        <f t="shared" si="51"/>
        <v>0</v>
      </c>
      <c r="BS52" s="58">
        <f t="shared" si="51"/>
        <v>0</v>
      </c>
      <c r="BT52" s="58">
        <f t="shared" si="51"/>
        <v>0</v>
      </c>
      <c r="BU52" s="58">
        <f t="shared" si="51"/>
        <v>0</v>
      </c>
      <c r="BV52" s="58">
        <f t="shared" si="51"/>
        <v>0</v>
      </c>
      <c r="BW52" s="58">
        <f t="shared" si="51"/>
        <v>0</v>
      </c>
      <c r="BX52" s="58">
        <f t="shared" si="51"/>
        <v>0</v>
      </c>
      <c r="BY52" s="58">
        <f t="shared" si="51"/>
        <v>0</v>
      </c>
      <c r="BZ52" s="58">
        <f t="shared" si="44"/>
        <v>0</v>
      </c>
      <c r="CA52" s="58">
        <f t="shared" si="44"/>
        <v>0</v>
      </c>
      <c r="CB52" s="58">
        <f t="shared" si="44"/>
        <v>0</v>
      </c>
      <c r="CC52" s="58">
        <f t="shared" si="44"/>
        <v>0</v>
      </c>
      <c r="CD52" s="58">
        <f t="shared" si="44"/>
        <v>0</v>
      </c>
      <c r="CE52" s="58">
        <f t="shared" si="44"/>
        <v>0</v>
      </c>
      <c r="CF52" s="58">
        <f t="shared" si="44"/>
        <v>0</v>
      </c>
      <c r="CG52" s="58">
        <f t="shared" si="44"/>
        <v>0</v>
      </c>
      <c r="CH52" s="58">
        <f t="shared" si="44"/>
        <v>0</v>
      </c>
      <c r="CI52" s="58">
        <f t="shared" si="44"/>
        <v>0</v>
      </c>
      <c r="CJ52" s="58">
        <f t="shared" si="44"/>
        <v>0</v>
      </c>
      <c r="CK52" s="58">
        <f t="shared" si="44"/>
        <v>0</v>
      </c>
      <c r="CL52" s="58">
        <f t="shared" si="44"/>
        <v>0</v>
      </c>
      <c r="CM52" s="58">
        <f t="shared" si="44"/>
        <v>0</v>
      </c>
      <c r="CN52" s="58">
        <f t="shared" si="44"/>
        <v>0</v>
      </c>
      <c r="CO52" s="58">
        <f t="shared" si="44"/>
        <v>0</v>
      </c>
      <c r="CP52" s="58">
        <f t="shared" si="44"/>
        <v>0</v>
      </c>
      <c r="CQ52" s="58">
        <f t="shared" si="44"/>
        <v>0</v>
      </c>
      <c r="CR52" s="58">
        <f t="shared" si="44"/>
        <v>0</v>
      </c>
      <c r="CS52" s="58">
        <f t="shared" si="44"/>
        <v>0</v>
      </c>
      <c r="CT52" s="58">
        <f t="shared" si="44"/>
        <v>0</v>
      </c>
      <c r="CU52" s="58">
        <f t="shared" si="44"/>
        <v>0</v>
      </c>
      <c r="CV52" s="58">
        <f t="shared" si="44"/>
        <v>0</v>
      </c>
      <c r="CW52" s="58">
        <f t="shared" si="44"/>
        <v>0</v>
      </c>
      <c r="CX52" s="58">
        <f t="shared" si="44"/>
        <v>0</v>
      </c>
      <c r="CY52" s="58">
        <f t="shared" si="44"/>
        <v>0</v>
      </c>
      <c r="CZ52" s="58">
        <f t="shared" si="44"/>
        <v>0</v>
      </c>
      <c r="DA52" s="58">
        <f t="shared" si="44"/>
        <v>0</v>
      </c>
      <c r="DB52" s="58">
        <f t="shared" si="44"/>
        <v>0</v>
      </c>
      <c r="DC52" s="58">
        <f t="shared" si="44"/>
        <v>0</v>
      </c>
      <c r="DD52" s="58">
        <f t="shared" si="44"/>
        <v>0</v>
      </c>
      <c r="DE52" s="58">
        <f t="shared" si="44"/>
        <v>0</v>
      </c>
      <c r="DF52" s="58">
        <f t="shared" si="44"/>
        <v>0</v>
      </c>
      <c r="DG52" s="58">
        <f t="shared" si="44"/>
        <v>0</v>
      </c>
      <c r="DH52" s="58">
        <f t="shared" si="44"/>
        <v>0</v>
      </c>
      <c r="DI52" s="58"/>
      <c r="DJ52" s="55">
        <f t="shared" si="45"/>
        <v>0</v>
      </c>
      <c r="DK52" s="62"/>
      <c r="DL52" s="56">
        <f t="shared" si="46"/>
        <v>0</v>
      </c>
      <c r="DM52" s="56">
        <f t="shared" si="46"/>
        <v>0</v>
      </c>
      <c r="DN52" s="56">
        <f t="shared" si="46"/>
        <v>0</v>
      </c>
      <c r="DO52" s="56">
        <f t="shared" si="46"/>
        <v>0</v>
      </c>
      <c r="DP52" s="56">
        <f t="shared" si="46"/>
        <v>0</v>
      </c>
      <c r="DQ52" s="56">
        <f t="shared" si="46"/>
        <v>0</v>
      </c>
      <c r="DR52" s="56">
        <f t="shared" si="47"/>
        <v>0</v>
      </c>
      <c r="DS52" s="56">
        <f t="shared" si="48"/>
        <v>0</v>
      </c>
      <c r="DT52" s="56">
        <f t="shared" si="48"/>
        <v>0</v>
      </c>
      <c r="DU52" s="56">
        <f t="shared" si="48"/>
        <v>0</v>
      </c>
      <c r="DV52" s="55">
        <f t="shared" si="49"/>
        <v>0</v>
      </c>
    </row>
    <row r="53" spans="1:126" s="52" customFormat="1">
      <c r="A53" s="59"/>
      <c r="B53" s="61"/>
      <c r="C53" s="59"/>
      <c r="D53" s="61"/>
      <c r="E53" s="61"/>
      <c r="F53" s="59"/>
      <c r="G53" s="60"/>
      <c r="H53" s="57"/>
      <c r="I53" s="57"/>
      <c r="J53" s="57">
        <f t="shared" si="42"/>
        <v>0</v>
      </c>
      <c r="K53" s="57"/>
      <c r="L53" s="59"/>
      <c r="M53" s="54"/>
      <c r="N53" s="58">
        <f t="shared" si="51"/>
        <v>0</v>
      </c>
      <c r="O53" s="58">
        <f t="shared" si="51"/>
        <v>0</v>
      </c>
      <c r="P53" s="58">
        <f t="shared" si="51"/>
        <v>0</v>
      </c>
      <c r="Q53" s="58">
        <f t="shared" si="51"/>
        <v>0</v>
      </c>
      <c r="R53" s="58">
        <f t="shared" si="51"/>
        <v>0</v>
      </c>
      <c r="S53" s="58">
        <f t="shared" si="51"/>
        <v>0</v>
      </c>
      <c r="T53" s="58">
        <f t="shared" si="51"/>
        <v>0</v>
      </c>
      <c r="U53" s="58">
        <f t="shared" si="51"/>
        <v>0</v>
      </c>
      <c r="V53" s="58">
        <f t="shared" si="51"/>
        <v>0</v>
      </c>
      <c r="W53" s="58">
        <f t="shared" si="51"/>
        <v>0</v>
      </c>
      <c r="X53" s="58">
        <f t="shared" si="51"/>
        <v>0</v>
      </c>
      <c r="Y53" s="58">
        <f t="shared" si="51"/>
        <v>0</v>
      </c>
      <c r="Z53" s="58">
        <f t="shared" si="51"/>
        <v>0</v>
      </c>
      <c r="AA53" s="58">
        <f t="shared" si="51"/>
        <v>0</v>
      </c>
      <c r="AB53" s="58">
        <f t="shared" si="51"/>
        <v>0</v>
      </c>
      <c r="AC53" s="58">
        <f t="shared" si="51"/>
        <v>0</v>
      </c>
      <c r="AD53" s="58">
        <f t="shared" si="51"/>
        <v>0</v>
      </c>
      <c r="AE53" s="58">
        <f t="shared" si="51"/>
        <v>0</v>
      </c>
      <c r="AF53" s="58">
        <f t="shared" si="51"/>
        <v>0</v>
      </c>
      <c r="AG53" s="58">
        <f t="shared" si="51"/>
        <v>0</v>
      </c>
      <c r="AH53" s="58">
        <f t="shared" si="51"/>
        <v>0</v>
      </c>
      <c r="AI53" s="58">
        <f t="shared" si="51"/>
        <v>0</v>
      </c>
      <c r="AJ53" s="58">
        <f t="shared" si="51"/>
        <v>0</v>
      </c>
      <c r="AK53" s="58">
        <f t="shared" si="51"/>
        <v>0</v>
      </c>
      <c r="AL53" s="58">
        <f t="shared" si="51"/>
        <v>0</v>
      </c>
      <c r="AM53" s="58">
        <f t="shared" si="51"/>
        <v>0</v>
      </c>
      <c r="AN53" s="58">
        <f t="shared" si="51"/>
        <v>0</v>
      </c>
      <c r="AO53" s="58">
        <f t="shared" si="51"/>
        <v>0</v>
      </c>
      <c r="AP53" s="58">
        <f t="shared" si="51"/>
        <v>0</v>
      </c>
      <c r="AQ53" s="58">
        <f t="shared" si="51"/>
        <v>0</v>
      </c>
      <c r="AR53" s="58">
        <f t="shared" si="51"/>
        <v>0</v>
      </c>
      <c r="AS53" s="58">
        <f t="shared" si="51"/>
        <v>0</v>
      </c>
      <c r="AT53" s="58">
        <f t="shared" si="51"/>
        <v>0</v>
      </c>
      <c r="AU53" s="58">
        <f t="shared" si="51"/>
        <v>0</v>
      </c>
      <c r="AV53" s="58">
        <f t="shared" si="51"/>
        <v>0</v>
      </c>
      <c r="AW53" s="58">
        <f t="shared" si="51"/>
        <v>0</v>
      </c>
      <c r="AX53" s="58">
        <f t="shared" si="51"/>
        <v>0</v>
      </c>
      <c r="AY53" s="58">
        <f t="shared" si="51"/>
        <v>0</v>
      </c>
      <c r="AZ53" s="58">
        <f t="shared" si="51"/>
        <v>0</v>
      </c>
      <c r="BA53" s="58">
        <f t="shared" si="51"/>
        <v>0</v>
      </c>
      <c r="BB53" s="58">
        <f t="shared" si="51"/>
        <v>0</v>
      </c>
      <c r="BC53" s="58">
        <f t="shared" si="51"/>
        <v>0</v>
      </c>
      <c r="BD53" s="58">
        <f t="shared" si="51"/>
        <v>0</v>
      </c>
      <c r="BE53" s="58">
        <f t="shared" si="51"/>
        <v>0</v>
      </c>
      <c r="BF53" s="58">
        <f t="shared" si="51"/>
        <v>0</v>
      </c>
      <c r="BG53" s="58">
        <f t="shared" si="51"/>
        <v>0</v>
      </c>
      <c r="BH53" s="58">
        <f t="shared" si="51"/>
        <v>0</v>
      </c>
      <c r="BI53" s="58">
        <f t="shared" si="51"/>
        <v>0</v>
      </c>
      <c r="BJ53" s="58">
        <f t="shared" si="51"/>
        <v>0</v>
      </c>
      <c r="BK53" s="58">
        <f t="shared" si="51"/>
        <v>0</v>
      </c>
      <c r="BL53" s="58">
        <f t="shared" si="51"/>
        <v>0</v>
      </c>
      <c r="BM53" s="58">
        <f t="shared" si="51"/>
        <v>0</v>
      </c>
      <c r="BN53" s="58">
        <f t="shared" si="51"/>
        <v>0</v>
      </c>
      <c r="BO53" s="58">
        <f t="shared" si="51"/>
        <v>0</v>
      </c>
      <c r="BP53" s="58">
        <f t="shared" si="51"/>
        <v>0</v>
      </c>
      <c r="BQ53" s="58">
        <f t="shared" si="51"/>
        <v>0</v>
      </c>
      <c r="BR53" s="58">
        <f t="shared" si="51"/>
        <v>0</v>
      </c>
      <c r="BS53" s="58">
        <f t="shared" si="51"/>
        <v>0</v>
      </c>
      <c r="BT53" s="58">
        <f t="shared" si="51"/>
        <v>0</v>
      </c>
      <c r="BU53" s="58">
        <f t="shared" si="51"/>
        <v>0</v>
      </c>
      <c r="BV53" s="58">
        <f t="shared" si="51"/>
        <v>0</v>
      </c>
      <c r="BW53" s="58">
        <f t="shared" si="51"/>
        <v>0</v>
      </c>
      <c r="BX53" s="58">
        <f t="shared" si="51"/>
        <v>0</v>
      </c>
      <c r="BY53" s="58">
        <f t="shared" si="51"/>
        <v>0</v>
      </c>
      <c r="BZ53" s="58">
        <f t="shared" si="44"/>
        <v>0</v>
      </c>
      <c r="CA53" s="58">
        <f t="shared" si="44"/>
        <v>0</v>
      </c>
      <c r="CB53" s="58">
        <f t="shared" si="44"/>
        <v>0</v>
      </c>
      <c r="CC53" s="58">
        <f t="shared" si="44"/>
        <v>0</v>
      </c>
      <c r="CD53" s="58">
        <f t="shared" si="44"/>
        <v>0</v>
      </c>
      <c r="CE53" s="58">
        <f t="shared" si="44"/>
        <v>0</v>
      </c>
      <c r="CF53" s="58">
        <f t="shared" si="44"/>
        <v>0</v>
      </c>
      <c r="CG53" s="58">
        <f t="shared" si="44"/>
        <v>0</v>
      </c>
      <c r="CH53" s="58">
        <f t="shared" si="44"/>
        <v>0</v>
      </c>
      <c r="CI53" s="58">
        <f t="shared" si="44"/>
        <v>0</v>
      </c>
      <c r="CJ53" s="58">
        <f t="shared" si="44"/>
        <v>0</v>
      </c>
      <c r="CK53" s="58">
        <f t="shared" si="44"/>
        <v>0</v>
      </c>
      <c r="CL53" s="58">
        <f t="shared" si="44"/>
        <v>0</v>
      </c>
      <c r="CM53" s="58">
        <f t="shared" si="44"/>
        <v>0</v>
      </c>
      <c r="CN53" s="58">
        <f t="shared" si="44"/>
        <v>0</v>
      </c>
      <c r="CO53" s="58">
        <f t="shared" si="44"/>
        <v>0</v>
      </c>
      <c r="CP53" s="58">
        <f t="shared" si="44"/>
        <v>0</v>
      </c>
      <c r="CQ53" s="58">
        <f t="shared" si="44"/>
        <v>0</v>
      </c>
      <c r="CR53" s="58">
        <f t="shared" si="44"/>
        <v>0</v>
      </c>
      <c r="CS53" s="58">
        <f t="shared" si="44"/>
        <v>0</v>
      </c>
      <c r="CT53" s="58">
        <f t="shared" si="44"/>
        <v>0</v>
      </c>
      <c r="CU53" s="58">
        <f t="shared" si="44"/>
        <v>0</v>
      </c>
      <c r="CV53" s="58">
        <f t="shared" si="44"/>
        <v>0</v>
      </c>
      <c r="CW53" s="58">
        <f t="shared" si="44"/>
        <v>0</v>
      </c>
      <c r="CX53" s="58">
        <f t="shared" si="44"/>
        <v>0</v>
      </c>
      <c r="CY53" s="58">
        <f t="shared" si="44"/>
        <v>0</v>
      </c>
      <c r="CZ53" s="58">
        <f t="shared" si="44"/>
        <v>0</v>
      </c>
      <c r="DA53" s="58">
        <f t="shared" si="44"/>
        <v>0</v>
      </c>
      <c r="DB53" s="58">
        <f t="shared" si="44"/>
        <v>0</v>
      </c>
      <c r="DC53" s="58">
        <f t="shared" si="44"/>
        <v>0</v>
      </c>
      <c r="DD53" s="58">
        <f t="shared" si="44"/>
        <v>0</v>
      </c>
      <c r="DE53" s="58">
        <f t="shared" si="44"/>
        <v>0</v>
      </c>
      <c r="DF53" s="58">
        <f t="shared" si="44"/>
        <v>0</v>
      </c>
      <c r="DG53" s="58">
        <f t="shared" si="44"/>
        <v>0</v>
      </c>
      <c r="DH53" s="58">
        <f t="shared" si="44"/>
        <v>0</v>
      </c>
      <c r="DI53" s="58"/>
      <c r="DJ53" s="55">
        <f t="shared" si="45"/>
        <v>0</v>
      </c>
      <c r="DK53" s="53"/>
      <c r="DL53" s="56">
        <f t="shared" si="46"/>
        <v>0</v>
      </c>
      <c r="DM53" s="56">
        <f t="shared" si="46"/>
        <v>0</v>
      </c>
      <c r="DN53" s="56">
        <f t="shared" si="46"/>
        <v>0</v>
      </c>
      <c r="DO53" s="56">
        <f t="shared" si="46"/>
        <v>0</v>
      </c>
      <c r="DP53" s="56">
        <f t="shared" si="46"/>
        <v>0</v>
      </c>
      <c r="DQ53" s="56">
        <f t="shared" si="46"/>
        <v>0</v>
      </c>
      <c r="DR53" s="56">
        <f t="shared" si="47"/>
        <v>0</v>
      </c>
      <c r="DS53" s="56">
        <f t="shared" si="48"/>
        <v>0</v>
      </c>
      <c r="DT53" s="56">
        <f t="shared" si="48"/>
        <v>0</v>
      </c>
      <c r="DU53" s="56">
        <f t="shared" si="48"/>
        <v>0</v>
      </c>
      <c r="DV53" s="55">
        <f t="shared" si="49"/>
        <v>0</v>
      </c>
    </row>
    <row r="54" spans="1:126" s="52" customFormat="1">
      <c r="A54" s="59"/>
      <c r="B54" s="61"/>
      <c r="C54" s="59"/>
      <c r="D54" s="61"/>
      <c r="E54" s="61"/>
      <c r="F54" s="59"/>
      <c r="G54" s="60"/>
      <c r="H54" s="57"/>
      <c r="I54" s="57"/>
      <c r="J54" s="57">
        <f t="shared" si="42"/>
        <v>0</v>
      </c>
      <c r="K54" s="57"/>
      <c r="L54" s="59"/>
      <c r="M54" s="54"/>
      <c r="N54" s="58">
        <f t="shared" si="51"/>
        <v>0</v>
      </c>
      <c r="O54" s="58">
        <f t="shared" si="51"/>
        <v>0</v>
      </c>
      <c r="P54" s="58">
        <f t="shared" si="51"/>
        <v>0</v>
      </c>
      <c r="Q54" s="58">
        <f t="shared" si="51"/>
        <v>0</v>
      </c>
      <c r="R54" s="58">
        <f t="shared" si="51"/>
        <v>0</v>
      </c>
      <c r="S54" s="58">
        <f t="shared" si="51"/>
        <v>0</v>
      </c>
      <c r="T54" s="58">
        <f t="shared" si="51"/>
        <v>0</v>
      </c>
      <c r="U54" s="58">
        <f t="shared" si="51"/>
        <v>0</v>
      </c>
      <c r="V54" s="58">
        <f t="shared" si="51"/>
        <v>0</v>
      </c>
      <c r="W54" s="58">
        <f t="shared" si="51"/>
        <v>0</v>
      </c>
      <c r="X54" s="58">
        <f t="shared" si="51"/>
        <v>0</v>
      </c>
      <c r="Y54" s="58">
        <f t="shared" si="51"/>
        <v>0</v>
      </c>
      <c r="Z54" s="58">
        <f t="shared" si="51"/>
        <v>0</v>
      </c>
      <c r="AA54" s="58">
        <f t="shared" si="51"/>
        <v>0</v>
      </c>
      <c r="AB54" s="58">
        <f t="shared" si="51"/>
        <v>0</v>
      </c>
      <c r="AC54" s="58">
        <f t="shared" si="51"/>
        <v>0</v>
      </c>
      <c r="AD54" s="58">
        <f t="shared" si="51"/>
        <v>0</v>
      </c>
      <c r="AE54" s="58">
        <f t="shared" si="51"/>
        <v>0</v>
      </c>
      <c r="AF54" s="58">
        <f t="shared" si="51"/>
        <v>0</v>
      </c>
      <c r="AG54" s="58">
        <f t="shared" si="51"/>
        <v>0</v>
      </c>
      <c r="AH54" s="58">
        <f t="shared" si="51"/>
        <v>0</v>
      </c>
      <c r="AI54" s="58">
        <f t="shared" si="51"/>
        <v>0</v>
      </c>
      <c r="AJ54" s="58">
        <f t="shared" si="51"/>
        <v>0</v>
      </c>
      <c r="AK54" s="58">
        <f t="shared" si="51"/>
        <v>0</v>
      </c>
      <c r="AL54" s="58">
        <f t="shared" si="51"/>
        <v>0</v>
      </c>
      <c r="AM54" s="58">
        <f t="shared" si="51"/>
        <v>0</v>
      </c>
      <c r="AN54" s="58">
        <f t="shared" si="51"/>
        <v>0</v>
      </c>
      <c r="AO54" s="58">
        <f t="shared" si="51"/>
        <v>0</v>
      </c>
      <c r="AP54" s="58">
        <f t="shared" si="51"/>
        <v>0</v>
      </c>
      <c r="AQ54" s="58">
        <f t="shared" si="51"/>
        <v>0</v>
      </c>
      <c r="AR54" s="58">
        <f t="shared" si="51"/>
        <v>0</v>
      </c>
      <c r="AS54" s="58">
        <f t="shared" si="51"/>
        <v>0</v>
      </c>
      <c r="AT54" s="58">
        <f t="shared" si="51"/>
        <v>0</v>
      </c>
      <c r="AU54" s="58">
        <f t="shared" si="51"/>
        <v>0</v>
      </c>
      <c r="AV54" s="58">
        <f t="shared" si="51"/>
        <v>0</v>
      </c>
      <c r="AW54" s="58">
        <f t="shared" si="51"/>
        <v>0</v>
      </c>
      <c r="AX54" s="58">
        <f t="shared" si="51"/>
        <v>0</v>
      </c>
      <c r="AY54" s="58">
        <f t="shared" si="51"/>
        <v>0</v>
      </c>
      <c r="AZ54" s="58">
        <f t="shared" si="51"/>
        <v>0</v>
      </c>
      <c r="BA54" s="58">
        <f t="shared" si="51"/>
        <v>0</v>
      </c>
      <c r="BB54" s="58">
        <f t="shared" si="51"/>
        <v>0</v>
      </c>
      <c r="BC54" s="58">
        <f t="shared" si="51"/>
        <v>0</v>
      </c>
      <c r="BD54" s="58">
        <f t="shared" si="51"/>
        <v>0</v>
      </c>
      <c r="BE54" s="58">
        <f t="shared" si="51"/>
        <v>0</v>
      </c>
      <c r="BF54" s="58">
        <f t="shared" si="51"/>
        <v>0</v>
      </c>
      <c r="BG54" s="58">
        <f t="shared" si="51"/>
        <v>0</v>
      </c>
      <c r="BH54" s="58">
        <f t="shared" si="51"/>
        <v>0</v>
      </c>
      <c r="BI54" s="58">
        <f t="shared" si="51"/>
        <v>0</v>
      </c>
      <c r="BJ54" s="58">
        <f t="shared" si="51"/>
        <v>0</v>
      </c>
      <c r="BK54" s="58">
        <f t="shared" si="51"/>
        <v>0</v>
      </c>
      <c r="BL54" s="58">
        <f t="shared" si="51"/>
        <v>0</v>
      </c>
      <c r="BM54" s="58">
        <f t="shared" si="51"/>
        <v>0</v>
      </c>
      <c r="BN54" s="58">
        <f t="shared" si="51"/>
        <v>0</v>
      </c>
      <c r="BO54" s="58">
        <f t="shared" si="51"/>
        <v>0</v>
      </c>
      <c r="BP54" s="58">
        <f t="shared" si="51"/>
        <v>0</v>
      </c>
      <c r="BQ54" s="58">
        <f t="shared" si="51"/>
        <v>0</v>
      </c>
      <c r="BR54" s="58">
        <f t="shared" si="51"/>
        <v>0</v>
      </c>
      <c r="BS54" s="58">
        <f t="shared" si="51"/>
        <v>0</v>
      </c>
      <c r="BT54" s="58">
        <f t="shared" si="51"/>
        <v>0</v>
      </c>
      <c r="BU54" s="58">
        <f t="shared" si="51"/>
        <v>0</v>
      </c>
      <c r="BV54" s="58">
        <f t="shared" si="51"/>
        <v>0</v>
      </c>
      <c r="BW54" s="58">
        <f t="shared" si="51"/>
        <v>0</v>
      </c>
      <c r="BX54" s="58">
        <f t="shared" si="51"/>
        <v>0</v>
      </c>
      <c r="BY54" s="58">
        <f t="shared" ref="BY54" si="52">IF(AND($F54&gt;=BY$3,$F54&lt;BZ$3),$J54,0)</f>
        <v>0</v>
      </c>
      <c r="BZ54" s="58">
        <f t="shared" si="44"/>
        <v>0</v>
      </c>
      <c r="CA54" s="58">
        <f t="shared" si="44"/>
        <v>0</v>
      </c>
      <c r="CB54" s="58">
        <f t="shared" si="44"/>
        <v>0</v>
      </c>
      <c r="CC54" s="58">
        <f t="shared" si="44"/>
        <v>0</v>
      </c>
      <c r="CD54" s="58">
        <f t="shared" si="44"/>
        <v>0</v>
      </c>
      <c r="CE54" s="58">
        <f t="shared" si="44"/>
        <v>0</v>
      </c>
      <c r="CF54" s="58">
        <f t="shared" si="44"/>
        <v>0</v>
      </c>
      <c r="CG54" s="58">
        <f t="shared" si="44"/>
        <v>0</v>
      </c>
      <c r="CH54" s="58">
        <f t="shared" si="44"/>
        <v>0</v>
      </c>
      <c r="CI54" s="58">
        <f t="shared" si="44"/>
        <v>0</v>
      </c>
      <c r="CJ54" s="58">
        <f t="shared" ref="CJ54:DH54" si="53">IF(AND($F54&gt;=CJ$3,$F54&lt;CK$3),$J54,0)</f>
        <v>0</v>
      </c>
      <c r="CK54" s="58">
        <f t="shared" si="53"/>
        <v>0</v>
      </c>
      <c r="CL54" s="58">
        <f t="shared" si="53"/>
        <v>0</v>
      </c>
      <c r="CM54" s="58">
        <f t="shared" si="53"/>
        <v>0</v>
      </c>
      <c r="CN54" s="58">
        <f t="shared" si="53"/>
        <v>0</v>
      </c>
      <c r="CO54" s="58">
        <f t="shared" si="53"/>
        <v>0</v>
      </c>
      <c r="CP54" s="58">
        <f t="shared" si="53"/>
        <v>0</v>
      </c>
      <c r="CQ54" s="58">
        <f t="shared" si="53"/>
        <v>0</v>
      </c>
      <c r="CR54" s="58">
        <f t="shared" si="53"/>
        <v>0</v>
      </c>
      <c r="CS54" s="58">
        <f t="shared" si="53"/>
        <v>0</v>
      </c>
      <c r="CT54" s="58">
        <f t="shared" si="53"/>
        <v>0</v>
      </c>
      <c r="CU54" s="58">
        <f t="shared" si="53"/>
        <v>0</v>
      </c>
      <c r="CV54" s="58">
        <f t="shared" si="53"/>
        <v>0</v>
      </c>
      <c r="CW54" s="58">
        <f t="shared" si="53"/>
        <v>0</v>
      </c>
      <c r="CX54" s="58">
        <f t="shared" si="53"/>
        <v>0</v>
      </c>
      <c r="CY54" s="58">
        <f t="shared" si="53"/>
        <v>0</v>
      </c>
      <c r="CZ54" s="58">
        <f t="shared" si="53"/>
        <v>0</v>
      </c>
      <c r="DA54" s="58">
        <f t="shared" si="53"/>
        <v>0</v>
      </c>
      <c r="DB54" s="58">
        <f t="shared" si="53"/>
        <v>0</v>
      </c>
      <c r="DC54" s="58">
        <f t="shared" si="53"/>
        <v>0</v>
      </c>
      <c r="DD54" s="58">
        <f t="shared" si="53"/>
        <v>0</v>
      </c>
      <c r="DE54" s="58">
        <f t="shared" si="53"/>
        <v>0</v>
      </c>
      <c r="DF54" s="58">
        <f t="shared" si="53"/>
        <v>0</v>
      </c>
      <c r="DG54" s="58">
        <f t="shared" si="53"/>
        <v>0</v>
      </c>
      <c r="DH54" s="58">
        <f t="shared" si="53"/>
        <v>0</v>
      </c>
      <c r="DI54" s="58"/>
      <c r="DJ54" s="55">
        <f t="shared" si="45"/>
        <v>0</v>
      </c>
      <c r="DK54" s="53"/>
      <c r="DL54" s="56">
        <f t="shared" si="46"/>
        <v>0</v>
      </c>
      <c r="DM54" s="56">
        <f t="shared" si="46"/>
        <v>0</v>
      </c>
      <c r="DN54" s="56">
        <f t="shared" si="46"/>
        <v>0</v>
      </c>
      <c r="DO54" s="56">
        <f t="shared" si="46"/>
        <v>0</v>
      </c>
      <c r="DP54" s="56">
        <f t="shared" si="46"/>
        <v>0</v>
      </c>
      <c r="DQ54" s="56">
        <f t="shared" si="46"/>
        <v>0</v>
      </c>
      <c r="DR54" s="56">
        <f t="shared" si="47"/>
        <v>0</v>
      </c>
      <c r="DS54" s="56">
        <f t="shared" si="48"/>
        <v>0</v>
      </c>
      <c r="DT54" s="56">
        <f t="shared" si="48"/>
        <v>0</v>
      </c>
      <c r="DU54" s="56">
        <f t="shared" si="48"/>
        <v>0</v>
      </c>
      <c r="DV54" s="55">
        <f t="shared" si="49"/>
        <v>0</v>
      </c>
    </row>
    <row r="55" spans="1:126" s="52" customFormat="1">
      <c r="A55" s="59"/>
      <c r="B55" s="61"/>
      <c r="C55" s="59"/>
      <c r="D55" s="61"/>
      <c r="E55" s="61"/>
      <c r="F55" s="59"/>
      <c r="G55" s="60"/>
      <c r="H55" s="57"/>
      <c r="I55" s="57"/>
      <c r="J55" s="57">
        <f t="shared" si="42"/>
        <v>0</v>
      </c>
      <c r="K55" s="57"/>
      <c r="L55" s="59"/>
      <c r="M55" s="54"/>
      <c r="N55" s="58">
        <f t="shared" ref="N55:BY58" si="54">IF(AND($F55&gt;=N$3,$F55&lt;O$3),$J55,0)</f>
        <v>0</v>
      </c>
      <c r="O55" s="58">
        <f t="shared" si="54"/>
        <v>0</v>
      </c>
      <c r="P55" s="58">
        <f t="shared" si="54"/>
        <v>0</v>
      </c>
      <c r="Q55" s="58">
        <f t="shared" si="54"/>
        <v>0</v>
      </c>
      <c r="R55" s="58">
        <f t="shared" si="54"/>
        <v>0</v>
      </c>
      <c r="S55" s="58">
        <f t="shared" si="54"/>
        <v>0</v>
      </c>
      <c r="T55" s="58">
        <f t="shared" si="54"/>
        <v>0</v>
      </c>
      <c r="U55" s="58">
        <f t="shared" si="54"/>
        <v>0</v>
      </c>
      <c r="V55" s="58">
        <f t="shared" si="54"/>
        <v>0</v>
      </c>
      <c r="W55" s="58">
        <f t="shared" si="54"/>
        <v>0</v>
      </c>
      <c r="X55" s="58">
        <f t="shared" si="54"/>
        <v>0</v>
      </c>
      <c r="Y55" s="58">
        <f t="shared" si="54"/>
        <v>0</v>
      </c>
      <c r="Z55" s="58">
        <f t="shared" si="54"/>
        <v>0</v>
      </c>
      <c r="AA55" s="58">
        <f t="shared" si="54"/>
        <v>0</v>
      </c>
      <c r="AB55" s="58">
        <f t="shared" si="54"/>
        <v>0</v>
      </c>
      <c r="AC55" s="58">
        <f t="shared" si="54"/>
        <v>0</v>
      </c>
      <c r="AD55" s="58">
        <f t="shared" si="54"/>
        <v>0</v>
      </c>
      <c r="AE55" s="58">
        <f t="shared" si="54"/>
        <v>0</v>
      </c>
      <c r="AF55" s="58">
        <f t="shared" si="54"/>
        <v>0</v>
      </c>
      <c r="AG55" s="58">
        <f t="shared" si="54"/>
        <v>0</v>
      </c>
      <c r="AH55" s="58">
        <f t="shared" si="54"/>
        <v>0</v>
      </c>
      <c r="AI55" s="58">
        <f t="shared" si="54"/>
        <v>0</v>
      </c>
      <c r="AJ55" s="58">
        <f t="shared" si="54"/>
        <v>0</v>
      </c>
      <c r="AK55" s="58">
        <f t="shared" si="54"/>
        <v>0</v>
      </c>
      <c r="AL55" s="58">
        <f t="shared" si="54"/>
        <v>0</v>
      </c>
      <c r="AM55" s="58">
        <f t="shared" si="54"/>
        <v>0</v>
      </c>
      <c r="AN55" s="58">
        <f t="shared" si="54"/>
        <v>0</v>
      </c>
      <c r="AO55" s="58">
        <f t="shared" si="54"/>
        <v>0</v>
      </c>
      <c r="AP55" s="58">
        <f t="shared" si="54"/>
        <v>0</v>
      </c>
      <c r="AQ55" s="58">
        <f t="shared" si="54"/>
        <v>0</v>
      </c>
      <c r="AR55" s="58">
        <f t="shared" si="54"/>
        <v>0</v>
      </c>
      <c r="AS55" s="58">
        <f t="shared" si="54"/>
        <v>0</v>
      </c>
      <c r="AT55" s="58">
        <f t="shared" si="54"/>
        <v>0</v>
      </c>
      <c r="AU55" s="58">
        <f t="shared" si="54"/>
        <v>0</v>
      </c>
      <c r="AV55" s="58">
        <f t="shared" si="54"/>
        <v>0</v>
      </c>
      <c r="AW55" s="58">
        <f t="shared" si="54"/>
        <v>0</v>
      </c>
      <c r="AX55" s="58">
        <f t="shared" si="54"/>
        <v>0</v>
      </c>
      <c r="AY55" s="58">
        <f t="shared" si="54"/>
        <v>0</v>
      </c>
      <c r="AZ55" s="58">
        <f t="shared" si="54"/>
        <v>0</v>
      </c>
      <c r="BA55" s="58">
        <f t="shared" si="54"/>
        <v>0</v>
      </c>
      <c r="BB55" s="58">
        <f t="shared" si="54"/>
        <v>0</v>
      </c>
      <c r="BC55" s="58">
        <f t="shared" si="54"/>
        <v>0</v>
      </c>
      <c r="BD55" s="58">
        <f t="shared" si="54"/>
        <v>0</v>
      </c>
      <c r="BE55" s="58">
        <f t="shared" si="54"/>
        <v>0</v>
      </c>
      <c r="BF55" s="58">
        <f t="shared" si="54"/>
        <v>0</v>
      </c>
      <c r="BG55" s="58">
        <f t="shared" si="54"/>
        <v>0</v>
      </c>
      <c r="BH55" s="58">
        <f t="shared" si="54"/>
        <v>0</v>
      </c>
      <c r="BI55" s="58">
        <f t="shared" si="54"/>
        <v>0</v>
      </c>
      <c r="BJ55" s="58">
        <f t="shared" si="54"/>
        <v>0</v>
      </c>
      <c r="BK55" s="58">
        <f t="shared" si="54"/>
        <v>0</v>
      </c>
      <c r="BL55" s="58">
        <f t="shared" si="54"/>
        <v>0</v>
      </c>
      <c r="BM55" s="58">
        <f t="shared" si="54"/>
        <v>0</v>
      </c>
      <c r="BN55" s="58">
        <f t="shared" si="54"/>
        <v>0</v>
      </c>
      <c r="BO55" s="58">
        <f t="shared" si="54"/>
        <v>0</v>
      </c>
      <c r="BP55" s="58">
        <f t="shared" si="54"/>
        <v>0</v>
      </c>
      <c r="BQ55" s="58">
        <f t="shared" si="54"/>
        <v>0</v>
      </c>
      <c r="BR55" s="58">
        <f t="shared" si="54"/>
        <v>0</v>
      </c>
      <c r="BS55" s="58">
        <f t="shared" si="54"/>
        <v>0</v>
      </c>
      <c r="BT55" s="58">
        <f t="shared" si="54"/>
        <v>0</v>
      </c>
      <c r="BU55" s="58">
        <f t="shared" si="54"/>
        <v>0</v>
      </c>
      <c r="BV55" s="58">
        <f t="shared" si="54"/>
        <v>0</v>
      </c>
      <c r="BW55" s="58">
        <f t="shared" si="54"/>
        <v>0</v>
      </c>
      <c r="BX55" s="58">
        <f t="shared" si="54"/>
        <v>0</v>
      </c>
      <c r="BY55" s="58">
        <f t="shared" si="54"/>
        <v>0</v>
      </c>
      <c r="BZ55" s="58">
        <f t="shared" ref="BZ55:DH59" si="55">IF(AND($F55&gt;=BZ$3,$F55&lt;CA$3),$J55,0)</f>
        <v>0</v>
      </c>
      <c r="CA55" s="58">
        <f t="shared" si="55"/>
        <v>0</v>
      </c>
      <c r="CB55" s="58">
        <f t="shared" si="55"/>
        <v>0</v>
      </c>
      <c r="CC55" s="58">
        <f t="shared" si="55"/>
        <v>0</v>
      </c>
      <c r="CD55" s="58">
        <f t="shared" si="55"/>
        <v>0</v>
      </c>
      <c r="CE55" s="58">
        <f t="shared" si="55"/>
        <v>0</v>
      </c>
      <c r="CF55" s="58">
        <f t="shared" si="55"/>
        <v>0</v>
      </c>
      <c r="CG55" s="58">
        <f t="shared" si="55"/>
        <v>0</v>
      </c>
      <c r="CH55" s="58">
        <f t="shared" si="55"/>
        <v>0</v>
      </c>
      <c r="CI55" s="58">
        <f t="shared" si="55"/>
        <v>0</v>
      </c>
      <c r="CJ55" s="58">
        <f t="shared" si="55"/>
        <v>0</v>
      </c>
      <c r="CK55" s="58">
        <f t="shared" si="55"/>
        <v>0</v>
      </c>
      <c r="CL55" s="58">
        <f t="shared" si="55"/>
        <v>0</v>
      </c>
      <c r="CM55" s="58">
        <f t="shared" si="55"/>
        <v>0</v>
      </c>
      <c r="CN55" s="58">
        <f t="shared" si="55"/>
        <v>0</v>
      </c>
      <c r="CO55" s="58">
        <f t="shared" si="55"/>
        <v>0</v>
      </c>
      <c r="CP55" s="58">
        <f t="shared" si="55"/>
        <v>0</v>
      </c>
      <c r="CQ55" s="58">
        <f t="shared" si="55"/>
        <v>0</v>
      </c>
      <c r="CR55" s="58">
        <f t="shared" si="55"/>
        <v>0</v>
      </c>
      <c r="CS55" s="58">
        <f t="shared" si="55"/>
        <v>0</v>
      </c>
      <c r="CT55" s="58">
        <f t="shared" si="55"/>
        <v>0</v>
      </c>
      <c r="CU55" s="58">
        <f t="shared" si="55"/>
        <v>0</v>
      </c>
      <c r="CV55" s="58">
        <f t="shared" si="55"/>
        <v>0</v>
      </c>
      <c r="CW55" s="58">
        <f t="shared" si="55"/>
        <v>0</v>
      </c>
      <c r="CX55" s="58">
        <f t="shared" si="55"/>
        <v>0</v>
      </c>
      <c r="CY55" s="58">
        <f t="shared" si="55"/>
        <v>0</v>
      </c>
      <c r="CZ55" s="58">
        <f t="shared" si="55"/>
        <v>0</v>
      </c>
      <c r="DA55" s="58">
        <f t="shared" si="55"/>
        <v>0</v>
      </c>
      <c r="DB55" s="58">
        <f t="shared" si="55"/>
        <v>0</v>
      </c>
      <c r="DC55" s="58">
        <f t="shared" si="55"/>
        <v>0</v>
      </c>
      <c r="DD55" s="58">
        <f t="shared" si="55"/>
        <v>0</v>
      </c>
      <c r="DE55" s="58">
        <f t="shared" si="55"/>
        <v>0</v>
      </c>
      <c r="DF55" s="58">
        <f t="shared" si="55"/>
        <v>0</v>
      </c>
      <c r="DG55" s="58">
        <f t="shared" si="55"/>
        <v>0</v>
      </c>
      <c r="DH55" s="58">
        <f t="shared" si="55"/>
        <v>0</v>
      </c>
      <c r="DI55" s="58"/>
      <c r="DJ55" s="55">
        <f t="shared" si="45"/>
        <v>0</v>
      </c>
      <c r="DK55" s="53"/>
      <c r="DL55" s="56">
        <f t="shared" si="46"/>
        <v>0</v>
      </c>
      <c r="DM55" s="56">
        <f t="shared" si="46"/>
        <v>0</v>
      </c>
      <c r="DN55" s="56">
        <f t="shared" si="46"/>
        <v>0</v>
      </c>
      <c r="DO55" s="56">
        <f t="shared" si="46"/>
        <v>0</v>
      </c>
      <c r="DP55" s="56">
        <f t="shared" si="46"/>
        <v>0</v>
      </c>
      <c r="DQ55" s="56">
        <f t="shared" si="46"/>
        <v>0</v>
      </c>
      <c r="DR55" s="56">
        <f t="shared" si="47"/>
        <v>0</v>
      </c>
      <c r="DS55" s="56">
        <f t="shared" si="48"/>
        <v>0</v>
      </c>
      <c r="DT55" s="56">
        <f t="shared" si="48"/>
        <v>0</v>
      </c>
      <c r="DU55" s="56">
        <f t="shared" si="48"/>
        <v>0</v>
      </c>
      <c r="DV55" s="55">
        <f t="shared" si="49"/>
        <v>0</v>
      </c>
    </row>
    <row r="56" spans="1:126" s="52" customFormat="1">
      <c r="A56" s="59"/>
      <c r="B56" s="61"/>
      <c r="C56" s="59"/>
      <c r="D56" s="61"/>
      <c r="E56" s="61"/>
      <c r="F56" s="63"/>
      <c r="G56" s="60"/>
      <c r="H56" s="57"/>
      <c r="I56" s="57"/>
      <c r="J56" s="57">
        <f t="shared" si="42"/>
        <v>0</v>
      </c>
      <c r="K56" s="57"/>
      <c r="L56" s="59"/>
      <c r="M56" s="54"/>
      <c r="N56" s="58">
        <f t="shared" si="54"/>
        <v>0</v>
      </c>
      <c r="O56" s="58">
        <f t="shared" si="54"/>
        <v>0</v>
      </c>
      <c r="P56" s="58">
        <f t="shared" si="54"/>
        <v>0</v>
      </c>
      <c r="Q56" s="58">
        <f t="shared" si="54"/>
        <v>0</v>
      </c>
      <c r="R56" s="58">
        <f t="shared" si="54"/>
        <v>0</v>
      </c>
      <c r="S56" s="58">
        <f t="shared" si="54"/>
        <v>0</v>
      </c>
      <c r="T56" s="58">
        <f t="shared" si="54"/>
        <v>0</v>
      </c>
      <c r="U56" s="58">
        <f t="shared" si="54"/>
        <v>0</v>
      </c>
      <c r="V56" s="58">
        <f t="shared" si="54"/>
        <v>0</v>
      </c>
      <c r="W56" s="58">
        <f t="shared" si="54"/>
        <v>0</v>
      </c>
      <c r="X56" s="58">
        <f t="shared" si="54"/>
        <v>0</v>
      </c>
      <c r="Y56" s="58">
        <f t="shared" si="54"/>
        <v>0</v>
      </c>
      <c r="Z56" s="58">
        <f t="shared" si="54"/>
        <v>0</v>
      </c>
      <c r="AA56" s="58">
        <f t="shared" si="54"/>
        <v>0</v>
      </c>
      <c r="AB56" s="58">
        <f t="shared" si="54"/>
        <v>0</v>
      </c>
      <c r="AC56" s="58">
        <f t="shared" si="54"/>
        <v>0</v>
      </c>
      <c r="AD56" s="58">
        <f t="shared" si="54"/>
        <v>0</v>
      </c>
      <c r="AE56" s="58">
        <f t="shared" si="54"/>
        <v>0</v>
      </c>
      <c r="AF56" s="58">
        <f t="shared" si="54"/>
        <v>0</v>
      </c>
      <c r="AG56" s="58">
        <f t="shared" si="54"/>
        <v>0</v>
      </c>
      <c r="AH56" s="58">
        <f t="shared" si="54"/>
        <v>0</v>
      </c>
      <c r="AI56" s="58">
        <f t="shared" si="54"/>
        <v>0</v>
      </c>
      <c r="AJ56" s="58">
        <f t="shared" si="54"/>
        <v>0</v>
      </c>
      <c r="AK56" s="58">
        <f t="shared" si="54"/>
        <v>0</v>
      </c>
      <c r="AL56" s="58">
        <f t="shared" si="54"/>
        <v>0</v>
      </c>
      <c r="AM56" s="58">
        <f t="shared" si="54"/>
        <v>0</v>
      </c>
      <c r="AN56" s="58">
        <f t="shared" si="54"/>
        <v>0</v>
      </c>
      <c r="AO56" s="58">
        <f t="shared" si="54"/>
        <v>0</v>
      </c>
      <c r="AP56" s="58">
        <f t="shared" si="54"/>
        <v>0</v>
      </c>
      <c r="AQ56" s="58">
        <f t="shared" si="54"/>
        <v>0</v>
      </c>
      <c r="AR56" s="58">
        <f t="shared" si="54"/>
        <v>0</v>
      </c>
      <c r="AS56" s="58">
        <f t="shared" si="54"/>
        <v>0</v>
      </c>
      <c r="AT56" s="58">
        <f t="shared" si="54"/>
        <v>0</v>
      </c>
      <c r="AU56" s="58">
        <f t="shared" si="54"/>
        <v>0</v>
      </c>
      <c r="AV56" s="58">
        <f t="shared" si="54"/>
        <v>0</v>
      </c>
      <c r="AW56" s="58">
        <f t="shared" si="54"/>
        <v>0</v>
      </c>
      <c r="AX56" s="58">
        <f t="shared" si="54"/>
        <v>0</v>
      </c>
      <c r="AY56" s="58">
        <f t="shared" si="54"/>
        <v>0</v>
      </c>
      <c r="AZ56" s="58">
        <f t="shared" si="54"/>
        <v>0</v>
      </c>
      <c r="BA56" s="58">
        <f t="shared" si="54"/>
        <v>0</v>
      </c>
      <c r="BB56" s="58">
        <f t="shared" si="54"/>
        <v>0</v>
      </c>
      <c r="BC56" s="58">
        <f t="shared" si="54"/>
        <v>0</v>
      </c>
      <c r="BD56" s="58">
        <f t="shared" si="54"/>
        <v>0</v>
      </c>
      <c r="BE56" s="58">
        <f t="shared" si="54"/>
        <v>0</v>
      </c>
      <c r="BF56" s="58">
        <f t="shared" si="54"/>
        <v>0</v>
      </c>
      <c r="BG56" s="58">
        <f t="shared" si="54"/>
        <v>0</v>
      </c>
      <c r="BH56" s="58">
        <f t="shared" si="54"/>
        <v>0</v>
      </c>
      <c r="BI56" s="58">
        <f t="shared" si="54"/>
        <v>0</v>
      </c>
      <c r="BJ56" s="58">
        <f t="shared" si="54"/>
        <v>0</v>
      </c>
      <c r="BK56" s="58">
        <f t="shared" si="54"/>
        <v>0</v>
      </c>
      <c r="BL56" s="58">
        <f t="shared" si="54"/>
        <v>0</v>
      </c>
      <c r="BM56" s="58">
        <f t="shared" si="54"/>
        <v>0</v>
      </c>
      <c r="BN56" s="58">
        <f t="shared" si="54"/>
        <v>0</v>
      </c>
      <c r="BO56" s="58">
        <f t="shared" si="54"/>
        <v>0</v>
      </c>
      <c r="BP56" s="58">
        <f t="shared" si="54"/>
        <v>0</v>
      </c>
      <c r="BQ56" s="58">
        <f t="shared" si="54"/>
        <v>0</v>
      </c>
      <c r="BR56" s="58">
        <f t="shared" si="54"/>
        <v>0</v>
      </c>
      <c r="BS56" s="58">
        <f t="shared" si="54"/>
        <v>0</v>
      </c>
      <c r="BT56" s="58">
        <f t="shared" si="54"/>
        <v>0</v>
      </c>
      <c r="BU56" s="58">
        <f t="shared" si="54"/>
        <v>0</v>
      </c>
      <c r="BV56" s="58">
        <f t="shared" si="54"/>
        <v>0</v>
      </c>
      <c r="BW56" s="58">
        <f t="shared" si="54"/>
        <v>0</v>
      </c>
      <c r="BX56" s="58">
        <f t="shared" si="54"/>
        <v>0</v>
      </c>
      <c r="BY56" s="58">
        <f t="shared" si="54"/>
        <v>0</v>
      </c>
      <c r="BZ56" s="58">
        <f t="shared" si="55"/>
        <v>0</v>
      </c>
      <c r="CA56" s="58">
        <f t="shared" si="55"/>
        <v>0</v>
      </c>
      <c r="CB56" s="58">
        <f t="shared" si="55"/>
        <v>0</v>
      </c>
      <c r="CC56" s="58">
        <f t="shared" si="55"/>
        <v>0</v>
      </c>
      <c r="CD56" s="58">
        <f t="shared" si="55"/>
        <v>0</v>
      </c>
      <c r="CE56" s="58">
        <f t="shared" si="55"/>
        <v>0</v>
      </c>
      <c r="CF56" s="58">
        <f t="shared" si="55"/>
        <v>0</v>
      </c>
      <c r="CG56" s="58">
        <f t="shared" si="55"/>
        <v>0</v>
      </c>
      <c r="CH56" s="58">
        <f t="shared" si="55"/>
        <v>0</v>
      </c>
      <c r="CI56" s="58">
        <f t="shared" si="55"/>
        <v>0</v>
      </c>
      <c r="CJ56" s="58">
        <f t="shared" si="55"/>
        <v>0</v>
      </c>
      <c r="CK56" s="58">
        <f t="shared" si="55"/>
        <v>0</v>
      </c>
      <c r="CL56" s="58">
        <f t="shared" si="55"/>
        <v>0</v>
      </c>
      <c r="CM56" s="58">
        <f t="shared" si="55"/>
        <v>0</v>
      </c>
      <c r="CN56" s="58">
        <f t="shared" si="55"/>
        <v>0</v>
      </c>
      <c r="CO56" s="58">
        <f t="shared" si="55"/>
        <v>0</v>
      </c>
      <c r="CP56" s="58">
        <f t="shared" si="55"/>
        <v>0</v>
      </c>
      <c r="CQ56" s="58">
        <f t="shared" si="55"/>
        <v>0</v>
      </c>
      <c r="CR56" s="58">
        <f t="shared" si="55"/>
        <v>0</v>
      </c>
      <c r="CS56" s="58">
        <f t="shared" si="55"/>
        <v>0</v>
      </c>
      <c r="CT56" s="58">
        <f t="shared" si="55"/>
        <v>0</v>
      </c>
      <c r="CU56" s="58">
        <f t="shared" si="55"/>
        <v>0</v>
      </c>
      <c r="CV56" s="58">
        <f t="shared" si="55"/>
        <v>0</v>
      </c>
      <c r="CW56" s="58">
        <f t="shared" si="55"/>
        <v>0</v>
      </c>
      <c r="CX56" s="58">
        <f t="shared" si="55"/>
        <v>0</v>
      </c>
      <c r="CY56" s="58">
        <f t="shared" si="55"/>
        <v>0</v>
      </c>
      <c r="CZ56" s="58">
        <f t="shared" si="55"/>
        <v>0</v>
      </c>
      <c r="DA56" s="58">
        <f t="shared" si="55"/>
        <v>0</v>
      </c>
      <c r="DB56" s="58">
        <f t="shared" si="55"/>
        <v>0</v>
      </c>
      <c r="DC56" s="58">
        <f t="shared" si="55"/>
        <v>0</v>
      </c>
      <c r="DD56" s="58">
        <f t="shared" si="55"/>
        <v>0</v>
      </c>
      <c r="DE56" s="58">
        <f t="shared" si="55"/>
        <v>0</v>
      </c>
      <c r="DF56" s="58">
        <f t="shared" si="55"/>
        <v>0</v>
      </c>
      <c r="DG56" s="58">
        <f t="shared" si="55"/>
        <v>0</v>
      </c>
      <c r="DH56" s="58">
        <f t="shared" si="55"/>
        <v>0</v>
      </c>
      <c r="DI56" s="58"/>
      <c r="DJ56" s="55">
        <f t="shared" si="45"/>
        <v>0</v>
      </c>
      <c r="DK56" s="53"/>
      <c r="DL56" s="56">
        <f t="shared" si="46"/>
        <v>0</v>
      </c>
      <c r="DM56" s="56">
        <f t="shared" si="46"/>
        <v>0</v>
      </c>
      <c r="DN56" s="56">
        <f t="shared" si="46"/>
        <v>0</v>
      </c>
      <c r="DO56" s="56">
        <f t="shared" si="46"/>
        <v>0</v>
      </c>
      <c r="DP56" s="56">
        <f t="shared" si="46"/>
        <v>0</v>
      </c>
      <c r="DQ56" s="56">
        <f t="shared" si="46"/>
        <v>0</v>
      </c>
      <c r="DR56" s="56">
        <f t="shared" si="47"/>
        <v>0</v>
      </c>
      <c r="DS56" s="56">
        <f t="shared" si="48"/>
        <v>0</v>
      </c>
      <c r="DT56" s="56">
        <f t="shared" si="48"/>
        <v>0</v>
      </c>
      <c r="DU56" s="56">
        <f t="shared" si="48"/>
        <v>0</v>
      </c>
      <c r="DV56" s="55">
        <f t="shared" si="49"/>
        <v>0</v>
      </c>
    </row>
    <row r="57" spans="1:126" s="52" customFormat="1">
      <c r="A57" s="59"/>
      <c r="B57" s="61"/>
      <c r="C57" s="59"/>
      <c r="D57" s="61"/>
      <c r="E57" s="61"/>
      <c r="F57" s="59"/>
      <c r="G57" s="60"/>
      <c r="H57" s="57"/>
      <c r="I57" s="57"/>
      <c r="J57" s="57">
        <f t="shared" si="42"/>
        <v>0</v>
      </c>
      <c r="K57" s="57"/>
      <c r="L57" s="59"/>
      <c r="M57" s="54"/>
      <c r="N57" s="58">
        <f t="shared" si="54"/>
        <v>0</v>
      </c>
      <c r="O57" s="58">
        <f t="shared" si="54"/>
        <v>0</v>
      </c>
      <c r="P57" s="58">
        <f t="shared" si="54"/>
        <v>0</v>
      </c>
      <c r="Q57" s="58">
        <f t="shared" si="54"/>
        <v>0</v>
      </c>
      <c r="R57" s="58">
        <f t="shared" si="54"/>
        <v>0</v>
      </c>
      <c r="S57" s="58">
        <f t="shared" si="54"/>
        <v>0</v>
      </c>
      <c r="T57" s="58">
        <f t="shared" si="54"/>
        <v>0</v>
      </c>
      <c r="U57" s="58">
        <f t="shared" si="54"/>
        <v>0</v>
      </c>
      <c r="V57" s="58">
        <f t="shared" si="54"/>
        <v>0</v>
      </c>
      <c r="W57" s="58">
        <f t="shared" si="54"/>
        <v>0</v>
      </c>
      <c r="X57" s="58">
        <f t="shared" si="54"/>
        <v>0</v>
      </c>
      <c r="Y57" s="58">
        <f t="shared" si="54"/>
        <v>0</v>
      </c>
      <c r="Z57" s="58">
        <f t="shared" si="54"/>
        <v>0</v>
      </c>
      <c r="AA57" s="58">
        <f t="shared" si="54"/>
        <v>0</v>
      </c>
      <c r="AB57" s="58">
        <f t="shared" si="54"/>
        <v>0</v>
      </c>
      <c r="AC57" s="58">
        <f t="shared" si="54"/>
        <v>0</v>
      </c>
      <c r="AD57" s="58">
        <f t="shared" si="54"/>
        <v>0</v>
      </c>
      <c r="AE57" s="58">
        <f t="shared" si="54"/>
        <v>0</v>
      </c>
      <c r="AF57" s="58">
        <f t="shared" si="54"/>
        <v>0</v>
      </c>
      <c r="AG57" s="58">
        <f t="shared" si="54"/>
        <v>0</v>
      </c>
      <c r="AH57" s="58">
        <f t="shared" si="54"/>
        <v>0</v>
      </c>
      <c r="AI57" s="58">
        <f t="shared" si="54"/>
        <v>0</v>
      </c>
      <c r="AJ57" s="58">
        <f t="shared" si="54"/>
        <v>0</v>
      </c>
      <c r="AK57" s="58">
        <f t="shared" si="54"/>
        <v>0</v>
      </c>
      <c r="AL57" s="58">
        <f t="shared" si="54"/>
        <v>0</v>
      </c>
      <c r="AM57" s="58">
        <f t="shared" si="54"/>
        <v>0</v>
      </c>
      <c r="AN57" s="58">
        <f t="shared" si="54"/>
        <v>0</v>
      </c>
      <c r="AO57" s="58">
        <f t="shared" si="54"/>
        <v>0</v>
      </c>
      <c r="AP57" s="58">
        <f t="shared" si="54"/>
        <v>0</v>
      </c>
      <c r="AQ57" s="58">
        <f t="shared" si="54"/>
        <v>0</v>
      </c>
      <c r="AR57" s="58">
        <f t="shared" si="54"/>
        <v>0</v>
      </c>
      <c r="AS57" s="58">
        <f t="shared" si="54"/>
        <v>0</v>
      </c>
      <c r="AT57" s="58">
        <f t="shared" si="54"/>
        <v>0</v>
      </c>
      <c r="AU57" s="58">
        <f t="shared" si="54"/>
        <v>0</v>
      </c>
      <c r="AV57" s="58">
        <f t="shared" si="54"/>
        <v>0</v>
      </c>
      <c r="AW57" s="58">
        <f t="shared" si="54"/>
        <v>0</v>
      </c>
      <c r="AX57" s="58">
        <f t="shared" si="54"/>
        <v>0</v>
      </c>
      <c r="AY57" s="58">
        <f t="shared" si="54"/>
        <v>0</v>
      </c>
      <c r="AZ57" s="58">
        <f t="shared" si="54"/>
        <v>0</v>
      </c>
      <c r="BA57" s="58">
        <f t="shared" si="54"/>
        <v>0</v>
      </c>
      <c r="BB57" s="58">
        <f t="shared" si="54"/>
        <v>0</v>
      </c>
      <c r="BC57" s="58">
        <f t="shared" si="54"/>
        <v>0</v>
      </c>
      <c r="BD57" s="58">
        <f t="shared" si="54"/>
        <v>0</v>
      </c>
      <c r="BE57" s="58">
        <f t="shared" si="54"/>
        <v>0</v>
      </c>
      <c r="BF57" s="58">
        <f t="shared" si="54"/>
        <v>0</v>
      </c>
      <c r="BG57" s="58">
        <f t="shared" si="54"/>
        <v>0</v>
      </c>
      <c r="BH57" s="58">
        <f t="shared" si="54"/>
        <v>0</v>
      </c>
      <c r="BI57" s="58">
        <f t="shared" si="54"/>
        <v>0</v>
      </c>
      <c r="BJ57" s="58">
        <f t="shared" si="54"/>
        <v>0</v>
      </c>
      <c r="BK57" s="58">
        <f t="shared" si="54"/>
        <v>0</v>
      </c>
      <c r="BL57" s="58">
        <f t="shared" si="54"/>
        <v>0</v>
      </c>
      <c r="BM57" s="58">
        <f t="shared" si="54"/>
        <v>0</v>
      </c>
      <c r="BN57" s="58">
        <f t="shared" si="54"/>
        <v>0</v>
      </c>
      <c r="BO57" s="58">
        <f t="shared" si="54"/>
        <v>0</v>
      </c>
      <c r="BP57" s="58">
        <f t="shared" si="54"/>
        <v>0</v>
      </c>
      <c r="BQ57" s="58">
        <f t="shared" si="54"/>
        <v>0</v>
      </c>
      <c r="BR57" s="58">
        <f t="shared" si="54"/>
        <v>0</v>
      </c>
      <c r="BS57" s="58">
        <f t="shared" si="54"/>
        <v>0</v>
      </c>
      <c r="BT57" s="58">
        <f t="shared" si="54"/>
        <v>0</v>
      </c>
      <c r="BU57" s="58">
        <f t="shared" si="54"/>
        <v>0</v>
      </c>
      <c r="BV57" s="58">
        <f t="shared" si="54"/>
        <v>0</v>
      </c>
      <c r="BW57" s="58">
        <f t="shared" si="54"/>
        <v>0</v>
      </c>
      <c r="BX57" s="58">
        <f t="shared" si="54"/>
        <v>0</v>
      </c>
      <c r="BY57" s="58">
        <f t="shared" si="54"/>
        <v>0</v>
      </c>
      <c r="BZ57" s="58">
        <f t="shared" si="55"/>
        <v>0</v>
      </c>
      <c r="CA57" s="58">
        <f t="shared" si="55"/>
        <v>0</v>
      </c>
      <c r="CB57" s="58">
        <f t="shared" si="55"/>
        <v>0</v>
      </c>
      <c r="CC57" s="58">
        <f t="shared" si="55"/>
        <v>0</v>
      </c>
      <c r="CD57" s="58">
        <f t="shared" si="55"/>
        <v>0</v>
      </c>
      <c r="CE57" s="58">
        <f t="shared" si="55"/>
        <v>0</v>
      </c>
      <c r="CF57" s="58">
        <f t="shared" si="55"/>
        <v>0</v>
      </c>
      <c r="CG57" s="58">
        <f t="shared" si="55"/>
        <v>0</v>
      </c>
      <c r="CH57" s="58">
        <f t="shared" si="55"/>
        <v>0</v>
      </c>
      <c r="CI57" s="58">
        <f t="shared" si="55"/>
        <v>0</v>
      </c>
      <c r="CJ57" s="58">
        <f t="shared" si="55"/>
        <v>0</v>
      </c>
      <c r="CK57" s="58">
        <f t="shared" si="55"/>
        <v>0</v>
      </c>
      <c r="CL57" s="58">
        <f t="shared" si="55"/>
        <v>0</v>
      </c>
      <c r="CM57" s="58">
        <f t="shared" si="55"/>
        <v>0</v>
      </c>
      <c r="CN57" s="58">
        <f t="shared" si="55"/>
        <v>0</v>
      </c>
      <c r="CO57" s="58">
        <f t="shared" si="55"/>
        <v>0</v>
      </c>
      <c r="CP57" s="58">
        <f t="shared" si="55"/>
        <v>0</v>
      </c>
      <c r="CQ57" s="58">
        <f t="shared" si="55"/>
        <v>0</v>
      </c>
      <c r="CR57" s="58">
        <f t="shared" si="55"/>
        <v>0</v>
      </c>
      <c r="CS57" s="58">
        <f t="shared" si="55"/>
        <v>0</v>
      </c>
      <c r="CT57" s="58">
        <f t="shared" si="55"/>
        <v>0</v>
      </c>
      <c r="CU57" s="58">
        <f t="shared" si="55"/>
        <v>0</v>
      </c>
      <c r="CV57" s="58">
        <f t="shared" si="55"/>
        <v>0</v>
      </c>
      <c r="CW57" s="58">
        <f t="shared" si="55"/>
        <v>0</v>
      </c>
      <c r="CX57" s="58">
        <f t="shared" si="55"/>
        <v>0</v>
      </c>
      <c r="CY57" s="58">
        <f t="shared" si="55"/>
        <v>0</v>
      </c>
      <c r="CZ57" s="58">
        <f t="shared" si="55"/>
        <v>0</v>
      </c>
      <c r="DA57" s="58">
        <f t="shared" si="55"/>
        <v>0</v>
      </c>
      <c r="DB57" s="58">
        <f t="shared" si="55"/>
        <v>0</v>
      </c>
      <c r="DC57" s="58">
        <f t="shared" si="55"/>
        <v>0</v>
      </c>
      <c r="DD57" s="58">
        <f t="shared" si="55"/>
        <v>0</v>
      </c>
      <c r="DE57" s="58">
        <f t="shared" si="55"/>
        <v>0</v>
      </c>
      <c r="DF57" s="58">
        <f t="shared" si="55"/>
        <v>0</v>
      </c>
      <c r="DG57" s="58">
        <f t="shared" si="55"/>
        <v>0</v>
      </c>
      <c r="DH57" s="58">
        <f t="shared" si="55"/>
        <v>0</v>
      </c>
      <c r="DI57" s="58"/>
      <c r="DJ57" s="55">
        <f t="shared" si="45"/>
        <v>0</v>
      </c>
      <c r="DK57" s="53"/>
      <c r="DL57" s="56">
        <f t="shared" si="46"/>
        <v>0</v>
      </c>
      <c r="DM57" s="56">
        <f t="shared" si="46"/>
        <v>0</v>
      </c>
      <c r="DN57" s="56">
        <f t="shared" si="46"/>
        <v>0</v>
      </c>
      <c r="DO57" s="56">
        <f t="shared" si="46"/>
        <v>0</v>
      </c>
      <c r="DP57" s="56">
        <f t="shared" si="46"/>
        <v>0</v>
      </c>
      <c r="DQ57" s="56">
        <f t="shared" si="46"/>
        <v>0</v>
      </c>
      <c r="DR57" s="56">
        <f t="shared" si="47"/>
        <v>0</v>
      </c>
      <c r="DS57" s="56">
        <f t="shared" si="48"/>
        <v>0</v>
      </c>
      <c r="DT57" s="56">
        <f t="shared" si="48"/>
        <v>0</v>
      </c>
      <c r="DU57" s="56">
        <f t="shared" si="48"/>
        <v>0</v>
      </c>
      <c r="DV57" s="55">
        <f t="shared" si="49"/>
        <v>0</v>
      </c>
    </row>
    <row r="58" spans="1:126" s="52" customFormat="1">
      <c r="A58" s="59"/>
      <c r="B58" s="61"/>
      <c r="C58" s="59"/>
      <c r="D58" s="61"/>
      <c r="E58" s="61"/>
      <c r="F58" s="59"/>
      <c r="G58" s="60"/>
      <c r="H58" s="57"/>
      <c r="I58" s="57"/>
      <c r="J58" s="57">
        <f t="shared" si="42"/>
        <v>0</v>
      </c>
      <c r="K58" s="57"/>
      <c r="L58" s="59"/>
      <c r="M58" s="54"/>
      <c r="N58" s="58">
        <f t="shared" si="54"/>
        <v>0</v>
      </c>
      <c r="O58" s="58">
        <f t="shared" si="54"/>
        <v>0</v>
      </c>
      <c r="P58" s="58">
        <f t="shared" si="54"/>
        <v>0</v>
      </c>
      <c r="Q58" s="58">
        <f t="shared" si="54"/>
        <v>0</v>
      </c>
      <c r="R58" s="58">
        <f t="shared" si="54"/>
        <v>0</v>
      </c>
      <c r="S58" s="58">
        <f t="shared" si="54"/>
        <v>0</v>
      </c>
      <c r="T58" s="58">
        <f t="shared" si="54"/>
        <v>0</v>
      </c>
      <c r="U58" s="58">
        <f t="shared" si="54"/>
        <v>0</v>
      </c>
      <c r="V58" s="58">
        <f t="shared" si="54"/>
        <v>0</v>
      </c>
      <c r="W58" s="58">
        <f t="shared" si="54"/>
        <v>0</v>
      </c>
      <c r="X58" s="58">
        <f t="shared" si="54"/>
        <v>0</v>
      </c>
      <c r="Y58" s="58">
        <f t="shared" si="54"/>
        <v>0</v>
      </c>
      <c r="Z58" s="58">
        <f t="shared" si="54"/>
        <v>0</v>
      </c>
      <c r="AA58" s="58">
        <f t="shared" si="54"/>
        <v>0</v>
      </c>
      <c r="AB58" s="58">
        <f t="shared" si="54"/>
        <v>0</v>
      </c>
      <c r="AC58" s="58">
        <f t="shared" si="54"/>
        <v>0</v>
      </c>
      <c r="AD58" s="58">
        <f t="shared" si="54"/>
        <v>0</v>
      </c>
      <c r="AE58" s="58">
        <f t="shared" si="54"/>
        <v>0</v>
      </c>
      <c r="AF58" s="58">
        <f t="shared" si="54"/>
        <v>0</v>
      </c>
      <c r="AG58" s="58">
        <f t="shared" si="54"/>
        <v>0</v>
      </c>
      <c r="AH58" s="58">
        <f t="shared" si="54"/>
        <v>0</v>
      </c>
      <c r="AI58" s="58">
        <f t="shared" si="54"/>
        <v>0</v>
      </c>
      <c r="AJ58" s="58">
        <f t="shared" si="54"/>
        <v>0</v>
      </c>
      <c r="AK58" s="58">
        <f t="shared" si="54"/>
        <v>0</v>
      </c>
      <c r="AL58" s="58">
        <f t="shared" si="54"/>
        <v>0</v>
      </c>
      <c r="AM58" s="58">
        <f t="shared" si="54"/>
        <v>0</v>
      </c>
      <c r="AN58" s="58">
        <f t="shared" si="54"/>
        <v>0</v>
      </c>
      <c r="AO58" s="58">
        <f t="shared" si="54"/>
        <v>0</v>
      </c>
      <c r="AP58" s="58">
        <f t="shared" si="54"/>
        <v>0</v>
      </c>
      <c r="AQ58" s="58">
        <f t="shared" si="54"/>
        <v>0</v>
      </c>
      <c r="AR58" s="58">
        <f t="shared" si="54"/>
        <v>0</v>
      </c>
      <c r="AS58" s="58">
        <f t="shared" si="54"/>
        <v>0</v>
      </c>
      <c r="AT58" s="58">
        <f t="shared" si="54"/>
        <v>0</v>
      </c>
      <c r="AU58" s="58">
        <f t="shared" si="54"/>
        <v>0</v>
      </c>
      <c r="AV58" s="58">
        <f t="shared" si="54"/>
        <v>0</v>
      </c>
      <c r="AW58" s="58">
        <f t="shared" si="54"/>
        <v>0</v>
      </c>
      <c r="AX58" s="58">
        <f t="shared" si="54"/>
        <v>0</v>
      </c>
      <c r="AY58" s="58">
        <f t="shared" si="54"/>
        <v>0</v>
      </c>
      <c r="AZ58" s="58">
        <f t="shared" si="54"/>
        <v>0</v>
      </c>
      <c r="BA58" s="58">
        <f t="shared" si="54"/>
        <v>0</v>
      </c>
      <c r="BB58" s="58">
        <f t="shared" si="54"/>
        <v>0</v>
      </c>
      <c r="BC58" s="58">
        <f t="shared" si="54"/>
        <v>0</v>
      </c>
      <c r="BD58" s="58">
        <f t="shared" si="54"/>
        <v>0</v>
      </c>
      <c r="BE58" s="58">
        <f t="shared" si="54"/>
        <v>0</v>
      </c>
      <c r="BF58" s="58">
        <f t="shared" si="54"/>
        <v>0</v>
      </c>
      <c r="BG58" s="58">
        <f t="shared" si="54"/>
        <v>0</v>
      </c>
      <c r="BH58" s="58">
        <f t="shared" si="54"/>
        <v>0</v>
      </c>
      <c r="BI58" s="58">
        <f t="shared" si="54"/>
        <v>0</v>
      </c>
      <c r="BJ58" s="58">
        <f t="shared" si="54"/>
        <v>0</v>
      </c>
      <c r="BK58" s="58">
        <f t="shared" si="54"/>
        <v>0</v>
      </c>
      <c r="BL58" s="58">
        <f t="shared" si="54"/>
        <v>0</v>
      </c>
      <c r="BM58" s="58">
        <f t="shared" si="54"/>
        <v>0</v>
      </c>
      <c r="BN58" s="58">
        <f t="shared" si="54"/>
        <v>0</v>
      </c>
      <c r="BO58" s="58">
        <f t="shared" si="54"/>
        <v>0</v>
      </c>
      <c r="BP58" s="58">
        <f t="shared" si="54"/>
        <v>0</v>
      </c>
      <c r="BQ58" s="58">
        <f t="shared" si="54"/>
        <v>0</v>
      </c>
      <c r="BR58" s="58">
        <f t="shared" si="54"/>
        <v>0</v>
      </c>
      <c r="BS58" s="58">
        <f t="shared" si="54"/>
        <v>0</v>
      </c>
      <c r="BT58" s="58">
        <f t="shared" si="54"/>
        <v>0</v>
      </c>
      <c r="BU58" s="58">
        <f t="shared" si="54"/>
        <v>0</v>
      </c>
      <c r="BV58" s="58">
        <f t="shared" si="54"/>
        <v>0</v>
      </c>
      <c r="BW58" s="58">
        <f t="shared" si="54"/>
        <v>0</v>
      </c>
      <c r="BX58" s="58">
        <f t="shared" si="54"/>
        <v>0</v>
      </c>
      <c r="BY58" s="58">
        <f t="shared" ref="BY58" si="56">IF(AND($F58&gt;=BY$3,$F58&lt;BZ$3),$J58,0)</f>
        <v>0</v>
      </c>
      <c r="BZ58" s="58">
        <f t="shared" si="55"/>
        <v>0</v>
      </c>
      <c r="CA58" s="58">
        <f t="shared" si="55"/>
        <v>0</v>
      </c>
      <c r="CB58" s="58">
        <f t="shared" si="55"/>
        <v>0</v>
      </c>
      <c r="CC58" s="58">
        <f t="shared" si="55"/>
        <v>0</v>
      </c>
      <c r="CD58" s="58">
        <f t="shared" si="55"/>
        <v>0</v>
      </c>
      <c r="CE58" s="58">
        <f t="shared" si="55"/>
        <v>0</v>
      </c>
      <c r="CF58" s="58">
        <f t="shared" si="55"/>
        <v>0</v>
      </c>
      <c r="CG58" s="58">
        <f t="shared" si="55"/>
        <v>0</v>
      </c>
      <c r="CH58" s="58">
        <f t="shared" si="55"/>
        <v>0</v>
      </c>
      <c r="CI58" s="58">
        <f t="shared" si="55"/>
        <v>0</v>
      </c>
      <c r="CJ58" s="58">
        <f t="shared" si="55"/>
        <v>0</v>
      </c>
      <c r="CK58" s="58">
        <f t="shared" si="55"/>
        <v>0</v>
      </c>
      <c r="CL58" s="58">
        <f t="shared" si="55"/>
        <v>0</v>
      </c>
      <c r="CM58" s="58">
        <f t="shared" si="55"/>
        <v>0</v>
      </c>
      <c r="CN58" s="58">
        <f t="shared" si="55"/>
        <v>0</v>
      </c>
      <c r="CO58" s="58">
        <f t="shared" si="55"/>
        <v>0</v>
      </c>
      <c r="CP58" s="58">
        <f t="shared" si="55"/>
        <v>0</v>
      </c>
      <c r="CQ58" s="58">
        <f t="shared" si="55"/>
        <v>0</v>
      </c>
      <c r="CR58" s="58">
        <f t="shared" si="55"/>
        <v>0</v>
      </c>
      <c r="CS58" s="58">
        <f t="shared" si="55"/>
        <v>0</v>
      </c>
      <c r="CT58" s="58">
        <f t="shared" si="55"/>
        <v>0</v>
      </c>
      <c r="CU58" s="58">
        <f t="shared" si="55"/>
        <v>0</v>
      </c>
      <c r="CV58" s="58">
        <f t="shared" si="55"/>
        <v>0</v>
      </c>
      <c r="CW58" s="58">
        <f t="shared" si="55"/>
        <v>0</v>
      </c>
      <c r="CX58" s="58">
        <f t="shared" si="55"/>
        <v>0</v>
      </c>
      <c r="CY58" s="58">
        <f t="shared" si="55"/>
        <v>0</v>
      </c>
      <c r="CZ58" s="58">
        <f t="shared" si="55"/>
        <v>0</v>
      </c>
      <c r="DA58" s="58">
        <f t="shared" si="55"/>
        <v>0</v>
      </c>
      <c r="DB58" s="58">
        <f t="shared" si="55"/>
        <v>0</v>
      </c>
      <c r="DC58" s="58">
        <f t="shared" si="55"/>
        <v>0</v>
      </c>
      <c r="DD58" s="58">
        <f t="shared" si="55"/>
        <v>0</v>
      </c>
      <c r="DE58" s="58">
        <f t="shared" si="55"/>
        <v>0</v>
      </c>
      <c r="DF58" s="58">
        <f t="shared" si="55"/>
        <v>0</v>
      </c>
      <c r="DG58" s="58">
        <f t="shared" si="55"/>
        <v>0</v>
      </c>
      <c r="DH58" s="58">
        <f t="shared" si="55"/>
        <v>0</v>
      </c>
      <c r="DI58" s="58"/>
      <c r="DJ58" s="55">
        <f t="shared" si="45"/>
        <v>0</v>
      </c>
      <c r="DK58" s="53"/>
      <c r="DL58" s="56">
        <f t="shared" si="46"/>
        <v>0</v>
      </c>
      <c r="DM58" s="56">
        <f t="shared" si="46"/>
        <v>0</v>
      </c>
      <c r="DN58" s="56">
        <f t="shared" si="46"/>
        <v>0</v>
      </c>
      <c r="DO58" s="56">
        <f t="shared" si="46"/>
        <v>0</v>
      </c>
      <c r="DP58" s="56">
        <f t="shared" si="46"/>
        <v>0</v>
      </c>
      <c r="DQ58" s="56">
        <f t="shared" si="46"/>
        <v>0</v>
      </c>
      <c r="DR58" s="56">
        <f t="shared" si="47"/>
        <v>0</v>
      </c>
      <c r="DS58" s="56">
        <f t="shared" si="48"/>
        <v>0</v>
      </c>
      <c r="DT58" s="56">
        <f t="shared" si="48"/>
        <v>0</v>
      </c>
      <c r="DU58" s="56">
        <f t="shared" si="48"/>
        <v>0</v>
      </c>
      <c r="DV58" s="55">
        <f t="shared" si="49"/>
        <v>0</v>
      </c>
    </row>
    <row r="59" spans="1:126" s="52" customFormat="1">
      <c r="A59" s="59"/>
      <c r="B59" s="61"/>
      <c r="C59" s="59"/>
      <c r="D59" s="61"/>
      <c r="E59" s="61"/>
      <c r="F59" s="59"/>
      <c r="G59" s="60"/>
      <c r="H59" s="57"/>
      <c r="I59" s="57"/>
      <c r="J59" s="57">
        <f t="shared" si="42"/>
        <v>0</v>
      </c>
      <c r="K59" s="57"/>
      <c r="L59" s="59"/>
      <c r="M59" s="54"/>
      <c r="N59" s="58">
        <f t="shared" ref="N59:BY59" si="57">IF(AND($F59&gt;=N$3,$F59&lt;O$3),$J59,0)</f>
        <v>0</v>
      </c>
      <c r="O59" s="58">
        <f t="shared" si="57"/>
        <v>0</v>
      </c>
      <c r="P59" s="58">
        <f t="shared" si="57"/>
        <v>0</v>
      </c>
      <c r="Q59" s="58">
        <f t="shared" si="57"/>
        <v>0</v>
      </c>
      <c r="R59" s="58">
        <f t="shared" si="57"/>
        <v>0</v>
      </c>
      <c r="S59" s="58">
        <f t="shared" si="57"/>
        <v>0</v>
      </c>
      <c r="T59" s="58">
        <f t="shared" si="57"/>
        <v>0</v>
      </c>
      <c r="U59" s="58">
        <f t="shared" si="57"/>
        <v>0</v>
      </c>
      <c r="V59" s="58">
        <f t="shared" si="57"/>
        <v>0</v>
      </c>
      <c r="W59" s="58">
        <f t="shared" si="57"/>
        <v>0</v>
      </c>
      <c r="X59" s="58">
        <f t="shared" si="57"/>
        <v>0</v>
      </c>
      <c r="Y59" s="58">
        <f t="shared" si="57"/>
        <v>0</v>
      </c>
      <c r="Z59" s="58">
        <f t="shared" si="57"/>
        <v>0</v>
      </c>
      <c r="AA59" s="58">
        <f t="shared" si="57"/>
        <v>0</v>
      </c>
      <c r="AB59" s="58">
        <f t="shared" si="57"/>
        <v>0</v>
      </c>
      <c r="AC59" s="58">
        <f t="shared" si="57"/>
        <v>0</v>
      </c>
      <c r="AD59" s="58">
        <f t="shared" si="57"/>
        <v>0</v>
      </c>
      <c r="AE59" s="58">
        <f t="shared" si="57"/>
        <v>0</v>
      </c>
      <c r="AF59" s="58">
        <f t="shared" si="57"/>
        <v>0</v>
      </c>
      <c r="AG59" s="58">
        <f t="shared" si="57"/>
        <v>0</v>
      </c>
      <c r="AH59" s="58">
        <f t="shared" si="57"/>
        <v>0</v>
      </c>
      <c r="AI59" s="58">
        <f t="shared" si="57"/>
        <v>0</v>
      </c>
      <c r="AJ59" s="58">
        <f t="shared" si="57"/>
        <v>0</v>
      </c>
      <c r="AK59" s="58">
        <f t="shared" si="57"/>
        <v>0</v>
      </c>
      <c r="AL59" s="58">
        <f t="shared" si="57"/>
        <v>0</v>
      </c>
      <c r="AM59" s="58">
        <f t="shared" si="57"/>
        <v>0</v>
      </c>
      <c r="AN59" s="58">
        <f t="shared" si="57"/>
        <v>0</v>
      </c>
      <c r="AO59" s="58">
        <f t="shared" si="57"/>
        <v>0</v>
      </c>
      <c r="AP59" s="58">
        <f t="shared" si="57"/>
        <v>0</v>
      </c>
      <c r="AQ59" s="58">
        <f t="shared" si="57"/>
        <v>0</v>
      </c>
      <c r="AR59" s="58">
        <f t="shared" si="57"/>
        <v>0</v>
      </c>
      <c r="AS59" s="58">
        <f t="shared" si="57"/>
        <v>0</v>
      </c>
      <c r="AT59" s="58">
        <f t="shared" si="57"/>
        <v>0</v>
      </c>
      <c r="AU59" s="58">
        <f t="shared" si="57"/>
        <v>0</v>
      </c>
      <c r="AV59" s="58">
        <f t="shared" si="57"/>
        <v>0</v>
      </c>
      <c r="AW59" s="58">
        <f t="shared" si="57"/>
        <v>0</v>
      </c>
      <c r="AX59" s="58">
        <f t="shared" si="57"/>
        <v>0</v>
      </c>
      <c r="AY59" s="58">
        <f t="shared" si="57"/>
        <v>0</v>
      </c>
      <c r="AZ59" s="58">
        <f t="shared" si="57"/>
        <v>0</v>
      </c>
      <c r="BA59" s="58">
        <f t="shared" si="57"/>
        <v>0</v>
      </c>
      <c r="BB59" s="58">
        <f t="shared" si="57"/>
        <v>0</v>
      </c>
      <c r="BC59" s="58">
        <f t="shared" si="57"/>
        <v>0</v>
      </c>
      <c r="BD59" s="58">
        <f t="shared" si="57"/>
        <v>0</v>
      </c>
      <c r="BE59" s="58">
        <f t="shared" si="57"/>
        <v>0</v>
      </c>
      <c r="BF59" s="58">
        <f t="shared" si="57"/>
        <v>0</v>
      </c>
      <c r="BG59" s="58">
        <f t="shared" si="57"/>
        <v>0</v>
      </c>
      <c r="BH59" s="58">
        <f t="shared" si="57"/>
        <v>0</v>
      </c>
      <c r="BI59" s="58">
        <f t="shared" si="57"/>
        <v>0</v>
      </c>
      <c r="BJ59" s="58">
        <f t="shared" si="57"/>
        <v>0</v>
      </c>
      <c r="BK59" s="58">
        <f t="shared" si="57"/>
        <v>0</v>
      </c>
      <c r="BL59" s="58">
        <f t="shared" si="57"/>
        <v>0</v>
      </c>
      <c r="BM59" s="58">
        <f t="shared" si="57"/>
        <v>0</v>
      </c>
      <c r="BN59" s="58">
        <f t="shared" si="57"/>
        <v>0</v>
      </c>
      <c r="BO59" s="58">
        <f t="shared" si="57"/>
        <v>0</v>
      </c>
      <c r="BP59" s="58">
        <f t="shared" si="57"/>
        <v>0</v>
      </c>
      <c r="BQ59" s="58">
        <f t="shared" si="57"/>
        <v>0</v>
      </c>
      <c r="BR59" s="58">
        <f t="shared" si="57"/>
        <v>0</v>
      </c>
      <c r="BS59" s="58">
        <f t="shared" si="57"/>
        <v>0</v>
      </c>
      <c r="BT59" s="58">
        <f t="shared" si="57"/>
        <v>0</v>
      </c>
      <c r="BU59" s="58">
        <f t="shared" si="57"/>
        <v>0</v>
      </c>
      <c r="BV59" s="58">
        <f t="shared" si="57"/>
        <v>0</v>
      </c>
      <c r="BW59" s="58">
        <f t="shared" si="57"/>
        <v>0</v>
      </c>
      <c r="BX59" s="58">
        <f t="shared" si="57"/>
        <v>0</v>
      </c>
      <c r="BY59" s="58">
        <f t="shared" si="57"/>
        <v>0</v>
      </c>
      <c r="BZ59" s="58">
        <f t="shared" si="55"/>
        <v>0</v>
      </c>
      <c r="CA59" s="58">
        <f t="shared" si="55"/>
        <v>0</v>
      </c>
      <c r="CB59" s="58">
        <f t="shared" si="55"/>
        <v>0</v>
      </c>
      <c r="CC59" s="58">
        <f t="shared" si="55"/>
        <v>0</v>
      </c>
      <c r="CD59" s="58">
        <f t="shared" si="55"/>
        <v>0</v>
      </c>
      <c r="CE59" s="58">
        <f t="shared" si="55"/>
        <v>0</v>
      </c>
      <c r="CF59" s="58">
        <f t="shared" si="55"/>
        <v>0</v>
      </c>
      <c r="CG59" s="58">
        <f t="shared" si="55"/>
        <v>0</v>
      </c>
      <c r="CH59" s="58">
        <f t="shared" si="55"/>
        <v>0</v>
      </c>
      <c r="CI59" s="58">
        <f t="shared" si="55"/>
        <v>0</v>
      </c>
      <c r="CJ59" s="58">
        <f t="shared" si="55"/>
        <v>0</v>
      </c>
      <c r="CK59" s="58">
        <f t="shared" si="55"/>
        <v>0</v>
      </c>
      <c r="CL59" s="58">
        <f t="shared" si="55"/>
        <v>0</v>
      </c>
      <c r="CM59" s="58">
        <f t="shared" si="55"/>
        <v>0</v>
      </c>
      <c r="CN59" s="58">
        <f t="shared" si="55"/>
        <v>0</v>
      </c>
      <c r="CO59" s="58">
        <f t="shared" si="55"/>
        <v>0</v>
      </c>
      <c r="CP59" s="58">
        <f t="shared" si="55"/>
        <v>0</v>
      </c>
      <c r="CQ59" s="58">
        <f t="shared" si="55"/>
        <v>0</v>
      </c>
      <c r="CR59" s="58">
        <f t="shared" si="55"/>
        <v>0</v>
      </c>
      <c r="CS59" s="58">
        <f t="shared" si="55"/>
        <v>0</v>
      </c>
      <c r="CT59" s="58">
        <f t="shared" si="55"/>
        <v>0</v>
      </c>
      <c r="CU59" s="58">
        <f t="shared" si="55"/>
        <v>0</v>
      </c>
      <c r="CV59" s="58">
        <f t="shared" si="55"/>
        <v>0</v>
      </c>
      <c r="CW59" s="58">
        <f t="shared" si="55"/>
        <v>0</v>
      </c>
      <c r="CX59" s="58">
        <f t="shared" si="55"/>
        <v>0</v>
      </c>
      <c r="CY59" s="58">
        <f t="shared" si="55"/>
        <v>0</v>
      </c>
      <c r="CZ59" s="58">
        <f t="shared" si="55"/>
        <v>0</v>
      </c>
      <c r="DA59" s="58">
        <f t="shared" si="55"/>
        <v>0</v>
      </c>
      <c r="DB59" s="58">
        <f t="shared" si="55"/>
        <v>0</v>
      </c>
      <c r="DC59" s="58">
        <f t="shared" si="55"/>
        <v>0</v>
      </c>
      <c r="DD59" s="58">
        <f t="shared" si="55"/>
        <v>0</v>
      </c>
      <c r="DE59" s="58">
        <f t="shared" si="55"/>
        <v>0</v>
      </c>
      <c r="DF59" s="58">
        <f t="shared" si="55"/>
        <v>0</v>
      </c>
      <c r="DG59" s="58">
        <f t="shared" si="55"/>
        <v>0</v>
      </c>
      <c r="DH59" s="58">
        <f t="shared" si="55"/>
        <v>0</v>
      </c>
      <c r="DI59" s="58"/>
      <c r="DJ59" s="55">
        <f t="shared" si="45"/>
        <v>0</v>
      </c>
      <c r="DK59" s="53"/>
      <c r="DL59" s="56">
        <f t="shared" si="46"/>
        <v>0</v>
      </c>
      <c r="DM59" s="56">
        <f t="shared" si="46"/>
        <v>0</v>
      </c>
      <c r="DN59" s="56">
        <f t="shared" si="46"/>
        <v>0</v>
      </c>
      <c r="DO59" s="56">
        <f t="shared" si="46"/>
        <v>0</v>
      </c>
      <c r="DP59" s="56">
        <f t="shared" si="46"/>
        <v>0</v>
      </c>
      <c r="DQ59" s="56">
        <f t="shared" si="46"/>
        <v>0</v>
      </c>
      <c r="DR59" s="56">
        <f t="shared" si="47"/>
        <v>0</v>
      </c>
      <c r="DS59" s="56">
        <f t="shared" si="48"/>
        <v>0</v>
      </c>
      <c r="DT59" s="56">
        <f t="shared" si="48"/>
        <v>0</v>
      </c>
      <c r="DU59" s="56">
        <f t="shared" si="48"/>
        <v>0</v>
      </c>
      <c r="DV59" s="55">
        <f t="shared" si="49"/>
        <v>0</v>
      </c>
    </row>
    <row r="60" spans="1:126" s="52" customFormat="1">
      <c r="A60" s="59"/>
      <c r="B60" s="61"/>
      <c r="C60" s="59"/>
      <c r="D60" s="61"/>
      <c r="E60" s="61"/>
      <c r="F60" s="59"/>
      <c r="G60" s="60"/>
      <c r="H60" s="57"/>
      <c r="I60" s="57"/>
      <c r="J60" s="57">
        <f t="shared" ref="J60:J61" si="58">G60*(H60+I60)</f>
        <v>0</v>
      </c>
      <c r="K60" s="57"/>
      <c r="L60" s="59"/>
      <c r="M60" s="54"/>
      <c r="N60" s="58">
        <f t="shared" ref="N60:N61" si="59">IF(AND($F60&gt;=N$3,$F60&lt;O$3),$J60,0)</f>
        <v>0</v>
      </c>
      <c r="O60" s="58">
        <f t="shared" ref="O60:O61" si="60">IF(AND($F60&gt;=O$3,$F60&lt;P$3),$J60,0)</f>
        <v>0</v>
      </c>
      <c r="P60" s="58">
        <f t="shared" ref="P60:P61" si="61">IF(AND($F60&gt;=P$3,$F60&lt;Q$3),$J60,0)</f>
        <v>0</v>
      </c>
      <c r="Q60" s="58">
        <f t="shared" ref="Q60:Q61" si="62">IF(AND($F60&gt;=Q$3,$F60&lt;R$3),$J60,0)</f>
        <v>0</v>
      </c>
      <c r="R60" s="58">
        <f t="shared" ref="R60:R61" si="63">IF(AND($F60&gt;=R$3,$F60&lt;S$3),$J60,0)</f>
        <v>0</v>
      </c>
      <c r="S60" s="58">
        <f t="shared" ref="S60:S61" si="64">IF(AND($F60&gt;=S$3,$F60&lt;T$3),$J60,0)</f>
        <v>0</v>
      </c>
      <c r="T60" s="58">
        <f t="shared" ref="T60:T61" si="65">IF(AND($F60&gt;=T$3,$F60&lt;U$3),$J60,0)</f>
        <v>0</v>
      </c>
      <c r="U60" s="58">
        <f t="shared" ref="U60:U61" si="66">IF(AND($F60&gt;=U$3,$F60&lt;V$3),$J60,0)</f>
        <v>0</v>
      </c>
      <c r="V60" s="58">
        <f t="shared" ref="V60:V61" si="67">IF(AND($F60&gt;=V$3,$F60&lt;W$3),$J60,0)</f>
        <v>0</v>
      </c>
      <c r="W60" s="58">
        <f t="shared" ref="W60:W61" si="68">IF(AND($F60&gt;=W$3,$F60&lt;X$3),$J60,0)</f>
        <v>0</v>
      </c>
      <c r="X60" s="58">
        <f t="shared" ref="X60:X61" si="69">IF(AND($F60&gt;=X$3,$F60&lt;Y$3),$J60,0)</f>
        <v>0</v>
      </c>
      <c r="Y60" s="58">
        <f t="shared" ref="Y60:Y61" si="70">IF(AND($F60&gt;=Y$3,$F60&lt;Z$3),$J60,0)</f>
        <v>0</v>
      </c>
      <c r="Z60" s="58">
        <f t="shared" ref="Z60:Z61" si="71">IF(AND($F60&gt;=Z$3,$F60&lt;AA$3),$J60,0)</f>
        <v>0</v>
      </c>
      <c r="AA60" s="58">
        <f t="shared" ref="AA60:AA61" si="72">IF(AND($F60&gt;=AA$3,$F60&lt;AB$3),$J60,0)</f>
        <v>0</v>
      </c>
      <c r="AB60" s="58">
        <f t="shared" ref="AB60:AB61" si="73">IF(AND($F60&gt;=AB$3,$F60&lt;AC$3),$J60,0)</f>
        <v>0</v>
      </c>
      <c r="AC60" s="58">
        <f t="shared" ref="AC60:AC61" si="74">IF(AND($F60&gt;=AC$3,$F60&lt;AD$3),$J60,0)</f>
        <v>0</v>
      </c>
      <c r="AD60" s="58">
        <f t="shared" ref="AD60:AD61" si="75">IF(AND($F60&gt;=AD$3,$F60&lt;AE$3),$J60,0)</f>
        <v>0</v>
      </c>
      <c r="AE60" s="58">
        <f t="shared" ref="AE60:AE61" si="76">IF(AND($F60&gt;=AE$3,$F60&lt;AF$3),$J60,0)</f>
        <v>0</v>
      </c>
      <c r="AF60" s="58">
        <f t="shared" ref="AF60:AF61" si="77">IF(AND($F60&gt;=AF$3,$F60&lt;AG$3),$J60,0)</f>
        <v>0</v>
      </c>
      <c r="AG60" s="58">
        <f t="shared" ref="AG60:AG61" si="78">IF(AND($F60&gt;=AG$3,$F60&lt;AH$3),$J60,0)</f>
        <v>0</v>
      </c>
      <c r="AH60" s="58">
        <f t="shared" ref="AH60:AH61" si="79">IF(AND($F60&gt;=AH$3,$F60&lt;AI$3),$J60,0)</f>
        <v>0</v>
      </c>
      <c r="AI60" s="58">
        <f t="shared" ref="AI60:AI61" si="80">IF(AND($F60&gt;=AI$3,$F60&lt;AJ$3),$J60,0)</f>
        <v>0</v>
      </c>
      <c r="AJ60" s="58">
        <f t="shared" ref="AJ60:AJ61" si="81">IF(AND($F60&gt;=AJ$3,$F60&lt;AK$3),$J60,0)</f>
        <v>0</v>
      </c>
      <c r="AK60" s="58">
        <f t="shared" ref="AK60:AK61" si="82">IF(AND($F60&gt;=AK$3,$F60&lt;AL$3),$J60,0)</f>
        <v>0</v>
      </c>
      <c r="AL60" s="58">
        <f t="shared" ref="AL60:AL61" si="83">IF(AND($F60&gt;=AL$3,$F60&lt;AM$3),$J60,0)</f>
        <v>0</v>
      </c>
      <c r="AM60" s="58">
        <f t="shared" ref="AM60:AM61" si="84">IF(AND($F60&gt;=AM$3,$F60&lt;AN$3),$J60,0)</f>
        <v>0</v>
      </c>
      <c r="AN60" s="58">
        <f t="shared" ref="AN60:AN61" si="85">IF(AND($F60&gt;=AN$3,$F60&lt;AO$3),$J60,0)</f>
        <v>0</v>
      </c>
      <c r="AO60" s="58">
        <f t="shared" ref="AO60:AO61" si="86">IF(AND($F60&gt;=AO$3,$F60&lt;AP$3),$J60,0)</f>
        <v>0</v>
      </c>
      <c r="AP60" s="58">
        <f t="shared" ref="AP60:AP61" si="87">IF(AND($F60&gt;=AP$3,$F60&lt;AQ$3),$J60,0)</f>
        <v>0</v>
      </c>
      <c r="AQ60" s="58">
        <f t="shared" ref="AQ60:AQ61" si="88">IF(AND($F60&gt;=AQ$3,$F60&lt;AR$3),$J60,0)</f>
        <v>0</v>
      </c>
      <c r="AR60" s="58">
        <f t="shared" ref="AR60:AR61" si="89">IF(AND($F60&gt;=AR$3,$F60&lt;AS$3),$J60,0)</f>
        <v>0</v>
      </c>
      <c r="AS60" s="58">
        <f t="shared" ref="AS60:AS61" si="90">IF(AND($F60&gt;=AS$3,$F60&lt;AT$3),$J60,0)</f>
        <v>0</v>
      </c>
      <c r="AT60" s="58">
        <f t="shared" ref="AT60:AT61" si="91">IF(AND($F60&gt;=AT$3,$F60&lt;AU$3),$J60,0)</f>
        <v>0</v>
      </c>
      <c r="AU60" s="58">
        <f t="shared" ref="AU60:AU61" si="92">IF(AND($F60&gt;=AU$3,$F60&lt;AV$3),$J60,0)</f>
        <v>0</v>
      </c>
      <c r="AV60" s="58">
        <f t="shared" ref="AV60:AV61" si="93">IF(AND($F60&gt;=AV$3,$F60&lt;AW$3),$J60,0)</f>
        <v>0</v>
      </c>
      <c r="AW60" s="58">
        <f t="shared" ref="AW60:AW61" si="94">IF(AND($F60&gt;=AW$3,$F60&lt;AX$3),$J60,0)</f>
        <v>0</v>
      </c>
      <c r="AX60" s="58">
        <f t="shared" ref="AX60:AX61" si="95">IF(AND($F60&gt;=AX$3,$F60&lt;AY$3),$J60,0)</f>
        <v>0</v>
      </c>
      <c r="AY60" s="58">
        <f t="shared" ref="AY60:AY61" si="96">IF(AND($F60&gt;=AY$3,$F60&lt;AZ$3),$J60,0)</f>
        <v>0</v>
      </c>
      <c r="AZ60" s="58">
        <f t="shared" ref="AZ60:AZ61" si="97">IF(AND($F60&gt;=AZ$3,$F60&lt;BA$3),$J60,0)</f>
        <v>0</v>
      </c>
      <c r="BA60" s="58">
        <f t="shared" ref="BA60:BA61" si="98">IF(AND($F60&gt;=BA$3,$F60&lt;BB$3),$J60,0)</f>
        <v>0</v>
      </c>
      <c r="BB60" s="58">
        <f t="shared" ref="BB60:BB61" si="99">IF(AND($F60&gt;=BB$3,$F60&lt;BC$3),$J60,0)</f>
        <v>0</v>
      </c>
      <c r="BC60" s="58">
        <f t="shared" ref="BC60:BC61" si="100">IF(AND($F60&gt;=BC$3,$F60&lt;BD$3),$J60,0)</f>
        <v>0</v>
      </c>
      <c r="BD60" s="58">
        <f t="shared" ref="BD60:BD61" si="101">IF(AND($F60&gt;=BD$3,$F60&lt;BE$3),$J60,0)</f>
        <v>0</v>
      </c>
      <c r="BE60" s="58">
        <f t="shared" ref="BE60:BE61" si="102">IF(AND($F60&gt;=BE$3,$F60&lt;BF$3),$J60,0)</f>
        <v>0</v>
      </c>
      <c r="BF60" s="58">
        <f t="shared" ref="BF60:BF61" si="103">IF(AND($F60&gt;=BF$3,$F60&lt;BG$3),$J60,0)</f>
        <v>0</v>
      </c>
      <c r="BG60" s="58">
        <f t="shared" ref="BG60:BG61" si="104">IF(AND($F60&gt;=BG$3,$F60&lt;BH$3),$J60,0)</f>
        <v>0</v>
      </c>
      <c r="BH60" s="58">
        <f t="shared" ref="BH60:BH61" si="105">IF(AND($F60&gt;=BH$3,$F60&lt;BI$3),$J60,0)</f>
        <v>0</v>
      </c>
      <c r="BI60" s="58">
        <f t="shared" ref="BI60:BI61" si="106">IF(AND($F60&gt;=BI$3,$F60&lt;BJ$3),$J60,0)</f>
        <v>0</v>
      </c>
      <c r="BJ60" s="58">
        <f t="shared" ref="BJ60:BJ61" si="107">IF(AND($F60&gt;=BJ$3,$F60&lt;BK$3),$J60,0)</f>
        <v>0</v>
      </c>
      <c r="BK60" s="58">
        <f t="shared" ref="BK60:BK61" si="108">IF(AND($F60&gt;=BK$3,$F60&lt;BL$3),$J60,0)</f>
        <v>0</v>
      </c>
      <c r="BL60" s="58">
        <f t="shared" ref="BL60:BL61" si="109">IF(AND($F60&gt;=BL$3,$F60&lt;BM$3),$J60,0)</f>
        <v>0</v>
      </c>
      <c r="BM60" s="58">
        <f t="shared" ref="BM60:BM61" si="110">IF(AND($F60&gt;=BM$3,$F60&lt;BN$3),$J60,0)</f>
        <v>0</v>
      </c>
      <c r="BN60" s="58">
        <f t="shared" ref="BN60:BN61" si="111">IF(AND($F60&gt;=BN$3,$F60&lt;BO$3),$J60,0)</f>
        <v>0</v>
      </c>
      <c r="BO60" s="58">
        <f t="shared" ref="BO60:BO61" si="112">IF(AND($F60&gt;=BO$3,$F60&lt;BP$3),$J60,0)</f>
        <v>0</v>
      </c>
      <c r="BP60" s="58">
        <f t="shared" ref="BP60:BP61" si="113">IF(AND($F60&gt;=BP$3,$F60&lt;BQ$3),$J60,0)</f>
        <v>0</v>
      </c>
      <c r="BQ60" s="58">
        <f t="shared" ref="BQ60:BQ61" si="114">IF(AND($F60&gt;=BQ$3,$F60&lt;BR$3),$J60,0)</f>
        <v>0</v>
      </c>
      <c r="BR60" s="58">
        <f t="shared" ref="BR60:BR61" si="115">IF(AND($F60&gt;=BR$3,$F60&lt;BS$3),$J60,0)</f>
        <v>0</v>
      </c>
      <c r="BS60" s="58">
        <f t="shared" ref="BS60:BS61" si="116">IF(AND($F60&gt;=BS$3,$F60&lt;BT$3),$J60,0)</f>
        <v>0</v>
      </c>
      <c r="BT60" s="58">
        <f t="shared" ref="BT60:BT61" si="117">IF(AND($F60&gt;=BT$3,$F60&lt;BU$3),$J60,0)</f>
        <v>0</v>
      </c>
      <c r="BU60" s="58">
        <f t="shared" ref="BU60:BU61" si="118">IF(AND($F60&gt;=BU$3,$F60&lt;BV$3),$J60,0)</f>
        <v>0</v>
      </c>
      <c r="BV60" s="58">
        <f t="shared" ref="BV60:BV61" si="119">IF(AND($F60&gt;=BV$3,$F60&lt;BW$3),$J60,0)</f>
        <v>0</v>
      </c>
      <c r="BW60" s="58">
        <f t="shared" ref="BW60:BW61" si="120">IF(AND($F60&gt;=BW$3,$F60&lt;BX$3),$J60,0)</f>
        <v>0</v>
      </c>
      <c r="BX60" s="58">
        <f t="shared" ref="BX60:BX61" si="121">IF(AND($F60&gt;=BX$3,$F60&lt;BY$3),$J60,0)</f>
        <v>0</v>
      </c>
      <c r="BY60" s="58">
        <f t="shared" ref="BY60:BY61" si="122">IF(AND($F60&gt;=BY$3,$F60&lt;BZ$3),$J60,0)</f>
        <v>0</v>
      </c>
      <c r="BZ60" s="58">
        <f t="shared" ref="BZ60:BZ61" si="123">IF(AND($F60&gt;=BZ$3,$F60&lt;CA$3),$J60,0)</f>
        <v>0</v>
      </c>
      <c r="CA60" s="58">
        <f t="shared" ref="CA60:CA61" si="124">IF(AND($F60&gt;=CA$3,$F60&lt;CB$3),$J60,0)</f>
        <v>0</v>
      </c>
      <c r="CB60" s="58">
        <f t="shared" ref="CB60:CB61" si="125">IF(AND($F60&gt;=CB$3,$F60&lt;CC$3),$J60,0)</f>
        <v>0</v>
      </c>
      <c r="CC60" s="58">
        <f t="shared" ref="CC60:CC61" si="126">IF(AND($F60&gt;=CC$3,$F60&lt;CD$3),$J60,0)</f>
        <v>0</v>
      </c>
      <c r="CD60" s="58">
        <f t="shared" ref="CD60:CD61" si="127">IF(AND($F60&gt;=CD$3,$F60&lt;CE$3),$J60,0)</f>
        <v>0</v>
      </c>
      <c r="CE60" s="58">
        <f t="shared" ref="CE60:CE61" si="128">IF(AND($F60&gt;=CE$3,$F60&lt;CF$3),$J60,0)</f>
        <v>0</v>
      </c>
      <c r="CF60" s="58">
        <f t="shared" ref="CF60:CF61" si="129">IF(AND($F60&gt;=CF$3,$F60&lt;CG$3),$J60,0)</f>
        <v>0</v>
      </c>
      <c r="CG60" s="58">
        <f t="shared" ref="CG60:CG61" si="130">IF(AND($F60&gt;=CG$3,$F60&lt;CH$3),$J60,0)</f>
        <v>0</v>
      </c>
      <c r="CH60" s="58">
        <f t="shared" ref="CH60:CH61" si="131">IF(AND($F60&gt;=CH$3,$F60&lt;CI$3),$J60,0)</f>
        <v>0</v>
      </c>
      <c r="CI60" s="58">
        <f t="shared" ref="CI60:CI61" si="132">IF(AND($F60&gt;=CI$3,$F60&lt;CJ$3),$J60,0)</f>
        <v>0</v>
      </c>
      <c r="CJ60" s="58">
        <f t="shared" ref="CJ60:CJ61" si="133">IF(AND($F60&gt;=CJ$3,$F60&lt;CK$3),$J60,0)</f>
        <v>0</v>
      </c>
      <c r="CK60" s="58">
        <f t="shared" ref="CK60:CK61" si="134">IF(AND($F60&gt;=CK$3,$F60&lt;CL$3),$J60,0)</f>
        <v>0</v>
      </c>
      <c r="CL60" s="58">
        <f t="shared" ref="CL60:CL61" si="135">IF(AND($F60&gt;=CL$3,$F60&lt;CM$3),$J60,0)</f>
        <v>0</v>
      </c>
      <c r="CM60" s="58">
        <f t="shared" ref="CM60:CM61" si="136">IF(AND($F60&gt;=CM$3,$F60&lt;CN$3),$J60,0)</f>
        <v>0</v>
      </c>
      <c r="CN60" s="58">
        <f t="shared" ref="CN60:CN61" si="137">IF(AND($F60&gt;=CN$3,$F60&lt;CO$3),$J60,0)</f>
        <v>0</v>
      </c>
      <c r="CO60" s="58">
        <f t="shared" ref="CO60:CO61" si="138">IF(AND($F60&gt;=CO$3,$F60&lt;CP$3),$J60,0)</f>
        <v>0</v>
      </c>
      <c r="CP60" s="58">
        <f t="shared" ref="CP60:CP61" si="139">IF(AND($F60&gt;=CP$3,$F60&lt;CQ$3),$J60,0)</f>
        <v>0</v>
      </c>
      <c r="CQ60" s="58">
        <f t="shared" ref="CQ60:CQ61" si="140">IF(AND($F60&gt;=CQ$3,$F60&lt;CR$3),$J60,0)</f>
        <v>0</v>
      </c>
      <c r="CR60" s="58">
        <f t="shared" ref="CR60:CR61" si="141">IF(AND($F60&gt;=CR$3,$F60&lt;CS$3),$J60,0)</f>
        <v>0</v>
      </c>
      <c r="CS60" s="58">
        <f t="shared" ref="CS60:CS61" si="142">IF(AND($F60&gt;=CS$3,$F60&lt;CT$3),$J60,0)</f>
        <v>0</v>
      </c>
      <c r="CT60" s="58">
        <f t="shared" ref="CT60:CT61" si="143">IF(AND($F60&gt;=CT$3,$F60&lt;CU$3),$J60,0)</f>
        <v>0</v>
      </c>
      <c r="CU60" s="58">
        <f t="shared" ref="CU60:CU61" si="144">IF(AND($F60&gt;=CU$3,$F60&lt;CV$3),$J60,0)</f>
        <v>0</v>
      </c>
      <c r="CV60" s="58">
        <f t="shared" ref="CV60:CV61" si="145">IF(AND($F60&gt;=CV$3,$F60&lt;CW$3),$J60,0)</f>
        <v>0</v>
      </c>
      <c r="CW60" s="58">
        <f t="shared" ref="CW60:CW61" si="146">IF(AND($F60&gt;=CW$3,$F60&lt;CX$3),$J60,0)</f>
        <v>0</v>
      </c>
      <c r="CX60" s="58">
        <f t="shared" ref="CX60:CX61" si="147">IF(AND($F60&gt;=CX$3,$F60&lt;CY$3),$J60,0)</f>
        <v>0</v>
      </c>
      <c r="CY60" s="58">
        <f t="shared" ref="CY60:CY61" si="148">IF(AND($F60&gt;=CY$3,$F60&lt;CZ$3),$J60,0)</f>
        <v>0</v>
      </c>
      <c r="CZ60" s="58">
        <f t="shared" ref="CZ60:CZ61" si="149">IF(AND($F60&gt;=CZ$3,$F60&lt;DA$3),$J60,0)</f>
        <v>0</v>
      </c>
      <c r="DA60" s="58">
        <f t="shared" ref="DA60:DA61" si="150">IF(AND($F60&gt;=DA$3,$F60&lt;DB$3),$J60,0)</f>
        <v>0</v>
      </c>
      <c r="DB60" s="58">
        <f t="shared" ref="DB60:DB61" si="151">IF(AND($F60&gt;=DB$3,$F60&lt;DC$3),$J60,0)</f>
        <v>0</v>
      </c>
      <c r="DC60" s="58">
        <f t="shared" ref="DC60:DC61" si="152">IF(AND($F60&gt;=DC$3,$F60&lt;DD$3),$J60,0)</f>
        <v>0</v>
      </c>
      <c r="DD60" s="58">
        <f t="shared" ref="DD60:DD61" si="153">IF(AND($F60&gt;=DD$3,$F60&lt;DE$3),$J60,0)</f>
        <v>0</v>
      </c>
      <c r="DE60" s="58">
        <f t="shared" ref="DE60:DE61" si="154">IF(AND($F60&gt;=DE$3,$F60&lt;DF$3),$J60,0)</f>
        <v>0</v>
      </c>
      <c r="DF60" s="58">
        <f t="shared" ref="DF60:DF61" si="155">IF(AND($F60&gt;=DF$3,$F60&lt;DG$3),$J60,0)</f>
        <v>0</v>
      </c>
      <c r="DG60" s="58">
        <f t="shared" ref="DG60:DG61" si="156">IF(AND($F60&gt;=DG$3,$F60&lt;DH$3),$J60,0)</f>
        <v>0</v>
      </c>
      <c r="DH60" s="58">
        <f t="shared" ref="DH60:DH61" si="157">IF(AND($F60&gt;=DH$3,$F60&lt;DI$3),$J60,0)</f>
        <v>0</v>
      </c>
      <c r="DI60" s="58"/>
      <c r="DJ60" s="55">
        <f t="shared" ref="DJ60:DJ61" si="158">SUM(N60:DH60)</f>
        <v>0</v>
      </c>
      <c r="DK60" s="53"/>
      <c r="DL60" s="56">
        <f t="shared" si="46"/>
        <v>0</v>
      </c>
      <c r="DM60" s="56">
        <f t="shared" si="46"/>
        <v>0</v>
      </c>
      <c r="DN60" s="56">
        <f t="shared" si="46"/>
        <v>0</v>
      </c>
      <c r="DO60" s="56">
        <f t="shared" si="46"/>
        <v>0</v>
      </c>
      <c r="DP60" s="56">
        <f t="shared" si="46"/>
        <v>0</v>
      </c>
      <c r="DQ60" s="56">
        <f t="shared" si="46"/>
        <v>0</v>
      </c>
      <c r="DR60" s="56">
        <f t="shared" ref="DR60:DR61" si="159">SUM(DL60:DQ60)</f>
        <v>0</v>
      </c>
      <c r="DS60" s="56">
        <f t="shared" si="48"/>
        <v>0</v>
      </c>
      <c r="DT60" s="56">
        <f t="shared" si="48"/>
        <v>0</v>
      </c>
      <c r="DU60" s="56">
        <f t="shared" si="48"/>
        <v>0</v>
      </c>
      <c r="DV60" s="55">
        <f t="shared" ref="DV60:DV61" si="160">SUM(DR60:DU60)</f>
        <v>0</v>
      </c>
    </row>
    <row r="61" spans="1:126" s="52" customFormat="1">
      <c r="A61" s="59"/>
      <c r="B61" s="61"/>
      <c r="C61" s="59"/>
      <c r="D61" s="61"/>
      <c r="E61" s="61"/>
      <c r="F61" s="59"/>
      <c r="G61" s="60"/>
      <c r="H61" s="57"/>
      <c r="I61" s="57"/>
      <c r="J61" s="57">
        <f t="shared" si="58"/>
        <v>0</v>
      </c>
      <c r="K61" s="57"/>
      <c r="L61" s="59"/>
      <c r="M61" s="54"/>
      <c r="N61" s="58">
        <f t="shared" si="59"/>
        <v>0</v>
      </c>
      <c r="O61" s="58">
        <f t="shared" si="60"/>
        <v>0</v>
      </c>
      <c r="P61" s="58">
        <f t="shared" si="61"/>
        <v>0</v>
      </c>
      <c r="Q61" s="58">
        <f t="shared" si="62"/>
        <v>0</v>
      </c>
      <c r="R61" s="58">
        <f t="shared" si="63"/>
        <v>0</v>
      </c>
      <c r="S61" s="58">
        <f t="shared" si="64"/>
        <v>0</v>
      </c>
      <c r="T61" s="58">
        <f t="shared" si="65"/>
        <v>0</v>
      </c>
      <c r="U61" s="58">
        <f t="shared" si="66"/>
        <v>0</v>
      </c>
      <c r="V61" s="58">
        <f t="shared" si="67"/>
        <v>0</v>
      </c>
      <c r="W61" s="58">
        <f t="shared" si="68"/>
        <v>0</v>
      </c>
      <c r="X61" s="58">
        <f t="shared" si="69"/>
        <v>0</v>
      </c>
      <c r="Y61" s="58">
        <f t="shared" si="70"/>
        <v>0</v>
      </c>
      <c r="Z61" s="58">
        <f t="shared" si="71"/>
        <v>0</v>
      </c>
      <c r="AA61" s="58">
        <f t="shared" si="72"/>
        <v>0</v>
      </c>
      <c r="AB61" s="58">
        <f t="shared" si="73"/>
        <v>0</v>
      </c>
      <c r="AC61" s="58">
        <f t="shared" si="74"/>
        <v>0</v>
      </c>
      <c r="AD61" s="58">
        <f t="shared" si="75"/>
        <v>0</v>
      </c>
      <c r="AE61" s="58">
        <f t="shared" si="76"/>
        <v>0</v>
      </c>
      <c r="AF61" s="58">
        <f t="shared" si="77"/>
        <v>0</v>
      </c>
      <c r="AG61" s="58">
        <f t="shared" si="78"/>
        <v>0</v>
      </c>
      <c r="AH61" s="58">
        <f t="shared" si="79"/>
        <v>0</v>
      </c>
      <c r="AI61" s="58">
        <f t="shared" si="80"/>
        <v>0</v>
      </c>
      <c r="AJ61" s="58">
        <f t="shared" si="81"/>
        <v>0</v>
      </c>
      <c r="AK61" s="58">
        <f t="shared" si="82"/>
        <v>0</v>
      </c>
      <c r="AL61" s="58">
        <f t="shared" si="83"/>
        <v>0</v>
      </c>
      <c r="AM61" s="58">
        <f t="shared" si="84"/>
        <v>0</v>
      </c>
      <c r="AN61" s="58">
        <f t="shared" si="85"/>
        <v>0</v>
      </c>
      <c r="AO61" s="58">
        <f t="shared" si="86"/>
        <v>0</v>
      </c>
      <c r="AP61" s="58">
        <f t="shared" si="87"/>
        <v>0</v>
      </c>
      <c r="AQ61" s="58">
        <f t="shared" si="88"/>
        <v>0</v>
      </c>
      <c r="AR61" s="58">
        <f t="shared" si="89"/>
        <v>0</v>
      </c>
      <c r="AS61" s="58">
        <f t="shared" si="90"/>
        <v>0</v>
      </c>
      <c r="AT61" s="58">
        <f t="shared" si="91"/>
        <v>0</v>
      </c>
      <c r="AU61" s="58">
        <f t="shared" si="92"/>
        <v>0</v>
      </c>
      <c r="AV61" s="58">
        <f t="shared" si="93"/>
        <v>0</v>
      </c>
      <c r="AW61" s="58">
        <f t="shared" si="94"/>
        <v>0</v>
      </c>
      <c r="AX61" s="58">
        <f t="shared" si="95"/>
        <v>0</v>
      </c>
      <c r="AY61" s="58">
        <f t="shared" si="96"/>
        <v>0</v>
      </c>
      <c r="AZ61" s="58">
        <f t="shared" si="97"/>
        <v>0</v>
      </c>
      <c r="BA61" s="58">
        <f t="shared" si="98"/>
        <v>0</v>
      </c>
      <c r="BB61" s="58">
        <f t="shared" si="99"/>
        <v>0</v>
      </c>
      <c r="BC61" s="58">
        <f t="shared" si="100"/>
        <v>0</v>
      </c>
      <c r="BD61" s="58">
        <f t="shared" si="101"/>
        <v>0</v>
      </c>
      <c r="BE61" s="58">
        <f t="shared" si="102"/>
        <v>0</v>
      </c>
      <c r="BF61" s="58">
        <f t="shared" si="103"/>
        <v>0</v>
      </c>
      <c r="BG61" s="58">
        <f t="shared" si="104"/>
        <v>0</v>
      </c>
      <c r="BH61" s="58">
        <f t="shared" si="105"/>
        <v>0</v>
      </c>
      <c r="BI61" s="58">
        <f t="shared" si="106"/>
        <v>0</v>
      </c>
      <c r="BJ61" s="58">
        <f t="shared" si="107"/>
        <v>0</v>
      </c>
      <c r="BK61" s="58">
        <f t="shared" si="108"/>
        <v>0</v>
      </c>
      <c r="BL61" s="58">
        <f t="shared" si="109"/>
        <v>0</v>
      </c>
      <c r="BM61" s="58">
        <f t="shared" si="110"/>
        <v>0</v>
      </c>
      <c r="BN61" s="58">
        <f t="shared" si="111"/>
        <v>0</v>
      </c>
      <c r="BO61" s="58">
        <f t="shared" si="112"/>
        <v>0</v>
      </c>
      <c r="BP61" s="58">
        <f t="shared" si="113"/>
        <v>0</v>
      </c>
      <c r="BQ61" s="58">
        <f t="shared" si="114"/>
        <v>0</v>
      </c>
      <c r="BR61" s="58">
        <f t="shared" si="115"/>
        <v>0</v>
      </c>
      <c r="BS61" s="58">
        <f t="shared" si="116"/>
        <v>0</v>
      </c>
      <c r="BT61" s="58">
        <f t="shared" si="117"/>
        <v>0</v>
      </c>
      <c r="BU61" s="58">
        <f t="shared" si="118"/>
        <v>0</v>
      </c>
      <c r="BV61" s="58">
        <f t="shared" si="119"/>
        <v>0</v>
      </c>
      <c r="BW61" s="58">
        <f t="shared" si="120"/>
        <v>0</v>
      </c>
      <c r="BX61" s="58">
        <f t="shared" si="121"/>
        <v>0</v>
      </c>
      <c r="BY61" s="58">
        <f t="shared" si="122"/>
        <v>0</v>
      </c>
      <c r="BZ61" s="58">
        <f t="shared" si="123"/>
        <v>0</v>
      </c>
      <c r="CA61" s="58">
        <f t="shared" si="124"/>
        <v>0</v>
      </c>
      <c r="CB61" s="58">
        <f t="shared" si="125"/>
        <v>0</v>
      </c>
      <c r="CC61" s="58">
        <f t="shared" si="126"/>
        <v>0</v>
      </c>
      <c r="CD61" s="58">
        <f t="shared" si="127"/>
        <v>0</v>
      </c>
      <c r="CE61" s="58">
        <f t="shared" si="128"/>
        <v>0</v>
      </c>
      <c r="CF61" s="58">
        <f t="shared" si="129"/>
        <v>0</v>
      </c>
      <c r="CG61" s="58">
        <f t="shared" si="130"/>
        <v>0</v>
      </c>
      <c r="CH61" s="58">
        <f t="shared" si="131"/>
        <v>0</v>
      </c>
      <c r="CI61" s="58">
        <f t="shared" si="132"/>
        <v>0</v>
      </c>
      <c r="CJ61" s="58">
        <f t="shared" si="133"/>
        <v>0</v>
      </c>
      <c r="CK61" s="58">
        <f t="shared" si="134"/>
        <v>0</v>
      </c>
      <c r="CL61" s="58">
        <f t="shared" si="135"/>
        <v>0</v>
      </c>
      <c r="CM61" s="58">
        <f t="shared" si="136"/>
        <v>0</v>
      </c>
      <c r="CN61" s="58">
        <f t="shared" si="137"/>
        <v>0</v>
      </c>
      <c r="CO61" s="58">
        <f t="shared" si="138"/>
        <v>0</v>
      </c>
      <c r="CP61" s="58">
        <f t="shared" si="139"/>
        <v>0</v>
      </c>
      <c r="CQ61" s="58">
        <f t="shared" si="140"/>
        <v>0</v>
      </c>
      <c r="CR61" s="58">
        <f t="shared" si="141"/>
        <v>0</v>
      </c>
      <c r="CS61" s="58">
        <f t="shared" si="142"/>
        <v>0</v>
      </c>
      <c r="CT61" s="58">
        <f t="shared" si="143"/>
        <v>0</v>
      </c>
      <c r="CU61" s="58">
        <f t="shared" si="144"/>
        <v>0</v>
      </c>
      <c r="CV61" s="58">
        <f t="shared" si="145"/>
        <v>0</v>
      </c>
      <c r="CW61" s="58">
        <f t="shared" si="146"/>
        <v>0</v>
      </c>
      <c r="CX61" s="58">
        <f t="shared" si="147"/>
        <v>0</v>
      </c>
      <c r="CY61" s="58">
        <f t="shared" si="148"/>
        <v>0</v>
      </c>
      <c r="CZ61" s="58">
        <f t="shared" si="149"/>
        <v>0</v>
      </c>
      <c r="DA61" s="58">
        <f t="shared" si="150"/>
        <v>0</v>
      </c>
      <c r="DB61" s="58">
        <f t="shared" si="151"/>
        <v>0</v>
      </c>
      <c r="DC61" s="58">
        <f t="shared" si="152"/>
        <v>0</v>
      </c>
      <c r="DD61" s="58">
        <f t="shared" si="153"/>
        <v>0</v>
      </c>
      <c r="DE61" s="58">
        <f t="shared" si="154"/>
        <v>0</v>
      </c>
      <c r="DF61" s="58">
        <f t="shared" si="155"/>
        <v>0</v>
      </c>
      <c r="DG61" s="58">
        <f t="shared" si="156"/>
        <v>0</v>
      </c>
      <c r="DH61" s="58">
        <f t="shared" si="157"/>
        <v>0</v>
      </c>
      <c r="DI61" s="58"/>
      <c r="DJ61" s="55">
        <f t="shared" si="158"/>
        <v>0</v>
      </c>
      <c r="DK61" s="53"/>
      <c r="DL61" s="56">
        <f t="shared" si="46"/>
        <v>0</v>
      </c>
      <c r="DM61" s="56">
        <f t="shared" si="46"/>
        <v>0</v>
      </c>
      <c r="DN61" s="56">
        <f t="shared" si="46"/>
        <v>0</v>
      </c>
      <c r="DO61" s="56">
        <f t="shared" si="46"/>
        <v>0</v>
      </c>
      <c r="DP61" s="56">
        <f t="shared" si="46"/>
        <v>0</v>
      </c>
      <c r="DQ61" s="56">
        <f t="shared" si="46"/>
        <v>0</v>
      </c>
      <c r="DR61" s="56">
        <f t="shared" si="159"/>
        <v>0</v>
      </c>
      <c r="DS61" s="56">
        <f t="shared" si="48"/>
        <v>0</v>
      </c>
      <c r="DT61" s="56">
        <f t="shared" si="48"/>
        <v>0</v>
      </c>
      <c r="DU61" s="56">
        <f t="shared" si="48"/>
        <v>0</v>
      </c>
      <c r="DV61" s="55">
        <f t="shared" si="160"/>
        <v>0</v>
      </c>
    </row>
    <row r="62" spans="1:126" s="47" customFormat="1">
      <c r="A62" s="418" t="s">
        <v>421</v>
      </c>
      <c r="B62" s="418"/>
      <c r="C62" s="418"/>
      <c r="D62" s="418"/>
      <c r="E62" s="418"/>
      <c r="F62" s="418"/>
      <c r="G62" s="418"/>
      <c r="H62" s="418"/>
      <c r="I62" s="418"/>
      <c r="J62" s="48">
        <f>SUMIF($C$47:$C$61,"HWM",J$47:J$61)</f>
        <v>0</v>
      </c>
      <c r="K62" s="48"/>
      <c r="L62" s="51"/>
      <c r="M62" s="50"/>
      <c r="N62" s="48">
        <f t="shared" ref="N62:BY62" si="161">SUMIF($C$5:$C$41,"HWM",N$5:N$41)</f>
        <v>0</v>
      </c>
      <c r="O62" s="48">
        <f t="shared" si="161"/>
        <v>0</v>
      </c>
      <c r="P62" s="48">
        <f t="shared" si="161"/>
        <v>0</v>
      </c>
      <c r="Q62" s="48">
        <f t="shared" si="161"/>
        <v>0</v>
      </c>
      <c r="R62" s="48">
        <f t="shared" si="161"/>
        <v>0</v>
      </c>
      <c r="S62" s="48">
        <f t="shared" si="161"/>
        <v>0</v>
      </c>
      <c r="T62" s="48">
        <f t="shared" si="161"/>
        <v>0</v>
      </c>
      <c r="U62" s="48">
        <f t="shared" si="161"/>
        <v>0</v>
      </c>
      <c r="V62" s="48">
        <f t="shared" si="161"/>
        <v>0</v>
      </c>
      <c r="W62" s="48">
        <f t="shared" si="161"/>
        <v>0</v>
      </c>
      <c r="X62" s="48">
        <f t="shared" si="161"/>
        <v>0</v>
      </c>
      <c r="Y62" s="48">
        <f t="shared" si="161"/>
        <v>0</v>
      </c>
      <c r="Z62" s="48">
        <f t="shared" si="161"/>
        <v>0</v>
      </c>
      <c r="AA62" s="48">
        <f t="shared" si="161"/>
        <v>0</v>
      </c>
      <c r="AB62" s="48">
        <f t="shared" si="161"/>
        <v>0</v>
      </c>
      <c r="AC62" s="48">
        <f t="shared" si="161"/>
        <v>0</v>
      </c>
      <c r="AD62" s="48">
        <f t="shared" si="161"/>
        <v>0</v>
      </c>
      <c r="AE62" s="48">
        <f t="shared" si="161"/>
        <v>0</v>
      </c>
      <c r="AF62" s="48">
        <f t="shared" si="161"/>
        <v>0</v>
      </c>
      <c r="AG62" s="48">
        <f t="shared" si="161"/>
        <v>0</v>
      </c>
      <c r="AH62" s="48">
        <f t="shared" si="161"/>
        <v>0</v>
      </c>
      <c r="AI62" s="48">
        <f t="shared" si="161"/>
        <v>0</v>
      </c>
      <c r="AJ62" s="48">
        <f t="shared" si="161"/>
        <v>0</v>
      </c>
      <c r="AK62" s="48">
        <f t="shared" si="161"/>
        <v>0</v>
      </c>
      <c r="AL62" s="48">
        <f t="shared" si="161"/>
        <v>0</v>
      </c>
      <c r="AM62" s="48">
        <f t="shared" si="161"/>
        <v>0</v>
      </c>
      <c r="AN62" s="48">
        <f t="shared" si="161"/>
        <v>0</v>
      </c>
      <c r="AO62" s="48">
        <f t="shared" si="161"/>
        <v>0</v>
      </c>
      <c r="AP62" s="48">
        <f t="shared" si="161"/>
        <v>0</v>
      </c>
      <c r="AQ62" s="48">
        <f t="shared" si="161"/>
        <v>0</v>
      </c>
      <c r="AR62" s="48">
        <f t="shared" si="161"/>
        <v>0</v>
      </c>
      <c r="AS62" s="48">
        <f t="shared" si="161"/>
        <v>0</v>
      </c>
      <c r="AT62" s="48">
        <f t="shared" si="161"/>
        <v>0</v>
      </c>
      <c r="AU62" s="48">
        <f t="shared" si="161"/>
        <v>0</v>
      </c>
      <c r="AV62" s="48">
        <f t="shared" si="161"/>
        <v>0</v>
      </c>
      <c r="AW62" s="48">
        <f t="shared" si="161"/>
        <v>0</v>
      </c>
      <c r="AX62" s="48">
        <f t="shared" si="161"/>
        <v>0</v>
      </c>
      <c r="AY62" s="48">
        <f t="shared" si="161"/>
        <v>0</v>
      </c>
      <c r="AZ62" s="48">
        <f t="shared" si="161"/>
        <v>0</v>
      </c>
      <c r="BA62" s="48">
        <f t="shared" si="161"/>
        <v>0</v>
      </c>
      <c r="BB62" s="48">
        <f t="shared" si="161"/>
        <v>0</v>
      </c>
      <c r="BC62" s="48">
        <f t="shared" si="161"/>
        <v>0</v>
      </c>
      <c r="BD62" s="48">
        <f t="shared" si="161"/>
        <v>0</v>
      </c>
      <c r="BE62" s="48">
        <f t="shared" si="161"/>
        <v>0</v>
      </c>
      <c r="BF62" s="48">
        <f t="shared" si="161"/>
        <v>0</v>
      </c>
      <c r="BG62" s="48">
        <f t="shared" si="161"/>
        <v>0</v>
      </c>
      <c r="BH62" s="48">
        <f t="shared" si="161"/>
        <v>0</v>
      </c>
      <c r="BI62" s="48">
        <f t="shared" si="161"/>
        <v>0</v>
      </c>
      <c r="BJ62" s="48">
        <f t="shared" si="161"/>
        <v>0</v>
      </c>
      <c r="BK62" s="48">
        <f t="shared" si="161"/>
        <v>0</v>
      </c>
      <c r="BL62" s="48">
        <f t="shared" si="161"/>
        <v>0</v>
      </c>
      <c r="BM62" s="48">
        <f t="shared" si="161"/>
        <v>0</v>
      </c>
      <c r="BN62" s="48">
        <f t="shared" si="161"/>
        <v>0</v>
      </c>
      <c r="BO62" s="48">
        <f t="shared" si="161"/>
        <v>0</v>
      </c>
      <c r="BP62" s="48">
        <f t="shared" si="161"/>
        <v>0</v>
      </c>
      <c r="BQ62" s="48">
        <f t="shared" si="161"/>
        <v>0</v>
      </c>
      <c r="BR62" s="48">
        <f t="shared" si="161"/>
        <v>0</v>
      </c>
      <c r="BS62" s="48">
        <f t="shared" si="161"/>
        <v>0</v>
      </c>
      <c r="BT62" s="48">
        <f t="shared" si="161"/>
        <v>0</v>
      </c>
      <c r="BU62" s="48">
        <f t="shared" si="161"/>
        <v>0</v>
      </c>
      <c r="BV62" s="48">
        <f t="shared" si="161"/>
        <v>0</v>
      </c>
      <c r="BW62" s="48">
        <f t="shared" si="161"/>
        <v>0</v>
      </c>
      <c r="BX62" s="48">
        <f t="shared" si="161"/>
        <v>0</v>
      </c>
      <c r="BY62" s="48">
        <f t="shared" si="161"/>
        <v>0</v>
      </c>
      <c r="BZ62" s="48">
        <f t="shared" ref="BZ62:DJ62" si="162">SUMIF($C$5:$C$41,"HWM",BZ$5:BZ$41)</f>
        <v>0</v>
      </c>
      <c r="CA62" s="48">
        <f t="shared" si="162"/>
        <v>0</v>
      </c>
      <c r="CB62" s="48">
        <f t="shared" si="162"/>
        <v>0</v>
      </c>
      <c r="CC62" s="48">
        <f t="shared" si="162"/>
        <v>0</v>
      </c>
      <c r="CD62" s="48">
        <f t="shared" si="162"/>
        <v>0</v>
      </c>
      <c r="CE62" s="48">
        <f t="shared" si="162"/>
        <v>0</v>
      </c>
      <c r="CF62" s="48">
        <f t="shared" si="162"/>
        <v>0</v>
      </c>
      <c r="CG62" s="48">
        <f t="shared" si="162"/>
        <v>0</v>
      </c>
      <c r="CH62" s="48">
        <f t="shared" si="162"/>
        <v>0</v>
      </c>
      <c r="CI62" s="48">
        <f t="shared" si="162"/>
        <v>0</v>
      </c>
      <c r="CJ62" s="48">
        <f t="shared" si="162"/>
        <v>0</v>
      </c>
      <c r="CK62" s="48">
        <f t="shared" si="162"/>
        <v>0</v>
      </c>
      <c r="CL62" s="48">
        <f t="shared" si="162"/>
        <v>0</v>
      </c>
      <c r="CM62" s="48">
        <f t="shared" si="162"/>
        <v>0</v>
      </c>
      <c r="CN62" s="48">
        <f t="shared" si="162"/>
        <v>0</v>
      </c>
      <c r="CO62" s="48">
        <f t="shared" si="162"/>
        <v>0</v>
      </c>
      <c r="CP62" s="48">
        <f t="shared" si="162"/>
        <v>0</v>
      </c>
      <c r="CQ62" s="48">
        <f t="shared" si="162"/>
        <v>0</v>
      </c>
      <c r="CR62" s="48">
        <f t="shared" si="162"/>
        <v>0</v>
      </c>
      <c r="CS62" s="48">
        <f t="shared" si="162"/>
        <v>0</v>
      </c>
      <c r="CT62" s="48">
        <f t="shared" si="162"/>
        <v>0</v>
      </c>
      <c r="CU62" s="48">
        <f t="shared" si="162"/>
        <v>0</v>
      </c>
      <c r="CV62" s="48">
        <f t="shared" si="162"/>
        <v>0</v>
      </c>
      <c r="CW62" s="48">
        <f t="shared" si="162"/>
        <v>0</v>
      </c>
      <c r="CX62" s="48">
        <f t="shared" si="162"/>
        <v>0</v>
      </c>
      <c r="CY62" s="48">
        <f t="shared" si="162"/>
        <v>0</v>
      </c>
      <c r="CZ62" s="48">
        <f t="shared" si="162"/>
        <v>0</v>
      </c>
      <c r="DA62" s="48">
        <f t="shared" si="162"/>
        <v>0</v>
      </c>
      <c r="DB62" s="48">
        <f t="shared" si="162"/>
        <v>0</v>
      </c>
      <c r="DC62" s="48">
        <f t="shared" si="162"/>
        <v>0</v>
      </c>
      <c r="DD62" s="48">
        <f t="shared" si="162"/>
        <v>0</v>
      </c>
      <c r="DE62" s="48">
        <f t="shared" si="162"/>
        <v>0</v>
      </c>
      <c r="DF62" s="48">
        <f t="shared" si="162"/>
        <v>0</v>
      </c>
      <c r="DG62" s="48">
        <f t="shared" si="162"/>
        <v>0</v>
      </c>
      <c r="DH62" s="48">
        <f t="shared" si="162"/>
        <v>0</v>
      </c>
      <c r="DI62" s="48">
        <f t="shared" si="162"/>
        <v>0</v>
      </c>
      <c r="DJ62" s="48">
        <f t="shared" si="162"/>
        <v>0</v>
      </c>
      <c r="DK62" s="49"/>
      <c r="DL62" s="48">
        <f t="shared" ref="DL62:DV62" si="163">SUMIF($C$47:$C$61,"HWM",DL$47:DL$61)</f>
        <v>0</v>
      </c>
      <c r="DM62" s="48">
        <f t="shared" si="163"/>
        <v>0</v>
      </c>
      <c r="DN62" s="48">
        <f t="shared" si="163"/>
        <v>0</v>
      </c>
      <c r="DO62" s="48">
        <f t="shared" si="163"/>
        <v>0</v>
      </c>
      <c r="DP62" s="48">
        <f t="shared" si="163"/>
        <v>0</v>
      </c>
      <c r="DQ62" s="48">
        <f t="shared" si="163"/>
        <v>0</v>
      </c>
      <c r="DR62" s="48">
        <f t="shared" si="163"/>
        <v>0</v>
      </c>
      <c r="DS62" s="48">
        <f t="shared" si="163"/>
        <v>0</v>
      </c>
      <c r="DT62" s="48">
        <f t="shared" si="163"/>
        <v>0</v>
      </c>
      <c r="DU62" s="48">
        <f t="shared" si="163"/>
        <v>0</v>
      </c>
      <c r="DV62" s="48">
        <f t="shared" si="163"/>
        <v>0</v>
      </c>
    </row>
    <row r="63" spans="1:126" s="47" customFormat="1">
      <c r="A63" s="418" t="s">
        <v>424</v>
      </c>
      <c r="B63" s="418"/>
      <c r="C63" s="418"/>
      <c r="D63" s="418"/>
      <c r="E63" s="418"/>
      <c r="F63" s="418"/>
      <c r="G63" s="418"/>
      <c r="H63" s="418"/>
      <c r="I63" s="418"/>
      <c r="J63" s="48">
        <f>SUMIF($C$47:$C$61,"SWM",J$47:J$61)</f>
        <v>0</v>
      </c>
      <c r="K63" s="48"/>
      <c r="L63" s="51"/>
      <c r="M63" s="50"/>
      <c r="N63" s="48">
        <f t="shared" ref="N63:BY63" si="164">SUMIF($C$5:$C$41,"SWM",N$5:N$41)</f>
        <v>0</v>
      </c>
      <c r="O63" s="48">
        <f t="shared" si="164"/>
        <v>0</v>
      </c>
      <c r="P63" s="48">
        <f t="shared" si="164"/>
        <v>0</v>
      </c>
      <c r="Q63" s="48">
        <f t="shared" si="164"/>
        <v>0</v>
      </c>
      <c r="R63" s="48">
        <f t="shared" si="164"/>
        <v>0</v>
      </c>
      <c r="S63" s="48">
        <f t="shared" si="164"/>
        <v>0</v>
      </c>
      <c r="T63" s="48">
        <f t="shared" si="164"/>
        <v>0</v>
      </c>
      <c r="U63" s="48">
        <f t="shared" si="164"/>
        <v>0</v>
      </c>
      <c r="V63" s="48">
        <f t="shared" si="164"/>
        <v>0</v>
      </c>
      <c r="W63" s="48">
        <f t="shared" si="164"/>
        <v>0</v>
      </c>
      <c r="X63" s="48">
        <f t="shared" si="164"/>
        <v>0</v>
      </c>
      <c r="Y63" s="48">
        <f t="shared" si="164"/>
        <v>0</v>
      </c>
      <c r="Z63" s="48">
        <f t="shared" si="164"/>
        <v>0</v>
      </c>
      <c r="AA63" s="48">
        <f t="shared" si="164"/>
        <v>0</v>
      </c>
      <c r="AB63" s="48">
        <f t="shared" si="164"/>
        <v>0</v>
      </c>
      <c r="AC63" s="48">
        <f t="shared" si="164"/>
        <v>0</v>
      </c>
      <c r="AD63" s="48">
        <f t="shared" si="164"/>
        <v>0</v>
      </c>
      <c r="AE63" s="48">
        <f t="shared" si="164"/>
        <v>0</v>
      </c>
      <c r="AF63" s="48">
        <f t="shared" si="164"/>
        <v>0</v>
      </c>
      <c r="AG63" s="48">
        <f t="shared" si="164"/>
        <v>0</v>
      </c>
      <c r="AH63" s="48">
        <f t="shared" si="164"/>
        <v>0</v>
      </c>
      <c r="AI63" s="48">
        <f t="shared" si="164"/>
        <v>0</v>
      </c>
      <c r="AJ63" s="48">
        <f t="shared" si="164"/>
        <v>0</v>
      </c>
      <c r="AK63" s="48">
        <f t="shared" si="164"/>
        <v>0</v>
      </c>
      <c r="AL63" s="48">
        <f t="shared" si="164"/>
        <v>0</v>
      </c>
      <c r="AM63" s="48">
        <f t="shared" si="164"/>
        <v>0</v>
      </c>
      <c r="AN63" s="48">
        <f t="shared" si="164"/>
        <v>0</v>
      </c>
      <c r="AO63" s="48">
        <f t="shared" si="164"/>
        <v>0</v>
      </c>
      <c r="AP63" s="48">
        <f t="shared" si="164"/>
        <v>0</v>
      </c>
      <c r="AQ63" s="48">
        <f t="shared" si="164"/>
        <v>0</v>
      </c>
      <c r="AR63" s="48">
        <f t="shared" si="164"/>
        <v>0</v>
      </c>
      <c r="AS63" s="48">
        <f t="shared" si="164"/>
        <v>0</v>
      </c>
      <c r="AT63" s="48">
        <f t="shared" si="164"/>
        <v>0</v>
      </c>
      <c r="AU63" s="48">
        <f t="shared" si="164"/>
        <v>0</v>
      </c>
      <c r="AV63" s="48">
        <f t="shared" si="164"/>
        <v>0</v>
      </c>
      <c r="AW63" s="48">
        <f t="shared" si="164"/>
        <v>0</v>
      </c>
      <c r="AX63" s="48">
        <f t="shared" si="164"/>
        <v>0</v>
      </c>
      <c r="AY63" s="48">
        <f t="shared" si="164"/>
        <v>0</v>
      </c>
      <c r="AZ63" s="48">
        <f t="shared" si="164"/>
        <v>0</v>
      </c>
      <c r="BA63" s="48">
        <f t="shared" si="164"/>
        <v>0</v>
      </c>
      <c r="BB63" s="48">
        <f t="shared" si="164"/>
        <v>0</v>
      </c>
      <c r="BC63" s="48">
        <f t="shared" si="164"/>
        <v>0</v>
      </c>
      <c r="BD63" s="48">
        <f t="shared" si="164"/>
        <v>0</v>
      </c>
      <c r="BE63" s="48">
        <f t="shared" si="164"/>
        <v>0</v>
      </c>
      <c r="BF63" s="48">
        <f t="shared" si="164"/>
        <v>0</v>
      </c>
      <c r="BG63" s="48">
        <f t="shared" si="164"/>
        <v>0</v>
      </c>
      <c r="BH63" s="48">
        <f t="shared" si="164"/>
        <v>0</v>
      </c>
      <c r="BI63" s="48">
        <f t="shared" si="164"/>
        <v>0</v>
      </c>
      <c r="BJ63" s="48">
        <f t="shared" si="164"/>
        <v>0</v>
      </c>
      <c r="BK63" s="48">
        <f t="shared" si="164"/>
        <v>0</v>
      </c>
      <c r="BL63" s="48">
        <f t="shared" si="164"/>
        <v>0</v>
      </c>
      <c r="BM63" s="48">
        <f t="shared" si="164"/>
        <v>0</v>
      </c>
      <c r="BN63" s="48">
        <f t="shared" si="164"/>
        <v>0</v>
      </c>
      <c r="BO63" s="48">
        <f t="shared" si="164"/>
        <v>0</v>
      </c>
      <c r="BP63" s="48">
        <f t="shared" si="164"/>
        <v>0</v>
      </c>
      <c r="BQ63" s="48">
        <f t="shared" si="164"/>
        <v>0</v>
      </c>
      <c r="BR63" s="48">
        <f t="shared" si="164"/>
        <v>0</v>
      </c>
      <c r="BS63" s="48">
        <f t="shared" si="164"/>
        <v>0</v>
      </c>
      <c r="BT63" s="48">
        <f t="shared" si="164"/>
        <v>0</v>
      </c>
      <c r="BU63" s="48">
        <f t="shared" si="164"/>
        <v>0</v>
      </c>
      <c r="BV63" s="48">
        <f t="shared" si="164"/>
        <v>0</v>
      </c>
      <c r="BW63" s="48">
        <f t="shared" si="164"/>
        <v>0</v>
      </c>
      <c r="BX63" s="48">
        <f t="shared" si="164"/>
        <v>0</v>
      </c>
      <c r="BY63" s="48">
        <f t="shared" si="164"/>
        <v>0</v>
      </c>
      <c r="BZ63" s="48">
        <f t="shared" ref="BZ63:DH63" si="165">SUMIF($C$5:$C$41,"SWM",BZ$5:BZ$41)</f>
        <v>0</v>
      </c>
      <c r="CA63" s="48">
        <f t="shared" si="165"/>
        <v>0</v>
      </c>
      <c r="CB63" s="48">
        <f t="shared" si="165"/>
        <v>0</v>
      </c>
      <c r="CC63" s="48">
        <f t="shared" si="165"/>
        <v>0</v>
      </c>
      <c r="CD63" s="48">
        <f t="shared" si="165"/>
        <v>0</v>
      </c>
      <c r="CE63" s="48">
        <f t="shared" si="165"/>
        <v>0</v>
      </c>
      <c r="CF63" s="48">
        <f t="shared" si="165"/>
        <v>0</v>
      </c>
      <c r="CG63" s="48">
        <f t="shared" si="165"/>
        <v>0</v>
      </c>
      <c r="CH63" s="48">
        <f t="shared" si="165"/>
        <v>0</v>
      </c>
      <c r="CI63" s="48">
        <f t="shared" si="165"/>
        <v>0</v>
      </c>
      <c r="CJ63" s="48">
        <f t="shared" si="165"/>
        <v>0</v>
      </c>
      <c r="CK63" s="48">
        <f t="shared" si="165"/>
        <v>0</v>
      </c>
      <c r="CL63" s="48">
        <f t="shared" si="165"/>
        <v>0</v>
      </c>
      <c r="CM63" s="48">
        <f t="shared" si="165"/>
        <v>0</v>
      </c>
      <c r="CN63" s="48">
        <f t="shared" si="165"/>
        <v>0</v>
      </c>
      <c r="CO63" s="48">
        <f t="shared" si="165"/>
        <v>0</v>
      </c>
      <c r="CP63" s="48">
        <f t="shared" si="165"/>
        <v>0</v>
      </c>
      <c r="CQ63" s="48">
        <f t="shared" si="165"/>
        <v>0</v>
      </c>
      <c r="CR63" s="48">
        <f t="shared" si="165"/>
        <v>0</v>
      </c>
      <c r="CS63" s="48">
        <f t="shared" si="165"/>
        <v>0</v>
      </c>
      <c r="CT63" s="48">
        <f t="shared" si="165"/>
        <v>0</v>
      </c>
      <c r="CU63" s="48">
        <f t="shared" si="165"/>
        <v>0</v>
      </c>
      <c r="CV63" s="48">
        <f t="shared" si="165"/>
        <v>0</v>
      </c>
      <c r="CW63" s="48">
        <f t="shared" si="165"/>
        <v>0</v>
      </c>
      <c r="CX63" s="48">
        <f t="shared" si="165"/>
        <v>0</v>
      </c>
      <c r="CY63" s="48">
        <f t="shared" si="165"/>
        <v>0</v>
      </c>
      <c r="CZ63" s="48">
        <f t="shared" si="165"/>
        <v>0</v>
      </c>
      <c r="DA63" s="48">
        <f t="shared" si="165"/>
        <v>0</v>
      </c>
      <c r="DB63" s="48">
        <f t="shared" si="165"/>
        <v>0</v>
      </c>
      <c r="DC63" s="48">
        <f t="shared" si="165"/>
        <v>0</v>
      </c>
      <c r="DD63" s="48">
        <f t="shared" si="165"/>
        <v>0</v>
      </c>
      <c r="DE63" s="48">
        <f t="shared" si="165"/>
        <v>0</v>
      </c>
      <c r="DF63" s="48">
        <f t="shared" si="165"/>
        <v>0</v>
      </c>
      <c r="DG63" s="48">
        <f t="shared" si="165"/>
        <v>0</v>
      </c>
      <c r="DH63" s="48">
        <f t="shared" si="165"/>
        <v>0</v>
      </c>
      <c r="DI63" s="48"/>
      <c r="DJ63" s="48">
        <f>SUMIF($C$5:$C$41,"SWM",DJ$5:DJ$41)</f>
        <v>0</v>
      </c>
      <c r="DK63" s="49"/>
      <c r="DL63" s="48">
        <f t="shared" ref="DL63:DV63" si="166">SUMIF($C$47:$C$61,"SWM",DL$47:DL$61)</f>
        <v>0</v>
      </c>
      <c r="DM63" s="48">
        <f t="shared" si="166"/>
        <v>0</v>
      </c>
      <c r="DN63" s="48">
        <f t="shared" si="166"/>
        <v>0</v>
      </c>
      <c r="DO63" s="48">
        <f t="shared" si="166"/>
        <v>0</v>
      </c>
      <c r="DP63" s="48">
        <f t="shared" si="166"/>
        <v>0</v>
      </c>
      <c r="DQ63" s="48">
        <f t="shared" si="166"/>
        <v>0</v>
      </c>
      <c r="DR63" s="48">
        <f t="shared" si="166"/>
        <v>0</v>
      </c>
      <c r="DS63" s="48">
        <f t="shared" si="166"/>
        <v>0</v>
      </c>
      <c r="DT63" s="48">
        <f t="shared" si="166"/>
        <v>0</v>
      </c>
      <c r="DU63" s="48">
        <f t="shared" si="166"/>
        <v>0</v>
      </c>
      <c r="DV63" s="48">
        <f t="shared" si="166"/>
        <v>0</v>
      </c>
    </row>
    <row r="64" spans="1:126" s="47" customFormat="1">
      <c r="A64" s="418" t="s">
        <v>405</v>
      </c>
      <c r="B64" s="418"/>
      <c r="C64" s="418"/>
      <c r="D64" s="418"/>
      <c r="E64" s="418"/>
      <c r="F64" s="418"/>
      <c r="G64" s="418"/>
      <c r="H64" s="418"/>
      <c r="I64" s="418"/>
      <c r="J64" s="48">
        <f>SUM(J62:J63)</f>
        <v>0</v>
      </c>
      <c r="K64" s="48"/>
      <c r="L64" s="51"/>
      <c r="M64" s="50"/>
      <c r="N64" s="48">
        <f t="shared" ref="N64:BY64" si="167">SUM(N62:N63)</f>
        <v>0</v>
      </c>
      <c r="O64" s="48">
        <f t="shared" si="167"/>
        <v>0</v>
      </c>
      <c r="P64" s="48">
        <f t="shared" si="167"/>
        <v>0</v>
      </c>
      <c r="Q64" s="48">
        <f t="shared" si="167"/>
        <v>0</v>
      </c>
      <c r="R64" s="48">
        <f t="shared" si="167"/>
        <v>0</v>
      </c>
      <c r="S64" s="48">
        <f t="shared" si="167"/>
        <v>0</v>
      </c>
      <c r="T64" s="48">
        <f t="shared" si="167"/>
        <v>0</v>
      </c>
      <c r="U64" s="48">
        <f t="shared" si="167"/>
        <v>0</v>
      </c>
      <c r="V64" s="48">
        <f t="shared" si="167"/>
        <v>0</v>
      </c>
      <c r="W64" s="48">
        <f t="shared" si="167"/>
        <v>0</v>
      </c>
      <c r="X64" s="48">
        <f t="shared" si="167"/>
        <v>0</v>
      </c>
      <c r="Y64" s="48">
        <f t="shared" si="167"/>
        <v>0</v>
      </c>
      <c r="Z64" s="48">
        <f t="shared" si="167"/>
        <v>0</v>
      </c>
      <c r="AA64" s="48">
        <f t="shared" si="167"/>
        <v>0</v>
      </c>
      <c r="AB64" s="48">
        <f t="shared" si="167"/>
        <v>0</v>
      </c>
      <c r="AC64" s="48">
        <f t="shared" si="167"/>
        <v>0</v>
      </c>
      <c r="AD64" s="48">
        <f t="shared" si="167"/>
        <v>0</v>
      </c>
      <c r="AE64" s="48">
        <f t="shared" si="167"/>
        <v>0</v>
      </c>
      <c r="AF64" s="48">
        <f t="shared" si="167"/>
        <v>0</v>
      </c>
      <c r="AG64" s="48">
        <f t="shared" si="167"/>
        <v>0</v>
      </c>
      <c r="AH64" s="48">
        <f t="shared" si="167"/>
        <v>0</v>
      </c>
      <c r="AI64" s="48">
        <f t="shared" si="167"/>
        <v>0</v>
      </c>
      <c r="AJ64" s="48">
        <f t="shared" si="167"/>
        <v>0</v>
      </c>
      <c r="AK64" s="48">
        <f t="shared" si="167"/>
        <v>0</v>
      </c>
      <c r="AL64" s="48">
        <f t="shared" si="167"/>
        <v>0</v>
      </c>
      <c r="AM64" s="48">
        <f t="shared" si="167"/>
        <v>0</v>
      </c>
      <c r="AN64" s="48">
        <f t="shared" si="167"/>
        <v>0</v>
      </c>
      <c r="AO64" s="48">
        <f t="shared" si="167"/>
        <v>0</v>
      </c>
      <c r="AP64" s="48">
        <f t="shared" si="167"/>
        <v>0</v>
      </c>
      <c r="AQ64" s="48">
        <f t="shared" si="167"/>
        <v>0</v>
      </c>
      <c r="AR64" s="48">
        <f t="shared" si="167"/>
        <v>0</v>
      </c>
      <c r="AS64" s="48">
        <f t="shared" si="167"/>
        <v>0</v>
      </c>
      <c r="AT64" s="48">
        <f t="shared" si="167"/>
        <v>0</v>
      </c>
      <c r="AU64" s="48">
        <f t="shared" si="167"/>
        <v>0</v>
      </c>
      <c r="AV64" s="48">
        <f t="shared" si="167"/>
        <v>0</v>
      </c>
      <c r="AW64" s="48">
        <f t="shared" si="167"/>
        <v>0</v>
      </c>
      <c r="AX64" s="48">
        <f t="shared" si="167"/>
        <v>0</v>
      </c>
      <c r="AY64" s="48">
        <f t="shared" si="167"/>
        <v>0</v>
      </c>
      <c r="AZ64" s="48">
        <f t="shared" si="167"/>
        <v>0</v>
      </c>
      <c r="BA64" s="48">
        <f t="shared" si="167"/>
        <v>0</v>
      </c>
      <c r="BB64" s="48">
        <f t="shared" si="167"/>
        <v>0</v>
      </c>
      <c r="BC64" s="48">
        <f t="shared" si="167"/>
        <v>0</v>
      </c>
      <c r="BD64" s="48">
        <f t="shared" si="167"/>
        <v>0</v>
      </c>
      <c r="BE64" s="48">
        <f t="shared" si="167"/>
        <v>0</v>
      </c>
      <c r="BF64" s="48">
        <f t="shared" si="167"/>
        <v>0</v>
      </c>
      <c r="BG64" s="48">
        <f t="shared" si="167"/>
        <v>0</v>
      </c>
      <c r="BH64" s="48">
        <f t="shared" si="167"/>
        <v>0</v>
      </c>
      <c r="BI64" s="48">
        <f t="shared" si="167"/>
        <v>0</v>
      </c>
      <c r="BJ64" s="48">
        <f t="shared" si="167"/>
        <v>0</v>
      </c>
      <c r="BK64" s="48">
        <f t="shared" si="167"/>
        <v>0</v>
      </c>
      <c r="BL64" s="48">
        <f t="shared" si="167"/>
        <v>0</v>
      </c>
      <c r="BM64" s="48">
        <f t="shared" si="167"/>
        <v>0</v>
      </c>
      <c r="BN64" s="48">
        <f t="shared" si="167"/>
        <v>0</v>
      </c>
      <c r="BO64" s="48">
        <f t="shared" si="167"/>
        <v>0</v>
      </c>
      <c r="BP64" s="48">
        <f t="shared" si="167"/>
        <v>0</v>
      </c>
      <c r="BQ64" s="48">
        <f t="shared" si="167"/>
        <v>0</v>
      </c>
      <c r="BR64" s="48">
        <f t="shared" si="167"/>
        <v>0</v>
      </c>
      <c r="BS64" s="48">
        <f t="shared" si="167"/>
        <v>0</v>
      </c>
      <c r="BT64" s="48">
        <f t="shared" si="167"/>
        <v>0</v>
      </c>
      <c r="BU64" s="48">
        <f t="shared" si="167"/>
        <v>0</v>
      </c>
      <c r="BV64" s="48">
        <f t="shared" si="167"/>
        <v>0</v>
      </c>
      <c r="BW64" s="48">
        <f t="shared" si="167"/>
        <v>0</v>
      </c>
      <c r="BX64" s="48">
        <f t="shared" si="167"/>
        <v>0</v>
      </c>
      <c r="BY64" s="48">
        <f t="shared" si="167"/>
        <v>0</v>
      </c>
      <c r="BZ64" s="48">
        <f t="shared" ref="BZ64:DH64" si="168">SUM(BZ62:BZ63)</f>
        <v>0</v>
      </c>
      <c r="CA64" s="48">
        <f t="shared" si="168"/>
        <v>0</v>
      </c>
      <c r="CB64" s="48">
        <f t="shared" si="168"/>
        <v>0</v>
      </c>
      <c r="CC64" s="48">
        <f t="shared" si="168"/>
        <v>0</v>
      </c>
      <c r="CD64" s="48">
        <f t="shared" si="168"/>
        <v>0</v>
      </c>
      <c r="CE64" s="48">
        <f t="shared" si="168"/>
        <v>0</v>
      </c>
      <c r="CF64" s="48">
        <f t="shared" si="168"/>
        <v>0</v>
      </c>
      <c r="CG64" s="48">
        <f t="shared" si="168"/>
        <v>0</v>
      </c>
      <c r="CH64" s="48">
        <f t="shared" si="168"/>
        <v>0</v>
      </c>
      <c r="CI64" s="48">
        <f t="shared" si="168"/>
        <v>0</v>
      </c>
      <c r="CJ64" s="48">
        <f t="shared" si="168"/>
        <v>0</v>
      </c>
      <c r="CK64" s="48">
        <f t="shared" si="168"/>
        <v>0</v>
      </c>
      <c r="CL64" s="48">
        <f t="shared" si="168"/>
        <v>0</v>
      </c>
      <c r="CM64" s="48">
        <f t="shared" si="168"/>
        <v>0</v>
      </c>
      <c r="CN64" s="48">
        <f t="shared" si="168"/>
        <v>0</v>
      </c>
      <c r="CO64" s="48">
        <f t="shared" si="168"/>
        <v>0</v>
      </c>
      <c r="CP64" s="48">
        <f t="shared" si="168"/>
        <v>0</v>
      </c>
      <c r="CQ64" s="48">
        <f t="shared" si="168"/>
        <v>0</v>
      </c>
      <c r="CR64" s="48">
        <f t="shared" si="168"/>
        <v>0</v>
      </c>
      <c r="CS64" s="48">
        <f t="shared" si="168"/>
        <v>0</v>
      </c>
      <c r="CT64" s="48">
        <f t="shared" si="168"/>
        <v>0</v>
      </c>
      <c r="CU64" s="48">
        <f t="shared" si="168"/>
        <v>0</v>
      </c>
      <c r="CV64" s="48">
        <f t="shared" si="168"/>
        <v>0</v>
      </c>
      <c r="CW64" s="48">
        <f t="shared" si="168"/>
        <v>0</v>
      </c>
      <c r="CX64" s="48">
        <f t="shared" si="168"/>
        <v>0</v>
      </c>
      <c r="CY64" s="48">
        <f t="shared" si="168"/>
        <v>0</v>
      </c>
      <c r="CZ64" s="48">
        <f t="shared" si="168"/>
        <v>0</v>
      </c>
      <c r="DA64" s="48">
        <f t="shared" si="168"/>
        <v>0</v>
      </c>
      <c r="DB64" s="48">
        <f t="shared" si="168"/>
        <v>0</v>
      </c>
      <c r="DC64" s="48">
        <f t="shared" si="168"/>
        <v>0</v>
      </c>
      <c r="DD64" s="48">
        <f t="shared" si="168"/>
        <v>0</v>
      </c>
      <c r="DE64" s="48">
        <f t="shared" si="168"/>
        <v>0</v>
      </c>
      <c r="DF64" s="48">
        <f t="shared" si="168"/>
        <v>0</v>
      </c>
      <c r="DG64" s="48">
        <f t="shared" si="168"/>
        <v>0</v>
      </c>
      <c r="DH64" s="48">
        <f t="shared" si="168"/>
        <v>0</v>
      </c>
      <c r="DI64" s="48"/>
      <c r="DJ64" s="48">
        <f>SUM(DJ62:DJ63)</f>
        <v>0</v>
      </c>
      <c r="DK64" s="49"/>
      <c r="DL64" s="48">
        <f t="shared" ref="DL64:DV64" si="169">SUM(DL62:DL63)</f>
        <v>0</v>
      </c>
      <c r="DM64" s="48">
        <f t="shared" si="169"/>
        <v>0</v>
      </c>
      <c r="DN64" s="48">
        <f t="shared" si="169"/>
        <v>0</v>
      </c>
      <c r="DO64" s="48">
        <f t="shared" si="169"/>
        <v>0</v>
      </c>
      <c r="DP64" s="48">
        <f t="shared" si="169"/>
        <v>0</v>
      </c>
      <c r="DQ64" s="48">
        <f t="shared" si="169"/>
        <v>0</v>
      </c>
      <c r="DR64" s="48">
        <f t="shared" si="169"/>
        <v>0</v>
      </c>
      <c r="DS64" s="48">
        <f t="shared" si="169"/>
        <v>0</v>
      </c>
      <c r="DT64" s="48">
        <f t="shared" si="169"/>
        <v>0</v>
      </c>
      <c r="DU64" s="48">
        <f t="shared" si="169"/>
        <v>0</v>
      </c>
      <c r="DV64" s="48">
        <f t="shared" si="169"/>
        <v>0</v>
      </c>
    </row>
    <row r="65" spans="1:126" s="224" customFormat="1" ht="15.75">
      <c r="A65" s="225" t="s">
        <v>386</v>
      </c>
      <c r="B65" s="225"/>
      <c r="C65" s="225"/>
      <c r="D65" s="225"/>
      <c r="E65" s="225"/>
      <c r="F65" s="225"/>
      <c r="G65" s="225"/>
      <c r="H65" s="225"/>
      <c r="I65" s="225"/>
      <c r="J65" s="225"/>
      <c r="K65" s="225"/>
      <c r="L65" s="225"/>
      <c r="M65" s="225"/>
      <c r="N65" s="225"/>
      <c r="O65" s="225"/>
      <c r="P65" s="225"/>
      <c r="Q65" s="226"/>
      <c r="R65" s="225"/>
      <c r="S65" s="225"/>
      <c r="T65" s="225"/>
      <c r="U65" s="225"/>
      <c r="V65" s="225"/>
      <c r="W65" s="225"/>
      <c r="X65" s="225"/>
      <c r="Y65" s="225"/>
      <c r="Z65" s="225"/>
      <c r="AA65" s="225"/>
      <c r="AB65" s="225"/>
      <c r="AC65" s="225"/>
      <c r="AD65" s="225"/>
      <c r="AE65" s="225"/>
      <c r="AF65" s="225"/>
      <c r="AG65" s="225"/>
      <c r="AH65" s="225"/>
      <c r="AI65" s="225"/>
      <c r="AJ65" s="225"/>
      <c r="AK65" s="225"/>
      <c r="AL65" s="225"/>
      <c r="AM65" s="225"/>
      <c r="AN65" s="225"/>
      <c r="AO65" s="225"/>
      <c r="AP65" s="225"/>
      <c r="AQ65" s="225"/>
      <c r="AR65" s="225"/>
      <c r="AS65" s="225"/>
      <c r="AT65" s="225"/>
      <c r="AU65" s="225"/>
      <c r="AV65" s="225"/>
      <c r="AW65" s="225"/>
      <c r="AX65" s="225"/>
      <c r="AY65" s="225"/>
      <c r="AZ65" s="225"/>
      <c r="BA65" s="225"/>
      <c r="BB65" s="225"/>
      <c r="BC65" s="225"/>
      <c r="BD65" s="225"/>
      <c r="BE65" s="225"/>
      <c r="BF65" s="225"/>
      <c r="BG65" s="225"/>
      <c r="BH65" s="225"/>
      <c r="BI65" s="225"/>
      <c r="BJ65" s="225"/>
      <c r="BK65" s="225"/>
      <c r="BL65" s="225"/>
      <c r="BM65" s="225"/>
      <c r="BN65" s="225"/>
      <c r="BO65" s="225"/>
      <c r="BP65" s="225"/>
      <c r="BQ65" s="225"/>
      <c r="BR65" s="225"/>
      <c r="BS65" s="225"/>
      <c r="BT65" s="225"/>
      <c r="BU65" s="225"/>
      <c r="BV65" s="225"/>
      <c r="BW65" s="225"/>
      <c r="BX65" s="225"/>
      <c r="BY65" s="225"/>
      <c r="BZ65" s="225"/>
      <c r="CA65" s="225"/>
      <c r="CB65" s="225"/>
      <c r="CC65" s="225"/>
      <c r="CD65" s="225"/>
      <c r="CE65" s="225"/>
      <c r="CF65" s="225"/>
      <c r="CG65" s="225"/>
      <c r="CH65" s="225"/>
      <c r="CI65" s="225"/>
      <c r="CJ65" s="225"/>
      <c r="CK65" s="225"/>
      <c r="CL65" s="225"/>
      <c r="CM65" s="225"/>
      <c r="CN65" s="225"/>
      <c r="CO65" s="225"/>
      <c r="CP65" s="225"/>
      <c r="CQ65" s="225"/>
      <c r="CR65" s="225"/>
      <c r="CS65" s="225"/>
      <c r="CT65" s="225"/>
      <c r="CU65" s="225"/>
      <c r="CV65" s="225"/>
      <c r="CW65" s="225"/>
      <c r="CX65" s="225"/>
      <c r="CY65" s="225"/>
      <c r="CZ65" s="225"/>
      <c r="DA65" s="225"/>
      <c r="DB65" s="225"/>
      <c r="DC65" s="225"/>
      <c r="DD65" s="225"/>
      <c r="DE65" s="225"/>
      <c r="DF65" s="225"/>
      <c r="DG65" s="225"/>
      <c r="DH65" s="225"/>
      <c r="DI65" s="225"/>
      <c r="DJ65" s="225"/>
      <c r="DK65" s="225"/>
      <c r="DL65" s="225"/>
      <c r="DM65" s="225"/>
      <c r="DN65" s="225"/>
      <c r="DO65" s="225"/>
      <c r="DP65" s="225"/>
      <c r="DQ65" s="225"/>
      <c r="DR65" s="225"/>
      <c r="DS65" s="225"/>
      <c r="DT65" s="225"/>
      <c r="DU65" s="225"/>
      <c r="DV65" s="225"/>
    </row>
    <row r="66" spans="1:126" s="52" customFormat="1">
      <c r="A66" s="59"/>
      <c r="B66" s="61"/>
      <c r="C66" s="59"/>
      <c r="D66" s="64"/>
      <c r="E66" s="61"/>
      <c r="F66" s="63"/>
      <c r="G66" s="60"/>
      <c r="H66" s="57"/>
      <c r="I66" s="57"/>
      <c r="J66" s="57">
        <f>G66*(H66+I66)</f>
        <v>0</v>
      </c>
      <c r="K66" s="57"/>
      <c r="L66" s="59"/>
      <c r="M66" s="54"/>
      <c r="N66" s="58">
        <f>IF(AND($F66&gt;=N$3,$F66&lt;O$3),$J66,0)</f>
        <v>0</v>
      </c>
      <c r="O66" s="58">
        <f t="shared" ref="O66:AD80" si="170">IF(AND($F66&gt;=O$3,$F66&lt;P$3),$J66,0)</f>
        <v>0</v>
      </c>
      <c r="P66" s="58">
        <f t="shared" si="170"/>
        <v>0</v>
      </c>
      <c r="Q66" s="58">
        <f t="shared" si="170"/>
        <v>0</v>
      </c>
      <c r="R66" s="58">
        <f t="shared" si="170"/>
        <v>0</v>
      </c>
      <c r="S66" s="58">
        <f t="shared" si="170"/>
        <v>0</v>
      </c>
      <c r="T66" s="58">
        <f t="shared" si="170"/>
        <v>0</v>
      </c>
      <c r="U66" s="58">
        <f t="shared" si="170"/>
        <v>0</v>
      </c>
      <c r="V66" s="58">
        <f t="shared" si="170"/>
        <v>0</v>
      </c>
      <c r="W66" s="58">
        <f t="shared" si="170"/>
        <v>0</v>
      </c>
      <c r="X66" s="58">
        <f t="shared" si="170"/>
        <v>0</v>
      </c>
      <c r="Y66" s="58">
        <f t="shared" si="170"/>
        <v>0</v>
      </c>
      <c r="Z66" s="58">
        <f t="shared" si="170"/>
        <v>0</v>
      </c>
      <c r="AA66" s="58">
        <f t="shared" si="170"/>
        <v>0</v>
      </c>
      <c r="AB66" s="58">
        <f t="shared" si="170"/>
        <v>0</v>
      </c>
      <c r="AC66" s="58">
        <f t="shared" si="170"/>
        <v>0</v>
      </c>
      <c r="AD66" s="58">
        <f t="shared" si="170"/>
        <v>0</v>
      </c>
      <c r="AE66" s="58">
        <f t="shared" ref="AE66:AT80" si="171">IF(AND($F66&gt;=AE$3,$F66&lt;AF$3),$J66,0)</f>
        <v>0</v>
      </c>
      <c r="AF66" s="58">
        <f t="shared" si="171"/>
        <v>0</v>
      </c>
      <c r="AG66" s="58">
        <f t="shared" si="171"/>
        <v>0</v>
      </c>
      <c r="AH66" s="58">
        <f t="shared" si="171"/>
        <v>0</v>
      </c>
      <c r="AI66" s="58">
        <f t="shared" si="171"/>
        <v>0</v>
      </c>
      <c r="AJ66" s="58">
        <f t="shared" si="171"/>
        <v>0</v>
      </c>
      <c r="AK66" s="58">
        <f t="shared" si="171"/>
        <v>0</v>
      </c>
      <c r="AL66" s="58">
        <f t="shared" si="171"/>
        <v>0</v>
      </c>
      <c r="AM66" s="58">
        <f t="shared" si="171"/>
        <v>0</v>
      </c>
      <c r="AN66" s="58">
        <f t="shared" si="171"/>
        <v>0</v>
      </c>
      <c r="AO66" s="58">
        <f t="shared" si="171"/>
        <v>0</v>
      </c>
      <c r="AP66" s="58">
        <f t="shared" si="171"/>
        <v>0</v>
      </c>
      <c r="AQ66" s="58">
        <f t="shared" si="171"/>
        <v>0</v>
      </c>
      <c r="AR66" s="58">
        <f t="shared" si="171"/>
        <v>0</v>
      </c>
      <c r="AS66" s="58">
        <f t="shared" si="171"/>
        <v>0</v>
      </c>
      <c r="AT66" s="58">
        <f t="shared" si="171"/>
        <v>0</v>
      </c>
      <c r="AU66" s="58">
        <f t="shared" ref="AU66:BJ80" si="172">IF(AND($F66&gt;=AU$3,$F66&lt;AV$3),$J66,0)</f>
        <v>0</v>
      </c>
      <c r="AV66" s="58">
        <f t="shared" si="172"/>
        <v>0</v>
      </c>
      <c r="AW66" s="58">
        <f t="shared" si="172"/>
        <v>0</v>
      </c>
      <c r="AX66" s="58">
        <f t="shared" si="172"/>
        <v>0</v>
      </c>
      <c r="AY66" s="58">
        <f t="shared" si="172"/>
        <v>0</v>
      </c>
      <c r="AZ66" s="58">
        <f t="shared" si="172"/>
        <v>0</v>
      </c>
      <c r="BA66" s="58">
        <f t="shared" si="172"/>
        <v>0</v>
      </c>
      <c r="BB66" s="58">
        <f t="shared" si="172"/>
        <v>0</v>
      </c>
      <c r="BC66" s="58">
        <f t="shared" si="172"/>
        <v>0</v>
      </c>
      <c r="BD66" s="58">
        <f t="shared" si="172"/>
        <v>0</v>
      </c>
      <c r="BE66" s="58">
        <f t="shared" si="172"/>
        <v>0</v>
      </c>
      <c r="BF66" s="58">
        <f t="shared" si="172"/>
        <v>0</v>
      </c>
      <c r="BG66" s="58">
        <f t="shared" si="172"/>
        <v>0</v>
      </c>
      <c r="BH66" s="58">
        <f t="shared" si="172"/>
        <v>0</v>
      </c>
      <c r="BI66" s="58">
        <f t="shared" si="172"/>
        <v>0</v>
      </c>
      <c r="BJ66" s="58">
        <f t="shared" si="172"/>
        <v>0</v>
      </c>
      <c r="BK66" s="58">
        <f t="shared" ref="BK66:BZ80" si="173">IF(AND($F66&gt;=BK$3,$F66&lt;BL$3),$J66,0)</f>
        <v>0</v>
      </c>
      <c r="BL66" s="58">
        <f t="shared" si="173"/>
        <v>0</v>
      </c>
      <c r="BM66" s="58">
        <f t="shared" si="173"/>
        <v>0</v>
      </c>
      <c r="BN66" s="58">
        <f t="shared" si="173"/>
        <v>0</v>
      </c>
      <c r="BO66" s="58">
        <f t="shared" si="173"/>
        <v>0</v>
      </c>
      <c r="BP66" s="58">
        <f t="shared" si="173"/>
        <v>0</v>
      </c>
      <c r="BQ66" s="58">
        <f t="shared" si="173"/>
        <v>0</v>
      </c>
      <c r="BR66" s="58">
        <f t="shared" si="173"/>
        <v>0</v>
      </c>
      <c r="BS66" s="58">
        <f t="shared" si="173"/>
        <v>0</v>
      </c>
      <c r="BT66" s="58">
        <f t="shared" si="173"/>
        <v>0</v>
      </c>
      <c r="BU66" s="58">
        <f t="shared" si="173"/>
        <v>0</v>
      </c>
      <c r="BV66" s="58">
        <f t="shared" si="173"/>
        <v>0</v>
      </c>
      <c r="BW66" s="58">
        <f t="shared" si="173"/>
        <v>0</v>
      </c>
      <c r="BX66" s="58">
        <f t="shared" si="173"/>
        <v>0</v>
      </c>
      <c r="BY66" s="58">
        <f t="shared" si="173"/>
        <v>0</v>
      </c>
      <c r="BZ66" s="58">
        <f t="shared" si="173"/>
        <v>0</v>
      </c>
      <c r="CA66" s="58">
        <f t="shared" ref="CA66:CP80" si="174">IF(AND($F66&gt;=CA$3,$F66&lt;CB$3),$J66,0)</f>
        <v>0</v>
      </c>
      <c r="CB66" s="58">
        <f t="shared" si="174"/>
        <v>0</v>
      </c>
      <c r="CC66" s="58">
        <f t="shared" si="174"/>
        <v>0</v>
      </c>
      <c r="CD66" s="58">
        <f t="shared" si="174"/>
        <v>0</v>
      </c>
      <c r="CE66" s="58">
        <f t="shared" si="174"/>
        <v>0</v>
      </c>
      <c r="CF66" s="58">
        <f t="shared" si="174"/>
        <v>0</v>
      </c>
      <c r="CG66" s="58">
        <f t="shared" si="174"/>
        <v>0</v>
      </c>
      <c r="CH66" s="58">
        <f t="shared" si="174"/>
        <v>0</v>
      </c>
      <c r="CI66" s="58">
        <f t="shared" si="174"/>
        <v>0</v>
      </c>
      <c r="CJ66" s="58">
        <f t="shared" si="174"/>
        <v>0</v>
      </c>
      <c r="CK66" s="58">
        <f t="shared" si="174"/>
        <v>0</v>
      </c>
      <c r="CL66" s="58">
        <f t="shared" si="174"/>
        <v>0</v>
      </c>
      <c r="CM66" s="58">
        <f t="shared" si="174"/>
        <v>0</v>
      </c>
      <c r="CN66" s="58">
        <f t="shared" si="174"/>
        <v>0</v>
      </c>
      <c r="CO66" s="58">
        <f t="shared" si="174"/>
        <v>0</v>
      </c>
      <c r="CP66" s="58">
        <f t="shared" si="174"/>
        <v>0</v>
      </c>
      <c r="CQ66" s="58">
        <f t="shared" ref="CQ66:DF80" si="175">IF(AND($F66&gt;=CQ$3,$F66&lt;CR$3),$J66,0)</f>
        <v>0</v>
      </c>
      <c r="CR66" s="58">
        <f t="shared" si="175"/>
        <v>0</v>
      </c>
      <c r="CS66" s="58">
        <f t="shared" si="175"/>
        <v>0</v>
      </c>
      <c r="CT66" s="58">
        <f t="shared" si="175"/>
        <v>0</v>
      </c>
      <c r="CU66" s="58">
        <f t="shared" si="175"/>
        <v>0</v>
      </c>
      <c r="CV66" s="58">
        <f t="shared" si="175"/>
        <v>0</v>
      </c>
      <c r="CW66" s="58">
        <f t="shared" si="175"/>
        <v>0</v>
      </c>
      <c r="CX66" s="58">
        <f t="shared" si="175"/>
        <v>0</v>
      </c>
      <c r="CY66" s="58">
        <f t="shared" si="175"/>
        <v>0</v>
      </c>
      <c r="CZ66" s="58">
        <f t="shared" si="175"/>
        <v>0</v>
      </c>
      <c r="DA66" s="58">
        <f t="shared" si="175"/>
        <v>0</v>
      </c>
      <c r="DB66" s="58">
        <f t="shared" si="175"/>
        <v>0</v>
      </c>
      <c r="DC66" s="58">
        <f t="shared" si="175"/>
        <v>0</v>
      </c>
      <c r="DD66" s="58">
        <f t="shared" si="175"/>
        <v>0</v>
      </c>
      <c r="DE66" s="58">
        <f t="shared" si="175"/>
        <v>0</v>
      </c>
      <c r="DF66" s="58">
        <f t="shared" si="175"/>
        <v>0</v>
      </c>
      <c r="DG66" s="58">
        <f t="shared" ref="DG66:DH80" si="176">IF(AND($F66&gt;=DG$3,$F66&lt;DH$3),$J66,0)</f>
        <v>0</v>
      </c>
      <c r="DH66" s="58">
        <f t="shared" si="176"/>
        <v>0</v>
      </c>
      <c r="DI66" s="58"/>
      <c r="DJ66" s="55">
        <f t="shared" ref="DJ66:DJ78" si="177">SUM(N66:DH66)</f>
        <v>0</v>
      </c>
      <c r="DK66" s="62"/>
      <c r="DL66" s="56">
        <f t="shared" ref="DL66:DU80" si="178">IF(AND($F66&gt;=DL$1,$F66&lt;=DL$2),$J66,0)</f>
        <v>0</v>
      </c>
      <c r="DM66" s="56">
        <f t="shared" si="178"/>
        <v>0</v>
      </c>
      <c r="DN66" s="56">
        <f t="shared" si="178"/>
        <v>0</v>
      </c>
      <c r="DO66" s="56">
        <f t="shared" si="178"/>
        <v>0</v>
      </c>
      <c r="DP66" s="56">
        <f t="shared" si="178"/>
        <v>0</v>
      </c>
      <c r="DQ66" s="56">
        <f t="shared" si="178"/>
        <v>0</v>
      </c>
      <c r="DR66" s="56">
        <f>SUM(DL66:DQ66)</f>
        <v>0</v>
      </c>
      <c r="DS66" s="56">
        <f t="shared" si="178"/>
        <v>0</v>
      </c>
      <c r="DT66" s="56">
        <f t="shared" si="178"/>
        <v>0</v>
      </c>
      <c r="DU66" s="56">
        <f t="shared" si="178"/>
        <v>0</v>
      </c>
      <c r="DV66" s="55">
        <f>SUM(DR66:DU66)</f>
        <v>0</v>
      </c>
    </row>
    <row r="67" spans="1:126" s="52" customFormat="1">
      <c r="A67" s="59"/>
      <c r="B67" s="61"/>
      <c r="C67" s="59"/>
      <c r="D67" s="64"/>
      <c r="E67" s="61"/>
      <c r="F67" s="63"/>
      <c r="G67" s="60"/>
      <c r="H67" s="57"/>
      <c r="I67" s="57"/>
      <c r="J67" s="57">
        <f t="shared" ref="J67:J78" si="179">G67*(H67+I67)</f>
        <v>0</v>
      </c>
      <c r="K67" s="57"/>
      <c r="L67" s="59"/>
      <c r="M67" s="54"/>
      <c r="N67" s="58">
        <f t="shared" ref="N67:AC80" si="180">IF(AND($F67&gt;=N$3,$F67&lt;O$3),$J67,0)</f>
        <v>0</v>
      </c>
      <c r="O67" s="58">
        <f t="shared" si="170"/>
        <v>0</v>
      </c>
      <c r="P67" s="58">
        <f t="shared" si="170"/>
        <v>0</v>
      </c>
      <c r="Q67" s="58">
        <f t="shared" si="170"/>
        <v>0</v>
      </c>
      <c r="R67" s="58">
        <f t="shared" si="170"/>
        <v>0</v>
      </c>
      <c r="S67" s="58">
        <f t="shared" si="170"/>
        <v>0</v>
      </c>
      <c r="T67" s="58">
        <f t="shared" si="170"/>
        <v>0</v>
      </c>
      <c r="U67" s="58">
        <f t="shared" si="170"/>
        <v>0</v>
      </c>
      <c r="V67" s="58">
        <f t="shared" si="170"/>
        <v>0</v>
      </c>
      <c r="W67" s="58">
        <f t="shared" si="170"/>
        <v>0</v>
      </c>
      <c r="X67" s="58">
        <f t="shared" si="170"/>
        <v>0</v>
      </c>
      <c r="Y67" s="58">
        <f t="shared" si="170"/>
        <v>0</v>
      </c>
      <c r="Z67" s="58">
        <f t="shared" si="170"/>
        <v>0</v>
      </c>
      <c r="AA67" s="58">
        <f t="shared" si="170"/>
        <v>0</v>
      </c>
      <c r="AB67" s="58">
        <f t="shared" si="170"/>
        <v>0</v>
      </c>
      <c r="AC67" s="58">
        <f t="shared" si="170"/>
        <v>0</v>
      </c>
      <c r="AD67" s="58">
        <f t="shared" si="170"/>
        <v>0</v>
      </c>
      <c r="AE67" s="58">
        <f t="shared" si="171"/>
        <v>0</v>
      </c>
      <c r="AF67" s="58">
        <f t="shared" si="171"/>
        <v>0</v>
      </c>
      <c r="AG67" s="58">
        <f t="shared" si="171"/>
        <v>0</v>
      </c>
      <c r="AH67" s="58">
        <f t="shared" si="171"/>
        <v>0</v>
      </c>
      <c r="AI67" s="58">
        <f t="shared" si="171"/>
        <v>0</v>
      </c>
      <c r="AJ67" s="58">
        <f t="shared" si="171"/>
        <v>0</v>
      </c>
      <c r="AK67" s="58">
        <f t="shared" si="171"/>
        <v>0</v>
      </c>
      <c r="AL67" s="58">
        <f t="shared" si="171"/>
        <v>0</v>
      </c>
      <c r="AM67" s="58">
        <f t="shared" si="171"/>
        <v>0</v>
      </c>
      <c r="AN67" s="58">
        <f t="shared" si="171"/>
        <v>0</v>
      </c>
      <c r="AO67" s="58">
        <f t="shared" si="171"/>
        <v>0</v>
      </c>
      <c r="AP67" s="58">
        <f t="shared" si="171"/>
        <v>0</v>
      </c>
      <c r="AQ67" s="58">
        <f t="shared" si="171"/>
        <v>0</v>
      </c>
      <c r="AR67" s="58">
        <f t="shared" si="171"/>
        <v>0</v>
      </c>
      <c r="AS67" s="58">
        <f t="shared" si="171"/>
        <v>0</v>
      </c>
      <c r="AT67" s="58">
        <f t="shared" si="171"/>
        <v>0</v>
      </c>
      <c r="AU67" s="58">
        <f t="shared" si="172"/>
        <v>0</v>
      </c>
      <c r="AV67" s="58">
        <f t="shared" si="172"/>
        <v>0</v>
      </c>
      <c r="AW67" s="58">
        <f t="shared" si="172"/>
        <v>0</v>
      </c>
      <c r="AX67" s="58">
        <f t="shared" si="172"/>
        <v>0</v>
      </c>
      <c r="AY67" s="58">
        <f t="shared" si="172"/>
        <v>0</v>
      </c>
      <c r="AZ67" s="58">
        <f t="shared" si="172"/>
        <v>0</v>
      </c>
      <c r="BA67" s="58">
        <f t="shared" si="172"/>
        <v>0</v>
      </c>
      <c r="BB67" s="58">
        <f t="shared" si="172"/>
        <v>0</v>
      </c>
      <c r="BC67" s="58">
        <f t="shared" si="172"/>
        <v>0</v>
      </c>
      <c r="BD67" s="58">
        <f t="shared" si="172"/>
        <v>0</v>
      </c>
      <c r="BE67" s="58">
        <f t="shared" si="172"/>
        <v>0</v>
      </c>
      <c r="BF67" s="58">
        <f t="shared" si="172"/>
        <v>0</v>
      </c>
      <c r="BG67" s="58">
        <f t="shared" si="172"/>
        <v>0</v>
      </c>
      <c r="BH67" s="58">
        <f t="shared" si="172"/>
        <v>0</v>
      </c>
      <c r="BI67" s="58">
        <f t="shared" si="172"/>
        <v>0</v>
      </c>
      <c r="BJ67" s="58">
        <f t="shared" si="172"/>
        <v>0</v>
      </c>
      <c r="BK67" s="58">
        <f t="shared" si="173"/>
        <v>0</v>
      </c>
      <c r="BL67" s="58">
        <f t="shared" si="173"/>
        <v>0</v>
      </c>
      <c r="BM67" s="58">
        <f t="shared" si="173"/>
        <v>0</v>
      </c>
      <c r="BN67" s="58">
        <f t="shared" si="173"/>
        <v>0</v>
      </c>
      <c r="BO67" s="58">
        <f t="shared" si="173"/>
        <v>0</v>
      </c>
      <c r="BP67" s="58">
        <f t="shared" si="173"/>
        <v>0</v>
      </c>
      <c r="BQ67" s="58">
        <f t="shared" si="173"/>
        <v>0</v>
      </c>
      <c r="BR67" s="58">
        <f t="shared" si="173"/>
        <v>0</v>
      </c>
      <c r="BS67" s="58">
        <f t="shared" si="173"/>
        <v>0</v>
      </c>
      <c r="BT67" s="58">
        <f t="shared" si="173"/>
        <v>0</v>
      </c>
      <c r="BU67" s="58">
        <f t="shared" si="173"/>
        <v>0</v>
      </c>
      <c r="BV67" s="58">
        <f t="shared" si="173"/>
        <v>0</v>
      </c>
      <c r="BW67" s="58">
        <f t="shared" si="173"/>
        <v>0</v>
      </c>
      <c r="BX67" s="58">
        <f t="shared" si="173"/>
        <v>0</v>
      </c>
      <c r="BY67" s="58">
        <f t="shared" si="173"/>
        <v>0</v>
      </c>
      <c r="BZ67" s="58">
        <f t="shared" si="173"/>
        <v>0</v>
      </c>
      <c r="CA67" s="58">
        <f t="shared" si="174"/>
        <v>0</v>
      </c>
      <c r="CB67" s="58">
        <f t="shared" si="174"/>
        <v>0</v>
      </c>
      <c r="CC67" s="58">
        <f t="shared" si="174"/>
        <v>0</v>
      </c>
      <c r="CD67" s="58">
        <f t="shared" si="174"/>
        <v>0</v>
      </c>
      <c r="CE67" s="58">
        <f t="shared" si="174"/>
        <v>0</v>
      </c>
      <c r="CF67" s="58">
        <f t="shared" si="174"/>
        <v>0</v>
      </c>
      <c r="CG67" s="58">
        <f t="shared" si="174"/>
        <v>0</v>
      </c>
      <c r="CH67" s="58">
        <f t="shared" si="174"/>
        <v>0</v>
      </c>
      <c r="CI67" s="58">
        <f t="shared" si="174"/>
        <v>0</v>
      </c>
      <c r="CJ67" s="58">
        <f t="shared" si="174"/>
        <v>0</v>
      </c>
      <c r="CK67" s="58">
        <f t="shared" si="174"/>
        <v>0</v>
      </c>
      <c r="CL67" s="58">
        <f t="shared" si="174"/>
        <v>0</v>
      </c>
      <c r="CM67" s="58">
        <f t="shared" si="174"/>
        <v>0</v>
      </c>
      <c r="CN67" s="58">
        <f t="shared" si="174"/>
        <v>0</v>
      </c>
      <c r="CO67" s="58">
        <f t="shared" si="174"/>
        <v>0</v>
      </c>
      <c r="CP67" s="58">
        <f t="shared" si="174"/>
        <v>0</v>
      </c>
      <c r="CQ67" s="58">
        <f t="shared" si="175"/>
        <v>0</v>
      </c>
      <c r="CR67" s="58">
        <f t="shared" si="175"/>
        <v>0</v>
      </c>
      <c r="CS67" s="58">
        <f t="shared" si="175"/>
        <v>0</v>
      </c>
      <c r="CT67" s="58">
        <f t="shared" si="175"/>
        <v>0</v>
      </c>
      <c r="CU67" s="58">
        <f t="shared" si="175"/>
        <v>0</v>
      </c>
      <c r="CV67" s="58">
        <f t="shared" si="175"/>
        <v>0</v>
      </c>
      <c r="CW67" s="58">
        <f t="shared" si="175"/>
        <v>0</v>
      </c>
      <c r="CX67" s="58">
        <f t="shared" si="175"/>
        <v>0</v>
      </c>
      <c r="CY67" s="58">
        <f t="shared" si="175"/>
        <v>0</v>
      </c>
      <c r="CZ67" s="58">
        <f t="shared" si="175"/>
        <v>0</v>
      </c>
      <c r="DA67" s="58">
        <f t="shared" si="175"/>
        <v>0</v>
      </c>
      <c r="DB67" s="58">
        <f t="shared" si="175"/>
        <v>0</v>
      </c>
      <c r="DC67" s="58">
        <f t="shared" si="175"/>
        <v>0</v>
      </c>
      <c r="DD67" s="58">
        <f t="shared" si="175"/>
        <v>0</v>
      </c>
      <c r="DE67" s="58">
        <f t="shared" si="175"/>
        <v>0</v>
      </c>
      <c r="DF67" s="58">
        <f t="shared" si="175"/>
        <v>0</v>
      </c>
      <c r="DG67" s="58">
        <f t="shared" si="176"/>
        <v>0</v>
      </c>
      <c r="DH67" s="58">
        <f t="shared" si="176"/>
        <v>0</v>
      </c>
      <c r="DI67" s="58"/>
      <c r="DJ67" s="55">
        <f t="shared" si="177"/>
        <v>0</v>
      </c>
      <c r="DK67" s="62"/>
      <c r="DL67" s="56">
        <f t="shared" si="178"/>
        <v>0</v>
      </c>
      <c r="DM67" s="56">
        <f t="shared" si="178"/>
        <v>0</v>
      </c>
      <c r="DN67" s="56">
        <f t="shared" si="178"/>
        <v>0</v>
      </c>
      <c r="DO67" s="56">
        <f t="shared" si="178"/>
        <v>0</v>
      </c>
      <c r="DP67" s="56">
        <f t="shared" si="178"/>
        <v>0</v>
      </c>
      <c r="DQ67" s="56">
        <f t="shared" si="178"/>
        <v>0</v>
      </c>
      <c r="DR67" s="56">
        <f t="shared" ref="DR67:DR78" si="181">SUM(DL67:DQ67)</f>
        <v>0</v>
      </c>
      <c r="DS67" s="56">
        <f t="shared" si="178"/>
        <v>0</v>
      </c>
      <c r="DT67" s="56">
        <f t="shared" si="178"/>
        <v>0</v>
      </c>
      <c r="DU67" s="56">
        <f t="shared" si="178"/>
        <v>0</v>
      </c>
      <c r="DV67" s="55">
        <f t="shared" ref="DV67:DV78" si="182">SUM(DR67:DU67)</f>
        <v>0</v>
      </c>
    </row>
    <row r="68" spans="1:126" s="52" customFormat="1">
      <c r="A68" s="59"/>
      <c r="B68" s="61"/>
      <c r="C68" s="59"/>
      <c r="D68" s="61"/>
      <c r="E68" s="61"/>
      <c r="F68" s="63"/>
      <c r="G68" s="60"/>
      <c r="H68" s="57"/>
      <c r="I68" s="57"/>
      <c r="J68" s="57">
        <f t="shared" si="179"/>
        <v>0</v>
      </c>
      <c r="K68" s="57"/>
      <c r="L68" s="59"/>
      <c r="M68" s="54"/>
      <c r="N68" s="58">
        <f t="shared" si="180"/>
        <v>0</v>
      </c>
      <c r="O68" s="58">
        <f t="shared" si="170"/>
        <v>0</v>
      </c>
      <c r="P68" s="58">
        <f t="shared" si="170"/>
        <v>0</v>
      </c>
      <c r="Q68" s="58">
        <f t="shared" si="170"/>
        <v>0</v>
      </c>
      <c r="R68" s="58">
        <f t="shared" si="170"/>
        <v>0</v>
      </c>
      <c r="S68" s="58">
        <f t="shared" si="170"/>
        <v>0</v>
      </c>
      <c r="T68" s="58">
        <f t="shared" si="170"/>
        <v>0</v>
      </c>
      <c r="U68" s="58">
        <f t="shared" si="170"/>
        <v>0</v>
      </c>
      <c r="V68" s="58">
        <f t="shared" si="170"/>
        <v>0</v>
      </c>
      <c r="W68" s="58">
        <f t="shared" si="170"/>
        <v>0</v>
      </c>
      <c r="X68" s="58">
        <f t="shared" si="170"/>
        <v>0</v>
      </c>
      <c r="Y68" s="58">
        <f t="shared" si="170"/>
        <v>0</v>
      </c>
      <c r="Z68" s="58">
        <f t="shared" si="170"/>
        <v>0</v>
      </c>
      <c r="AA68" s="58">
        <f t="shared" si="170"/>
        <v>0</v>
      </c>
      <c r="AB68" s="58">
        <f t="shared" si="170"/>
        <v>0</v>
      </c>
      <c r="AC68" s="58">
        <f t="shared" si="170"/>
        <v>0</v>
      </c>
      <c r="AD68" s="58">
        <f t="shared" si="170"/>
        <v>0</v>
      </c>
      <c r="AE68" s="58">
        <f t="shared" si="171"/>
        <v>0</v>
      </c>
      <c r="AF68" s="58">
        <f t="shared" si="171"/>
        <v>0</v>
      </c>
      <c r="AG68" s="58">
        <f t="shared" si="171"/>
        <v>0</v>
      </c>
      <c r="AH68" s="58">
        <f t="shared" si="171"/>
        <v>0</v>
      </c>
      <c r="AI68" s="58">
        <f t="shared" si="171"/>
        <v>0</v>
      </c>
      <c r="AJ68" s="58">
        <f t="shared" si="171"/>
        <v>0</v>
      </c>
      <c r="AK68" s="58">
        <f t="shared" si="171"/>
        <v>0</v>
      </c>
      <c r="AL68" s="58">
        <f t="shared" si="171"/>
        <v>0</v>
      </c>
      <c r="AM68" s="58">
        <f t="shared" si="171"/>
        <v>0</v>
      </c>
      <c r="AN68" s="58">
        <f t="shared" si="171"/>
        <v>0</v>
      </c>
      <c r="AO68" s="58">
        <f t="shared" si="171"/>
        <v>0</v>
      </c>
      <c r="AP68" s="58">
        <f t="shared" si="171"/>
        <v>0</v>
      </c>
      <c r="AQ68" s="58">
        <f t="shared" si="171"/>
        <v>0</v>
      </c>
      <c r="AR68" s="58">
        <f t="shared" si="171"/>
        <v>0</v>
      </c>
      <c r="AS68" s="58">
        <f t="shared" si="171"/>
        <v>0</v>
      </c>
      <c r="AT68" s="58">
        <f t="shared" si="171"/>
        <v>0</v>
      </c>
      <c r="AU68" s="58">
        <f t="shared" si="172"/>
        <v>0</v>
      </c>
      <c r="AV68" s="58">
        <f t="shared" si="172"/>
        <v>0</v>
      </c>
      <c r="AW68" s="58">
        <f t="shared" si="172"/>
        <v>0</v>
      </c>
      <c r="AX68" s="58">
        <f t="shared" si="172"/>
        <v>0</v>
      </c>
      <c r="AY68" s="58">
        <f t="shared" si="172"/>
        <v>0</v>
      </c>
      <c r="AZ68" s="58">
        <f t="shared" si="172"/>
        <v>0</v>
      </c>
      <c r="BA68" s="58">
        <f t="shared" si="172"/>
        <v>0</v>
      </c>
      <c r="BB68" s="58">
        <f t="shared" si="172"/>
        <v>0</v>
      </c>
      <c r="BC68" s="58">
        <f t="shared" si="172"/>
        <v>0</v>
      </c>
      <c r="BD68" s="58">
        <f t="shared" si="172"/>
        <v>0</v>
      </c>
      <c r="BE68" s="58">
        <f t="shared" si="172"/>
        <v>0</v>
      </c>
      <c r="BF68" s="58">
        <f t="shared" si="172"/>
        <v>0</v>
      </c>
      <c r="BG68" s="58">
        <f t="shared" si="172"/>
        <v>0</v>
      </c>
      <c r="BH68" s="58">
        <f t="shared" si="172"/>
        <v>0</v>
      </c>
      <c r="BI68" s="58">
        <f t="shared" si="172"/>
        <v>0</v>
      </c>
      <c r="BJ68" s="58">
        <f t="shared" si="172"/>
        <v>0</v>
      </c>
      <c r="BK68" s="58">
        <f t="shared" si="173"/>
        <v>0</v>
      </c>
      <c r="BL68" s="58">
        <f t="shared" si="173"/>
        <v>0</v>
      </c>
      <c r="BM68" s="58">
        <f t="shared" si="173"/>
        <v>0</v>
      </c>
      <c r="BN68" s="58">
        <f t="shared" si="173"/>
        <v>0</v>
      </c>
      <c r="BO68" s="58">
        <f t="shared" si="173"/>
        <v>0</v>
      </c>
      <c r="BP68" s="58">
        <f t="shared" si="173"/>
        <v>0</v>
      </c>
      <c r="BQ68" s="58">
        <f t="shared" si="173"/>
        <v>0</v>
      </c>
      <c r="BR68" s="58">
        <f t="shared" si="173"/>
        <v>0</v>
      </c>
      <c r="BS68" s="58">
        <f t="shared" si="173"/>
        <v>0</v>
      </c>
      <c r="BT68" s="58">
        <f t="shared" si="173"/>
        <v>0</v>
      </c>
      <c r="BU68" s="58">
        <f t="shared" si="173"/>
        <v>0</v>
      </c>
      <c r="BV68" s="58">
        <f t="shared" si="173"/>
        <v>0</v>
      </c>
      <c r="BW68" s="58">
        <f t="shared" si="173"/>
        <v>0</v>
      </c>
      <c r="BX68" s="58">
        <f t="shared" si="173"/>
        <v>0</v>
      </c>
      <c r="BY68" s="58">
        <f t="shared" si="173"/>
        <v>0</v>
      </c>
      <c r="BZ68" s="58">
        <f t="shared" si="173"/>
        <v>0</v>
      </c>
      <c r="CA68" s="58">
        <f t="shared" si="174"/>
        <v>0</v>
      </c>
      <c r="CB68" s="58">
        <f t="shared" si="174"/>
        <v>0</v>
      </c>
      <c r="CC68" s="58">
        <f t="shared" si="174"/>
        <v>0</v>
      </c>
      <c r="CD68" s="58">
        <f t="shared" si="174"/>
        <v>0</v>
      </c>
      <c r="CE68" s="58">
        <f t="shared" si="174"/>
        <v>0</v>
      </c>
      <c r="CF68" s="58">
        <f t="shared" si="174"/>
        <v>0</v>
      </c>
      <c r="CG68" s="58">
        <f t="shared" si="174"/>
        <v>0</v>
      </c>
      <c r="CH68" s="58">
        <f t="shared" si="174"/>
        <v>0</v>
      </c>
      <c r="CI68" s="58">
        <f t="shared" si="174"/>
        <v>0</v>
      </c>
      <c r="CJ68" s="58">
        <f t="shared" si="174"/>
        <v>0</v>
      </c>
      <c r="CK68" s="58">
        <f t="shared" si="174"/>
        <v>0</v>
      </c>
      <c r="CL68" s="58">
        <f t="shared" si="174"/>
        <v>0</v>
      </c>
      <c r="CM68" s="58">
        <f t="shared" si="174"/>
        <v>0</v>
      </c>
      <c r="CN68" s="58">
        <f t="shared" si="174"/>
        <v>0</v>
      </c>
      <c r="CO68" s="58">
        <f t="shared" si="174"/>
        <v>0</v>
      </c>
      <c r="CP68" s="58">
        <f t="shared" si="174"/>
        <v>0</v>
      </c>
      <c r="CQ68" s="58">
        <f t="shared" si="175"/>
        <v>0</v>
      </c>
      <c r="CR68" s="58">
        <f t="shared" si="175"/>
        <v>0</v>
      </c>
      <c r="CS68" s="58">
        <f t="shared" si="175"/>
        <v>0</v>
      </c>
      <c r="CT68" s="58">
        <f t="shared" si="175"/>
        <v>0</v>
      </c>
      <c r="CU68" s="58">
        <f t="shared" si="175"/>
        <v>0</v>
      </c>
      <c r="CV68" s="58">
        <f t="shared" si="175"/>
        <v>0</v>
      </c>
      <c r="CW68" s="58">
        <f t="shared" si="175"/>
        <v>0</v>
      </c>
      <c r="CX68" s="58">
        <f t="shared" si="175"/>
        <v>0</v>
      </c>
      <c r="CY68" s="58">
        <f t="shared" si="175"/>
        <v>0</v>
      </c>
      <c r="CZ68" s="58">
        <f t="shared" si="175"/>
        <v>0</v>
      </c>
      <c r="DA68" s="58">
        <f t="shared" si="175"/>
        <v>0</v>
      </c>
      <c r="DB68" s="58">
        <f t="shared" si="175"/>
        <v>0</v>
      </c>
      <c r="DC68" s="58">
        <f t="shared" si="175"/>
        <v>0</v>
      </c>
      <c r="DD68" s="58">
        <f t="shared" si="175"/>
        <v>0</v>
      </c>
      <c r="DE68" s="58">
        <f t="shared" si="175"/>
        <v>0</v>
      </c>
      <c r="DF68" s="58">
        <f t="shared" si="175"/>
        <v>0</v>
      </c>
      <c r="DG68" s="58">
        <f t="shared" si="176"/>
        <v>0</v>
      </c>
      <c r="DH68" s="58">
        <f t="shared" si="176"/>
        <v>0</v>
      </c>
      <c r="DI68" s="58"/>
      <c r="DJ68" s="55">
        <f t="shared" si="177"/>
        <v>0</v>
      </c>
      <c r="DK68" s="62"/>
      <c r="DL68" s="56">
        <f t="shared" si="178"/>
        <v>0</v>
      </c>
      <c r="DM68" s="56">
        <f t="shared" si="178"/>
        <v>0</v>
      </c>
      <c r="DN68" s="56">
        <f t="shared" si="178"/>
        <v>0</v>
      </c>
      <c r="DO68" s="56">
        <f t="shared" si="178"/>
        <v>0</v>
      </c>
      <c r="DP68" s="56">
        <f t="shared" si="178"/>
        <v>0</v>
      </c>
      <c r="DQ68" s="56">
        <f t="shared" si="178"/>
        <v>0</v>
      </c>
      <c r="DR68" s="56">
        <f t="shared" si="181"/>
        <v>0</v>
      </c>
      <c r="DS68" s="56">
        <f t="shared" si="178"/>
        <v>0</v>
      </c>
      <c r="DT68" s="56">
        <f t="shared" si="178"/>
        <v>0</v>
      </c>
      <c r="DU68" s="56">
        <f t="shared" si="178"/>
        <v>0</v>
      </c>
      <c r="DV68" s="55">
        <f t="shared" si="182"/>
        <v>0</v>
      </c>
    </row>
    <row r="69" spans="1:126" s="52" customFormat="1">
      <c r="A69" s="59"/>
      <c r="B69" s="61"/>
      <c r="C69" s="59"/>
      <c r="D69" s="61"/>
      <c r="E69" s="61"/>
      <c r="F69" s="63"/>
      <c r="G69" s="60"/>
      <c r="H69" s="57"/>
      <c r="I69" s="57"/>
      <c r="J69" s="57">
        <f t="shared" si="179"/>
        <v>0</v>
      </c>
      <c r="K69" s="57"/>
      <c r="L69" s="59"/>
      <c r="M69" s="54"/>
      <c r="N69" s="58">
        <f t="shared" si="180"/>
        <v>0</v>
      </c>
      <c r="O69" s="58">
        <f t="shared" si="170"/>
        <v>0</v>
      </c>
      <c r="P69" s="58">
        <f t="shared" si="170"/>
        <v>0</v>
      </c>
      <c r="Q69" s="58">
        <f t="shared" si="170"/>
        <v>0</v>
      </c>
      <c r="R69" s="58">
        <f t="shared" si="170"/>
        <v>0</v>
      </c>
      <c r="S69" s="58">
        <f t="shared" si="170"/>
        <v>0</v>
      </c>
      <c r="T69" s="58">
        <f t="shared" si="170"/>
        <v>0</v>
      </c>
      <c r="U69" s="58">
        <f t="shared" si="170"/>
        <v>0</v>
      </c>
      <c r="V69" s="58">
        <f t="shared" si="170"/>
        <v>0</v>
      </c>
      <c r="W69" s="58">
        <f t="shared" si="170"/>
        <v>0</v>
      </c>
      <c r="X69" s="58">
        <f t="shared" si="170"/>
        <v>0</v>
      </c>
      <c r="Y69" s="58">
        <f t="shared" si="170"/>
        <v>0</v>
      </c>
      <c r="Z69" s="58">
        <f t="shared" si="170"/>
        <v>0</v>
      </c>
      <c r="AA69" s="58">
        <f t="shared" si="170"/>
        <v>0</v>
      </c>
      <c r="AB69" s="58">
        <f t="shared" si="170"/>
        <v>0</v>
      </c>
      <c r="AC69" s="58">
        <f t="shared" si="170"/>
        <v>0</v>
      </c>
      <c r="AD69" s="58">
        <f t="shared" si="170"/>
        <v>0</v>
      </c>
      <c r="AE69" s="58">
        <f t="shared" si="171"/>
        <v>0</v>
      </c>
      <c r="AF69" s="58">
        <f t="shared" si="171"/>
        <v>0</v>
      </c>
      <c r="AG69" s="58">
        <f t="shared" si="171"/>
        <v>0</v>
      </c>
      <c r="AH69" s="58">
        <f t="shared" si="171"/>
        <v>0</v>
      </c>
      <c r="AI69" s="58">
        <f t="shared" si="171"/>
        <v>0</v>
      </c>
      <c r="AJ69" s="58">
        <f t="shared" si="171"/>
        <v>0</v>
      </c>
      <c r="AK69" s="58">
        <f t="shared" si="171"/>
        <v>0</v>
      </c>
      <c r="AL69" s="58">
        <f t="shared" si="171"/>
        <v>0</v>
      </c>
      <c r="AM69" s="58">
        <f t="shared" si="171"/>
        <v>0</v>
      </c>
      <c r="AN69" s="58">
        <f t="shared" si="171"/>
        <v>0</v>
      </c>
      <c r="AO69" s="58">
        <f t="shared" si="171"/>
        <v>0</v>
      </c>
      <c r="AP69" s="58">
        <f t="shared" si="171"/>
        <v>0</v>
      </c>
      <c r="AQ69" s="58">
        <f t="shared" si="171"/>
        <v>0</v>
      </c>
      <c r="AR69" s="58">
        <f t="shared" si="171"/>
        <v>0</v>
      </c>
      <c r="AS69" s="58">
        <f t="shared" si="171"/>
        <v>0</v>
      </c>
      <c r="AT69" s="58">
        <f t="shared" si="171"/>
        <v>0</v>
      </c>
      <c r="AU69" s="58">
        <f t="shared" si="172"/>
        <v>0</v>
      </c>
      <c r="AV69" s="58">
        <f t="shared" si="172"/>
        <v>0</v>
      </c>
      <c r="AW69" s="58">
        <f t="shared" si="172"/>
        <v>0</v>
      </c>
      <c r="AX69" s="58">
        <f t="shared" si="172"/>
        <v>0</v>
      </c>
      <c r="AY69" s="58">
        <f t="shared" si="172"/>
        <v>0</v>
      </c>
      <c r="AZ69" s="58">
        <f t="shared" si="172"/>
        <v>0</v>
      </c>
      <c r="BA69" s="58">
        <f t="shared" si="172"/>
        <v>0</v>
      </c>
      <c r="BB69" s="58">
        <f t="shared" si="172"/>
        <v>0</v>
      </c>
      <c r="BC69" s="58">
        <f t="shared" si="172"/>
        <v>0</v>
      </c>
      <c r="BD69" s="58">
        <f t="shared" si="172"/>
        <v>0</v>
      </c>
      <c r="BE69" s="58">
        <f t="shared" si="172"/>
        <v>0</v>
      </c>
      <c r="BF69" s="58">
        <f t="shared" si="172"/>
        <v>0</v>
      </c>
      <c r="BG69" s="58">
        <f t="shared" si="172"/>
        <v>0</v>
      </c>
      <c r="BH69" s="58">
        <f t="shared" si="172"/>
        <v>0</v>
      </c>
      <c r="BI69" s="58">
        <f t="shared" si="172"/>
        <v>0</v>
      </c>
      <c r="BJ69" s="58">
        <f t="shared" si="172"/>
        <v>0</v>
      </c>
      <c r="BK69" s="58">
        <f t="shared" si="173"/>
        <v>0</v>
      </c>
      <c r="BL69" s="58">
        <f t="shared" si="173"/>
        <v>0</v>
      </c>
      <c r="BM69" s="58">
        <f t="shared" si="173"/>
        <v>0</v>
      </c>
      <c r="BN69" s="58">
        <f t="shared" si="173"/>
        <v>0</v>
      </c>
      <c r="BO69" s="58">
        <f t="shared" si="173"/>
        <v>0</v>
      </c>
      <c r="BP69" s="58">
        <f t="shared" si="173"/>
        <v>0</v>
      </c>
      <c r="BQ69" s="58">
        <f t="shared" si="173"/>
        <v>0</v>
      </c>
      <c r="BR69" s="58">
        <f t="shared" si="173"/>
        <v>0</v>
      </c>
      <c r="BS69" s="58">
        <f t="shared" si="173"/>
        <v>0</v>
      </c>
      <c r="BT69" s="58">
        <f t="shared" si="173"/>
        <v>0</v>
      </c>
      <c r="BU69" s="58">
        <f t="shared" si="173"/>
        <v>0</v>
      </c>
      <c r="BV69" s="58">
        <f t="shared" si="173"/>
        <v>0</v>
      </c>
      <c r="BW69" s="58">
        <f t="shared" si="173"/>
        <v>0</v>
      </c>
      <c r="BX69" s="58">
        <f t="shared" si="173"/>
        <v>0</v>
      </c>
      <c r="BY69" s="58">
        <f t="shared" si="173"/>
        <v>0</v>
      </c>
      <c r="BZ69" s="58">
        <f t="shared" si="173"/>
        <v>0</v>
      </c>
      <c r="CA69" s="58">
        <f t="shared" si="174"/>
        <v>0</v>
      </c>
      <c r="CB69" s="58">
        <f t="shared" si="174"/>
        <v>0</v>
      </c>
      <c r="CC69" s="58">
        <f t="shared" si="174"/>
        <v>0</v>
      </c>
      <c r="CD69" s="58">
        <f t="shared" si="174"/>
        <v>0</v>
      </c>
      <c r="CE69" s="58">
        <f t="shared" si="174"/>
        <v>0</v>
      </c>
      <c r="CF69" s="58">
        <f t="shared" si="174"/>
        <v>0</v>
      </c>
      <c r="CG69" s="58">
        <f t="shared" si="174"/>
        <v>0</v>
      </c>
      <c r="CH69" s="58">
        <f t="shared" si="174"/>
        <v>0</v>
      </c>
      <c r="CI69" s="58">
        <f t="shared" si="174"/>
        <v>0</v>
      </c>
      <c r="CJ69" s="58">
        <f t="shared" si="174"/>
        <v>0</v>
      </c>
      <c r="CK69" s="58">
        <f t="shared" si="174"/>
        <v>0</v>
      </c>
      <c r="CL69" s="58">
        <f t="shared" si="174"/>
        <v>0</v>
      </c>
      <c r="CM69" s="58">
        <f t="shared" si="174"/>
        <v>0</v>
      </c>
      <c r="CN69" s="58">
        <f t="shared" si="174"/>
        <v>0</v>
      </c>
      <c r="CO69" s="58">
        <f t="shared" si="174"/>
        <v>0</v>
      </c>
      <c r="CP69" s="58">
        <f t="shared" si="174"/>
        <v>0</v>
      </c>
      <c r="CQ69" s="58">
        <f t="shared" si="175"/>
        <v>0</v>
      </c>
      <c r="CR69" s="58">
        <f t="shared" si="175"/>
        <v>0</v>
      </c>
      <c r="CS69" s="58">
        <f t="shared" si="175"/>
        <v>0</v>
      </c>
      <c r="CT69" s="58">
        <f t="shared" si="175"/>
        <v>0</v>
      </c>
      <c r="CU69" s="58">
        <f t="shared" si="175"/>
        <v>0</v>
      </c>
      <c r="CV69" s="58">
        <f t="shared" si="175"/>
        <v>0</v>
      </c>
      <c r="CW69" s="58">
        <f t="shared" si="175"/>
        <v>0</v>
      </c>
      <c r="CX69" s="58">
        <f t="shared" si="175"/>
        <v>0</v>
      </c>
      <c r="CY69" s="58">
        <f t="shared" si="175"/>
        <v>0</v>
      </c>
      <c r="CZ69" s="58">
        <f t="shared" si="175"/>
        <v>0</v>
      </c>
      <c r="DA69" s="58">
        <f t="shared" si="175"/>
        <v>0</v>
      </c>
      <c r="DB69" s="58">
        <f t="shared" si="175"/>
        <v>0</v>
      </c>
      <c r="DC69" s="58">
        <f t="shared" si="175"/>
        <v>0</v>
      </c>
      <c r="DD69" s="58">
        <f t="shared" si="175"/>
        <v>0</v>
      </c>
      <c r="DE69" s="58">
        <f t="shared" si="175"/>
        <v>0</v>
      </c>
      <c r="DF69" s="58">
        <f t="shared" si="175"/>
        <v>0</v>
      </c>
      <c r="DG69" s="58">
        <f t="shared" si="176"/>
        <v>0</v>
      </c>
      <c r="DH69" s="58">
        <f t="shared" si="176"/>
        <v>0</v>
      </c>
      <c r="DI69" s="58"/>
      <c r="DJ69" s="55">
        <f t="shared" si="177"/>
        <v>0</v>
      </c>
      <c r="DK69" s="62"/>
      <c r="DL69" s="56">
        <f t="shared" si="178"/>
        <v>0</v>
      </c>
      <c r="DM69" s="56">
        <f t="shared" si="178"/>
        <v>0</v>
      </c>
      <c r="DN69" s="56">
        <f t="shared" si="178"/>
        <v>0</v>
      </c>
      <c r="DO69" s="56">
        <f t="shared" si="178"/>
        <v>0</v>
      </c>
      <c r="DP69" s="56">
        <f t="shared" si="178"/>
        <v>0</v>
      </c>
      <c r="DQ69" s="56">
        <f t="shared" si="178"/>
        <v>0</v>
      </c>
      <c r="DR69" s="56">
        <f t="shared" si="181"/>
        <v>0</v>
      </c>
      <c r="DS69" s="56">
        <f t="shared" si="178"/>
        <v>0</v>
      </c>
      <c r="DT69" s="56">
        <f t="shared" si="178"/>
        <v>0</v>
      </c>
      <c r="DU69" s="56">
        <f t="shared" si="178"/>
        <v>0</v>
      </c>
      <c r="DV69" s="55">
        <f t="shared" si="182"/>
        <v>0</v>
      </c>
    </row>
    <row r="70" spans="1:126" s="52" customFormat="1">
      <c r="A70" s="59"/>
      <c r="B70" s="61"/>
      <c r="C70" s="59"/>
      <c r="D70" s="61"/>
      <c r="E70" s="61"/>
      <c r="F70" s="63"/>
      <c r="G70" s="60"/>
      <c r="H70" s="57"/>
      <c r="I70" s="57"/>
      <c r="J70" s="57">
        <f t="shared" si="179"/>
        <v>0</v>
      </c>
      <c r="K70" s="57"/>
      <c r="L70" s="59"/>
      <c r="M70" s="54"/>
      <c r="N70" s="58">
        <f t="shared" si="180"/>
        <v>0</v>
      </c>
      <c r="O70" s="58">
        <f t="shared" si="170"/>
        <v>0</v>
      </c>
      <c r="P70" s="58">
        <f t="shared" si="170"/>
        <v>0</v>
      </c>
      <c r="Q70" s="58">
        <f t="shared" si="170"/>
        <v>0</v>
      </c>
      <c r="R70" s="58">
        <f t="shared" si="170"/>
        <v>0</v>
      </c>
      <c r="S70" s="58">
        <f t="shared" si="170"/>
        <v>0</v>
      </c>
      <c r="T70" s="58">
        <f t="shared" si="170"/>
        <v>0</v>
      </c>
      <c r="U70" s="58">
        <f t="shared" si="170"/>
        <v>0</v>
      </c>
      <c r="V70" s="58">
        <f t="shared" si="170"/>
        <v>0</v>
      </c>
      <c r="W70" s="58">
        <f t="shared" si="170"/>
        <v>0</v>
      </c>
      <c r="X70" s="58">
        <f t="shared" si="170"/>
        <v>0</v>
      </c>
      <c r="Y70" s="58">
        <f t="shared" si="170"/>
        <v>0</v>
      </c>
      <c r="Z70" s="58">
        <f t="shared" si="170"/>
        <v>0</v>
      </c>
      <c r="AA70" s="58">
        <f t="shared" si="170"/>
        <v>0</v>
      </c>
      <c r="AB70" s="58">
        <f t="shared" si="170"/>
        <v>0</v>
      </c>
      <c r="AC70" s="58">
        <f t="shared" si="170"/>
        <v>0</v>
      </c>
      <c r="AD70" s="58">
        <f t="shared" si="170"/>
        <v>0</v>
      </c>
      <c r="AE70" s="58">
        <f t="shared" si="171"/>
        <v>0</v>
      </c>
      <c r="AF70" s="58">
        <f t="shared" si="171"/>
        <v>0</v>
      </c>
      <c r="AG70" s="58">
        <f t="shared" si="171"/>
        <v>0</v>
      </c>
      <c r="AH70" s="58">
        <f t="shared" si="171"/>
        <v>0</v>
      </c>
      <c r="AI70" s="58">
        <f t="shared" si="171"/>
        <v>0</v>
      </c>
      <c r="AJ70" s="58">
        <f t="shared" si="171"/>
        <v>0</v>
      </c>
      <c r="AK70" s="58">
        <f t="shared" si="171"/>
        <v>0</v>
      </c>
      <c r="AL70" s="58">
        <f t="shared" si="171"/>
        <v>0</v>
      </c>
      <c r="AM70" s="58">
        <f t="shared" si="171"/>
        <v>0</v>
      </c>
      <c r="AN70" s="58">
        <f t="shared" si="171"/>
        <v>0</v>
      </c>
      <c r="AO70" s="58">
        <f t="shared" si="171"/>
        <v>0</v>
      </c>
      <c r="AP70" s="58">
        <f t="shared" si="171"/>
        <v>0</v>
      </c>
      <c r="AQ70" s="58">
        <f t="shared" si="171"/>
        <v>0</v>
      </c>
      <c r="AR70" s="58">
        <f t="shared" si="171"/>
        <v>0</v>
      </c>
      <c r="AS70" s="58">
        <f t="shared" si="171"/>
        <v>0</v>
      </c>
      <c r="AT70" s="58">
        <f t="shared" si="171"/>
        <v>0</v>
      </c>
      <c r="AU70" s="58">
        <f t="shared" si="172"/>
        <v>0</v>
      </c>
      <c r="AV70" s="58">
        <f t="shared" si="172"/>
        <v>0</v>
      </c>
      <c r="AW70" s="58">
        <f t="shared" si="172"/>
        <v>0</v>
      </c>
      <c r="AX70" s="58">
        <f t="shared" si="172"/>
        <v>0</v>
      </c>
      <c r="AY70" s="58">
        <f t="shared" si="172"/>
        <v>0</v>
      </c>
      <c r="AZ70" s="58">
        <f t="shared" si="172"/>
        <v>0</v>
      </c>
      <c r="BA70" s="58">
        <f t="shared" si="172"/>
        <v>0</v>
      </c>
      <c r="BB70" s="58">
        <f t="shared" si="172"/>
        <v>0</v>
      </c>
      <c r="BC70" s="58">
        <f t="shared" si="172"/>
        <v>0</v>
      </c>
      <c r="BD70" s="58">
        <f t="shared" si="172"/>
        <v>0</v>
      </c>
      <c r="BE70" s="58">
        <f t="shared" si="172"/>
        <v>0</v>
      </c>
      <c r="BF70" s="58">
        <f t="shared" si="172"/>
        <v>0</v>
      </c>
      <c r="BG70" s="58">
        <f t="shared" si="172"/>
        <v>0</v>
      </c>
      <c r="BH70" s="58">
        <f t="shared" si="172"/>
        <v>0</v>
      </c>
      <c r="BI70" s="58">
        <f t="shared" si="172"/>
        <v>0</v>
      </c>
      <c r="BJ70" s="58">
        <f t="shared" si="172"/>
        <v>0</v>
      </c>
      <c r="BK70" s="58">
        <f t="shared" si="173"/>
        <v>0</v>
      </c>
      <c r="BL70" s="58">
        <f t="shared" si="173"/>
        <v>0</v>
      </c>
      <c r="BM70" s="58">
        <f t="shared" si="173"/>
        <v>0</v>
      </c>
      <c r="BN70" s="58">
        <f t="shared" si="173"/>
        <v>0</v>
      </c>
      <c r="BO70" s="58">
        <f t="shared" si="173"/>
        <v>0</v>
      </c>
      <c r="BP70" s="58">
        <f t="shared" si="173"/>
        <v>0</v>
      </c>
      <c r="BQ70" s="58">
        <f t="shared" si="173"/>
        <v>0</v>
      </c>
      <c r="BR70" s="58">
        <f t="shared" si="173"/>
        <v>0</v>
      </c>
      <c r="BS70" s="58">
        <f t="shared" si="173"/>
        <v>0</v>
      </c>
      <c r="BT70" s="58">
        <f t="shared" si="173"/>
        <v>0</v>
      </c>
      <c r="BU70" s="58">
        <f t="shared" si="173"/>
        <v>0</v>
      </c>
      <c r="BV70" s="58">
        <f t="shared" si="173"/>
        <v>0</v>
      </c>
      <c r="BW70" s="58">
        <f t="shared" si="173"/>
        <v>0</v>
      </c>
      <c r="BX70" s="58">
        <f t="shared" si="173"/>
        <v>0</v>
      </c>
      <c r="BY70" s="58">
        <f t="shared" si="173"/>
        <v>0</v>
      </c>
      <c r="BZ70" s="58">
        <f t="shared" si="173"/>
        <v>0</v>
      </c>
      <c r="CA70" s="58">
        <f t="shared" si="174"/>
        <v>0</v>
      </c>
      <c r="CB70" s="58">
        <f t="shared" si="174"/>
        <v>0</v>
      </c>
      <c r="CC70" s="58">
        <f t="shared" si="174"/>
        <v>0</v>
      </c>
      <c r="CD70" s="58">
        <f t="shared" si="174"/>
        <v>0</v>
      </c>
      <c r="CE70" s="58">
        <f t="shared" si="174"/>
        <v>0</v>
      </c>
      <c r="CF70" s="58">
        <f t="shared" si="174"/>
        <v>0</v>
      </c>
      <c r="CG70" s="58">
        <f t="shared" si="174"/>
        <v>0</v>
      </c>
      <c r="CH70" s="58">
        <f t="shared" si="174"/>
        <v>0</v>
      </c>
      <c r="CI70" s="58">
        <f t="shared" si="174"/>
        <v>0</v>
      </c>
      <c r="CJ70" s="58">
        <f t="shared" si="174"/>
        <v>0</v>
      </c>
      <c r="CK70" s="58">
        <f t="shared" si="174"/>
        <v>0</v>
      </c>
      <c r="CL70" s="58">
        <f t="shared" si="174"/>
        <v>0</v>
      </c>
      <c r="CM70" s="58">
        <f t="shared" si="174"/>
        <v>0</v>
      </c>
      <c r="CN70" s="58">
        <f t="shared" si="174"/>
        <v>0</v>
      </c>
      <c r="CO70" s="58">
        <f t="shared" si="174"/>
        <v>0</v>
      </c>
      <c r="CP70" s="58">
        <f t="shared" si="174"/>
        <v>0</v>
      </c>
      <c r="CQ70" s="58">
        <f t="shared" si="175"/>
        <v>0</v>
      </c>
      <c r="CR70" s="58">
        <f t="shared" si="175"/>
        <v>0</v>
      </c>
      <c r="CS70" s="58">
        <f t="shared" si="175"/>
        <v>0</v>
      </c>
      <c r="CT70" s="58">
        <f t="shared" si="175"/>
        <v>0</v>
      </c>
      <c r="CU70" s="58">
        <f t="shared" si="175"/>
        <v>0</v>
      </c>
      <c r="CV70" s="58">
        <f t="shared" si="175"/>
        <v>0</v>
      </c>
      <c r="CW70" s="58">
        <f t="shared" si="175"/>
        <v>0</v>
      </c>
      <c r="CX70" s="58">
        <f t="shared" si="175"/>
        <v>0</v>
      </c>
      <c r="CY70" s="58">
        <f t="shared" si="175"/>
        <v>0</v>
      </c>
      <c r="CZ70" s="58">
        <f t="shared" si="175"/>
        <v>0</v>
      </c>
      <c r="DA70" s="58">
        <f t="shared" si="175"/>
        <v>0</v>
      </c>
      <c r="DB70" s="58">
        <f t="shared" si="175"/>
        <v>0</v>
      </c>
      <c r="DC70" s="58">
        <f t="shared" si="175"/>
        <v>0</v>
      </c>
      <c r="DD70" s="58">
        <f t="shared" si="175"/>
        <v>0</v>
      </c>
      <c r="DE70" s="58">
        <f t="shared" si="175"/>
        <v>0</v>
      </c>
      <c r="DF70" s="58">
        <f t="shared" si="175"/>
        <v>0</v>
      </c>
      <c r="DG70" s="58">
        <f t="shared" si="176"/>
        <v>0</v>
      </c>
      <c r="DH70" s="58">
        <f t="shared" si="176"/>
        <v>0</v>
      </c>
      <c r="DI70" s="58"/>
      <c r="DJ70" s="55">
        <f t="shared" si="177"/>
        <v>0</v>
      </c>
      <c r="DK70" s="62"/>
      <c r="DL70" s="56">
        <f t="shared" si="178"/>
        <v>0</v>
      </c>
      <c r="DM70" s="56">
        <f t="shared" si="178"/>
        <v>0</v>
      </c>
      <c r="DN70" s="56">
        <f t="shared" si="178"/>
        <v>0</v>
      </c>
      <c r="DO70" s="56">
        <f t="shared" si="178"/>
        <v>0</v>
      </c>
      <c r="DP70" s="56">
        <f t="shared" si="178"/>
        <v>0</v>
      </c>
      <c r="DQ70" s="56">
        <f t="shared" si="178"/>
        <v>0</v>
      </c>
      <c r="DR70" s="56">
        <f t="shared" si="181"/>
        <v>0</v>
      </c>
      <c r="DS70" s="56">
        <f t="shared" si="178"/>
        <v>0</v>
      </c>
      <c r="DT70" s="56">
        <f t="shared" si="178"/>
        <v>0</v>
      </c>
      <c r="DU70" s="56">
        <f t="shared" si="178"/>
        <v>0</v>
      </c>
      <c r="DV70" s="55">
        <f t="shared" si="182"/>
        <v>0</v>
      </c>
    </row>
    <row r="71" spans="1:126" s="52" customFormat="1">
      <c r="A71" s="59"/>
      <c r="B71" s="61"/>
      <c r="C71" s="59"/>
      <c r="D71" s="61"/>
      <c r="E71" s="61"/>
      <c r="F71" s="63"/>
      <c r="G71" s="60"/>
      <c r="H71" s="57"/>
      <c r="I71" s="57"/>
      <c r="J71" s="57">
        <f t="shared" si="179"/>
        <v>0</v>
      </c>
      <c r="K71" s="57"/>
      <c r="L71" s="59"/>
      <c r="M71" s="54"/>
      <c r="N71" s="58">
        <f t="shared" si="180"/>
        <v>0</v>
      </c>
      <c r="O71" s="58">
        <f t="shared" si="170"/>
        <v>0</v>
      </c>
      <c r="P71" s="58">
        <f t="shared" si="170"/>
        <v>0</v>
      </c>
      <c r="Q71" s="58">
        <f t="shared" si="170"/>
        <v>0</v>
      </c>
      <c r="R71" s="58">
        <f t="shared" si="170"/>
        <v>0</v>
      </c>
      <c r="S71" s="58">
        <f t="shared" si="170"/>
        <v>0</v>
      </c>
      <c r="T71" s="58">
        <f t="shared" si="170"/>
        <v>0</v>
      </c>
      <c r="U71" s="58">
        <f t="shared" si="170"/>
        <v>0</v>
      </c>
      <c r="V71" s="58">
        <f t="shared" si="170"/>
        <v>0</v>
      </c>
      <c r="W71" s="58">
        <f t="shared" si="170"/>
        <v>0</v>
      </c>
      <c r="X71" s="58">
        <f t="shared" si="170"/>
        <v>0</v>
      </c>
      <c r="Y71" s="58">
        <f t="shared" si="170"/>
        <v>0</v>
      </c>
      <c r="Z71" s="58">
        <f t="shared" si="170"/>
        <v>0</v>
      </c>
      <c r="AA71" s="58">
        <f t="shared" si="170"/>
        <v>0</v>
      </c>
      <c r="AB71" s="58">
        <f t="shared" si="170"/>
        <v>0</v>
      </c>
      <c r="AC71" s="58">
        <f t="shared" si="170"/>
        <v>0</v>
      </c>
      <c r="AD71" s="58">
        <f t="shared" si="170"/>
        <v>0</v>
      </c>
      <c r="AE71" s="58">
        <f t="shared" si="171"/>
        <v>0</v>
      </c>
      <c r="AF71" s="58">
        <f t="shared" si="171"/>
        <v>0</v>
      </c>
      <c r="AG71" s="58">
        <f t="shared" si="171"/>
        <v>0</v>
      </c>
      <c r="AH71" s="58">
        <f t="shared" si="171"/>
        <v>0</v>
      </c>
      <c r="AI71" s="58">
        <f t="shared" si="171"/>
        <v>0</v>
      </c>
      <c r="AJ71" s="58">
        <f t="shared" si="171"/>
        <v>0</v>
      </c>
      <c r="AK71" s="58">
        <f t="shared" si="171"/>
        <v>0</v>
      </c>
      <c r="AL71" s="58">
        <f t="shared" si="171"/>
        <v>0</v>
      </c>
      <c r="AM71" s="58">
        <f t="shared" si="171"/>
        <v>0</v>
      </c>
      <c r="AN71" s="58">
        <f t="shared" si="171"/>
        <v>0</v>
      </c>
      <c r="AO71" s="58">
        <f t="shared" si="171"/>
        <v>0</v>
      </c>
      <c r="AP71" s="58">
        <f t="shared" si="171"/>
        <v>0</v>
      </c>
      <c r="AQ71" s="58">
        <f t="shared" si="171"/>
        <v>0</v>
      </c>
      <c r="AR71" s="58">
        <f t="shared" si="171"/>
        <v>0</v>
      </c>
      <c r="AS71" s="58">
        <f t="shared" si="171"/>
        <v>0</v>
      </c>
      <c r="AT71" s="58">
        <f t="shared" si="171"/>
        <v>0</v>
      </c>
      <c r="AU71" s="58">
        <f t="shared" si="172"/>
        <v>0</v>
      </c>
      <c r="AV71" s="58">
        <f t="shared" si="172"/>
        <v>0</v>
      </c>
      <c r="AW71" s="58">
        <f t="shared" si="172"/>
        <v>0</v>
      </c>
      <c r="AX71" s="58">
        <f t="shared" si="172"/>
        <v>0</v>
      </c>
      <c r="AY71" s="58">
        <f t="shared" si="172"/>
        <v>0</v>
      </c>
      <c r="AZ71" s="58">
        <f t="shared" si="172"/>
        <v>0</v>
      </c>
      <c r="BA71" s="58">
        <f t="shared" si="172"/>
        <v>0</v>
      </c>
      <c r="BB71" s="58">
        <f t="shared" si="172"/>
        <v>0</v>
      </c>
      <c r="BC71" s="58">
        <f t="shared" si="172"/>
        <v>0</v>
      </c>
      <c r="BD71" s="58">
        <f t="shared" si="172"/>
        <v>0</v>
      </c>
      <c r="BE71" s="58">
        <f t="shared" si="172"/>
        <v>0</v>
      </c>
      <c r="BF71" s="58">
        <f t="shared" si="172"/>
        <v>0</v>
      </c>
      <c r="BG71" s="58">
        <f t="shared" si="172"/>
        <v>0</v>
      </c>
      <c r="BH71" s="58">
        <f t="shared" si="172"/>
        <v>0</v>
      </c>
      <c r="BI71" s="58">
        <f t="shared" si="172"/>
        <v>0</v>
      </c>
      <c r="BJ71" s="58">
        <f t="shared" si="172"/>
        <v>0</v>
      </c>
      <c r="BK71" s="58">
        <f t="shared" si="173"/>
        <v>0</v>
      </c>
      <c r="BL71" s="58">
        <f t="shared" si="173"/>
        <v>0</v>
      </c>
      <c r="BM71" s="58">
        <f t="shared" si="173"/>
        <v>0</v>
      </c>
      <c r="BN71" s="58">
        <f t="shared" si="173"/>
        <v>0</v>
      </c>
      <c r="BO71" s="58">
        <f t="shared" si="173"/>
        <v>0</v>
      </c>
      <c r="BP71" s="58">
        <f t="shared" si="173"/>
        <v>0</v>
      </c>
      <c r="BQ71" s="58">
        <f t="shared" si="173"/>
        <v>0</v>
      </c>
      <c r="BR71" s="58">
        <f t="shared" si="173"/>
        <v>0</v>
      </c>
      <c r="BS71" s="58">
        <f t="shared" si="173"/>
        <v>0</v>
      </c>
      <c r="BT71" s="58">
        <f t="shared" si="173"/>
        <v>0</v>
      </c>
      <c r="BU71" s="58">
        <f t="shared" si="173"/>
        <v>0</v>
      </c>
      <c r="BV71" s="58">
        <f t="shared" si="173"/>
        <v>0</v>
      </c>
      <c r="BW71" s="58">
        <f t="shared" si="173"/>
        <v>0</v>
      </c>
      <c r="BX71" s="58">
        <f t="shared" si="173"/>
        <v>0</v>
      </c>
      <c r="BY71" s="58">
        <f t="shared" si="173"/>
        <v>0</v>
      </c>
      <c r="BZ71" s="58">
        <f t="shared" si="173"/>
        <v>0</v>
      </c>
      <c r="CA71" s="58">
        <f t="shared" si="174"/>
        <v>0</v>
      </c>
      <c r="CB71" s="58">
        <f t="shared" si="174"/>
        <v>0</v>
      </c>
      <c r="CC71" s="58">
        <f t="shared" si="174"/>
        <v>0</v>
      </c>
      <c r="CD71" s="58">
        <f t="shared" si="174"/>
        <v>0</v>
      </c>
      <c r="CE71" s="58">
        <f t="shared" si="174"/>
        <v>0</v>
      </c>
      <c r="CF71" s="58">
        <f t="shared" si="174"/>
        <v>0</v>
      </c>
      <c r="CG71" s="58">
        <f t="shared" si="174"/>
        <v>0</v>
      </c>
      <c r="CH71" s="58">
        <f t="shared" si="174"/>
        <v>0</v>
      </c>
      <c r="CI71" s="58">
        <f t="shared" si="174"/>
        <v>0</v>
      </c>
      <c r="CJ71" s="58">
        <f t="shared" si="174"/>
        <v>0</v>
      </c>
      <c r="CK71" s="58">
        <f t="shared" si="174"/>
        <v>0</v>
      </c>
      <c r="CL71" s="58">
        <f t="shared" si="174"/>
        <v>0</v>
      </c>
      <c r="CM71" s="58">
        <f t="shared" si="174"/>
        <v>0</v>
      </c>
      <c r="CN71" s="58">
        <f t="shared" si="174"/>
        <v>0</v>
      </c>
      <c r="CO71" s="58">
        <f t="shared" si="174"/>
        <v>0</v>
      </c>
      <c r="CP71" s="58">
        <f t="shared" si="174"/>
        <v>0</v>
      </c>
      <c r="CQ71" s="58">
        <f t="shared" si="175"/>
        <v>0</v>
      </c>
      <c r="CR71" s="58">
        <f t="shared" si="175"/>
        <v>0</v>
      </c>
      <c r="CS71" s="58">
        <f t="shared" si="175"/>
        <v>0</v>
      </c>
      <c r="CT71" s="58">
        <f t="shared" si="175"/>
        <v>0</v>
      </c>
      <c r="CU71" s="58">
        <f t="shared" si="175"/>
        <v>0</v>
      </c>
      <c r="CV71" s="58">
        <f t="shared" si="175"/>
        <v>0</v>
      </c>
      <c r="CW71" s="58">
        <f t="shared" si="175"/>
        <v>0</v>
      </c>
      <c r="CX71" s="58">
        <f t="shared" si="175"/>
        <v>0</v>
      </c>
      <c r="CY71" s="58">
        <f t="shared" si="175"/>
        <v>0</v>
      </c>
      <c r="CZ71" s="58">
        <f t="shared" si="175"/>
        <v>0</v>
      </c>
      <c r="DA71" s="58">
        <f t="shared" si="175"/>
        <v>0</v>
      </c>
      <c r="DB71" s="58">
        <f t="shared" si="175"/>
        <v>0</v>
      </c>
      <c r="DC71" s="58">
        <f t="shared" si="175"/>
        <v>0</v>
      </c>
      <c r="DD71" s="58">
        <f t="shared" si="175"/>
        <v>0</v>
      </c>
      <c r="DE71" s="58">
        <f t="shared" si="175"/>
        <v>0</v>
      </c>
      <c r="DF71" s="58">
        <f t="shared" si="175"/>
        <v>0</v>
      </c>
      <c r="DG71" s="58">
        <f t="shared" si="176"/>
        <v>0</v>
      </c>
      <c r="DH71" s="58">
        <f t="shared" si="176"/>
        <v>0</v>
      </c>
      <c r="DI71" s="58"/>
      <c r="DJ71" s="55">
        <f t="shared" si="177"/>
        <v>0</v>
      </c>
      <c r="DK71" s="62"/>
      <c r="DL71" s="56">
        <f t="shared" si="178"/>
        <v>0</v>
      </c>
      <c r="DM71" s="56">
        <f t="shared" si="178"/>
        <v>0</v>
      </c>
      <c r="DN71" s="56">
        <f t="shared" si="178"/>
        <v>0</v>
      </c>
      <c r="DO71" s="56">
        <f t="shared" si="178"/>
        <v>0</v>
      </c>
      <c r="DP71" s="56">
        <f t="shared" si="178"/>
        <v>0</v>
      </c>
      <c r="DQ71" s="56">
        <f t="shared" si="178"/>
        <v>0</v>
      </c>
      <c r="DR71" s="56">
        <f t="shared" si="181"/>
        <v>0</v>
      </c>
      <c r="DS71" s="56">
        <f t="shared" si="178"/>
        <v>0</v>
      </c>
      <c r="DT71" s="56">
        <f t="shared" si="178"/>
        <v>0</v>
      </c>
      <c r="DU71" s="56">
        <f t="shared" si="178"/>
        <v>0</v>
      </c>
      <c r="DV71" s="55">
        <f t="shared" si="182"/>
        <v>0</v>
      </c>
    </row>
    <row r="72" spans="1:126" s="52" customFormat="1">
      <c r="A72" s="59"/>
      <c r="B72" s="61"/>
      <c r="C72" s="59"/>
      <c r="D72" s="61"/>
      <c r="E72" s="61"/>
      <c r="F72" s="59"/>
      <c r="G72" s="60"/>
      <c r="H72" s="57"/>
      <c r="I72" s="57"/>
      <c r="J72" s="57">
        <f t="shared" si="179"/>
        <v>0</v>
      </c>
      <c r="K72" s="57"/>
      <c r="L72" s="59"/>
      <c r="M72" s="54"/>
      <c r="N72" s="58">
        <f t="shared" si="180"/>
        <v>0</v>
      </c>
      <c r="O72" s="58">
        <f t="shared" si="170"/>
        <v>0</v>
      </c>
      <c r="P72" s="58">
        <f t="shared" si="170"/>
        <v>0</v>
      </c>
      <c r="Q72" s="58">
        <f t="shared" si="170"/>
        <v>0</v>
      </c>
      <c r="R72" s="58">
        <f t="shared" si="170"/>
        <v>0</v>
      </c>
      <c r="S72" s="58">
        <f t="shared" si="170"/>
        <v>0</v>
      </c>
      <c r="T72" s="58">
        <f t="shared" si="170"/>
        <v>0</v>
      </c>
      <c r="U72" s="58">
        <f t="shared" si="170"/>
        <v>0</v>
      </c>
      <c r="V72" s="58">
        <f t="shared" si="170"/>
        <v>0</v>
      </c>
      <c r="W72" s="58">
        <f t="shared" si="170"/>
        <v>0</v>
      </c>
      <c r="X72" s="58">
        <f t="shared" si="170"/>
        <v>0</v>
      </c>
      <c r="Y72" s="58">
        <f t="shared" si="170"/>
        <v>0</v>
      </c>
      <c r="Z72" s="58">
        <f t="shared" si="170"/>
        <v>0</v>
      </c>
      <c r="AA72" s="58">
        <f t="shared" si="170"/>
        <v>0</v>
      </c>
      <c r="AB72" s="58">
        <f t="shared" si="170"/>
        <v>0</v>
      </c>
      <c r="AC72" s="58">
        <f t="shared" si="170"/>
        <v>0</v>
      </c>
      <c r="AD72" s="58">
        <f t="shared" si="170"/>
        <v>0</v>
      </c>
      <c r="AE72" s="58">
        <f t="shared" si="171"/>
        <v>0</v>
      </c>
      <c r="AF72" s="58">
        <f t="shared" si="171"/>
        <v>0</v>
      </c>
      <c r="AG72" s="58">
        <f t="shared" si="171"/>
        <v>0</v>
      </c>
      <c r="AH72" s="58">
        <f t="shared" si="171"/>
        <v>0</v>
      </c>
      <c r="AI72" s="58">
        <f t="shared" si="171"/>
        <v>0</v>
      </c>
      <c r="AJ72" s="58">
        <f t="shared" si="171"/>
        <v>0</v>
      </c>
      <c r="AK72" s="58">
        <f t="shared" si="171"/>
        <v>0</v>
      </c>
      <c r="AL72" s="58">
        <f t="shared" si="171"/>
        <v>0</v>
      </c>
      <c r="AM72" s="58">
        <f t="shared" si="171"/>
        <v>0</v>
      </c>
      <c r="AN72" s="58">
        <f t="shared" si="171"/>
        <v>0</v>
      </c>
      <c r="AO72" s="58">
        <f t="shared" si="171"/>
        <v>0</v>
      </c>
      <c r="AP72" s="58">
        <f t="shared" si="171"/>
        <v>0</v>
      </c>
      <c r="AQ72" s="58">
        <f t="shared" si="171"/>
        <v>0</v>
      </c>
      <c r="AR72" s="58">
        <f t="shared" si="171"/>
        <v>0</v>
      </c>
      <c r="AS72" s="58">
        <f t="shared" si="171"/>
        <v>0</v>
      </c>
      <c r="AT72" s="58">
        <f t="shared" si="171"/>
        <v>0</v>
      </c>
      <c r="AU72" s="58">
        <f t="shared" si="172"/>
        <v>0</v>
      </c>
      <c r="AV72" s="58">
        <f t="shared" si="172"/>
        <v>0</v>
      </c>
      <c r="AW72" s="58">
        <f t="shared" si="172"/>
        <v>0</v>
      </c>
      <c r="AX72" s="58">
        <f t="shared" si="172"/>
        <v>0</v>
      </c>
      <c r="AY72" s="58">
        <f t="shared" si="172"/>
        <v>0</v>
      </c>
      <c r="AZ72" s="58">
        <f t="shared" si="172"/>
        <v>0</v>
      </c>
      <c r="BA72" s="58">
        <f t="shared" si="172"/>
        <v>0</v>
      </c>
      <c r="BB72" s="58">
        <f t="shared" si="172"/>
        <v>0</v>
      </c>
      <c r="BC72" s="58">
        <f t="shared" si="172"/>
        <v>0</v>
      </c>
      <c r="BD72" s="58">
        <f t="shared" si="172"/>
        <v>0</v>
      </c>
      <c r="BE72" s="58">
        <f t="shared" si="172"/>
        <v>0</v>
      </c>
      <c r="BF72" s="58">
        <f t="shared" si="172"/>
        <v>0</v>
      </c>
      <c r="BG72" s="58">
        <f t="shared" si="172"/>
        <v>0</v>
      </c>
      <c r="BH72" s="58">
        <f t="shared" si="172"/>
        <v>0</v>
      </c>
      <c r="BI72" s="58">
        <f t="shared" si="172"/>
        <v>0</v>
      </c>
      <c r="BJ72" s="58">
        <f t="shared" si="172"/>
        <v>0</v>
      </c>
      <c r="BK72" s="58">
        <f t="shared" si="173"/>
        <v>0</v>
      </c>
      <c r="BL72" s="58">
        <f t="shared" si="173"/>
        <v>0</v>
      </c>
      <c r="BM72" s="58">
        <f t="shared" si="173"/>
        <v>0</v>
      </c>
      <c r="BN72" s="58">
        <f t="shared" si="173"/>
        <v>0</v>
      </c>
      <c r="BO72" s="58">
        <f t="shared" si="173"/>
        <v>0</v>
      </c>
      <c r="BP72" s="58">
        <f t="shared" si="173"/>
        <v>0</v>
      </c>
      <c r="BQ72" s="58">
        <f t="shared" si="173"/>
        <v>0</v>
      </c>
      <c r="BR72" s="58">
        <f t="shared" si="173"/>
        <v>0</v>
      </c>
      <c r="BS72" s="58">
        <f t="shared" si="173"/>
        <v>0</v>
      </c>
      <c r="BT72" s="58">
        <f t="shared" si="173"/>
        <v>0</v>
      </c>
      <c r="BU72" s="58">
        <f t="shared" si="173"/>
        <v>0</v>
      </c>
      <c r="BV72" s="58">
        <f t="shared" si="173"/>
        <v>0</v>
      </c>
      <c r="BW72" s="58">
        <f t="shared" si="173"/>
        <v>0</v>
      </c>
      <c r="BX72" s="58">
        <f t="shared" si="173"/>
        <v>0</v>
      </c>
      <c r="BY72" s="58">
        <f t="shared" si="173"/>
        <v>0</v>
      </c>
      <c r="BZ72" s="58">
        <f t="shared" si="173"/>
        <v>0</v>
      </c>
      <c r="CA72" s="58">
        <f t="shared" si="174"/>
        <v>0</v>
      </c>
      <c r="CB72" s="58">
        <f t="shared" si="174"/>
        <v>0</v>
      </c>
      <c r="CC72" s="58">
        <f t="shared" si="174"/>
        <v>0</v>
      </c>
      <c r="CD72" s="58">
        <f t="shared" si="174"/>
        <v>0</v>
      </c>
      <c r="CE72" s="58">
        <f t="shared" si="174"/>
        <v>0</v>
      </c>
      <c r="CF72" s="58">
        <f t="shared" si="174"/>
        <v>0</v>
      </c>
      <c r="CG72" s="58">
        <f t="shared" si="174"/>
        <v>0</v>
      </c>
      <c r="CH72" s="58">
        <f t="shared" si="174"/>
        <v>0</v>
      </c>
      <c r="CI72" s="58">
        <f t="shared" si="174"/>
        <v>0</v>
      </c>
      <c r="CJ72" s="58">
        <f t="shared" si="174"/>
        <v>0</v>
      </c>
      <c r="CK72" s="58">
        <f t="shared" si="174"/>
        <v>0</v>
      </c>
      <c r="CL72" s="58">
        <f t="shared" si="174"/>
        <v>0</v>
      </c>
      <c r="CM72" s="58">
        <f t="shared" si="174"/>
        <v>0</v>
      </c>
      <c r="CN72" s="58">
        <f t="shared" si="174"/>
        <v>0</v>
      </c>
      <c r="CO72" s="58">
        <f t="shared" si="174"/>
        <v>0</v>
      </c>
      <c r="CP72" s="58">
        <f t="shared" si="174"/>
        <v>0</v>
      </c>
      <c r="CQ72" s="58">
        <f t="shared" si="175"/>
        <v>0</v>
      </c>
      <c r="CR72" s="58">
        <f t="shared" si="175"/>
        <v>0</v>
      </c>
      <c r="CS72" s="58">
        <f t="shared" si="175"/>
        <v>0</v>
      </c>
      <c r="CT72" s="58">
        <f t="shared" si="175"/>
        <v>0</v>
      </c>
      <c r="CU72" s="58">
        <f t="shared" si="175"/>
        <v>0</v>
      </c>
      <c r="CV72" s="58">
        <f t="shared" si="175"/>
        <v>0</v>
      </c>
      <c r="CW72" s="58">
        <f t="shared" si="175"/>
        <v>0</v>
      </c>
      <c r="CX72" s="58">
        <f t="shared" si="175"/>
        <v>0</v>
      </c>
      <c r="CY72" s="58">
        <f t="shared" si="175"/>
        <v>0</v>
      </c>
      <c r="CZ72" s="58">
        <f t="shared" si="175"/>
        <v>0</v>
      </c>
      <c r="DA72" s="58">
        <f t="shared" si="175"/>
        <v>0</v>
      </c>
      <c r="DB72" s="58">
        <f t="shared" si="175"/>
        <v>0</v>
      </c>
      <c r="DC72" s="58">
        <f t="shared" si="175"/>
        <v>0</v>
      </c>
      <c r="DD72" s="58">
        <f t="shared" si="175"/>
        <v>0</v>
      </c>
      <c r="DE72" s="58">
        <f t="shared" si="175"/>
        <v>0</v>
      </c>
      <c r="DF72" s="58">
        <f t="shared" si="175"/>
        <v>0</v>
      </c>
      <c r="DG72" s="58">
        <f t="shared" si="176"/>
        <v>0</v>
      </c>
      <c r="DH72" s="58">
        <f t="shared" si="176"/>
        <v>0</v>
      </c>
      <c r="DI72" s="58"/>
      <c r="DJ72" s="55">
        <f t="shared" si="177"/>
        <v>0</v>
      </c>
      <c r="DK72" s="53"/>
      <c r="DL72" s="56">
        <f t="shared" si="178"/>
        <v>0</v>
      </c>
      <c r="DM72" s="56">
        <f t="shared" si="178"/>
        <v>0</v>
      </c>
      <c r="DN72" s="56">
        <f t="shared" si="178"/>
        <v>0</v>
      </c>
      <c r="DO72" s="56">
        <f t="shared" si="178"/>
        <v>0</v>
      </c>
      <c r="DP72" s="56">
        <f t="shared" si="178"/>
        <v>0</v>
      </c>
      <c r="DQ72" s="56">
        <f t="shared" si="178"/>
        <v>0</v>
      </c>
      <c r="DR72" s="56">
        <f t="shared" si="181"/>
        <v>0</v>
      </c>
      <c r="DS72" s="56">
        <f t="shared" si="178"/>
        <v>0</v>
      </c>
      <c r="DT72" s="56">
        <f t="shared" si="178"/>
        <v>0</v>
      </c>
      <c r="DU72" s="56">
        <f t="shared" si="178"/>
        <v>0</v>
      </c>
      <c r="DV72" s="55">
        <f t="shared" si="182"/>
        <v>0</v>
      </c>
    </row>
    <row r="73" spans="1:126" s="52" customFormat="1">
      <c r="A73" s="59"/>
      <c r="B73" s="61"/>
      <c r="C73" s="59"/>
      <c r="D73" s="61"/>
      <c r="E73" s="61"/>
      <c r="F73" s="59"/>
      <c r="G73" s="60"/>
      <c r="H73" s="57"/>
      <c r="I73" s="57"/>
      <c r="J73" s="57">
        <f t="shared" si="179"/>
        <v>0</v>
      </c>
      <c r="K73" s="57"/>
      <c r="L73" s="59"/>
      <c r="M73" s="54"/>
      <c r="N73" s="58">
        <f t="shared" si="180"/>
        <v>0</v>
      </c>
      <c r="O73" s="58">
        <f t="shared" si="170"/>
        <v>0</v>
      </c>
      <c r="P73" s="58">
        <f t="shared" si="170"/>
        <v>0</v>
      </c>
      <c r="Q73" s="58">
        <f t="shared" si="170"/>
        <v>0</v>
      </c>
      <c r="R73" s="58">
        <f t="shared" si="170"/>
        <v>0</v>
      </c>
      <c r="S73" s="58">
        <f t="shared" si="170"/>
        <v>0</v>
      </c>
      <c r="T73" s="58">
        <f t="shared" si="170"/>
        <v>0</v>
      </c>
      <c r="U73" s="58">
        <f t="shared" si="170"/>
        <v>0</v>
      </c>
      <c r="V73" s="58">
        <f t="shared" si="170"/>
        <v>0</v>
      </c>
      <c r="W73" s="58">
        <f t="shared" si="170"/>
        <v>0</v>
      </c>
      <c r="X73" s="58">
        <f t="shared" si="170"/>
        <v>0</v>
      </c>
      <c r="Y73" s="58">
        <f t="shared" si="170"/>
        <v>0</v>
      </c>
      <c r="Z73" s="58">
        <f t="shared" si="170"/>
        <v>0</v>
      </c>
      <c r="AA73" s="58">
        <f t="shared" si="170"/>
        <v>0</v>
      </c>
      <c r="AB73" s="58">
        <f t="shared" si="170"/>
        <v>0</v>
      </c>
      <c r="AC73" s="58">
        <f t="shared" si="170"/>
        <v>0</v>
      </c>
      <c r="AD73" s="58">
        <f t="shared" si="170"/>
        <v>0</v>
      </c>
      <c r="AE73" s="58">
        <f t="shared" si="171"/>
        <v>0</v>
      </c>
      <c r="AF73" s="58">
        <f t="shared" si="171"/>
        <v>0</v>
      </c>
      <c r="AG73" s="58">
        <f t="shared" si="171"/>
        <v>0</v>
      </c>
      <c r="AH73" s="58">
        <f t="shared" si="171"/>
        <v>0</v>
      </c>
      <c r="AI73" s="58">
        <f t="shared" si="171"/>
        <v>0</v>
      </c>
      <c r="AJ73" s="58">
        <f t="shared" si="171"/>
        <v>0</v>
      </c>
      <c r="AK73" s="58">
        <f t="shared" si="171"/>
        <v>0</v>
      </c>
      <c r="AL73" s="58">
        <f t="shared" si="171"/>
        <v>0</v>
      </c>
      <c r="AM73" s="58">
        <f t="shared" si="171"/>
        <v>0</v>
      </c>
      <c r="AN73" s="58">
        <f t="shared" si="171"/>
        <v>0</v>
      </c>
      <c r="AO73" s="58">
        <f t="shared" si="171"/>
        <v>0</v>
      </c>
      <c r="AP73" s="58">
        <f t="shared" si="171"/>
        <v>0</v>
      </c>
      <c r="AQ73" s="58">
        <f t="shared" si="171"/>
        <v>0</v>
      </c>
      <c r="AR73" s="58">
        <f t="shared" si="171"/>
        <v>0</v>
      </c>
      <c r="AS73" s="58">
        <f t="shared" si="171"/>
        <v>0</v>
      </c>
      <c r="AT73" s="58">
        <f t="shared" si="171"/>
        <v>0</v>
      </c>
      <c r="AU73" s="58">
        <f t="shared" si="172"/>
        <v>0</v>
      </c>
      <c r="AV73" s="58">
        <f t="shared" si="172"/>
        <v>0</v>
      </c>
      <c r="AW73" s="58">
        <f t="shared" si="172"/>
        <v>0</v>
      </c>
      <c r="AX73" s="58">
        <f t="shared" si="172"/>
        <v>0</v>
      </c>
      <c r="AY73" s="58">
        <f t="shared" si="172"/>
        <v>0</v>
      </c>
      <c r="AZ73" s="58">
        <f t="shared" si="172"/>
        <v>0</v>
      </c>
      <c r="BA73" s="58">
        <f t="shared" si="172"/>
        <v>0</v>
      </c>
      <c r="BB73" s="58">
        <f t="shared" si="172"/>
        <v>0</v>
      </c>
      <c r="BC73" s="58">
        <f t="shared" si="172"/>
        <v>0</v>
      </c>
      <c r="BD73" s="58">
        <f t="shared" si="172"/>
        <v>0</v>
      </c>
      <c r="BE73" s="58">
        <f t="shared" si="172"/>
        <v>0</v>
      </c>
      <c r="BF73" s="58">
        <f t="shared" si="172"/>
        <v>0</v>
      </c>
      <c r="BG73" s="58">
        <f t="shared" si="172"/>
        <v>0</v>
      </c>
      <c r="BH73" s="58">
        <f t="shared" si="172"/>
        <v>0</v>
      </c>
      <c r="BI73" s="58">
        <f t="shared" si="172"/>
        <v>0</v>
      </c>
      <c r="BJ73" s="58">
        <f t="shared" si="172"/>
        <v>0</v>
      </c>
      <c r="BK73" s="58">
        <f t="shared" si="173"/>
        <v>0</v>
      </c>
      <c r="BL73" s="58">
        <f t="shared" si="173"/>
        <v>0</v>
      </c>
      <c r="BM73" s="58">
        <f t="shared" si="173"/>
        <v>0</v>
      </c>
      <c r="BN73" s="58">
        <f t="shared" si="173"/>
        <v>0</v>
      </c>
      <c r="BO73" s="58">
        <f t="shared" si="173"/>
        <v>0</v>
      </c>
      <c r="BP73" s="58">
        <f t="shared" si="173"/>
        <v>0</v>
      </c>
      <c r="BQ73" s="58">
        <f t="shared" si="173"/>
        <v>0</v>
      </c>
      <c r="BR73" s="58">
        <f t="shared" si="173"/>
        <v>0</v>
      </c>
      <c r="BS73" s="58">
        <f t="shared" si="173"/>
        <v>0</v>
      </c>
      <c r="BT73" s="58">
        <f t="shared" si="173"/>
        <v>0</v>
      </c>
      <c r="BU73" s="58">
        <f t="shared" si="173"/>
        <v>0</v>
      </c>
      <c r="BV73" s="58">
        <f t="shared" si="173"/>
        <v>0</v>
      </c>
      <c r="BW73" s="58">
        <f t="shared" si="173"/>
        <v>0</v>
      </c>
      <c r="BX73" s="58">
        <f t="shared" si="173"/>
        <v>0</v>
      </c>
      <c r="BY73" s="58">
        <f t="shared" si="173"/>
        <v>0</v>
      </c>
      <c r="BZ73" s="58">
        <f t="shared" si="173"/>
        <v>0</v>
      </c>
      <c r="CA73" s="58">
        <f t="shared" si="174"/>
        <v>0</v>
      </c>
      <c r="CB73" s="58">
        <f t="shared" si="174"/>
        <v>0</v>
      </c>
      <c r="CC73" s="58">
        <f t="shared" si="174"/>
        <v>0</v>
      </c>
      <c r="CD73" s="58">
        <f t="shared" si="174"/>
        <v>0</v>
      </c>
      <c r="CE73" s="58">
        <f t="shared" si="174"/>
        <v>0</v>
      </c>
      <c r="CF73" s="58">
        <f t="shared" si="174"/>
        <v>0</v>
      </c>
      <c r="CG73" s="58">
        <f t="shared" si="174"/>
        <v>0</v>
      </c>
      <c r="CH73" s="58">
        <f t="shared" si="174"/>
        <v>0</v>
      </c>
      <c r="CI73" s="58">
        <f t="shared" si="174"/>
        <v>0</v>
      </c>
      <c r="CJ73" s="58">
        <f t="shared" si="174"/>
        <v>0</v>
      </c>
      <c r="CK73" s="58">
        <f t="shared" si="174"/>
        <v>0</v>
      </c>
      <c r="CL73" s="58">
        <f t="shared" si="174"/>
        <v>0</v>
      </c>
      <c r="CM73" s="58">
        <f t="shared" si="174"/>
        <v>0</v>
      </c>
      <c r="CN73" s="58">
        <f t="shared" si="174"/>
        <v>0</v>
      </c>
      <c r="CO73" s="58">
        <f t="shared" si="174"/>
        <v>0</v>
      </c>
      <c r="CP73" s="58">
        <f t="shared" si="174"/>
        <v>0</v>
      </c>
      <c r="CQ73" s="58">
        <f t="shared" si="175"/>
        <v>0</v>
      </c>
      <c r="CR73" s="58">
        <f t="shared" si="175"/>
        <v>0</v>
      </c>
      <c r="CS73" s="58">
        <f t="shared" si="175"/>
        <v>0</v>
      </c>
      <c r="CT73" s="58">
        <f t="shared" si="175"/>
        <v>0</v>
      </c>
      <c r="CU73" s="58">
        <f t="shared" si="175"/>
        <v>0</v>
      </c>
      <c r="CV73" s="58">
        <f t="shared" si="175"/>
        <v>0</v>
      </c>
      <c r="CW73" s="58">
        <f t="shared" si="175"/>
        <v>0</v>
      </c>
      <c r="CX73" s="58">
        <f t="shared" si="175"/>
        <v>0</v>
      </c>
      <c r="CY73" s="58">
        <f t="shared" si="175"/>
        <v>0</v>
      </c>
      <c r="CZ73" s="58">
        <f t="shared" si="175"/>
        <v>0</v>
      </c>
      <c r="DA73" s="58">
        <f t="shared" si="175"/>
        <v>0</v>
      </c>
      <c r="DB73" s="58">
        <f t="shared" si="175"/>
        <v>0</v>
      </c>
      <c r="DC73" s="58">
        <f t="shared" si="175"/>
        <v>0</v>
      </c>
      <c r="DD73" s="58">
        <f t="shared" si="175"/>
        <v>0</v>
      </c>
      <c r="DE73" s="58">
        <f t="shared" si="175"/>
        <v>0</v>
      </c>
      <c r="DF73" s="58">
        <f t="shared" si="175"/>
        <v>0</v>
      </c>
      <c r="DG73" s="58">
        <f t="shared" si="176"/>
        <v>0</v>
      </c>
      <c r="DH73" s="58">
        <f t="shared" si="176"/>
        <v>0</v>
      </c>
      <c r="DI73" s="58"/>
      <c r="DJ73" s="55">
        <f t="shared" si="177"/>
        <v>0</v>
      </c>
      <c r="DK73" s="53"/>
      <c r="DL73" s="56">
        <f t="shared" si="178"/>
        <v>0</v>
      </c>
      <c r="DM73" s="56">
        <f t="shared" si="178"/>
        <v>0</v>
      </c>
      <c r="DN73" s="56">
        <f t="shared" si="178"/>
        <v>0</v>
      </c>
      <c r="DO73" s="56">
        <f t="shared" si="178"/>
        <v>0</v>
      </c>
      <c r="DP73" s="56">
        <f t="shared" si="178"/>
        <v>0</v>
      </c>
      <c r="DQ73" s="56">
        <f t="shared" si="178"/>
        <v>0</v>
      </c>
      <c r="DR73" s="56">
        <f t="shared" si="181"/>
        <v>0</v>
      </c>
      <c r="DS73" s="56">
        <f t="shared" si="178"/>
        <v>0</v>
      </c>
      <c r="DT73" s="56">
        <f t="shared" si="178"/>
        <v>0</v>
      </c>
      <c r="DU73" s="56">
        <f t="shared" si="178"/>
        <v>0</v>
      </c>
      <c r="DV73" s="55">
        <f t="shared" si="182"/>
        <v>0</v>
      </c>
    </row>
    <row r="74" spans="1:126" s="52" customFormat="1">
      <c r="A74" s="59"/>
      <c r="B74" s="61"/>
      <c r="C74" s="59"/>
      <c r="D74" s="61"/>
      <c r="E74" s="61"/>
      <c r="F74" s="59"/>
      <c r="G74" s="60"/>
      <c r="H74" s="57"/>
      <c r="I74" s="57"/>
      <c r="J74" s="57">
        <f t="shared" si="179"/>
        <v>0</v>
      </c>
      <c r="K74" s="57"/>
      <c r="L74" s="59"/>
      <c r="M74" s="54"/>
      <c r="N74" s="58">
        <f t="shared" si="180"/>
        <v>0</v>
      </c>
      <c r="O74" s="58">
        <f t="shared" si="170"/>
        <v>0</v>
      </c>
      <c r="P74" s="58">
        <f t="shared" si="170"/>
        <v>0</v>
      </c>
      <c r="Q74" s="58">
        <f t="shared" si="170"/>
        <v>0</v>
      </c>
      <c r="R74" s="58">
        <f t="shared" si="170"/>
        <v>0</v>
      </c>
      <c r="S74" s="58">
        <f t="shared" si="170"/>
        <v>0</v>
      </c>
      <c r="T74" s="58">
        <f t="shared" si="170"/>
        <v>0</v>
      </c>
      <c r="U74" s="58">
        <f t="shared" si="170"/>
        <v>0</v>
      </c>
      <c r="V74" s="58">
        <f t="shared" si="170"/>
        <v>0</v>
      </c>
      <c r="W74" s="58">
        <f t="shared" si="170"/>
        <v>0</v>
      </c>
      <c r="X74" s="58">
        <f t="shared" si="170"/>
        <v>0</v>
      </c>
      <c r="Y74" s="58">
        <f t="shared" si="170"/>
        <v>0</v>
      </c>
      <c r="Z74" s="58">
        <f t="shared" si="170"/>
        <v>0</v>
      </c>
      <c r="AA74" s="58">
        <f t="shared" si="170"/>
        <v>0</v>
      </c>
      <c r="AB74" s="58">
        <f t="shared" si="170"/>
        <v>0</v>
      </c>
      <c r="AC74" s="58">
        <f t="shared" si="170"/>
        <v>0</v>
      </c>
      <c r="AD74" s="58">
        <f t="shared" si="170"/>
        <v>0</v>
      </c>
      <c r="AE74" s="58">
        <f t="shared" si="171"/>
        <v>0</v>
      </c>
      <c r="AF74" s="58">
        <f t="shared" si="171"/>
        <v>0</v>
      </c>
      <c r="AG74" s="58">
        <f t="shared" si="171"/>
        <v>0</v>
      </c>
      <c r="AH74" s="58">
        <f t="shared" si="171"/>
        <v>0</v>
      </c>
      <c r="AI74" s="58">
        <f t="shared" si="171"/>
        <v>0</v>
      </c>
      <c r="AJ74" s="58">
        <f t="shared" si="171"/>
        <v>0</v>
      </c>
      <c r="AK74" s="58">
        <f t="shared" si="171"/>
        <v>0</v>
      </c>
      <c r="AL74" s="58">
        <f t="shared" si="171"/>
        <v>0</v>
      </c>
      <c r="AM74" s="58">
        <f t="shared" si="171"/>
        <v>0</v>
      </c>
      <c r="AN74" s="58">
        <f t="shared" si="171"/>
        <v>0</v>
      </c>
      <c r="AO74" s="58">
        <f t="shared" si="171"/>
        <v>0</v>
      </c>
      <c r="AP74" s="58">
        <f t="shared" si="171"/>
        <v>0</v>
      </c>
      <c r="AQ74" s="58">
        <f t="shared" si="171"/>
        <v>0</v>
      </c>
      <c r="AR74" s="58">
        <f t="shared" si="171"/>
        <v>0</v>
      </c>
      <c r="AS74" s="58">
        <f t="shared" si="171"/>
        <v>0</v>
      </c>
      <c r="AT74" s="58">
        <f t="shared" si="171"/>
        <v>0</v>
      </c>
      <c r="AU74" s="58">
        <f t="shared" si="172"/>
        <v>0</v>
      </c>
      <c r="AV74" s="58">
        <f t="shared" si="172"/>
        <v>0</v>
      </c>
      <c r="AW74" s="58">
        <f t="shared" si="172"/>
        <v>0</v>
      </c>
      <c r="AX74" s="58">
        <f t="shared" si="172"/>
        <v>0</v>
      </c>
      <c r="AY74" s="58">
        <f t="shared" si="172"/>
        <v>0</v>
      </c>
      <c r="AZ74" s="58">
        <f t="shared" si="172"/>
        <v>0</v>
      </c>
      <c r="BA74" s="58">
        <f t="shared" si="172"/>
        <v>0</v>
      </c>
      <c r="BB74" s="58">
        <f t="shared" si="172"/>
        <v>0</v>
      </c>
      <c r="BC74" s="58">
        <f t="shared" si="172"/>
        <v>0</v>
      </c>
      <c r="BD74" s="58">
        <f t="shared" si="172"/>
        <v>0</v>
      </c>
      <c r="BE74" s="58">
        <f t="shared" si="172"/>
        <v>0</v>
      </c>
      <c r="BF74" s="58">
        <f t="shared" si="172"/>
        <v>0</v>
      </c>
      <c r="BG74" s="58">
        <f t="shared" si="172"/>
        <v>0</v>
      </c>
      <c r="BH74" s="58">
        <f t="shared" si="172"/>
        <v>0</v>
      </c>
      <c r="BI74" s="58">
        <f t="shared" si="172"/>
        <v>0</v>
      </c>
      <c r="BJ74" s="58">
        <f t="shared" si="172"/>
        <v>0</v>
      </c>
      <c r="BK74" s="58">
        <f t="shared" si="173"/>
        <v>0</v>
      </c>
      <c r="BL74" s="58">
        <f t="shared" si="173"/>
        <v>0</v>
      </c>
      <c r="BM74" s="58">
        <f t="shared" si="173"/>
        <v>0</v>
      </c>
      <c r="BN74" s="58">
        <f t="shared" si="173"/>
        <v>0</v>
      </c>
      <c r="BO74" s="58">
        <f t="shared" si="173"/>
        <v>0</v>
      </c>
      <c r="BP74" s="58">
        <f t="shared" si="173"/>
        <v>0</v>
      </c>
      <c r="BQ74" s="58">
        <f t="shared" si="173"/>
        <v>0</v>
      </c>
      <c r="BR74" s="58">
        <f t="shared" si="173"/>
        <v>0</v>
      </c>
      <c r="BS74" s="58">
        <f t="shared" si="173"/>
        <v>0</v>
      </c>
      <c r="BT74" s="58">
        <f t="shared" si="173"/>
        <v>0</v>
      </c>
      <c r="BU74" s="58">
        <f t="shared" si="173"/>
        <v>0</v>
      </c>
      <c r="BV74" s="58">
        <f t="shared" si="173"/>
        <v>0</v>
      </c>
      <c r="BW74" s="58">
        <f t="shared" si="173"/>
        <v>0</v>
      </c>
      <c r="BX74" s="58">
        <f t="shared" si="173"/>
        <v>0</v>
      </c>
      <c r="BY74" s="58">
        <f t="shared" si="173"/>
        <v>0</v>
      </c>
      <c r="BZ74" s="58">
        <f t="shared" si="173"/>
        <v>0</v>
      </c>
      <c r="CA74" s="58">
        <f t="shared" si="174"/>
        <v>0</v>
      </c>
      <c r="CB74" s="58">
        <f t="shared" si="174"/>
        <v>0</v>
      </c>
      <c r="CC74" s="58">
        <f t="shared" si="174"/>
        <v>0</v>
      </c>
      <c r="CD74" s="58">
        <f t="shared" si="174"/>
        <v>0</v>
      </c>
      <c r="CE74" s="58">
        <f t="shared" si="174"/>
        <v>0</v>
      </c>
      <c r="CF74" s="58">
        <f t="shared" si="174"/>
        <v>0</v>
      </c>
      <c r="CG74" s="58">
        <f t="shared" si="174"/>
        <v>0</v>
      </c>
      <c r="CH74" s="58">
        <f t="shared" si="174"/>
        <v>0</v>
      </c>
      <c r="CI74" s="58">
        <f t="shared" si="174"/>
        <v>0</v>
      </c>
      <c r="CJ74" s="58">
        <f t="shared" si="174"/>
        <v>0</v>
      </c>
      <c r="CK74" s="58">
        <f t="shared" si="174"/>
        <v>0</v>
      </c>
      <c r="CL74" s="58">
        <f t="shared" si="174"/>
        <v>0</v>
      </c>
      <c r="CM74" s="58">
        <f t="shared" si="174"/>
        <v>0</v>
      </c>
      <c r="CN74" s="58">
        <f t="shared" si="174"/>
        <v>0</v>
      </c>
      <c r="CO74" s="58">
        <f t="shared" si="174"/>
        <v>0</v>
      </c>
      <c r="CP74" s="58">
        <f t="shared" si="174"/>
        <v>0</v>
      </c>
      <c r="CQ74" s="58">
        <f t="shared" si="175"/>
        <v>0</v>
      </c>
      <c r="CR74" s="58">
        <f t="shared" si="175"/>
        <v>0</v>
      </c>
      <c r="CS74" s="58">
        <f t="shared" si="175"/>
        <v>0</v>
      </c>
      <c r="CT74" s="58">
        <f t="shared" si="175"/>
        <v>0</v>
      </c>
      <c r="CU74" s="58">
        <f t="shared" si="175"/>
        <v>0</v>
      </c>
      <c r="CV74" s="58">
        <f t="shared" si="175"/>
        <v>0</v>
      </c>
      <c r="CW74" s="58">
        <f t="shared" si="175"/>
        <v>0</v>
      </c>
      <c r="CX74" s="58">
        <f t="shared" si="175"/>
        <v>0</v>
      </c>
      <c r="CY74" s="58">
        <f t="shared" si="175"/>
        <v>0</v>
      </c>
      <c r="CZ74" s="58">
        <f t="shared" si="175"/>
        <v>0</v>
      </c>
      <c r="DA74" s="58">
        <f t="shared" si="175"/>
        <v>0</v>
      </c>
      <c r="DB74" s="58">
        <f t="shared" si="175"/>
        <v>0</v>
      </c>
      <c r="DC74" s="58">
        <f t="shared" si="175"/>
        <v>0</v>
      </c>
      <c r="DD74" s="58">
        <f t="shared" si="175"/>
        <v>0</v>
      </c>
      <c r="DE74" s="58">
        <f t="shared" si="175"/>
        <v>0</v>
      </c>
      <c r="DF74" s="58">
        <f t="shared" si="175"/>
        <v>0</v>
      </c>
      <c r="DG74" s="58">
        <f t="shared" si="176"/>
        <v>0</v>
      </c>
      <c r="DH74" s="58">
        <f t="shared" si="176"/>
        <v>0</v>
      </c>
      <c r="DI74" s="58"/>
      <c r="DJ74" s="55">
        <f t="shared" si="177"/>
        <v>0</v>
      </c>
      <c r="DK74" s="53"/>
      <c r="DL74" s="56">
        <f t="shared" si="178"/>
        <v>0</v>
      </c>
      <c r="DM74" s="56">
        <f t="shared" si="178"/>
        <v>0</v>
      </c>
      <c r="DN74" s="56">
        <f t="shared" si="178"/>
        <v>0</v>
      </c>
      <c r="DO74" s="56">
        <f t="shared" si="178"/>
        <v>0</v>
      </c>
      <c r="DP74" s="56">
        <f t="shared" si="178"/>
        <v>0</v>
      </c>
      <c r="DQ74" s="56">
        <f t="shared" si="178"/>
        <v>0</v>
      </c>
      <c r="DR74" s="56">
        <f t="shared" si="181"/>
        <v>0</v>
      </c>
      <c r="DS74" s="56">
        <f t="shared" si="178"/>
        <v>0</v>
      </c>
      <c r="DT74" s="56">
        <f t="shared" si="178"/>
        <v>0</v>
      </c>
      <c r="DU74" s="56">
        <f t="shared" si="178"/>
        <v>0</v>
      </c>
      <c r="DV74" s="55">
        <f t="shared" si="182"/>
        <v>0</v>
      </c>
    </row>
    <row r="75" spans="1:126" s="52" customFormat="1">
      <c r="A75" s="59"/>
      <c r="B75" s="61"/>
      <c r="C75" s="59"/>
      <c r="D75" s="61"/>
      <c r="E75" s="61"/>
      <c r="F75" s="63"/>
      <c r="G75" s="60"/>
      <c r="H75" s="57"/>
      <c r="I75" s="57"/>
      <c r="J75" s="57">
        <f t="shared" si="179"/>
        <v>0</v>
      </c>
      <c r="K75" s="57"/>
      <c r="L75" s="59"/>
      <c r="M75" s="54"/>
      <c r="N75" s="58">
        <f t="shared" si="180"/>
        <v>0</v>
      </c>
      <c r="O75" s="58">
        <f t="shared" si="170"/>
        <v>0</v>
      </c>
      <c r="P75" s="58">
        <f t="shared" si="170"/>
        <v>0</v>
      </c>
      <c r="Q75" s="58">
        <f t="shared" si="170"/>
        <v>0</v>
      </c>
      <c r="R75" s="58">
        <f t="shared" si="170"/>
        <v>0</v>
      </c>
      <c r="S75" s="58">
        <f t="shared" si="170"/>
        <v>0</v>
      </c>
      <c r="T75" s="58">
        <f t="shared" si="170"/>
        <v>0</v>
      </c>
      <c r="U75" s="58">
        <f t="shared" si="170"/>
        <v>0</v>
      </c>
      <c r="V75" s="58">
        <f t="shared" si="170"/>
        <v>0</v>
      </c>
      <c r="W75" s="58">
        <f t="shared" si="170"/>
        <v>0</v>
      </c>
      <c r="X75" s="58">
        <f t="shared" si="170"/>
        <v>0</v>
      </c>
      <c r="Y75" s="58">
        <f t="shared" si="170"/>
        <v>0</v>
      </c>
      <c r="Z75" s="58">
        <f t="shared" si="170"/>
        <v>0</v>
      </c>
      <c r="AA75" s="58">
        <f t="shared" si="170"/>
        <v>0</v>
      </c>
      <c r="AB75" s="58">
        <f t="shared" si="170"/>
        <v>0</v>
      </c>
      <c r="AC75" s="58">
        <f t="shared" si="170"/>
        <v>0</v>
      </c>
      <c r="AD75" s="58">
        <f t="shared" si="170"/>
        <v>0</v>
      </c>
      <c r="AE75" s="58">
        <f t="shared" si="171"/>
        <v>0</v>
      </c>
      <c r="AF75" s="58">
        <f t="shared" si="171"/>
        <v>0</v>
      </c>
      <c r="AG75" s="58">
        <f t="shared" si="171"/>
        <v>0</v>
      </c>
      <c r="AH75" s="58">
        <f t="shared" si="171"/>
        <v>0</v>
      </c>
      <c r="AI75" s="58">
        <f t="shared" si="171"/>
        <v>0</v>
      </c>
      <c r="AJ75" s="58">
        <f t="shared" si="171"/>
        <v>0</v>
      </c>
      <c r="AK75" s="58">
        <f t="shared" si="171"/>
        <v>0</v>
      </c>
      <c r="AL75" s="58">
        <f t="shared" si="171"/>
        <v>0</v>
      </c>
      <c r="AM75" s="58">
        <f t="shared" si="171"/>
        <v>0</v>
      </c>
      <c r="AN75" s="58">
        <f t="shared" si="171"/>
        <v>0</v>
      </c>
      <c r="AO75" s="58">
        <f t="shared" si="171"/>
        <v>0</v>
      </c>
      <c r="AP75" s="58">
        <f t="shared" si="171"/>
        <v>0</v>
      </c>
      <c r="AQ75" s="58">
        <f t="shared" si="171"/>
        <v>0</v>
      </c>
      <c r="AR75" s="58">
        <f t="shared" si="171"/>
        <v>0</v>
      </c>
      <c r="AS75" s="58">
        <f t="shared" si="171"/>
        <v>0</v>
      </c>
      <c r="AT75" s="58">
        <f t="shared" si="171"/>
        <v>0</v>
      </c>
      <c r="AU75" s="58">
        <f t="shared" si="172"/>
        <v>0</v>
      </c>
      <c r="AV75" s="58">
        <f t="shared" si="172"/>
        <v>0</v>
      </c>
      <c r="AW75" s="58">
        <f t="shared" si="172"/>
        <v>0</v>
      </c>
      <c r="AX75" s="58">
        <f t="shared" si="172"/>
        <v>0</v>
      </c>
      <c r="AY75" s="58">
        <f t="shared" si="172"/>
        <v>0</v>
      </c>
      <c r="AZ75" s="58">
        <f t="shared" si="172"/>
        <v>0</v>
      </c>
      <c r="BA75" s="58">
        <f t="shared" si="172"/>
        <v>0</v>
      </c>
      <c r="BB75" s="58">
        <f t="shared" si="172"/>
        <v>0</v>
      </c>
      <c r="BC75" s="58">
        <f t="shared" si="172"/>
        <v>0</v>
      </c>
      <c r="BD75" s="58">
        <f t="shared" si="172"/>
        <v>0</v>
      </c>
      <c r="BE75" s="58">
        <f t="shared" si="172"/>
        <v>0</v>
      </c>
      <c r="BF75" s="58">
        <f t="shared" si="172"/>
        <v>0</v>
      </c>
      <c r="BG75" s="58">
        <f t="shared" si="172"/>
        <v>0</v>
      </c>
      <c r="BH75" s="58">
        <f t="shared" si="172"/>
        <v>0</v>
      </c>
      <c r="BI75" s="58">
        <f t="shared" si="172"/>
        <v>0</v>
      </c>
      <c r="BJ75" s="58">
        <f t="shared" si="172"/>
        <v>0</v>
      </c>
      <c r="BK75" s="58">
        <f t="shared" si="173"/>
        <v>0</v>
      </c>
      <c r="BL75" s="58">
        <f t="shared" si="173"/>
        <v>0</v>
      </c>
      <c r="BM75" s="58">
        <f t="shared" si="173"/>
        <v>0</v>
      </c>
      <c r="BN75" s="58">
        <f t="shared" si="173"/>
        <v>0</v>
      </c>
      <c r="BO75" s="58">
        <f t="shared" si="173"/>
        <v>0</v>
      </c>
      <c r="BP75" s="58">
        <f t="shared" si="173"/>
        <v>0</v>
      </c>
      <c r="BQ75" s="58">
        <f t="shared" si="173"/>
        <v>0</v>
      </c>
      <c r="BR75" s="58">
        <f t="shared" si="173"/>
        <v>0</v>
      </c>
      <c r="BS75" s="58">
        <f t="shared" si="173"/>
        <v>0</v>
      </c>
      <c r="BT75" s="58">
        <f t="shared" si="173"/>
        <v>0</v>
      </c>
      <c r="BU75" s="58">
        <f t="shared" si="173"/>
        <v>0</v>
      </c>
      <c r="BV75" s="58">
        <f t="shared" si="173"/>
        <v>0</v>
      </c>
      <c r="BW75" s="58">
        <f t="shared" si="173"/>
        <v>0</v>
      </c>
      <c r="BX75" s="58">
        <f t="shared" si="173"/>
        <v>0</v>
      </c>
      <c r="BY75" s="58">
        <f t="shared" si="173"/>
        <v>0</v>
      </c>
      <c r="BZ75" s="58">
        <f t="shared" si="173"/>
        <v>0</v>
      </c>
      <c r="CA75" s="58">
        <f t="shared" si="174"/>
        <v>0</v>
      </c>
      <c r="CB75" s="58">
        <f t="shared" si="174"/>
        <v>0</v>
      </c>
      <c r="CC75" s="58">
        <f t="shared" si="174"/>
        <v>0</v>
      </c>
      <c r="CD75" s="58">
        <f t="shared" si="174"/>
        <v>0</v>
      </c>
      <c r="CE75" s="58">
        <f t="shared" si="174"/>
        <v>0</v>
      </c>
      <c r="CF75" s="58">
        <f t="shared" si="174"/>
        <v>0</v>
      </c>
      <c r="CG75" s="58">
        <f t="shared" si="174"/>
        <v>0</v>
      </c>
      <c r="CH75" s="58">
        <f t="shared" si="174"/>
        <v>0</v>
      </c>
      <c r="CI75" s="58">
        <f t="shared" si="174"/>
        <v>0</v>
      </c>
      <c r="CJ75" s="58">
        <f t="shared" si="174"/>
        <v>0</v>
      </c>
      <c r="CK75" s="58">
        <f t="shared" si="174"/>
        <v>0</v>
      </c>
      <c r="CL75" s="58">
        <f t="shared" si="174"/>
        <v>0</v>
      </c>
      <c r="CM75" s="58">
        <f t="shared" si="174"/>
        <v>0</v>
      </c>
      <c r="CN75" s="58">
        <f t="shared" si="174"/>
        <v>0</v>
      </c>
      <c r="CO75" s="58">
        <f t="shared" si="174"/>
        <v>0</v>
      </c>
      <c r="CP75" s="58">
        <f t="shared" si="174"/>
        <v>0</v>
      </c>
      <c r="CQ75" s="58">
        <f t="shared" si="175"/>
        <v>0</v>
      </c>
      <c r="CR75" s="58">
        <f t="shared" si="175"/>
        <v>0</v>
      </c>
      <c r="CS75" s="58">
        <f t="shared" si="175"/>
        <v>0</v>
      </c>
      <c r="CT75" s="58">
        <f t="shared" si="175"/>
        <v>0</v>
      </c>
      <c r="CU75" s="58">
        <f t="shared" si="175"/>
        <v>0</v>
      </c>
      <c r="CV75" s="58">
        <f t="shared" si="175"/>
        <v>0</v>
      </c>
      <c r="CW75" s="58">
        <f t="shared" si="175"/>
        <v>0</v>
      </c>
      <c r="CX75" s="58">
        <f t="shared" si="175"/>
        <v>0</v>
      </c>
      <c r="CY75" s="58">
        <f t="shared" si="175"/>
        <v>0</v>
      </c>
      <c r="CZ75" s="58">
        <f t="shared" si="175"/>
        <v>0</v>
      </c>
      <c r="DA75" s="58">
        <f t="shared" si="175"/>
        <v>0</v>
      </c>
      <c r="DB75" s="58">
        <f t="shared" si="175"/>
        <v>0</v>
      </c>
      <c r="DC75" s="58">
        <f t="shared" si="175"/>
        <v>0</v>
      </c>
      <c r="DD75" s="58">
        <f t="shared" si="175"/>
        <v>0</v>
      </c>
      <c r="DE75" s="58">
        <f t="shared" si="175"/>
        <v>0</v>
      </c>
      <c r="DF75" s="58">
        <f t="shared" si="175"/>
        <v>0</v>
      </c>
      <c r="DG75" s="58">
        <f t="shared" si="176"/>
        <v>0</v>
      </c>
      <c r="DH75" s="58">
        <f t="shared" si="176"/>
        <v>0</v>
      </c>
      <c r="DI75" s="58"/>
      <c r="DJ75" s="55">
        <f t="shared" si="177"/>
        <v>0</v>
      </c>
      <c r="DK75" s="53"/>
      <c r="DL75" s="56">
        <f t="shared" si="178"/>
        <v>0</v>
      </c>
      <c r="DM75" s="56">
        <f t="shared" si="178"/>
        <v>0</v>
      </c>
      <c r="DN75" s="56">
        <f t="shared" si="178"/>
        <v>0</v>
      </c>
      <c r="DO75" s="56">
        <f t="shared" si="178"/>
        <v>0</v>
      </c>
      <c r="DP75" s="56">
        <f t="shared" si="178"/>
        <v>0</v>
      </c>
      <c r="DQ75" s="56">
        <f t="shared" si="178"/>
        <v>0</v>
      </c>
      <c r="DR75" s="56">
        <f t="shared" si="181"/>
        <v>0</v>
      </c>
      <c r="DS75" s="56">
        <f t="shared" si="178"/>
        <v>0</v>
      </c>
      <c r="DT75" s="56">
        <f t="shared" si="178"/>
        <v>0</v>
      </c>
      <c r="DU75" s="56">
        <f t="shared" si="178"/>
        <v>0</v>
      </c>
      <c r="DV75" s="55">
        <f t="shared" si="182"/>
        <v>0</v>
      </c>
    </row>
    <row r="76" spans="1:126" s="52" customFormat="1">
      <c r="A76" s="59"/>
      <c r="B76" s="61"/>
      <c r="C76" s="59"/>
      <c r="D76" s="61"/>
      <c r="E76" s="61"/>
      <c r="F76" s="59"/>
      <c r="G76" s="60"/>
      <c r="H76" s="57"/>
      <c r="I76" s="57"/>
      <c r="J76" s="57">
        <f t="shared" si="179"/>
        <v>0</v>
      </c>
      <c r="K76" s="57"/>
      <c r="L76" s="59"/>
      <c r="M76" s="54"/>
      <c r="N76" s="58">
        <f t="shared" si="180"/>
        <v>0</v>
      </c>
      <c r="O76" s="58">
        <f t="shared" si="170"/>
        <v>0</v>
      </c>
      <c r="P76" s="58">
        <f t="shared" si="170"/>
        <v>0</v>
      </c>
      <c r="Q76" s="58">
        <f t="shared" si="170"/>
        <v>0</v>
      </c>
      <c r="R76" s="58">
        <f t="shared" si="170"/>
        <v>0</v>
      </c>
      <c r="S76" s="58">
        <f t="shared" si="170"/>
        <v>0</v>
      </c>
      <c r="T76" s="58">
        <f t="shared" si="170"/>
        <v>0</v>
      </c>
      <c r="U76" s="58">
        <f t="shared" si="170"/>
        <v>0</v>
      </c>
      <c r="V76" s="58">
        <f t="shared" si="170"/>
        <v>0</v>
      </c>
      <c r="W76" s="58">
        <f t="shared" si="170"/>
        <v>0</v>
      </c>
      <c r="X76" s="58">
        <f t="shared" si="170"/>
        <v>0</v>
      </c>
      <c r="Y76" s="58">
        <f t="shared" si="170"/>
        <v>0</v>
      </c>
      <c r="Z76" s="58">
        <f t="shared" si="170"/>
        <v>0</v>
      </c>
      <c r="AA76" s="58">
        <f t="shared" si="170"/>
        <v>0</v>
      </c>
      <c r="AB76" s="58">
        <f t="shared" si="170"/>
        <v>0</v>
      </c>
      <c r="AC76" s="58">
        <f t="shared" si="170"/>
        <v>0</v>
      </c>
      <c r="AD76" s="58">
        <f t="shared" si="170"/>
        <v>0</v>
      </c>
      <c r="AE76" s="58">
        <f t="shared" si="171"/>
        <v>0</v>
      </c>
      <c r="AF76" s="58">
        <f t="shared" si="171"/>
        <v>0</v>
      </c>
      <c r="AG76" s="58">
        <f t="shared" si="171"/>
        <v>0</v>
      </c>
      <c r="AH76" s="58">
        <f t="shared" si="171"/>
        <v>0</v>
      </c>
      <c r="AI76" s="58">
        <f t="shared" si="171"/>
        <v>0</v>
      </c>
      <c r="AJ76" s="58">
        <f t="shared" si="171"/>
        <v>0</v>
      </c>
      <c r="AK76" s="58">
        <f t="shared" si="171"/>
        <v>0</v>
      </c>
      <c r="AL76" s="58">
        <f t="shared" si="171"/>
        <v>0</v>
      </c>
      <c r="AM76" s="58">
        <f t="shared" si="171"/>
        <v>0</v>
      </c>
      <c r="AN76" s="58">
        <f t="shared" si="171"/>
        <v>0</v>
      </c>
      <c r="AO76" s="58">
        <f t="shared" si="171"/>
        <v>0</v>
      </c>
      <c r="AP76" s="58">
        <f t="shared" si="171"/>
        <v>0</v>
      </c>
      <c r="AQ76" s="58">
        <f t="shared" si="171"/>
        <v>0</v>
      </c>
      <c r="AR76" s="58">
        <f t="shared" si="171"/>
        <v>0</v>
      </c>
      <c r="AS76" s="58">
        <f t="shared" si="171"/>
        <v>0</v>
      </c>
      <c r="AT76" s="58">
        <f t="shared" si="171"/>
        <v>0</v>
      </c>
      <c r="AU76" s="58">
        <f t="shared" si="172"/>
        <v>0</v>
      </c>
      <c r="AV76" s="58">
        <f t="shared" si="172"/>
        <v>0</v>
      </c>
      <c r="AW76" s="58">
        <f t="shared" si="172"/>
        <v>0</v>
      </c>
      <c r="AX76" s="58">
        <f t="shared" si="172"/>
        <v>0</v>
      </c>
      <c r="AY76" s="58">
        <f t="shared" si="172"/>
        <v>0</v>
      </c>
      <c r="AZ76" s="58">
        <f t="shared" si="172"/>
        <v>0</v>
      </c>
      <c r="BA76" s="58">
        <f t="shared" si="172"/>
        <v>0</v>
      </c>
      <c r="BB76" s="58">
        <f t="shared" si="172"/>
        <v>0</v>
      </c>
      <c r="BC76" s="58">
        <f t="shared" si="172"/>
        <v>0</v>
      </c>
      <c r="BD76" s="58">
        <f t="shared" si="172"/>
        <v>0</v>
      </c>
      <c r="BE76" s="58">
        <f t="shared" si="172"/>
        <v>0</v>
      </c>
      <c r="BF76" s="58">
        <f t="shared" si="172"/>
        <v>0</v>
      </c>
      <c r="BG76" s="58">
        <f t="shared" si="172"/>
        <v>0</v>
      </c>
      <c r="BH76" s="58">
        <f t="shared" si="172"/>
        <v>0</v>
      </c>
      <c r="BI76" s="58">
        <f t="shared" si="172"/>
        <v>0</v>
      </c>
      <c r="BJ76" s="58">
        <f t="shared" si="172"/>
        <v>0</v>
      </c>
      <c r="BK76" s="58">
        <f t="shared" si="173"/>
        <v>0</v>
      </c>
      <c r="BL76" s="58">
        <f t="shared" si="173"/>
        <v>0</v>
      </c>
      <c r="BM76" s="58">
        <f t="shared" si="173"/>
        <v>0</v>
      </c>
      <c r="BN76" s="58">
        <f t="shared" si="173"/>
        <v>0</v>
      </c>
      <c r="BO76" s="58">
        <f t="shared" si="173"/>
        <v>0</v>
      </c>
      <c r="BP76" s="58">
        <f t="shared" si="173"/>
        <v>0</v>
      </c>
      <c r="BQ76" s="58">
        <f t="shared" si="173"/>
        <v>0</v>
      </c>
      <c r="BR76" s="58">
        <f t="shared" si="173"/>
        <v>0</v>
      </c>
      <c r="BS76" s="58">
        <f t="shared" si="173"/>
        <v>0</v>
      </c>
      <c r="BT76" s="58">
        <f t="shared" si="173"/>
        <v>0</v>
      </c>
      <c r="BU76" s="58">
        <f t="shared" si="173"/>
        <v>0</v>
      </c>
      <c r="BV76" s="58">
        <f t="shared" si="173"/>
        <v>0</v>
      </c>
      <c r="BW76" s="58">
        <f t="shared" si="173"/>
        <v>0</v>
      </c>
      <c r="BX76" s="58">
        <f t="shared" si="173"/>
        <v>0</v>
      </c>
      <c r="BY76" s="58">
        <f t="shared" si="173"/>
        <v>0</v>
      </c>
      <c r="BZ76" s="58">
        <f t="shared" si="173"/>
        <v>0</v>
      </c>
      <c r="CA76" s="58">
        <f t="shared" si="174"/>
        <v>0</v>
      </c>
      <c r="CB76" s="58">
        <f t="shared" si="174"/>
        <v>0</v>
      </c>
      <c r="CC76" s="58">
        <f t="shared" si="174"/>
        <v>0</v>
      </c>
      <c r="CD76" s="58">
        <f t="shared" si="174"/>
        <v>0</v>
      </c>
      <c r="CE76" s="58">
        <f t="shared" si="174"/>
        <v>0</v>
      </c>
      <c r="CF76" s="58">
        <f t="shared" si="174"/>
        <v>0</v>
      </c>
      <c r="CG76" s="58">
        <f t="shared" si="174"/>
        <v>0</v>
      </c>
      <c r="CH76" s="58">
        <f t="shared" si="174"/>
        <v>0</v>
      </c>
      <c r="CI76" s="58">
        <f t="shared" si="174"/>
        <v>0</v>
      </c>
      <c r="CJ76" s="58">
        <f t="shared" si="174"/>
        <v>0</v>
      </c>
      <c r="CK76" s="58">
        <f t="shared" si="174"/>
        <v>0</v>
      </c>
      <c r="CL76" s="58">
        <f t="shared" si="174"/>
        <v>0</v>
      </c>
      <c r="CM76" s="58">
        <f t="shared" si="174"/>
        <v>0</v>
      </c>
      <c r="CN76" s="58">
        <f t="shared" si="174"/>
        <v>0</v>
      </c>
      <c r="CO76" s="58">
        <f t="shared" si="174"/>
        <v>0</v>
      </c>
      <c r="CP76" s="58">
        <f t="shared" si="174"/>
        <v>0</v>
      </c>
      <c r="CQ76" s="58">
        <f t="shared" si="175"/>
        <v>0</v>
      </c>
      <c r="CR76" s="58">
        <f t="shared" si="175"/>
        <v>0</v>
      </c>
      <c r="CS76" s="58">
        <f t="shared" si="175"/>
        <v>0</v>
      </c>
      <c r="CT76" s="58">
        <f t="shared" si="175"/>
        <v>0</v>
      </c>
      <c r="CU76" s="58">
        <f t="shared" si="175"/>
        <v>0</v>
      </c>
      <c r="CV76" s="58">
        <f t="shared" si="175"/>
        <v>0</v>
      </c>
      <c r="CW76" s="58">
        <f t="shared" si="175"/>
        <v>0</v>
      </c>
      <c r="CX76" s="58">
        <f t="shared" si="175"/>
        <v>0</v>
      </c>
      <c r="CY76" s="58">
        <f t="shared" si="175"/>
        <v>0</v>
      </c>
      <c r="CZ76" s="58">
        <f t="shared" si="175"/>
        <v>0</v>
      </c>
      <c r="DA76" s="58">
        <f t="shared" si="175"/>
        <v>0</v>
      </c>
      <c r="DB76" s="58">
        <f t="shared" si="175"/>
        <v>0</v>
      </c>
      <c r="DC76" s="58">
        <f t="shared" si="175"/>
        <v>0</v>
      </c>
      <c r="DD76" s="58">
        <f t="shared" si="175"/>
        <v>0</v>
      </c>
      <c r="DE76" s="58">
        <f t="shared" si="175"/>
        <v>0</v>
      </c>
      <c r="DF76" s="58">
        <f t="shared" si="175"/>
        <v>0</v>
      </c>
      <c r="DG76" s="58">
        <f t="shared" si="176"/>
        <v>0</v>
      </c>
      <c r="DH76" s="58">
        <f t="shared" si="176"/>
        <v>0</v>
      </c>
      <c r="DI76" s="58"/>
      <c r="DJ76" s="55">
        <f t="shared" si="177"/>
        <v>0</v>
      </c>
      <c r="DK76" s="53"/>
      <c r="DL76" s="56">
        <f t="shared" si="178"/>
        <v>0</v>
      </c>
      <c r="DM76" s="56">
        <f t="shared" si="178"/>
        <v>0</v>
      </c>
      <c r="DN76" s="56">
        <f t="shared" si="178"/>
        <v>0</v>
      </c>
      <c r="DO76" s="56">
        <f t="shared" si="178"/>
        <v>0</v>
      </c>
      <c r="DP76" s="56">
        <f t="shared" si="178"/>
        <v>0</v>
      </c>
      <c r="DQ76" s="56">
        <f t="shared" si="178"/>
        <v>0</v>
      </c>
      <c r="DR76" s="56">
        <f t="shared" si="181"/>
        <v>0</v>
      </c>
      <c r="DS76" s="56">
        <f t="shared" si="178"/>
        <v>0</v>
      </c>
      <c r="DT76" s="56">
        <f t="shared" si="178"/>
        <v>0</v>
      </c>
      <c r="DU76" s="56">
        <f t="shared" si="178"/>
        <v>0</v>
      </c>
      <c r="DV76" s="55">
        <f t="shared" si="182"/>
        <v>0</v>
      </c>
    </row>
    <row r="77" spans="1:126" s="52" customFormat="1">
      <c r="A77" s="59"/>
      <c r="B77" s="61"/>
      <c r="C77" s="59"/>
      <c r="D77" s="61"/>
      <c r="E77" s="61"/>
      <c r="F77" s="59"/>
      <c r="G77" s="60"/>
      <c r="H77" s="57"/>
      <c r="I77" s="57"/>
      <c r="J77" s="57">
        <f t="shared" si="179"/>
        <v>0</v>
      </c>
      <c r="K77" s="57"/>
      <c r="L77" s="59"/>
      <c r="M77" s="54"/>
      <c r="N77" s="58">
        <f t="shared" si="180"/>
        <v>0</v>
      </c>
      <c r="O77" s="58">
        <f t="shared" si="170"/>
        <v>0</v>
      </c>
      <c r="P77" s="58">
        <f t="shared" si="170"/>
        <v>0</v>
      </c>
      <c r="Q77" s="58">
        <f t="shared" si="170"/>
        <v>0</v>
      </c>
      <c r="R77" s="58">
        <f t="shared" si="170"/>
        <v>0</v>
      </c>
      <c r="S77" s="58">
        <f t="shared" si="170"/>
        <v>0</v>
      </c>
      <c r="T77" s="58">
        <f t="shared" si="170"/>
        <v>0</v>
      </c>
      <c r="U77" s="58">
        <f t="shared" si="170"/>
        <v>0</v>
      </c>
      <c r="V77" s="58">
        <f t="shared" si="170"/>
        <v>0</v>
      </c>
      <c r="W77" s="58">
        <f t="shared" si="170"/>
        <v>0</v>
      </c>
      <c r="X77" s="58">
        <f t="shared" si="170"/>
        <v>0</v>
      </c>
      <c r="Y77" s="58">
        <f t="shared" si="170"/>
        <v>0</v>
      </c>
      <c r="Z77" s="58">
        <f t="shared" si="170"/>
        <v>0</v>
      </c>
      <c r="AA77" s="58">
        <f t="shared" si="170"/>
        <v>0</v>
      </c>
      <c r="AB77" s="58">
        <f t="shared" si="170"/>
        <v>0</v>
      </c>
      <c r="AC77" s="58">
        <f t="shared" si="170"/>
        <v>0</v>
      </c>
      <c r="AD77" s="58">
        <f t="shared" si="170"/>
        <v>0</v>
      </c>
      <c r="AE77" s="58">
        <f t="shared" si="171"/>
        <v>0</v>
      </c>
      <c r="AF77" s="58">
        <f t="shared" si="171"/>
        <v>0</v>
      </c>
      <c r="AG77" s="58">
        <f t="shared" si="171"/>
        <v>0</v>
      </c>
      <c r="AH77" s="58">
        <f t="shared" si="171"/>
        <v>0</v>
      </c>
      <c r="AI77" s="58">
        <f t="shared" si="171"/>
        <v>0</v>
      </c>
      <c r="AJ77" s="58">
        <f t="shared" si="171"/>
        <v>0</v>
      </c>
      <c r="AK77" s="58">
        <f t="shared" si="171"/>
        <v>0</v>
      </c>
      <c r="AL77" s="58">
        <f t="shared" si="171"/>
        <v>0</v>
      </c>
      <c r="AM77" s="58">
        <f t="shared" si="171"/>
        <v>0</v>
      </c>
      <c r="AN77" s="58">
        <f t="shared" si="171"/>
        <v>0</v>
      </c>
      <c r="AO77" s="58">
        <f t="shared" si="171"/>
        <v>0</v>
      </c>
      <c r="AP77" s="58">
        <f t="shared" si="171"/>
        <v>0</v>
      </c>
      <c r="AQ77" s="58">
        <f t="shared" si="171"/>
        <v>0</v>
      </c>
      <c r="AR77" s="58">
        <f t="shared" si="171"/>
        <v>0</v>
      </c>
      <c r="AS77" s="58">
        <f t="shared" si="171"/>
        <v>0</v>
      </c>
      <c r="AT77" s="58">
        <f t="shared" si="171"/>
        <v>0</v>
      </c>
      <c r="AU77" s="58">
        <f t="shared" si="172"/>
        <v>0</v>
      </c>
      <c r="AV77" s="58">
        <f t="shared" si="172"/>
        <v>0</v>
      </c>
      <c r="AW77" s="58">
        <f t="shared" si="172"/>
        <v>0</v>
      </c>
      <c r="AX77" s="58">
        <f t="shared" si="172"/>
        <v>0</v>
      </c>
      <c r="AY77" s="58">
        <f t="shared" si="172"/>
        <v>0</v>
      </c>
      <c r="AZ77" s="58">
        <f t="shared" si="172"/>
        <v>0</v>
      </c>
      <c r="BA77" s="58">
        <f t="shared" si="172"/>
        <v>0</v>
      </c>
      <c r="BB77" s="58">
        <f t="shared" si="172"/>
        <v>0</v>
      </c>
      <c r="BC77" s="58">
        <f t="shared" si="172"/>
        <v>0</v>
      </c>
      <c r="BD77" s="58">
        <f t="shared" si="172"/>
        <v>0</v>
      </c>
      <c r="BE77" s="58">
        <f t="shared" si="172"/>
        <v>0</v>
      </c>
      <c r="BF77" s="58">
        <f t="shared" si="172"/>
        <v>0</v>
      </c>
      <c r="BG77" s="58">
        <f t="shared" si="172"/>
        <v>0</v>
      </c>
      <c r="BH77" s="58">
        <f t="shared" si="172"/>
        <v>0</v>
      </c>
      <c r="BI77" s="58">
        <f t="shared" si="172"/>
        <v>0</v>
      </c>
      <c r="BJ77" s="58">
        <f t="shared" si="172"/>
        <v>0</v>
      </c>
      <c r="BK77" s="58">
        <f t="shared" si="173"/>
        <v>0</v>
      </c>
      <c r="BL77" s="58">
        <f t="shared" si="173"/>
        <v>0</v>
      </c>
      <c r="BM77" s="58">
        <f t="shared" si="173"/>
        <v>0</v>
      </c>
      <c r="BN77" s="58">
        <f t="shared" si="173"/>
        <v>0</v>
      </c>
      <c r="BO77" s="58">
        <f t="shared" si="173"/>
        <v>0</v>
      </c>
      <c r="BP77" s="58">
        <f t="shared" si="173"/>
        <v>0</v>
      </c>
      <c r="BQ77" s="58">
        <f t="shared" si="173"/>
        <v>0</v>
      </c>
      <c r="BR77" s="58">
        <f t="shared" si="173"/>
        <v>0</v>
      </c>
      <c r="BS77" s="58">
        <f t="shared" si="173"/>
        <v>0</v>
      </c>
      <c r="BT77" s="58">
        <f t="shared" si="173"/>
        <v>0</v>
      </c>
      <c r="BU77" s="58">
        <f t="shared" si="173"/>
        <v>0</v>
      </c>
      <c r="BV77" s="58">
        <f t="shared" si="173"/>
        <v>0</v>
      </c>
      <c r="BW77" s="58">
        <f t="shared" si="173"/>
        <v>0</v>
      </c>
      <c r="BX77" s="58">
        <f t="shared" si="173"/>
        <v>0</v>
      </c>
      <c r="BY77" s="58">
        <f t="shared" si="173"/>
        <v>0</v>
      </c>
      <c r="BZ77" s="58">
        <f t="shared" si="173"/>
        <v>0</v>
      </c>
      <c r="CA77" s="58">
        <f t="shared" si="174"/>
        <v>0</v>
      </c>
      <c r="CB77" s="58">
        <f t="shared" si="174"/>
        <v>0</v>
      </c>
      <c r="CC77" s="58">
        <f t="shared" si="174"/>
        <v>0</v>
      </c>
      <c r="CD77" s="58">
        <f t="shared" si="174"/>
        <v>0</v>
      </c>
      <c r="CE77" s="58">
        <f t="shared" si="174"/>
        <v>0</v>
      </c>
      <c r="CF77" s="58">
        <f t="shared" si="174"/>
        <v>0</v>
      </c>
      <c r="CG77" s="58">
        <f t="shared" si="174"/>
        <v>0</v>
      </c>
      <c r="CH77" s="58">
        <f t="shared" si="174"/>
        <v>0</v>
      </c>
      <c r="CI77" s="58">
        <f t="shared" si="174"/>
        <v>0</v>
      </c>
      <c r="CJ77" s="58">
        <f t="shared" si="174"/>
        <v>0</v>
      </c>
      <c r="CK77" s="58">
        <f t="shared" si="174"/>
        <v>0</v>
      </c>
      <c r="CL77" s="58">
        <f t="shared" si="174"/>
        <v>0</v>
      </c>
      <c r="CM77" s="58">
        <f t="shared" si="174"/>
        <v>0</v>
      </c>
      <c r="CN77" s="58">
        <f t="shared" si="174"/>
        <v>0</v>
      </c>
      <c r="CO77" s="58">
        <f t="shared" si="174"/>
        <v>0</v>
      </c>
      <c r="CP77" s="58">
        <f t="shared" si="174"/>
        <v>0</v>
      </c>
      <c r="CQ77" s="58">
        <f t="shared" si="175"/>
        <v>0</v>
      </c>
      <c r="CR77" s="58">
        <f t="shared" si="175"/>
        <v>0</v>
      </c>
      <c r="CS77" s="58">
        <f t="shared" si="175"/>
        <v>0</v>
      </c>
      <c r="CT77" s="58">
        <f t="shared" si="175"/>
        <v>0</v>
      </c>
      <c r="CU77" s="58">
        <f t="shared" si="175"/>
        <v>0</v>
      </c>
      <c r="CV77" s="58">
        <f t="shared" si="175"/>
        <v>0</v>
      </c>
      <c r="CW77" s="58">
        <f t="shared" si="175"/>
        <v>0</v>
      </c>
      <c r="CX77" s="58">
        <f t="shared" si="175"/>
        <v>0</v>
      </c>
      <c r="CY77" s="58">
        <f t="shared" si="175"/>
        <v>0</v>
      </c>
      <c r="CZ77" s="58">
        <f t="shared" si="175"/>
        <v>0</v>
      </c>
      <c r="DA77" s="58">
        <f t="shared" si="175"/>
        <v>0</v>
      </c>
      <c r="DB77" s="58">
        <f t="shared" si="175"/>
        <v>0</v>
      </c>
      <c r="DC77" s="58">
        <f t="shared" si="175"/>
        <v>0</v>
      </c>
      <c r="DD77" s="58">
        <f t="shared" si="175"/>
        <v>0</v>
      </c>
      <c r="DE77" s="58">
        <f t="shared" si="175"/>
        <v>0</v>
      </c>
      <c r="DF77" s="58">
        <f t="shared" si="175"/>
        <v>0</v>
      </c>
      <c r="DG77" s="58">
        <f t="shared" si="176"/>
        <v>0</v>
      </c>
      <c r="DH77" s="58">
        <f t="shared" si="176"/>
        <v>0</v>
      </c>
      <c r="DI77" s="58"/>
      <c r="DJ77" s="55">
        <f t="shared" si="177"/>
        <v>0</v>
      </c>
      <c r="DK77" s="53"/>
      <c r="DL77" s="56">
        <f t="shared" si="178"/>
        <v>0</v>
      </c>
      <c r="DM77" s="56">
        <f t="shared" si="178"/>
        <v>0</v>
      </c>
      <c r="DN77" s="56">
        <f t="shared" si="178"/>
        <v>0</v>
      </c>
      <c r="DO77" s="56">
        <f t="shared" si="178"/>
        <v>0</v>
      </c>
      <c r="DP77" s="56">
        <f t="shared" si="178"/>
        <v>0</v>
      </c>
      <c r="DQ77" s="56">
        <f t="shared" si="178"/>
        <v>0</v>
      </c>
      <c r="DR77" s="56">
        <f t="shared" si="181"/>
        <v>0</v>
      </c>
      <c r="DS77" s="56">
        <f t="shared" si="178"/>
        <v>0</v>
      </c>
      <c r="DT77" s="56">
        <f t="shared" si="178"/>
        <v>0</v>
      </c>
      <c r="DU77" s="56">
        <f t="shared" si="178"/>
        <v>0</v>
      </c>
      <c r="DV77" s="55">
        <f t="shared" si="182"/>
        <v>0</v>
      </c>
    </row>
    <row r="78" spans="1:126" s="52" customFormat="1">
      <c r="A78" s="59"/>
      <c r="B78" s="61"/>
      <c r="C78" s="59"/>
      <c r="D78" s="61"/>
      <c r="E78" s="61"/>
      <c r="F78" s="59"/>
      <c r="G78" s="60"/>
      <c r="H78" s="57"/>
      <c r="I78" s="57"/>
      <c r="J78" s="57">
        <f t="shared" si="179"/>
        <v>0</v>
      </c>
      <c r="K78" s="57"/>
      <c r="L78" s="59"/>
      <c r="M78" s="54"/>
      <c r="N78" s="58">
        <f t="shared" si="180"/>
        <v>0</v>
      </c>
      <c r="O78" s="58">
        <f t="shared" si="170"/>
        <v>0</v>
      </c>
      <c r="P78" s="58">
        <f t="shared" si="170"/>
        <v>0</v>
      </c>
      <c r="Q78" s="58">
        <f t="shared" si="170"/>
        <v>0</v>
      </c>
      <c r="R78" s="58">
        <f t="shared" si="170"/>
        <v>0</v>
      </c>
      <c r="S78" s="58">
        <f t="shared" si="170"/>
        <v>0</v>
      </c>
      <c r="T78" s="58">
        <f t="shared" si="170"/>
        <v>0</v>
      </c>
      <c r="U78" s="58">
        <f t="shared" si="170"/>
        <v>0</v>
      </c>
      <c r="V78" s="58">
        <f t="shared" si="170"/>
        <v>0</v>
      </c>
      <c r="W78" s="58">
        <f t="shared" si="170"/>
        <v>0</v>
      </c>
      <c r="X78" s="58">
        <f t="shared" si="170"/>
        <v>0</v>
      </c>
      <c r="Y78" s="58">
        <f t="shared" si="170"/>
        <v>0</v>
      </c>
      <c r="Z78" s="58">
        <f t="shared" si="170"/>
        <v>0</v>
      </c>
      <c r="AA78" s="58">
        <f t="shared" si="170"/>
        <v>0</v>
      </c>
      <c r="AB78" s="58">
        <f t="shared" si="170"/>
        <v>0</v>
      </c>
      <c r="AC78" s="58">
        <f t="shared" si="170"/>
        <v>0</v>
      </c>
      <c r="AD78" s="58">
        <f t="shared" si="170"/>
        <v>0</v>
      </c>
      <c r="AE78" s="58">
        <f t="shared" si="171"/>
        <v>0</v>
      </c>
      <c r="AF78" s="58">
        <f t="shared" si="171"/>
        <v>0</v>
      </c>
      <c r="AG78" s="58">
        <f t="shared" si="171"/>
        <v>0</v>
      </c>
      <c r="AH78" s="58">
        <f t="shared" si="171"/>
        <v>0</v>
      </c>
      <c r="AI78" s="58">
        <f t="shared" si="171"/>
        <v>0</v>
      </c>
      <c r="AJ78" s="58">
        <f t="shared" si="171"/>
        <v>0</v>
      </c>
      <c r="AK78" s="58">
        <f t="shared" si="171"/>
        <v>0</v>
      </c>
      <c r="AL78" s="58">
        <f t="shared" si="171"/>
        <v>0</v>
      </c>
      <c r="AM78" s="58">
        <f t="shared" si="171"/>
        <v>0</v>
      </c>
      <c r="AN78" s="58">
        <f t="shared" si="171"/>
        <v>0</v>
      </c>
      <c r="AO78" s="58">
        <f t="shared" si="171"/>
        <v>0</v>
      </c>
      <c r="AP78" s="58">
        <f t="shared" si="171"/>
        <v>0</v>
      </c>
      <c r="AQ78" s="58">
        <f t="shared" si="171"/>
        <v>0</v>
      </c>
      <c r="AR78" s="58">
        <f t="shared" si="171"/>
        <v>0</v>
      </c>
      <c r="AS78" s="58">
        <f t="shared" si="171"/>
        <v>0</v>
      </c>
      <c r="AT78" s="58">
        <f t="shared" si="171"/>
        <v>0</v>
      </c>
      <c r="AU78" s="58">
        <f t="shared" si="172"/>
        <v>0</v>
      </c>
      <c r="AV78" s="58">
        <f t="shared" si="172"/>
        <v>0</v>
      </c>
      <c r="AW78" s="58">
        <f t="shared" si="172"/>
        <v>0</v>
      </c>
      <c r="AX78" s="58">
        <f t="shared" si="172"/>
        <v>0</v>
      </c>
      <c r="AY78" s="58">
        <f t="shared" si="172"/>
        <v>0</v>
      </c>
      <c r="AZ78" s="58">
        <f t="shared" si="172"/>
        <v>0</v>
      </c>
      <c r="BA78" s="58">
        <f t="shared" si="172"/>
        <v>0</v>
      </c>
      <c r="BB78" s="58">
        <f t="shared" si="172"/>
        <v>0</v>
      </c>
      <c r="BC78" s="58">
        <f t="shared" si="172"/>
        <v>0</v>
      </c>
      <c r="BD78" s="58">
        <f t="shared" si="172"/>
        <v>0</v>
      </c>
      <c r="BE78" s="58">
        <f t="shared" si="172"/>
        <v>0</v>
      </c>
      <c r="BF78" s="58">
        <f t="shared" si="172"/>
        <v>0</v>
      </c>
      <c r="BG78" s="58">
        <f t="shared" si="172"/>
        <v>0</v>
      </c>
      <c r="BH78" s="58">
        <f t="shared" si="172"/>
        <v>0</v>
      </c>
      <c r="BI78" s="58">
        <f t="shared" si="172"/>
        <v>0</v>
      </c>
      <c r="BJ78" s="58">
        <f t="shared" si="172"/>
        <v>0</v>
      </c>
      <c r="BK78" s="58">
        <f t="shared" si="173"/>
        <v>0</v>
      </c>
      <c r="BL78" s="58">
        <f t="shared" si="173"/>
        <v>0</v>
      </c>
      <c r="BM78" s="58">
        <f t="shared" si="173"/>
        <v>0</v>
      </c>
      <c r="BN78" s="58">
        <f t="shared" si="173"/>
        <v>0</v>
      </c>
      <c r="BO78" s="58">
        <f t="shared" si="173"/>
        <v>0</v>
      </c>
      <c r="BP78" s="58">
        <f t="shared" si="173"/>
        <v>0</v>
      </c>
      <c r="BQ78" s="58">
        <f t="shared" si="173"/>
        <v>0</v>
      </c>
      <c r="BR78" s="58">
        <f t="shared" si="173"/>
        <v>0</v>
      </c>
      <c r="BS78" s="58">
        <f t="shared" si="173"/>
        <v>0</v>
      </c>
      <c r="BT78" s="58">
        <f t="shared" si="173"/>
        <v>0</v>
      </c>
      <c r="BU78" s="58">
        <f t="shared" si="173"/>
        <v>0</v>
      </c>
      <c r="BV78" s="58">
        <f t="shared" si="173"/>
        <v>0</v>
      </c>
      <c r="BW78" s="58">
        <f t="shared" si="173"/>
        <v>0</v>
      </c>
      <c r="BX78" s="58">
        <f t="shared" si="173"/>
        <v>0</v>
      </c>
      <c r="BY78" s="58">
        <f t="shared" si="173"/>
        <v>0</v>
      </c>
      <c r="BZ78" s="58">
        <f t="shared" si="173"/>
        <v>0</v>
      </c>
      <c r="CA78" s="58">
        <f t="shared" si="174"/>
        <v>0</v>
      </c>
      <c r="CB78" s="58">
        <f t="shared" si="174"/>
        <v>0</v>
      </c>
      <c r="CC78" s="58">
        <f t="shared" si="174"/>
        <v>0</v>
      </c>
      <c r="CD78" s="58">
        <f t="shared" si="174"/>
        <v>0</v>
      </c>
      <c r="CE78" s="58">
        <f t="shared" si="174"/>
        <v>0</v>
      </c>
      <c r="CF78" s="58">
        <f t="shared" si="174"/>
        <v>0</v>
      </c>
      <c r="CG78" s="58">
        <f t="shared" si="174"/>
        <v>0</v>
      </c>
      <c r="CH78" s="58">
        <f t="shared" si="174"/>
        <v>0</v>
      </c>
      <c r="CI78" s="58">
        <f t="shared" si="174"/>
        <v>0</v>
      </c>
      <c r="CJ78" s="58">
        <f t="shared" si="174"/>
        <v>0</v>
      </c>
      <c r="CK78" s="58">
        <f t="shared" si="174"/>
        <v>0</v>
      </c>
      <c r="CL78" s="58">
        <f t="shared" si="174"/>
        <v>0</v>
      </c>
      <c r="CM78" s="58">
        <f t="shared" si="174"/>
        <v>0</v>
      </c>
      <c r="CN78" s="58">
        <f t="shared" si="174"/>
        <v>0</v>
      </c>
      <c r="CO78" s="58">
        <f t="shared" si="174"/>
        <v>0</v>
      </c>
      <c r="CP78" s="58">
        <f t="shared" si="174"/>
        <v>0</v>
      </c>
      <c r="CQ78" s="58">
        <f t="shared" si="175"/>
        <v>0</v>
      </c>
      <c r="CR78" s="58">
        <f t="shared" si="175"/>
        <v>0</v>
      </c>
      <c r="CS78" s="58">
        <f t="shared" si="175"/>
        <v>0</v>
      </c>
      <c r="CT78" s="58">
        <f t="shared" si="175"/>
        <v>0</v>
      </c>
      <c r="CU78" s="58">
        <f t="shared" si="175"/>
        <v>0</v>
      </c>
      <c r="CV78" s="58">
        <f t="shared" si="175"/>
        <v>0</v>
      </c>
      <c r="CW78" s="58">
        <f t="shared" si="175"/>
        <v>0</v>
      </c>
      <c r="CX78" s="58">
        <f t="shared" si="175"/>
        <v>0</v>
      </c>
      <c r="CY78" s="58">
        <f t="shared" si="175"/>
        <v>0</v>
      </c>
      <c r="CZ78" s="58">
        <f t="shared" si="175"/>
        <v>0</v>
      </c>
      <c r="DA78" s="58">
        <f t="shared" si="175"/>
        <v>0</v>
      </c>
      <c r="DB78" s="58">
        <f t="shared" si="175"/>
        <v>0</v>
      </c>
      <c r="DC78" s="58">
        <f t="shared" si="175"/>
        <v>0</v>
      </c>
      <c r="DD78" s="58">
        <f t="shared" si="175"/>
        <v>0</v>
      </c>
      <c r="DE78" s="58">
        <f t="shared" si="175"/>
        <v>0</v>
      </c>
      <c r="DF78" s="58">
        <f t="shared" si="175"/>
        <v>0</v>
      </c>
      <c r="DG78" s="58">
        <f t="shared" si="176"/>
        <v>0</v>
      </c>
      <c r="DH78" s="58">
        <f t="shared" si="176"/>
        <v>0</v>
      </c>
      <c r="DI78" s="58"/>
      <c r="DJ78" s="55">
        <f t="shared" si="177"/>
        <v>0</v>
      </c>
      <c r="DK78" s="53"/>
      <c r="DL78" s="56">
        <f t="shared" si="178"/>
        <v>0</v>
      </c>
      <c r="DM78" s="56">
        <f t="shared" si="178"/>
        <v>0</v>
      </c>
      <c r="DN78" s="56">
        <f t="shared" si="178"/>
        <v>0</v>
      </c>
      <c r="DO78" s="56">
        <f t="shared" si="178"/>
        <v>0</v>
      </c>
      <c r="DP78" s="56">
        <f t="shared" si="178"/>
        <v>0</v>
      </c>
      <c r="DQ78" s="56">
        <f t="shared" si="178"/>
        <v>0</v>
      </c>
      <c r="DR78" s="56">
        <f t="shared" si="181"/>
        <v>0</v>
      </c>
      <c r="DS78" s="56">
        <f t="shared" si="178"/>
        <v>0</v>
      </c>
      <c r="DT78" s="56">
        <f t="shared" si="178"/>
        <v>0</v>
      </c>
      <c r="DU78" s="56">
        <f t="shared" si="178"/>
        <v>0</v>
      </c>
      <c r="DV78" s="55">
        <f t="shared" si="182"/>
        <v>0</v>
      </c>
    </row>
    <row r="79" spans="1:126" s="52" customFormat="1">
      <c r="A79" s="59"/>
      <c r="B79" s="61"/>
      <c r="C79" s="59"/>
      <c r="D79" s="61"/>
      <c r="E79" s="61"/>
      <c r="F79" s="59"/>
      <c r="G79" s="60"/>
      <c r="H79" s="57"/>
      <c r="I79" s="57"/>
      <c r="J79" s="57">
        <f>G79*(H79+I79)</f>
        <v>0</v>
      </c>
      <c r="K79" s="57"/>
      <c r="L79" s="59"/>
      <c r="M79" s="54"/>
      <c r="N79" s="58">
        <f t="shared" si="180"/>
        <v>0</v>
      </c>
      <c r="O79" s="58">
        <f t="shared" si="180"/>
        <v>0</v>
      </c>
      <c r="P79" s="58">
        <f t="shared" si="180"/>
        <v>0</v>
      </c>
      <c r="Q79" s="58">
        <f t="shared" si="180"/>
        <v>0</v>
      </c>
      <c r="R79" s="58">
        <f t="shared" si="180"/>
        <v>0</v>
      </c>
      <c r="S79" s="58">
        <f t="shared" si="180"/>
        <v>0</v>
      </c>
      <c r="T79" s="58">
        <f t="shared" si="180"/>
        <v>0</v>
      </c>
      <c r="U79" s="58">
        <f t="shared" si="180"/>
        <v>0</v>
      </c>
      <c r="V79" s="58">
        <f t="shared" si="180"/>
        <v>0</v>
      </c>
      <c r="W79" s="58">
        <f t="shared" si="180"/>
        <v>0</v>
      </c>
      <c r="X79" s="58">
        <f t="shared" si="180"/>
        <v>0</v>
      </c>
      <c r="Y79" s="58">
        <f t="shared" si="180"/>
        <v>0</v>
      </c>
      <c r="Z79" s="58">
        <f t="shared" si="180"/>
        <v>0</v>
      </c>
      <c r="AA79" s="58">
        <f t="shared" si="180"/>
        <v>0</v>
      </c>
      <c r="AB79" s="58">
        <f t="shared" si="180"/>
        <v>0</v>
      </c>
      <c r="AC79" s="58">
        <f t="shared" si="180"/>
        <v>0</v>
      </c>
      <c r="AD79" s="58">
        <f t="shared" si="170"/>
        <v>0</v>
      </c>
      <c r="AE79" s="58">
        <f t="shared" si="171"/>
        <v>0</v>
      </c>
      <c r="AF79" s="58">
        <f t="shared" si="171"/>
        <v>0</v>
      </c>
      <c r="AG79" s="58">
        <f t="shared" si="171"/>
        <v>0</v>
      </c>
      <c r="AH79" s="58">
        <f t="shared" si="171"/>
        <v>0</v>
      </c>
      <c r="AI79" s="58">
        <f t="shared" si="171"/>
        <v>0</v>
      </c>
      <c r="AJ79" s="58">
        <f t="shared" si="171"/>
        <v>0</v>
      </c>
      <c r="AK79" s="58">
        <f t="shared" si="171"/>
        <v>0</v>
      </c>
      <c r="AL79" s="58">
        <f t="shared" si="171"/>
        <v>0</v>
      </c>
      <c r="AM79" s="58">
        <f t="shared" si="171"/>
        <v>0</v>
      </c>
      <c r="AN79" s="58">
        <f t="shared" si="171"/>
        <v>0</v>
      </c>
      <c r="AO79" s="58">
        <f t="shared" si="171"/>
        <v>0</v>
      </c>
      <c r="AP79" s="58">
        <f t="shared" si="171"/>
        <v>0</v>
      </c>
      <c r="AQ79" s="58">
        <f t="shared" si="171"/>
        <v>0</v>
      </c>
      <c r="AR79" s="58">
        <f t="shared" si="171"/>
        <v>0</v>
      </c>
      <c r="AS79" s="58">
        <f t="shared" si="171"/>
        <v>0</v>
      </c>
      <c r="AT79" s="58">
        <f t="shared" si="171"/>
        <v>0</v>
      </c>
      <c r="AU79" s="58">
        <f t="shared" si="172"/>
        <v>0</v>
      </c>
      <c r="AV79" s="58">
        <f t="shared" si="172"/>
        <v>0</v>
      </c>
      <c r="AW79" s="58">
        <f t="shared" si="172"/>
        <v>0</v>
      </c>
      <c r="AX79" s="58">
        <f t="shared" si="172"/>
        <v>0</v>
      </c>
      <c r="AY79" s="58">
        <f t="shared" si="172"/>
        <v>0</v>
      </c>
      <c r="AZ79" s="58">
        <f t="shared" si="172"/>
        <v>0</v>
      </c>
      <c r="BA79" s="58">
        <f t="shared" si="172"/>
        <v>0</v>
      </c>
      <c r="BB79" s="58">
        <f t="shared" si="172"/>
        <v>0</v>
      </c>
      <c r="BC79" s="58">
        <f t="shared" si="172"/>
        <v>0</v>
      </c>
      <c r="BD79" s="58">
        <f t="shared" si="172"/>
        <v>0</v>
      </c>
      <c r="BE79" s="58">
        <f t="shared" si="172"/>
        <v>0</v>
      </c>
      <c r="BF79" s="58">
        <f t="shared" si="172"/>
        <v>0</v>
      </c>
      <c r="BG79" s="58">
        <f t="shared" si="172"/>
        <v>0</v>
      </c>
      <c r="BH79" s="58">
        <f t="shared" si="172"/>
        <v>0</v>
      </c>
      <c r="BI79" s="58">
        <f t="shared" si="172"/>
        <v>0</v>
      </c>
      <c r="BJ79" s="58">
        <f t="shared" si="172"/>
        <v>0</v>
      </c>
      <c r="BK79" s="58">
        <f t="shared" si="173"/>
        <v>0</v>
      </c>
      <c r="BL79" s="58">
        <f t="shared" si="173"/>
        <v>0</v>
      </c>
      <c r="BM79" s="58">
        <f t="shared" si="173"/>
        <v>0</v>
      </c>
      <c r="BN79" s="58">
        <f t="shared" si="173"/>
        <v>0</v>
      </c>
      <c r="BO79" s="58">
        <f t="shared" si="173"/>
        <v>0</v>
      </c>
      <c r="BP79" s="58">
        <f t="shared" si="173"/>
        <v>0</v>
      </c>
      <c r="BQ79" s="58">
        <f t="shared" si="173"/>
        <v>0</v>
      </c>
      <c r="BR79" s="58">
        <f t="shared" si="173"/>
        <v>0</v>
      </c>
      <c r="BS79" s="58">
        <f t="shared" si="173"/>
        <v>0</v>
      </c>
      <c r="BT79" s="58">
        <f t="shared" si="173"/>
        <v>0</v>
      </c>
      <c r="BU79" s="58">
        <f t="shared" si="173"/>
        <v>0</v>
      </c>
      <c r="BV79" s="58">
        <f t="shared" si="173"/>
        <v>0</v>
      </c>
      <c r="BW79" s="58">
        <f t="shared" si="173"/>
        <v>0</v>
      </c>
      <c r="BX79" s="58">
        <f t="shared" si="173"/>
        <v>0</v>
      </c>
      <c r="BY79" s="58">
        <f t="shared" si="173"/>
        <v>0</v>
      </c>
      <c r="BZ79" s="58">
        <f t="shared" si="173"/>
        <v>0</v>
      </c>
      <c r="CA79" s="58">
        <f t="shared" si="174"/>
        <v>0</v>
      </c>
      <c r="CB79" s="58">
        <f t="shared" si="174"/>
        <v>0</v>
      </c>
      <c r="CC79" s="58">
        <f t="shared" si="174"/>
        <v>0</v>
      </c>
      <c r="CD79" s="58">
        <f t="shared" si="174"/>
        <v>0</v>
      </c>
      <c r="CE79" s="58">
        <f t="shared" si="174"/>
        <v>0</v>
      </c>
      <c r="CF79" s="58">
        <f t="shared" si="174"/>
        <v>0</v>
      </c>
      <c r="CG79" s="58">
        <f t="shared" si="174"/>
        <v>0</v>
      </c>
      <c r="CH79" s="58">
        <f t="shared" si="174"/>
        <v>0</v>
      </c>
      <c r="CI79" s="58">
        <f t="shared" si="174"/>
        <v>0</v>
      </c>
      <c r="CJ79" s="58">
        <f t="shared" si="174"/>
        <v>0</v>
      </c>
      <c r="CK79" s="58">
        <f t="shared" si="174"/>
        <v>0</v>
      </c>
      <c r="CL79" s="58">
        <f t="shared" si="174"/>
        <v>0</v>
      </c>
      <c r="CM79" s="58">
        <f t="shared" si="174"/>
        <v>0</v>
      </c>
      <c r="CN79" s="58">
        <f t="shared" si="174"/>
        <v>0</v>
      </c>
      <c r="CO79" s="58">
        <f t="shared" si="174"/>
        <v>0</v>
      </c>
      <c r="CP79" s="58">
        <f t="shared" si="174"/>
        <v>0</v>
      </c>
      <c r="CQ79" s="58">
        <f t="shared" si="175"/>
        <v>0</v>
      </c>
      <c r="CR79" s="58">
        <f t="shared" si="175"/>
        <v>0</v>
      </c>
      <c r="CS79" s="58">
        <f t="shared" si="175"/>
        <v>0</v>
      </c>
      <c r="CT79" s="58">
        <f t="shared" si="175"/>
        <v>0</v>
      </c>
      <c r="CU79" s="58">
        <f t="shared" si="175"/>
        <v>0</v>
      </c>
      <c r="CV79" s="58">
        <f t="shared" si="175"/>
        <v>0</v>
      </c>
      <c r="CW79" s="58">
        <f t="shared" si="175"/>
        <v>0</v>
      </c>
      <c r="CX79" s="58">
        <f t="shared" si="175"/>
        <v>0</v>
      </c>
      <c r="CY79" s="58">
        <f t="shared" si="175"/>
        <v>0</v>
      </c>
      <c r="CZ79" s="58">
        <f t="shared" si="175"/>
        <v>0</v>
      </c>
      <c r="DA79" s="58">
        <f t="shared" si="175"/>
        <v>0</v>
      </c>
      <c r="DB79" s="58">
        <f t="shared" si="175"/>
        <v>0</v>
      </c>
      <c r="DC79" s="58">
        <f t="shared" si="175"/>
        <v>0</v>
      </c>
      <c r="DD79" s="58">
        <f t="shared" si="175"/>
        <v>0</v>
      </c>
      <c r="DE79" s="58">
        <f t="shared" si="175"/>
        <v>0</v>
      </c>
      <c r="DF79" s="58">
        <f t="shared" si="175"/>
        <v>0</v>
      </c>
      <c r="DG79" s="58">
        <f t="shared" si="176"/>
        <v>0</v>
      </c>
      <c r="DH79" s="58">
        <f t="shared" si="176"/>
        <v>0</v>
      </c>
      <c r="DI79" s="58"/>
      <c r="DJ79" s="55">
        <f>SUM(N79:DH79)</f>
        <v>0</v>
      </c>
      <c r="DK79" s="53"/>
      <c r="DL79" s="56">
        <f t="shared" si="178"/>
        <v>0</v>
      </c>
      <c r="DM79" s="56">
        <f t="shared" si="178"/>
        <v>0</v>
      </c>
      <c r="DN79" s="56">
        <f t="shared" si="178"/>
        <v>0</v>
      </c>
      <c r="DO79" s="56">
        <f t="shared" si="178"/>
        <v>0</v>
      </c>
      <c r="DP79" s="56">
        <f t="shared" si="178"/>
        <v>0</v>
      </c>
      <c r="DQ79" s="56">
        <f t="shared" si="178"/>
        <v>0</v>
      </c>
      <c r="DR79" s="56">
        <f>SUM(DL79:DQ79)</f>
        <v>0</v>
      </c>
      <c r="DS79" s="56">
        <f t="shared" si="178"/>
        <v>0</v>
      </c>
      <c r="DT79" s="56">
        <f t="shared" si="178"/>
        <v>0</v>
      </c>
      <c r="DU79" s="56">
        <f t="shared" si="178"/>
        <v>0</v>
      </c>
      <c r="DV79" s="55">
        <f>SUM(DR79:DU79)</f>
        <v>0</v>
      </c>
    </row>
    <row r="80" spans="1:126" s="52" customFormat="1">
      <c r="A80" s="59"/>
      <c r="B80" s="61"/>
      <c r="C80" s="59"/>
      <c r="D80" s="61"/>
      <c r="E80" s="61"/>
      <c r="F80" s="59"/>
      <c r="G80" s="60"/>
      <c r="H80" s="57"/>
      <c r="I80" s="57"/>
      <c r="J80" s="57">
        <f>G80*(H80+I80)</f>
        <v>0</v>
      </c>
      <c r="K80" s="57"/>
      <c r="L80" s="59"/>
      <c r="M80" s="54"/>
      <c r="N80" s="58">
        <f t="shared" si="180"/>
        <v>0</v>
      </c>
      <c r="O80" s="58">
        <f t="shared" si="180"/>
        <v>0</v>
      </c>
      <c r="P80" s="58">
        <f t="shared" si="180"/>
        <v>0</v>
      </c>
      <c r="Q80" s="58">
        <f t="shared" si="180"/>
        <v>0</v>
      </c>
      <c r="R80" s="58">
        <f t="shared" si="180"/>
        <v>0</v>
      </c>
      <c r="S80" s="58">
        <f t="shared" si="180"/>
        <v>0</v>
      </c>
      <c r="T80" s="58">
        <f t="shared" si="180"/>
        <v>0</v>
      </c>
      <c r="U80" s="58">
        <f t="shared" si="180"/>
        <v>0</v>
      </c>
      <c r="V80" s="58">
        <f t="shared" si="180"/>
        <v>0</v>
      </c>
      <c r="W80" s="58">
        <f t="shared" si="180"/>
        <v>0</v>
      </c>
      <c r="X80" s="58">
        <f t="shared" si="180"/>
        <v>0</v>
      </c>
      <c r="Y80" s="58">
        <f t="shared" si="180"/>
        <v>0</v>
      </c>
      <c r="Z80" s="58">
        <f t="shared" si="180"/>
        <v>0</v>
      </c>
      <c r="AA80" s="58">
        <f t="shared" si="180"/>
        <v>0</v>
      </c>
      <c r="AB80" s="58">
        <f t="shared" si="180"/>
        <v>0</v>
      </c>
      <c r="AC80" s="58">
        <f t="shared" si="180"/>
        <v>0</v>
      </c>
      <c r="AD80" s="58">
        <f t="shared" si="170"/>
        <v>0</v>
      </c>
      <c r="AE80" s="58">
        <f t="shared" si="171"/>
        <v>0</v>
      </c>
      <c r="AF80" s="58">
        <f t="shared" si="171"/>
        <v>0</v>
      </c>
      <c r="AG80" s="58">
        <f t="shared" si="171"/>
        <v>0</v>
      </c>
      <c r="AH80" s="58">
        <f t="shared" si="171"/>
        <v>0</v>
      </c>
      <c r="AI80" s="58">
        <f t="shared" si="171"/>
        <v>0</v>
      </c>
      <c r="AJ80" s="58">
        <f t="shared" si="171"/>
        <v>0</v>
      </c>
      <c r="AK80" s="58">
        <f t="shared" si="171"/>
        <v>0</v>
      </c>
      <c r="AL80" s="58">
        <f t="shared" si="171"/>
        <v>0</v>
      </c>
      <c r="AM80" s="58">
        <f t="shared" si="171"/>
        <v>0</v>
      </c>
      <c r="AN80" s="58">
        <f t="shared" si="171"/>
        <v>0</v>
      </c>
      <c r="AO80" s="58">
        <f t="shared" si="171"/>
        <v>0</v>
      </c>
      <c r="AP80" s="58">
        <f t="shared" si="171"/>
        <v>0</v>
      </c>
      <c r="AQ80" s="58">
        <f t="shared" si="171"/>
        <v>0</v>
      </c>
      <c r="AR80" s="58">
        <f t="shared" si="171"/>
        <v>0</v>
      </c>
      <c r="AS80" s="58">
        <f t="shared" si="171"/>
        <v>0</v>
      </c>
      <c r="AT80" s="58">
        <f t="shared" si="171"/>
        <v>0</v>
      </c>
      <c r="AU80" s="58">
        <f t="shared" si="172"/>
        <v>0</v>
      </c>
      <c r="AV80" s="58">
        <f t="shared" si="172"/>
        <v>0</v>
      </c>
      <c r="AW80" s="58">
        <f t="shared" si="172"/>
        <v>0</v>
      </c>
      <c r="AX80" s="58">
        <f t="shared" si="172"/>
        <v>0</v>
      </c>
      <c r="AY80" s="58">
        <f t="shared" si="172"/>
        <v>0</v>
      </c>
      <c r="AZ80" s="58">
        <f t="shared" si="172"/>
        <v>0</v>
      </c>
      <c r="BA80" s="58">
        <f t="shared" si="172"/>
        <v>0</v>
      </c>
      <c r="BB80" s="58">
        <f t="shared" si="172"/>
        <v>0</v>
      </c>
      <c r="BC80" s="58">
        <f t="shared" si="172"/>
        <v>0</v>
      </c>
      <c r="BD80" s="58">
        <f t="shared" si="172"/>
        <v>0</v>
      </c>
      <c r="BE80" s="58">
        <f t="shared" si="172"/>
        <v>0</v>
      </c>
      <c r="BF80" s="58">
        <f t="shared" si="172"/>
        <v>0</v>
      </c>
      <c r="BG80" s="58">
        <f t="shared" si="172"/>
        <v>0</v>
      </c>
      <c r="BH80" s="58">
        <f t="shared" si="172"/>
        <v>0</v>
      </c>
      <c r="BI80" s="58">
        <f t="shared" si="172"/>
        <v>0</v>
      </c>
      <c r="BJ80" s="58">
        <f t="shared" si="172"/>
        <v>0</v>
      </c>
      <c r="BK80" s="58">
        <f t="shared" si="173"/>
        <v>0</v>
      </c>
      <c r="BL80" s="58">
        <f t="shared" si="173"/>
        <v>0</v>
      </c>
      <c r="BM80" s="58">
        <f t="shared" si="173"/>
        <v>0</v>
      </c>
      <c r="BN80" s="58">
        <f t="shared" si="173"/>
        <v>0</v>
      </c>
      <c r="BO80" s="58">
        <f t="shared" si="173"/>
        <v>0</v>
      </c>
      <c r="BP80" s="58">
        <f t="shared" si="173"/>
        <v>0</v>
      </c>
      <c r="BQ80" s="58">
        <f t="shared" si="173"/>
        <v>0</v>
      </c>
      <c r="BR80" s="58">
        <f t="shared" si="173"/>
        <v>0</v>
      </c>
      <c r="BS80" s="58">
        <f t="shared" si="173"/>
        <v>0</v>
      </c>
      <c r="BT80" s="58">
        <f t="shared" si="173"/>
        <v>0</v>
      </c>
      <c r="BU80" s="58">
        <f t="shared" si="173"/>
        <v>0</v>
      </c>
      <c r="BV80" s="58">
        <f t="shared" si="173"/>
        <v>0</v>
      </c>
      <c r="BW80" s="58">
        <f t="shared" si="173"/>
        <v>0</v>
      </c>
      <c r="BX80" s="58">
        <f t="shared" si="173"/>
        <v>0</v>
      </c>
      <c r="BY80" s="58">
        <f t="shared" si="173"/>
        <v>0</v>
      </c>
      <c r="BZ80" s="58">
        <f t="shared" si="173"/>
        <v>0</v>
      </c>
      <c r="CA80" s="58">
        <f t="shared" si="174"/>
        <v>0</v>
      </c>
      <c r="CB80" s="58">
        <f t="shared" si="174"/>
        <v>0</v>
      </c>
      <c r="CC80" s="58">
        <f t="shared" si="174"/>
        <v>0</v>
      </c>
      <c r="CD80" s="58">
        <f t="shared" si="174"/>
        <v>0</v>
      </c>
      <c r="CE80" s="58">
        <f t="shared" si="174"/>
        <v>0</v>
      </c>
      <c r="CF80" s="58">
        <f t="shared" si="174"/>
        <v>0</v>
      </c>
      <c r="CG80" s="58">
        <f t="shared" si="174"/>
        <v>0</v>
      </c>
      <c r="CH80" s="58">
        <f t="shared" si="174"/>
        <v>0</v>
      </c>
      <c r="CI80" s="58">
        <f t="shared" si="174"/>
        <v>0</v>
      </c>
      <c r="CJ80" s="58">
        <f t="shared" si="174"/>
        <v>0</v>
      </c>
      <c r="CK80" s="58">
        <f t="shared" si="174"/>
        <v>0</v>
      </c>
      <c r="CL80" s="58">
        <f t="shared" si="174"/>
        <v>0</v>
      </c>
      <c r="CM80" s="58">
        <f t="shared" si="174"/>
        <v>0</v>
      </c>
      <c r="CN80" s="58">
        <f t="shared" si="174"/>
        <v>0</v>
      </c>
      <c r="CO80" s="58">
        <f t="shared" si="174"/>
        <v>0</v>
      </c>
      <c r="CP80" s="58">
        <f t="shared" si="174"/>
        <v>0</v>
      </c>
      <c r="CQ80" s="58">
        <f t="shared" si="175"/>
        <v>0</v>
      </c>
      <c r="CR80" s="58">
        <f t="shared" si="175"/>
        <v>0</v>
      </c>
      <c r="CS80" s="58">
        <f t="shared" si="175"/>
        <v>0</v>
      </c>
      <c r="CT80" s="58">
        <f t="shared" si="175"/>
        <v>0</v>
      </c>
      <c r="CU80" s="58">
        <f t="shared" si="175"/>
        <v>0</v>
      </c>
      <c r="CV80" s="58">
        <f t="shared" si="175"/>
        <v>0</v>
      </c>
      <c r="CW80" s="58">
        <f t="shared" si="175"/>
        <v>0</v>
      </c>
      <c r="CX80" s="58">
        <f t="shared" si="175"/>
        <v>0</v>
      </c>
      <c r="CY80" s="58">
        <f t="shared" si="175"/>
        <v>0</v>
      </c>
      <c r="CZ80" s="58">
        <f t="shared" si="175"/>
        <v>0</v>
      </c>
      <c r="DA80" s="58">
        <f t="shared" si="175"/>
        <v>0</v>
      </c>
      <c r="DB80" s="58">
        <f t="shared" si="175"/>
        <v>0</v>
      </c>
      <c r="DC80" s="58">
        <f t="shared" si="175"/>
        <v>0</v>
      </c>
      <c r="DD80" s="58">
        <f t="shared" si="175"/>
        <v>0</v>
      </c>
      <c r="DE80" s="58">
        <f t="shared" si="175"/>
        <v>0</v>
      </c>
      <c r="DF80" s="58">
        <f t="shared" si="175"/>
        <v>0</v>
      </c>
      <c r="DG80" s="58">
        <f t="shared" si="176"/>
        <v>0</v>
      </c>
      <c r="DH80" s="58">
        <f t="shared" si="176"/>
        <v>0</v>
      </c>
      <c r="DI80" s="58"/>
      <c r="DJ80" s="55">
        <f>SUM(N80:DH80)</f>
        <v>0</v>
      </c>
      <c r="DK80" s="53"/>
      <c r="DL80" s="56">
        <f t="shared" si="178"/>
        <v>0</v>
      </c>
      <c r="DM80" s="56">
        <f t="shared" si="178"/>
        <v>0</v>
      </c>
      <c r="DN80" s="56">
        <f t="shared" si="178"/>
        <v>0</v>
      </c>
      <c r="DO80" s="56">
        <f t="shared" si="178"/>
        <v>0</v>
      </c>
      <c r="DP80" s="56">
        <f t="shared" si="178"/>
        <v>0</v>
      </c>
      <c r="DQ80" s="56">
        <f t="shared" si="178"/>
        <v>0</v>
      </c>
      <c r="DR80" s="56">
        <f>SUM(DL80:DQ80)</f>
        <v>0</v>
      </c>
      <c r="DS80" s="56">
        <f t="shared" si="178"/>
        <v>0</v>
      </c>
      <c r="DT80" s="56">
        <f t="shared" si="178"/>
        <v>0</v>
      </c>
      <c r="DU80" s="56">
        <f t="shared" si="178"/>
        <v>0</v>
      </c>
      <c r="DV80" s="55">
        <f>SUM(DR80:DU80)</f>
        <v>0</v>
      </c>
    </row>
    <row r="81" spans="1:126" s="47" customFormat="1">
      <c r="A81" s="418" t="s">
        <v>422</v>
      </c>
      <c r="B81" s="418"/>
      <c r="C81" s="418"/>
      <c r="D81" s="418"/>
      <c r="E81" s="418"/>
      <c r="F81" s="418"/>
      <c r="G81" s="418"/>
      <c r="H81" s="418"/>
      <c r="I81" s="418"/>
      <c r="J81" s="48">
        <f>SUMIF($C$66:$C$80,"HWM",J$66:J$80)</f>
        <v>0</v>
      </c>
      <c r="K81" s="48"/>
      <c r="L81" s="51"/>
      <c r="M81" s="50"/>
      <c r="N81" s="48">
        <f t="shared" ref="N81:BY81" si="183">SUMIF($C$5:$C$41,"HWM",N$5:N$41)</f>
        <v>0</v>
      </c>
      <c r="O81" s="48">
        <f t="shared" si="183"/>
        <v>0</v>
      </c>
      <c r="P81" s="48">
        <f t="shared" si="183"/>
        <v>0</v>
      </c>
      <c r="Q81" s="48">
        <f t="shared" si="183"/>
        <v>0</v>
      </c>
      <c r="R81" s="48">
        <f t="shared" si="183"/>
        <v>0</v>
      </c>
      <c r="S81" s="48">
        <f t="shared" si="183"/>
        <v>0</v>
      </c>
      <c r="T81" s="48">
        <f t="shared" si="183"/>
        <v>0</v>
      </c>
      <c r="U81" s="48">
        <f t="shared" si="183"/>
        <v>0</v>
      </c>
      <c r="V81" s="48">
        <f t="shared" si="183"/>
        <v>0</v>
      </c>
      <c r="W81" s="48">
        <f t="shared" si="183"/>
        <v>0</v>
      </c>
      <c r="X81" s="48">
        <f t="shared" si="183"/>
        <v>0</v>
      </c>
      <c r="Y81" s="48">
        <f t="shared" si="183"/>
        <v>0</v>
      </c>
      <c r="Z81" s="48">
        <f t="shared" si="183"/>
        <v>0</v>
      </c>
      <c r="AA81" s="48">
        <f t="shared" si="183"/>
        <v>0</v>
      </c>
      <c r="AB81" s="48">
        <f t="shared" si="183"/>
        <v>0</v>
      </c>
      <c r="AC81" s="48">
        <f t="shared" si="183"/>
        <v>0</v>
      </c>
      <c r="AD81" s="48">
        <f t="shared" si="183"/>
        <v>0</v>
      </c>
      <c r="AE81" s="48">
        <f t="shared" si="183"/>
        <v>0</v>
      </c>
      <c r="AF81" s="48">
        <f t="shared" si="183"/>
        <v>0</v>
      </c>
      <c r="AG81" s="48">
        <f t="shared" si="183"/>
        <v>0</v>
      </c>
      <c r="AH81" s="48">
        <f t="shared" si="183"/>
        <v>0</v>
      </c>
      <c r="AI81" s="48">
        <f t="shared" si="183"/>
        <v>0</v>
      </c>
      <c r="AJ81" s="48">
        <f t="shared" si="183"/>
        <v>0</v>
      </c>
      <c r="AK81" s="48">
        <f t="shared" si="183"/>
        <v>0</v>
      </c>
      <c r="AL81" s="48">
        <f t="shared" si="183"/>
        <v>0</v>
      </c>
      <c r="AM81" s="48">
        <f t="shared" si="183"/>
        <v>0</v>
      </c>
      <c r="AN81" s="48">
        <f t="shared" si="183"/>
        <v>0</v>
      </c>
      <c r="AO81" s="48">
        <f t="shared" si="183"/>
        <v>0</v>
      </c>
      <c r="AP81" s="48">
        <f t="shared" si="183"/>
        <v>0</v>
      </c>
      <c r="AQ81" s="48">
        <f t="shared" si="183"/>
        <v>0</v>
      </c>
      <c r="AR81" s="48">
        <f t="shared" si="183"/>
        <v>0</v>
      </c>
      <c r="AS81" s="48">
        <f t="shared" si="183"/>
        <v>0</v>
      </c>
      <c r="AT81" s="48">
        <f t="shared" si="183"/>
        <v>0</v>
      </c>
      <c r="AU81" s="48">
        <f t="shared" si="183"/>
        <v>0</v>
      </c>
      <c r="AV81" s="48">
        <f t="shared" si="183"/>
        <v>0</v>
      </c>
      <c r="AW81" s="48">
        <f t="shared" si="183"/>
        <v>0</v>
      </c>
      <c r="AX81" s="48">
        <f t="shared" si="183"/>
        <v>0</v>
      </c>
      <c r="AY81" s="48">
        <f t="shared" si="183"/>
        <v>0</v>
      </c>
      <c r="AZ81" s="48">
        <f t="shared" si="183"/>
        <v>0</v>
      </c>
      <c r="BA81" s="48">
        <f t="shared" si="183"/>
        <v>0</v>
      </c>
      <c r="BB81" s="48">
        <f t="shared" si="183"/>
        <v>0</v>
      </c>
      <c r="BC81" s="48">
        <f t="shared" si="183"/>
        <v>0</v>
      </c>
      <c r="BD81" s="48">
        <f t="shared" si="183"/>
        <v>0</v>
      </c>
      <c r="BE81" s="48">
        <f t="shared" si="183"/>
        <v>0</v>
      </c>
      <c r="BF81" s="48">
        <f t="shared" si="183"/>
        <v>0</v>
      </c>
      <c r="BG81" s="48">
        <f t="shared" si="183"/>
        <v>0</v>
      </c>
      <c r="BH81" s="48">
        <f t="shared" si="183"/>
        <v>0</v>
      </c>
      <c r="BI81" s="48">
        <f t="shared" si="183"/>
        <v>0</v>
      </c>
      <c r="BJ81" s="48">
        <f t="shared" si="183"/>
        <v>0</v>
      </c>
      <c r="BK81" s="48">
        <f t="shared" si="183"/>
        <v>0</v>
      </c>
      <c r="BL81" s="48">
        <f t="shared" si="183"/>
        <v>0</v>
      </c>
      <c r="BM81" s="48">
        <f t="shared" si="183"/>
        <v>0</v>
      </c>
      <c r="BN81" s="48">
        <f t="shared" si="183"/>
        <v>0</v>
      </c>
      <c r="BO81" s="48">
        <f t="shared" si="183"/>
        <v>0</v>
      </c>
      <c r="BP81" s="48">
        <f t="shared" si="183"/>
        <v>0</v>
      </c>
      <c r="BQ81" s="48">
        <f t="shared" si="183"/>
        <v>0</v>
      </c>
      <c r="BR81" s="48">
        <f t="shared" si="183"/>
        <v>0</v>
      </c>
      <c r="BS81" s="48">
        <f t="shared" si="183"/>
        <v>0</v>
      </c>
      <c r="BT81" s="48">
        <f t="shared" si="183"/>
        <v>0</v>
      </c>
      <c r="BU81" s="48">
        <f t="shared" si="183"/>
        <v>0</v>
      </c>
      <c r="BV81" s="48">
        <f t="shared" si="183"/>
        <v>0</v>
      </c>
      <c r="BW81" s="48">
        <f t="shared" si="183"/>
        <v>0</v>
      </c>
      <c r="BX81" s="48">
        <f t="shared" si="183"/>
        <v>0</v>
      </c>
      <c r="BY81" s="48">
        <f t="shared" si="183"/>
        <v>0</v>
      </c>
      <c r="BZ81" s="48">
        <f t="shared" ref="BZ81:DJ81" si="184">SUMIF($C$5:$C$41,"HWM",BZ$5:BZ$41)</f>
        <v>0</v>
      </c>
      <c r="CA81" s="48">
        <f t="shared" si="184"/>
        <v>0</v>
      </c>
      <c r="CB81" s="48">
        <f t="shared" si="184"/>
        <v>0</v>
      </c>
      <c r="CC81" s="48">
        <f t="shared" si="184"/>
        <v>0</v>
      </c>
      <c r="CD81" s="48">
        <f t="shared" si="184"/>
        <v>0</v>
      </c>
      <c r="CE81" s="48">
        <f t="shared" si="184"/>
        <v>0</v>
      </c>
      <c r="CF81" s="48">
        <f t="shared" si="184"/>
        <v>0</v>
      </c>
      <c r="CG81" s="48">
        <f t="shared" si="184"/>
        <v>0</v>
      </c>
      <c r="CH81" s="48">
        <f t="shared" si="184"/>
        <v>0</v>
      </c>
      <c r="CI81" s="48">
        <f t="shared" si="184"/>
        <v>0</v>
      </c>
      <c r="CJ81" s="48">
        <f t="shared" si="184"/>
        <v>0</v>
      </c>
      <c r="CK81" s="48">
        <f t="shared" si="184"/>
        <v>0</v>
      </c>
      <c r="CL81" s="48">
        <f t="shared" si="184"/>
        <v>0</v>
      </c>
      <c r="CM81" s="48">
        <f t="shared" si="184"/>
        <v>0</v>
      </c>
      <c r="CN81" s="48">
        <f t="shared" si="184"/>
        <v>0</v>
      </c>
      <c r="CO81" s="48">
        <f t="shared" si="184"/>
        <v>0</v>
      </c>
      <c r="CP81" s="48">
        <f t="shared" si="184"/>
        <v>0</v>
      </c>
      <c r="CQ81" s="48">
        <f t="shared" si="184"/>
        <v>0</v>
      </c>
      <c r="CR81" s="48">
        <f t="shared" si="184"/>
        <v>0</v>
      </c>
      <c r="CS81" s="48">
        <f t="shared" si="184"/>
        <v>0</v>
      </c>
      <c r="CT81" s="48">
        <f t="shared" si="184"/>
        <v>0</v>
      </c>
      <c r="CU81" s="48">
        <f t="shared" si="184"/>
        <v>0</v>
      </c>
      <c r="CV81" s="48">
        <f t="shared" si="184"/>
        <v>0</v>
      </c>
      <c r="CW81" s="48">
        <f t="shared" si="184"/>
        <v>0</v>
      </c>
      <c r="CX81" s="48">
        <f t="shared" si="184"/>
        <v>0</v>
      </c>
      <c r="CY81" s="48">
        <f t="shared" si="184"/>
        <v>0</v>
      </c>
      <c r="CZ81" s="48">
        <f t="shared" si="184"/>
        <v>0</v>
      </c>
      <c r="DA81" s="48">
        <f t="shared" si="184"/>
        <v>0</v>
      </c>
      <c r="DB81" s="48">
        <f t="shared" si="184"/>
        <v>0</v>
      </c>
      <c r="DC81" s="48">
        <f t="shared" si="184"/>
        <v>0</v>
      </c>
      <c r="DD81" s="48">
        <f t="shared" si="184"/>
        <v>0</v>
      </c>
      <c r="DE81" s="48">
        <f t="shared" si="184"/>
        <v>0</v>
      </c>
      <c r="DF81" s="48">
        <f t="shared" si="184"/>
        <v>0</v>
      </c>
      <c r="DG81" s="48">
        <f t="shared" si="184"/>
        <v>0</v>
      </c>
      <c r="DH81" s="48">
        <f t="shared" si="184"/>
        <v>0</v>
      </c>
      <c r="DI81" s="48">
        <f t="shared" si="184"/>
        <v>0</v>
      </c>
      <c r="DJ81" s="48">
        <f t="shared" si="184"/>
        <v>0</v>
      </c>
      <c r="DK81" s="49"/>
      <c r="DL81" s="48">
        <f t="shared" ref="DL81:DV81" si="185">SUMIF($C$66:$C$80,"HWM",DL$66:DL$80)</f>
        <v>0</v>
      </c>
      <c r="DM81" s="48">
        <f t="shared" si="185"/>
        <v>0</v>
      </c>
      <c r="DN81" s="48">
        <f t="shared" si="185"/>
        <v>0</v>
      </c>
      <c r="DO81" s="48">
        <f t="shared" si="185"/>
        <v>0</v>
      </c>
      <c r="DP81" s="48">
        <f t="shared" si="185"/>
        <v>0</v>
      </c>
      <c r="DQ81" s="48">
        <f t="shared" si="185"/>
        <v>0</v>
      </c>
      <c r="DR81" s="48">
        <f t="shared" si="185"/>
        <v>0</v>
      </c>
      <c r="DS81" s="48">
        <f t="shared" si="185"/>
        <v>0</v>
      </c>
      <c r="DT81" s="48">
        <f t="shared" si="185"/>
        <v>0</v>
      </c>
      <c r="DU81" s="48">
        <f t="shared" si="185"/>
        <v>0</v>
      </c>
      <c r="DV81" s="48">
        <f t="shared" si="185"/>
        <v>0</v>
      </c>
    </row>
    <row r="82" spans="1:126" s="47" customFormat="1">
      <c r="A82" s="418" t="s">
        <v>425</v>
      </c>
      <c r="B82" s="418"/>
      <c r="C82" s="418"/>
      <c r="D82" s="418"/>
      <c r="E82" s="418"/>
      <c r="F82" s="418"/>
      <c r="G82" s="418"/>
      <c r="H82" s="418"/>
      <c r="I82" s="418"/>
      <c r="J82" s="48">
        <f>SUMIF($C$66:$C$80,"SWM",J$66:J$80)</f>
        <v>0</v>
      </c>
      <c r="K82" s="48"/>
      <c r="L82" s="51"/>
      <c r="M82" s="50"/>
      <c r="N82" s="48">
        <f t="shared" ref="N82:BY82" si="186">SUMIF($C$5:$C$41,"SWM",N$5:N$41)</f>
        <v>0</v>
      </c>
      <c r="O82" s="48">
        <f t="shared" si="186"/>
        <v>0</v>
      </c>
      <c r="P82" s="48">
        <f t="shared" si="186"/>
        <v>0</v>
      </c>
      <c r="Q82" s="48">
        <f t="shared" si="186"/>
        <v>0</v>
      </c>
      <c r="R82" s="48">
        <f t="shared" si="186"/>
        <v>0</v>
      </c>
      <c r="S82" s="48">
        <f t="shared" si="186"/>
        <v>0</v>
      </c>
      <c r="T82" s="48">
        <f t="shared" si="186"/>
        <v>0</v>
      </c>
      <c r="U82" s="48">
        <f t="shared" si="186"/>
        <v>0</v>
      </c>
      <c r="V82" s="48">
        <f t="shared" si="186"/>
        <v>0</v>
      </c>
      <c r="W82" s="48">
        <f t="shared" si="186"/>
        <v>0</v>
      </c>
      <c r="X82" s="48">
        <f t="shared" si="186"/>
        <v>0</v>
      </c>
      <c r="Y82" s="48">
        <f t="shared" si="186"/>
        <v>0</v>
      </c>
      <c r="Z82" s="48">
        <f t="shared" si="186"/>
        <v>0</v>
      </c>
      <c r="AA82" s="48">
        <f t="shared" si="186"/>
        <v>0</v>
      </c>
      <c r="AB82" s="48">
        <f t="shared" si="186"/>
        <v>0</v>
      </c>
      <c r="AC82" s="48">
        <f t="shared" si="186"/>
        <v>0</v>
      </c>
      <c r="AD82" s="48">
        <f t="shared" si="186"/>
        <v>0</v>
      </c>
      <c r="AE82" s="48">
        <f t="shared" si="186"/>
        <v>0</v>
      </c>
      <c r="AF82" s="48">
        <f t="shared" si="186"/>
        <v>0</v>
      </c>
      <c r="AG82" s="48">
        <f t="shared" si="186"/>
        <v>0</v>
      </c>
      <c r="AH82" s="48">
        <f t="shared" si="186"/>
        <v>0</v>
      </c>
      <c r="AI82" s="48">
        <f t="shared" si="186"/>
        <v>0</v>
      </c>
      <c r="AJ82" s="48">
        <f t="shared" si="186"/>
        <v>0</v>
      </c>
      <c r="AK82" s="48">
        <f t="shared" si="186"/>
        <v>0</v>
      </c>
      <c r="AL82" s="48">
        <f t="shared" si="186"/>
        <v>0</v>
      </c>
      <c r="AM82" s="48">
        <f t="shared" si="186"/>
        <v>0</v>
      </c>
      <c r="AN82" s="48">
        <f t="shared" si="186"/>
        <v>0</v>
      </c>
      <c r="AO82" s="48">
        <f t="shared" si="186"/>
        <v>0</v>
      </c>
      <c r="AP82" s="48">
        <f t="shared" si="186"/>
        <v>0</v>
      </c>
      <c r="AQ82" s="48">
        <f t="shared" si="186"/>
        <v>0</v>
      </c>
      <c r="AR82" s="48">
        <f t="shared" si="186"/>
        <v>0</v>
      </c>
      <c r="AS82" s="48">
        <f t="shared" si="186"/>
        <v>0</v>
      </c>
      <c r="AT82" s="48">
        <f t="shared" si="186"/>
        <v>0</v>
      </c>
      <c r="AU82" s="48">
        <f t="shared" si="186"/>
        <v>0</v>
      </c>
      <c r="AV82" s="48">
        <f t="shared" si="186"/>
        <v>0</v>
      </c>
      <c r="AW82" s="48">
        <f t="shared" si="186"/>
        <v>0</v>
      </c>
      <c r="AX82" s="48">
        <f t="shared" si="186"/>
        <v>0</v>
      </c>
      <c r="AY82" s="48">
        <f t="shared" si="186"/>
        <v>0</v>
      </c>
      <c r="AZ82" s="48">
        <f t="shared" si="186"/>
        <v>0</v>
      </c>
      <c r="BA82" s="48">
        <f t="shared" si="186"/>
        <v>0</v>
      </c>
      <c r="BB82" s="48">
        <f t="shared" si="186"/>
        <v>0</v>
      </c>
      <c r="BC82" s="48">
        <f t="shared" si="186"/>
        <v>0</v>
      </c>
      <c r="BD82" s="48">
        <f t="shared" si="186"/>
        <v>0</v>
      </c>
      <c r="BE82" s="48">
        <f t="shared" si="186"/>
        <v>0</v>
      </c>
      <c r="BF82" s="48">
        <f t="shared" si="186"/>
        <v>0</v>
      </c>
      <c r="BG82" s="48">
        <f t="shared" si="186"/>
        <v>0</v>
      </c>
      <c r="BH82" s="48">
        <f t="shared" si="186"/>
        <v>0</v>
      </c>
      <c r="BI82" s="48">
        <f t="shared" si="186"/>
        <v>0</v>
      </c>
      <c r="BJ82" s="48">
        <f t="shared" si="186"/>
        <v>0</v>
      </c>
      <c r="BK82" s="48">
        <f t="shared" si="186"/>
        <v>0</v>
      </c>
      <c r="BL82" s="48">
        <f t="shared" si="186"/>
        <v>0</v>
      </c>
      <c r="BM82" s="48">
        <f t="shared" si="186"/>
        <v>0</v>
      </c>
      <c r="BN82" s="48">
        <f t="shared" si="186"/>
        <v>0</v>
      </c>
      <c r="BO82" s="48">
        <f t="shared" si="186"/>
        <v>0</v>
      </c>
      <c r="BP82" s="48">
        <f t="shared" si="186"/>
        <v>0</v>
      </c>
      <c r="BQ82" s="48">
        <f t="shared" si="186"/>
        <v>0</v>
      </c>
      <c r="BR82" s="48">
        <f t="shared" si="186"/>
        <v>0</v>
      </c>
      <c r="BS82" s="48">
        <f t="shared" si="186"/>
        <v>0</v>
      </c>
      <c r="BT82" s="48">
        <f t="shared" si="186"/>
        <v>0</v>
      </c>
      <c r="BU82" s="48">
        <f t="shared" si="186"/>
        <v>0</v>
      </c>
      <c r="BV82" s="48">
        <f t="shared" si="186"/>
        <v>0</v>
      </c>
      <c r="BW82" s="48">
        <f t="shared" si="186"/>
        <v>0</v>
      </c>
      <c r="BX82" s="48">
        <f t="shared" si="186"/>
        <v>0</v>
      </c>
      <c r="BY82" s="48">
        <f t="shared" si="186"/>
        <v>0</v>
      </c>
      <c r="BZ82" s="48">
        <f t="shared" ref="BZ82:DH82" si="187">SUMIF($C$5:$C$41,"SWM",BZ$5:BZ$41)</f>
        <v>0</v>
      </c>
      <c r="CA82" s="48">
        <f t="shared" si="187"/>
        <v>0</v>
      </c>
      <c r="CB82" s="48">
        <f t="shared" si="187"/>
        <v>0</v>
      </c>
      <c r="CC82" s="48">
        <f t="shared" si="187"/>
        <v>0</v>
      </c>
      <c r="CD82" s="48">
        <f t="shared" si="187"/>
        <v>0</v>
      </c>
      <c r="CE82" s="48">
        <f t="shared" si="187"/>
        <v>0</v>
      </c>
      <c r="CF82" s="48">
        <f t="shared" si="187"/>
        <v>0</v>
      </c>
      <c r="CG82" s="48">
        <f t="shared" si="187"/>
        <v>0</v>
      </c>
      <c r="CH82" s="48">
        <f t="shared" si="187"/>
        <v>0</v>
      </c>
      <c r="CI82" s="48">
        <f t="shared" si="187"/>
        <v>0</v>
      </c>
      <c r="CJ82" s="48">
        <f t="shared" si="187"/>
        <v>0</v>
      </c>
      <c r="CK82" s="48">
        <f t="shared" si="187"/>
        <v>0</v>
      </c>
      <c r="CL82" s="48">
        <f t="shared" si="187"/>
        <v>0</v>
      </c>
      <c r="CM82" s="48">
        <f t="shared" si="187"/>
        <v>0</v>
      </c>
      <c r="CN82" s="48">
        <f t="shared" si="187"/>
        <v>0</v>
      </c>
      <c r="CO82" s="48">
        <f t="shared" si="187"/>
        <v>0</v>
      </c>
      <c r="CP82" s="48">
        <f t="shared" si="187"/>
        <v>0</v>
      </c>
      <c r="CQ82" s="48">
        <f t="shared" si="187"/>
        <v>0</v>
      </c>
      <c r="CR82" s="48">
        <f t="shared" si="187"/>
        <v>0</v>
      </c>
      <c r="CS82" s="48">
        <f t="shared" si="187"/>
        <v>0</v>
      </c>
      <c r="CT82" s="48">
        <f t="shared" si="187"/>
        <v>0</v>
      </c>
      <c r="CU82" s="48">
        <f t="shared" si="187"/>
        <v>0</v>
      </c>
      <c r="CV82" s="48">
        <f t="shared" si="187"/>
        <v>0</v>
      </c>
      <c r="CW82" s="48">
        <f t="shared" si="187"/>
        <v>0</v>
      </c>
      <c r="CX82" s="48">
        <f t="shared" si="187"/>
        <v>0</v>
      </c>
      <c r="CY82" s="48">
        <f t="shared" si="187"/>
        <v>0</v>
      </c>
      <c r="CZ82" s="48">
        <f t="shared" si="187"/>
        <v>0</v>
      </c>
      <c r="DA82" s="48">
        <f t="shared" si="187"/>
        <v>0</v>
      </c>
      <c r="DB82" s="48">
        <f t="shared" si="187"/>
        <v>0</v>
      </c>
      <c r="DC82" s="48">
        <f t="shared" si="187"/>
        <v>0</v>
      </c>
      <c r="DD82" s="48">
        <f t="shared" si="187"/>
        <v>0</v>
      </c>
      <c r="DE82" s="48">
        <f t="shared" si="187"/>
        <v>0</v>
      </c>
      <c r="DF82" s="48">
        <f t="shared" si="187"/>
        <v>0</v>
      </c>
      <c r="DG82" s="48">
        <f t="shared" si="187"/>
        <v>0</v>
      </c>
      <c r="DH82" s="48">
        <f t="shared" si="187"/>
        <v>0</v>
      </c>
      <c r="DI82" s="48"/>
      <c r="DJ82" s="48">
        <f>SUMIF($C$5:$C$41,"SWM",DJ$5:DJ$41)</f>
        <v>0</v>
      </c>
      <c r="DK82" s="49"/>
      <c r="DL82" s="48">
        <f t="shared" ref="DL82:DV82" si="188">SUMIF($C$66:$C$80,"SWM",DL$66:DL$80)</f>
        <v>0</v>
      </c>
      <c r="DM82" s="48">
        <f t="shared" si="188"/>
        <v>0</v>
      </c>
      <c r="DN82" s="48">
        <f t="shared" si="188"/>
        <v>0</v>
      </c>
      <c r="DO82" s="48">
        <f t="shared" si="188"/>
        <v>0</v>
      </c>
      <c r="DP82" s="48">
        <f t="shared" si="188"/>
        <v>0</v>
      </c>
      <c r="DQ82" s="48">
        <f t="shared" si="188"/>
        <v>0</v>
      </c>
      <c r="DR82" s="48">
        <f t="shared" si="188"/>
        <v>0</v>
      </c>
      <c r="DS82" s="48">
        <f t="shared" si="188"/>
        <v>0</v>
      </c>
      <c r="DT82" s="48">
        <f t="shared" si="188"/>
        <v>0</v>
      </c>
      <c r="DU82" s="48">
        <f t="shared" si="188"/>
        <v>0</v>
      </c>
      <c r="DV82" s="48">
        <f t="shared" si="188"/>
        <v>0</v>
      </c>
    </row>
    <row r="83" spans="1:126" s="47" customFormat="1">
      <c r="A83" s="418" t="s">
        <v>409</v>
      </c>
      <c r="B83" s="418"/>
      <c r="C83" s="418"/>
      <c r="D83" s="418"/>
      <c r="E83" s="418"/>
      <c r="F83" s="418"/>
      <c r="G83" s="418"/>
      <c r="H83" s="418"/>
      <c r="I83" s="418"/>
      <c r="J83" s="48">
        <f>SUM(J81:J82)</f>
        <v>0</v>
      </c>
      <c r="K83" s="48"/>
      <c r="L83" s="51"/>
      <c r="M83" s="50"/>
      <c r="N83" s="48">
        <f t="shared" ref="N83:BY83" si="189">SUM(N81:N82)</f>
        <v>0</v>
      </c>
      <c r="O83" s="48">
        <f t="shared" si="189"/>
        <v>0</v>
      </c>
      <c r="P83" s="48">
        <f t="shared" si="189"/>
        <v>0</v>
      </c>
      <c r="Q83" s="48">
        <f t="shared" si="189"/>
        <v>0</v>
      </c>
      <c r="R83" s="48">
        <f t="shared" si="189"/>
        <v>0</v>
      </c>
      <c r="S83" s="48">
        <f t="shared" si="189"/>
        <v>0</v>
      </c>
      <c r="T83" s="48">
        <f t="shared" si="189"/>
        <v>0</v>
      </c>
      <c r="U83" s="48">
        <f t="shared" si="189"/>
        <v>0</v>
      </c>
      <c r="V83" s="48">
        <f t="shared" si="189"/>
        <v>0</v>
      </c>
      <c r="W83" s="48">
        <f t="shared" si="189"/>
        <v>0</v>
      </c>
      <c r="X83" s="48">
        <f t="shared" si="189"/>
        <v>0</v>
      </c>
      <c r="Y83" s="48">
        <f t="shared" si="189"/>
        <v>0</v>
      </c>
      <c r="Z83" s="48">
        <f t="shared" si="189"/>
        <v>0</v>
      </c>
      <c r="AA83" s="48">
        <f t="shared" si="189"/>
        <v>0</v>
      </c>
      <c r="AB83" s="48">
        <f t="shared" si="189"/>
        <v>0</v>
      </c>
      <c r="AC83" s="48">
        <f t="shared" si="189"/>
        <v>0</v>
      </c>
      <c r="AD83" s="48">
        <f t="shared" si="189"/>
        <v>0</v>
      </c>
      <c r="AE83" s="48">
        <f t="shared" si="189"/>
        <v>0</v>
      </c>
      <c r="AF83" s="48">
        <f t="shared" si="189"/>
        <v>0</v>
      </c>
      <c r="AG83" s="48">
        <f t="shared" si="189"/>
        <v>0</v>
      </c>
      <c r="AH83" s="48">
        <f t="shared" si="189"/>
        <v>0</v>
      </c>
      <c r="AI83" s="48">
        <f t="shared" si="189"/>
        <v>0</v>
      </c>
      <c r="AJ83" s="48">
        <f t="shared" si="189"/>
        <v>0</v>
      </c>
      <c r="AK83" s="48">
        <f t="shared" si="189"/>
        <v>0</v>
      </c>
      <c r="AL83" s="48">
        <f t="shared" si="189"/>
        <v>0</v>
      </c>
      <c r="AM83" s="48">
        <f t="shared" si="189"/>
        <v>0</v>
      </c>
      <c r="AN83" s="48">
        <f t="shared" si="189"/>
        <v>0</v>
      </c>
      <c r="AO83" s="48">
        <f t="shared" si="189"/>
        <v>0</v>
      </c>
      <c r="AP83" s="48">
        <f t="shared" si="189"/>
        <v>0</v>
      </c>
      <c r="AQ83" s="48">
        <f t="shared" si="189"/>
        <v>0</v>
      </c>
      <c r="AR83" s="48">
        <f t="shared" si="189"/>
        <v>0</v>
      </c>
      <c r="AS83" s="48">
        <f t="shared" si="189"/>
        <v>0</v>
      </c>
      <c r="AT83" s="48">
        <f t="shared" si="189"/>
        <v>0</v>
      </c>
      <c r="AU83" s="48">
        <f t="shared" si="189"/>
        <v>0</v>
      </c>
      <c r="AV83" s="48">
        <f t="shared" si="189"/>
        <v>0</v>
      </c>
      <c r="AW83" s="48">
        <f t="shared" si="189"/>
        <v>0</v>
      </c>
      <c r="AX83" s="48">
        <f t="shared" si="189"/>
        <v>0</v>
      </c>
      <c r="AY83" s="48">
        <f t="shared" si="189"/>
        <v>0</v>
      </c>
      <c r="AZ83" s="48">
        <f t="shared" si="189"/>
        <v>0</v>
      </c>
      <c r="BA83" s="48">
        <f t="shared" si="189"/>
        <v>0</v>
      </c>
      <c r="BB83" s="48">
        <f t="shared" si="189"/>
        <v>0</v>
      </c>
      <c r="BC83" s="48">
        <f t="shared" si="189"/>
        <v>0</v>
      </c>
      <c r="BD83" s="48">
        <f t="shared" si="189"/>
        <v>0</v>
      </c>
      <c r="BE83" s="48">
        <f t="shared" si="189"/>
        <v>0</v>
      </c>
      <c r="BF83" s="48">
        <f t="shared" si="189"/>
        <v>0</v>
      </c>
      <c r="BG83" s="48">
        <f t="shared" si="189"/>
        <v>0</v>
      </c>
      <c r="BH83" s="48">
        <f t="shared" si="189"/>
        <v>0</v>
      </c>
      <c r="BI83" s="48">
        <f t="shared" si="189"/>
        <v>0</v>
      </c>
      <c r="BJ83" s="48">
        <f t="shared" si="189"/>
        <v>0</v>
      </c>
      <c r="BK83" s="48">
        <f t="shared" si="189"/>
        <v>0</v>
      </c>
      <c r="BL83" s="48">
        <f t="shared" si="189"/>
        <v>0</v>
      </c>
      <c r="BM83" s="48">
        <f t="shared" si="189"/>
        <v>0</v>
      </c>
      <c r="BN83" s="48">
        <f t="shared" si="189"/>
        <v>0</v>
      </c>
      <c r="BO83" s="48">
        <f t="shared" si="189"/>
        <v>0</v>
      </c>
      <c r="BP83" s="48">
        <f t="shared" si="189"/>
        <v>0</v>
      </c>
      <c r="BQ83" s="48">
        <f t="shared" si="189"/>
        <v>0</v>
      </c>
      <c r="BR83" s="48">
        <f t="shared" si="189"/>
        <v>0</v>
      </c>
      <c r="BS83" s="48">
        <f t="shared" si="189"/>
        <v>0</v>
      </c>
      <c r="BT83" s="48">
        <f t="shared" si="189"/>
        <v>0</v>
      </c>
      <c r="BU83" s="48">
        <f t="shared" si="189"/>
        <v>0</v>
      </c>
      <c r="BV83" s="48">
        <f t="shared" si="189"/>
        <v>0</v>
      </c>
      <c r="BW83" s="48">
        <f t="shared" si="189"/>
        <v>0</v>
      </c>
      <c r="BX83" s="48">
        <f t="shared" si="189"/>
        <v>0</v>
      </c>
      <c r="BY83" s="48">
        <f t="shared" si="189"/>
        <v>0</v>
      </c>
      <c r="BZ83" s="48">
        <f t="shared" ref="BZ83:DH83" si="190">SUM(BZ81:BZ82)</f>
        <v>0</v>
      </c>
      <c r="CA83" s="48">
        <f t="shared" si="190"/>
        <v>0</v>
      </c>
      <c r="CB83" s="48">
        <f t="shared" si="190"/>
        <v>0</v>
      </c>
      <c r="CC83" s="48">
        <f t="shared" si="190"/>
        <v>0</v>
      </c>
      <c r="CD83" s="48">
        <f t="shared" si="190"/>
        <v>0</v>
      </c>
      <c r="CE83" s="48">
        <f t="shared" si="190"/>
        <v>0</v>
      </c>
      <c r="CF83" s="48">
        <f t="shared" si="190"/>
        <v>0</v>
      </c>
      <c r="CG83" s="48">
        <f t="shared" si="190"/>
        <v>0</v>
      </c>
      <c r="CH83" s="48">
        <f t="shared" si="190"/>
        <v>0</v>
      </c>
      <c r="CI83" s="48">
        <f t="shared" si="190"/>
        <v>0</v>
      </c>
      <c r="CJ83" s="48">
        <f t="shared" si="190"/>
        <v>0</v>
      </c>
      <c r="CK83" s="48">
        <f t="shared" si="190"/>
        <v>0</v>
      </c>
      <c r="CL83" s="48">
        <f t="shared" si="190"/>
        <v>0</v>
      </c>
      <c r="CM83" s="48">
        <f t="shared" si="190"/>
        <v>0</v>
      </c>
      <c r="CN83" s="48">
        <f t="shared" si="190"/>
        <v>0</v>
      </c>
      <c r="CO83" s="48">
        <f t="shared" si="190"/>
        <v>0</v>
      </c>
      <c r="CP83" s="48">
        <f t="shared" si="190"/>
        <v>0</v>
      </c>
      <c r="CQ83" s="48">
        <f t="shared" si="190"/>
        <v>0</v>
      </c>
      <c r="CR83" s="48">
        <f t="shared" si="190"/>
        <v>0</v>
      </c>
      <c r="CS83" s="48">
        <f t="shared" si="190"/>
        <v>0</v>
      </c>
      <c r="CT83" s="48">
        <f t="shared" si="190"/>
        <v>0</v>
      </c>
      <c r="CU83" s="48">
        <f t="shared" si="190"/>
        <v>0</v>
      </c>
      <c r="CV83" s="48">
        <f t="shared" si="190"/>
        <v>0</v>
      </c>
      <c r="CW83" s="48">
        <f t="shared" si="190"/>
        <v>0</v>
      </c>
      <c r="CX83" s="48">
        <f t="shared" si="190"/>
        <v>0</v>
      </c>
      <c r="CY83" s="48">
        <f t="shared" si="190"/>
        <v>0</v>
      </c>
      <c r="CZ83" s="48">
        <f t="shared" si="190"/>
        <v>0</v>
      </c>
      <c r="DA83" s="48">
        <f t="shared" si="190"/>
        <v>0</v>
      </c>
      <c r="DB83" s="48">
        <f t="shared" si="190"/>
        <v>0</v>
      </c>
      <c r="DC83" s="48">
        <f t="shared" si="190"/>
        <v>0</v>
      </c>
      <c r="DD83" s="48">
        <f t="shared" si="190"/>
        <v>0</v>
      </c>
      <c r="DE83" s="48">
        <f t="shared" si="190"/>
        <v>0</v>
      </c>
      <c r="DF83" s="48">
        <f t="shared" si="190"/>
        <v>0</v>
      </c>
      <c r="DG83" s="48">
        <f t="shared" si="190"/>
        <v>0</v>
      </c>
      <c r="DH83" s="48">
        <f t="shared" si="190"/>
        <v>0</v>
      </c>
      <c r="DI83" s="48"/>
      <c r="DJ83" s="48">
        <f>SUM(DJ81:DJ82)</f>
        <v>0</v>
      </c>
      <c r="DK83" s="49"/>
      <c r="DL83" s="48">
        <f t="shared" ref="DL83:DV83" si="191">SUM(DL81:DL82)</f>
        <v>0</v>
      </c>
      <c r="DM83" s="48">
        <f t="shared" si="191"/>
        <v>0</v>
      </c>
      <c r="DN83" s="48">
        <f t="shared" si="191"/>
        <v>0</v>
      </c>
      <c r="DO83" s="48">
        <f t="shared" si="191"/>
        <v>0</v>
      </c>
      <c r="DP83" s="48">
        <f t="shared" si="191"/>
        <v>0</v>
      </c>
      <c r="DQ83" s="48">
        <f t="shared" si="191"/>
        <v>0</v>
      </c>
      <c r="DR83" s="48">
        <f t="shared" si="191"/>
        <v>0</v>
      </c>
      <c r="DS83" s="48">
        <f t="shared" si="191"/>
        <v>0</v>
      </c>
      <c r="DT83" s="48">
        <f t="shared" si="191"/>
        <v>0</v>
      </c>
      <c r="DU83" s="48">
        <f t="shared" si="191"/>
        <v>0</v>
      </c>
      <c r="DV83" s="48">
        <f t="shared" si="191"/>
        <v>0</v>
      </c>
    </row>
    <row r="84" spans="1:126" s="224" customFormat="1" ht="15.75">
      <c r="A84" s="225" t="s">
        <v>567</v>
      </c>
      <c r="B84" s="225"/>
      <c r="C84" s="225"/>
      <c r="D84" s="225"/>
      <c r="E84" s="225"/>
      <c r="F84" s="225"/>
      <c r="G84" s="225"/>
      <c r="H84" s="225"/>
      <c r="I84" s="225"/>
      <c r="J84" s="225"/>
      <c r="K84" s="225"/>
      <c r="L84" s="225"/>
      <c r="M84" s="225"/>
      <c r="N84" s="225"/>
      <c r="O84" s="225"/>
      <c r="P84" s="225"/>
      <c r="Q84" s="226"/>
      <c r="R84" s="225"/>
      <c r="S84" s="225"/>
      <c r="T84" s="225"/>
      <c r="U84" s="225"/>
      <c r="V84" s="225"/>
      <c r="W84" s="225"/>
      <c r="X84" s="225"/>
      <c r="Y84" s="225"/>
      <c r="Z84" s="225"/>
      <c r="AA84" s="225"/>
      <c r="AB84" s="225"/>
      <c r="AC84" s="225"/>
      <c r="AD84" s="225"/>
      <c r="AE84" s="225"/>
      <c r="AF84" s="225"/>
      <c r="AG84" s="225"/>
      <c r="AH84" s="225"/>
      <c r="AI84" s="225"/>
      <c r="AJ84" s="225"/>
      <c r="AK84" s="225"/>
      <c r="AL84" s="225"/>
      <c r="AM84" s="225"/>
      <c r="AN84" s="225"/>
      <c r="AO84" s="225"/>
      <c r="AP84" s="225"/>
      <c r="AQ84" s="225"/>
      <c r="AR84" s="225"/>
      <c r="AS84" s="225"/>
      <c r="AT84" s="225"/>
      <c r="AU84" s="225"/>
      <c r="AV84" s="225"/>
      <c r="AW84" s="225"/>
      <c r="AX84" s="225"/>
      <c r="AY84" s="225"/>
      <c r="AZ84" s="225"/>
      <c r="BA84" s="225"/>
      <c r="BB84" s="225"/>
      <c r="BC84" s="225"/>
      <c r="BD84" s="225"/>
      <c r="BE84" s="225"/>
      <c r="BF84" s="225"/>
      <c r="BG84" s="225"/>
      <c r="BH84" s="225"/>
      <c r="BI84" s="225"/>
      <c r="BJ84" s="225"/>
      <c r="BK84" s="225"/>
      <c r="BL84" s="225"/>
      <c r="BM84" s="225"/>
      <c r="BN84" s="225"/>
      <c r="BO84" s="225"/>
      <c r="BP84" s="225"/>
      <c r="BQ84" s="225"/>
      <c r="BR84" s="225"/>
      <c r="BS84" s="225"/>
      <c r="BT84" s="225"/>
      <c r="BU84" s="225"/>
      <c r="BV84" s="225"/>
      <c r="BW84" s="225"/>
      <c r="BX84" s="225"/>
      <c r="BY84" s="225"/>
      <c r="BZ84" s="225"/>
      <c r="CA84" s="225"/>
      <c r="CB84" s="225"/>
      <c r="CC84" s="225"/>
      <c r="CD84" s="225"/>
      <c r="CE84" s="225"/>
      <c r="CF84" s="225"/>
      <c r="CG84" s="225"/>
      <c r="CH84" s="225"/>
      <c r="CI84" s="225"/>
      <c r="CJ84" s="225"/>
      <c r="CK84" s="225"/>
      <c r="CL84" s="225"/>
      <c r="CM84" s="225"/>
      <c r="CN84" s="225"/>
      <c r="CO84" s="225"/>
      <c r="CP84" s="225"/>
      <c r="CQ84" s="225"/>
      <c r="CR84" s="225"/>
      <c r="CS84" s="225"/>
      <c r="CT84" s="225"/>
      <c r="CU84" s="225"/>
      <c r="CV84" s="225"/>
      <c r="CW84" s="225"/>
      <c r="CX84" s="225"/>
      <c r="CY84" s="225"/>
      <c r="CZ84" s="225"/>
      <c r="DA84" s="225"/>
      <c r="DB84" s="225"/>
      <c r="DC84" s="225"/>
      <c r="DD84" s="225"/>
      <c r="DE84" s="225"/>
      <c r="DF84" s="225"/>
      <c r="DG84" s="225"/>
      <c r="DH84" s="225"/>
      <c r="DI84" s="225"/>
      <c r="DJ84" s="225"/>
      <c r="DK84" s="225"/>
      <c r="DL84" s="225"/>
      <c r="DM84" s="225"/>
      <c r="DN84" s="225"/>
      <c r="DO84" s="225"/>
      <c r="DP84" s="225"/>
      <c r="DQ84" s="225"/>
      <c r="DR84" s="225"/>
      <c r="DS84" s="225"/>
      <c r="DT84" s="225"/>
      <c r="DU84" s="225"/>
      <c r="DV84" s="225"/>
    </row>
    <row r="85" spans="1:126" s="52" customFormat="1">
      <c r="A85" s="59"/>
      <c r="B85" s="61"/>
      <c r="C85" s="59"/>
      <c r="D85" s="64"/>
      <c r="E85" s="61"/>
      <c r="F85" s="63"/>
      <c r="G85" s="60"/>
      <c r="H85" s="57"/>
      <c r="I85" s="57"/>
      <c r="J85" s="57">
        <f>G85*(H85+I85)</f>
        <v>0</v>
      </c>
      <c r="K85" s="57"/>
      <c r="L85" s="59"/>
      <c r="M85" s="54"/>
      <c r="N85" s="58">
        <f>IF(AND($F85&gt;=N$3,$F85&lt;O$3),$J85,0)</f>
        <v>0</v>
      </c>
      <c r="O85" s="58">
        <f t="shared" ref="O85:AD100" si="192">IF(AND($F85&gt;=O$3,$F85&lt;P$3),$J85,0)</f>
        <v>0</v>
      </c>
      <c r="P85" s="58">
        <f t="shared" si="192"/>
        <v>0</v>
      </c>
      <c r="Q85" s="58">
        <f t="shared" si="192"/>
        <v>0</v>
      </c>
      <c r="R85" s="58">
        <f t="shared" si="192"/>
        <v>0</v>
      </c>
      <c r="S85" s="58">
        <f t="shared" si="192"/>
        <v>0</v>
      </c>
      <c r="T85" s="58">
        <f t="shared" si="192"/>
        <v>0</v>
      </c>
      <c r="U85" s="58">
        <f t="shared" si="192"/>
        <v>0</v>
      </c>
      <c r="V85" s="58">
        <f t="shared" si="192"/>
        <v>0</v>
      </c>
      <c r="W85" s="58">
        <f t="shared" si="192"/>
        <v>0</v>
      </c>
      <c r="X85" s="58">
        <f t="shared" si="192"/>
        <v>0</v>
      </c>
      <c r="Y85" s="58">
        <f t="shared" si="192"/>
        <v>0</v>
      </c>
      <c r="Z85" s="58">
        <f t="shared" si="192"/>
        <v>0</v>
      </c>
      <c r="AA85" s="58">
        <f t="shared" si="192"/>
        <v>0</v>
      </c>
      <c r="AB85" s="58">
        <f t="shared" si="192"/>
        <v>0</v>
      </c>
      <c r="AC85" s="58">
        <f t="shared" si="192"/>
        <v>0</v>
      </c>
      <c r="AD85" s="58">
        <f t="shared" si="192"/>
        <v>0</v>
      </c>
      <c r="AE85" s="58">
        <f t="shared" ref="AE85:AT100" si="193">IF(AND($F85&gt;=AE$3,$F85&lt;AF$3),$J85,0)</f>
        <v>0</v>
      </c>
      <c r="AF85" s="58">
        <f t="shared" si="193"/>
        <v>0</v>
      </c>
      <c r="AG85" s="58">
        <f t="shared" si="193"/>
        <v>0</v>
      </c>
      <c r="AH85" s="58">
        <f t="shared" si="193"/>
        <v>0</v>
      </c>
      <c r="AI85" s="58">
        <f t="shared" si="193"/>
        <v>0</v>
      </c>
      <c r="AJ85" s="58">
        <f t="shared" si="193"/>
        <v>0</v>
      </c>
      <c r="AK85" s="58">
        <f t="shared" si="193"/>
        <v>0</v>
      </c>
      <c r="AL85" s="58">
        <f t="shared" si="193"/>
        <v>0</v>
      </c>
      <c r="AM85" s="58">
        <f t="shared" si="193"/>
        <v>0</v>
      </c>
      <c r="AN85" s="58">
        <f t="shared" si="193"/>
        <v>0</v>
      </c>
      <c r="AO85" s="58">
        <f t="shared" si="193"/>
        <v>0</v>
      </c>
      <c r="AP85" s="58">
        <f t="shared" si="193"/>
        <v>0</v>
      </c>
      <c r="AQ85" s="58">
        <f t="shared" si="193"/>
        <v>0</v>
      </c>
      <c r="AR85" s="58">
        <f t="shared" si="193"/>
        <v>0</v>
      </c>
      <c r="AS85" s="58">
        <f t="shared" si="193"/>
        <v>0</v>
      </c>
      <c r="AT85" s="58">
        <f t="shared" si="193"/>
        <v>0</v>
      </c>
      <c r="AU85" s="58">
        <f t="shared" ref="AU85:BJ100" si="194">IF(AND($F85&gt;=AU$3,$F85&lt;AV$3),$J85,0)</f>
        <v>0</v>
      </c>
      <c r="AV85" s="58">
        <f t="shared" si="194"/>
        <v>0</v>
      </c>
      <c r="AW85" s="58">
        <f t="shared" si="194"/>
        <v>0</v>
      </c>
      <c r="AX85" s="58">
        <f t="shared" si="194"/>
        <v>0</v>
      </c>
      <c r="AY85" s="58">
        <f t="shared" si="194"/>
        <v>0</v>
      </c>
      <c r="AZ85" s="58">
        <f t="shared" si="194"/>
        <v>0</v>
      </c>
      <c r="BA85" s="58">
        <f t="shared" si="194"/>
        <v>0</v>
      </c>
      <c r="BB85" s="58">
        <f t="shared" si="194"/>
        <v>0</v>
      </c>
      <c r="BC85" s="58">
        <f t="shared" si="194"/>
        <v>0</v>
      </c>
      <c r="BD85" s="58">
        <f t="shared" si="194"/>
        <v>0</v>
      </c>
      <c r="BE85" s="58">
        <f t="shared" si="194"/>
        <v>0</v>
      </c>
      <c r="BF85" s="58">
        <f t="shared" si="194"/>
        <v>0</v>
      </c>
      <c r="BG85" s="58">
        <f t="shared" si="194"/>
        <v>0</v>
      </c>
      <c r="BH85" s="58">
        <f t="shared" si="194"/>
        <v>0</v>
      </c>
      <c r="BI85" s="58">
        <f t="shared" si="194"/>
        <v>0</v>
      </c>
      <c r="BJ85" s="58">
        <f t="shared" si="194"/>
        <v>0</v>
      </c>
      <c r="BK85" s="58">
        <f t="shared" ref="BK85:BZ100" si="195">IF(AND($F85&gt;=BK$3,$F85&lt;BL$3),$J85,0)</f>
        <v>0</v>
      </c>
      <c r="BL85" s="58">
        <f t="shared" si="195"/>
        <v>0</v>
      </c>
      <c r="BM85" s="58">
        <f t="shared" si="195"/>
        <v>0</v>
      </c>
      <c r="BN85" s="58">
        <f t="shared" si="195"/>
        <v>0</v>
      </c>
      <c r="BO85" s="58">
        <f t="shared" si="195"/>
        <v>0</v>
      </c>
      <c r="BP85" s="58">
        <f t="shared" si="195"/>
        <v>0</v>
      </c>
      <c r="BQ85" s="58">
        <f t="shared" si="195"/>
        <v>0</v>
      </c>
      <c r="BR85" s="58">
        <f t="shared" si="195"/>
        <v>0</v>
      </c>
      <c r="BS85" s="58">
        <f t="shared" si="195"/>
        <v>0</v>
      </c>
      <c r="BT85" s="58">
        <f t="shared" si="195"/>
        <v>0</v>
      </c>
      <c r="BU85" s="58">
        <f t="shared" si="195"/>
        <v>0</v>
      </c>
      <c r="BV85" s="58">
        <f t="shared" si="195"/>
        <v>0</v>
      </c>
      <c r="BW85" s="58">
        <f t="shared" si="195"/>
        <v>0</v>
      </c>
      <c r="BX85" s="58">
        <f t="shared" si="195"/>
        <v>0</v>
      </c>
      <c r="BY85" s="58">
        <f t="shared" si="195"/>
        <v>0</v>
      </c>
      <c r="BZ85" s="58">
        <f t="shared" si="195"/>
        <v>0</v>
      </c>
      <c r="CA85" s="58">
        <f t="shared" ref="CA85:CP100" si="196">IF(AND($F85&gt;=CA$3,$F85&lt;CB$3),$J85,0)</f>
        <v>0</v>
      </c>
      <c r="CB85" s="58">
        <f t="shared" si="196"/>
        <v>0</v>
      </c>
      <c r="CC85" s="58">
        <f t="shared" si="196"/>
        <v>0</v>
      </c>
      <c r="CD85" s="58">
        <f t="shared" si="196"/>
        <v>0</v>
      </c>
      <c r="CE85" s="58">
        <f t="shared" si="196"/>
        <v>0</v>
      </c>
      <c r="CF85" s="58">
        <f t="shared" si="196"/>
        <v>0</v>
      </c>
      <c r="CG85" s="58">
        <f t="shared" si="196"/>
        <v>0</v>
      </c>
      <c r="CH85" s="58">
        <f t="shared" si="196"/>
        <v>0</v>
      </c>
      <c r="CI85" s="58">
        <f t="shared" si="196"/>
        <v>0</v>
      </c>
      <c r="CJ85" s="58">
        <f t="shared" si="196"/>
        <v>0</v>
      </c>
      <c r="CK85" s="58">
        <f t="shared" si="196"/>
        <v>0</v>
      </c>
      <c r="CL85" s="58">
        <f t="shared" si="196"/>
        <v>0</v>
      </c>
      <c r="CM85" s="58">
        <f t="shared" si="196"/>
        <v>0</v>
      </c>
      <c r="CN85" s="58">
        <f t="shared" si="196"/>
        <v>0</v>
      </c>
      <c r="CO85" s="58">
        <f t="shared" si="196"/>
        <v>0</v>
      </c>
      <c r="CP85" s="58">
        <f t="shared" si="196"/>
        <v>0</v>
      </c>
      <c r="CQ85" s="58">
        <f t="shared" ref="CQ85:DF100" si="197">IF(AND($F85&gt;=CQ$3,$F85&lt;CR$3),$J85,0)</f>
        <v>0</v>
      </c>
      <c r="CR85" s="58">
        <f t="shared" si="197"/>
        <v>0</v>
      </c>
      <c r="CS85" s="58">
        <f t="shared" si="197"/>
        <v>0</v>
      </c>
      <c r="CT85" s="58">
        <f t="shared" si="197"/>
        <v>0</v>
      </c>
      <c r="CU85" s="58">
        <f t="shared" si="197"/>
        <v>0</v>
      </c>
      <c r="CV85" s="58">
        <f t="shared" si="197"/>
        <v>0</v>
      </c>
      <c r="CW85" s="58">
        <f t="shared" si="197"/>
        <v>0</v>
      </c>
      <c r="CX85" s="58">
        <f t="shared" si="197"/>
        <v>0</v>
      </c>
      <c r="CY85" s="58">
        <f t="shared" si="197"/>
        <v>0</v>
      </c>
      <c r="CZ85" s="58">
        <f t="shared" si="197"/>
        <v>0</v>
      </c>
      <c r="DA85" s="58">
        <f t="shared" si="197"/>
        <v>0</v>
      </c>
      <c r="DB85" s="58">
        <f t="shared" si="197"/>
        <v>0</v>
      </c>
      <c r="DC85" s="58">
        <f t="shared" si="197"/>
        <v>0</v>
      </c>
      <c r="DD85" s="58">
        <f t="shared" si="197"/>
        <v>0</v>
      </c>
      <c r="DE85" s="58">
        <f t="shared" si="197"/>
        <v>0</v>
      </c>
      <c r="DF85" s="58">
        <f t="shared" si="197"/>
        <v>0</v>
      </c>
      <c r="DG85" s="58">
        <f t="shared" ref="DG85:DH100" si="198">IF(AND($F85&gt;=DG$3,$F85&lt;DH$3),$J85,0)</f>
        <v>0</v>
      </c>
      <c r="DH85" s="58">
        <f t="shared" si="198"/>
        <v>0</v>
      </c>
      <c r="DI85" s="58"/>
      <c r="DJ85" s="55">
        <f t="shared" ref="DJ85:DJ99" si="199">SUM(N85:DH85)</f>
        <v>0</v>
      </c>
      <c r="DK85" s="62"/>
      <c r="DL85" s="56">
        <f t="shared" ref="DL85:DU102" si="200">IF(AND($F85&gt;=DL$1,$F85&lt;=DL$2),$J85,0)</f>
        <v>0</v>
      </c>
      <c r="DM85" s="56">
        <f t="shared" si="200"/>
        <v>0</v>
      </c>
      <c r="DN85" s="56">
        <f t="shared" si="200"/>
        <v>0</v>
      </c>
      <c r="DO85" s="56">
        <f t="shared" si="200"/>
        <v>0</v>
      </c>
      <c r="DP85" s="56">
        <f t="shared" si="200"/>
        <v>0</v>
      </c>
      <c r="DQ85" s="56">
        <f t="shared" si="200"/>
        <v>0</v>
      </c>
      <c r="DR85" s="56">
        <f>SUM(DL85:DQ85)</f>
        <v>0</v>
      </c>
      <c r="DS85" s="56">
        <f t="shared" si="200"/>
        <v>0</v>
      </c>
      <c r="DT85" s="56">
        <f t="shared" si="200"/>
        <v>0</v>
      </c>
      <c r="DU85" s="56">
        <f t="shared" si="200"/>
        <v>0</v>
      </c>
      <c r="DV85" s="55">
        <f>SUM(DR85:DU85)</f>
        <v>0</v>
      </c>
    </row>
    <row r="86" spans="1:126" s="52" customFormat="1">
      <c r="A86" s="59"/>
      <c r="B86" s="61"/>
      <c r="C86" s="59"/>
      <c r="D86" s="64"/>
      <c r="E86" s="61"/>
      <c r="F86" s="63"/>
      <c r="G86" s="60"/>
      <c r="H86" s="57"/>
      <c r="I86" s="57"/>
      <c r="J86" s="57">
        <f t="shared" ref="J86:J99" si="201">G86*(H86+I86)</f>
        <v>0</v>
      </c>
      <c r="K86" s="57"/>
      <c r="L86" s="59"/>
      <c r="M86" s="54"/>
      <c r="N86" s="58">
        <f t="shared" ref="N86:AC101" si="202">IF(AND($F86&gt;=N$3,$F86&lt;O$3),$J86,0)</f>
        <v>0</v>
      </c>
      <c r="O86" s="58">
        <f t="shared" si="192"/>
        <v>0</v>
      </c>
      <c r="P86" s="58">
        <f t="shared" si="192"/>
        <v>0</v>
      </c>
      <c r="Q86" s="58">
        <f t="shared" si="192"/>
        <v>0</v>
      </c>
      <c r="R86" s="58">
        <f t="shared" si="192"/>
        <v>0</v>
      </c>
      <c r="S86" s="58">
        <f t="shared" si="192"/>
        <v>0</v>
      </c>
      <c r="T86" s="58">
        <f t="shared" si="192"/>
        <v>0</v>
      </c>
      <c r="U86" s="58">
        <f t="shared" si="192"/>
        <v>0</v>
      </c>
      <c r="V86" s="58">
        <f t="shared" si="192"/>
        <v>0</v>
      </c>
      <c r="W86" s="58">
        <f t="shared" si="192"/>
        <v>0</v>
      </c>
      <c r="X86" s="58">
        <f t="shared" si="192"/>
        <v>0</v>
      </c>
      <c r="Y86" s="58">
        <f t="shared" si="192"/>
        <v>0</v>
      </c>
      <c r="Z86" s="58">
        <f t="shared" si="192"/>
        <v>0</v>
      </c>
      <c r="AA86" s="58">
        <f t="shared" si="192"/>
        <v>0</v>
      </c>
      <c r="AB86" s="58">
        <f t="shared" si="192"/>
        <v>0</v>
      </c>
      <c r="AC86" s="58">
        <f t="shared" si="192"/>
        <v>0</v>
      </c>
      <c r="AD86" s="58">
        <f t="shared" si="192"/>
        <v>0</v>
      </c>
      <c r="AE86" s="58">
        <f t="shared" si="193"/>
        <v>0</v>
      </c>
      <c r="AF86" s="58">
        <f t="shared" si="193"/>
        <v>0</v>
      </c>
      <c r="AG86" s="58">
        <f t="shared" si="193"/>
        <v>0</v>
      </c>
      <c r="AH86" s="58">
        <f t="shared" si="193"/>
        <v>0</v>
      </c>
      <c r="AI86" s="58">
        <f t="shared" si="193"/>
        <v>0</v>
      </c>
      <c r="AJ86" s="58">
        <f t="shared" si="193"/>
        <v>0</v>
      </c>
      <c r="AK86" s="58">
        <f t="shared" si="193"/>
        <v>0</v>
      </c>
      <c r="AL86" s="58">
        <f t="shared" si="193"/>
        <v>0</v>
      </c>
      <c r="AM86" s="58">
        <f t="shared" si="193"/>
        <v>0</v>
      </c>
      <c r="AN86" s="58">
        <f t="shared" si="193"/>
        <v>0</v>
      </c>
      <c r="AO86" s="58">
        <f t="shared" si="193"/>
        <v>0</v>
      </c>
      <c r="AP86" s="58">
        <f t="shared" si="193"/>
        <v>0</v>
      </c>
      <c r="AQ86" s="58">
        <f t="shared" si="193"/>
        <v>0</v>
      </c>
      <c r="AR86" s="58">
        <f t="shared" si="193"/>
        <v>0</v>
      </c>
      <c r="AS86" s="58">
        <f t="shared" si="193"/>
        <v>0</v>
      </c>
      <c r="AT86" s="58">
        <f t="shared" si="193"/>
        <v>0</v>
      </c>
      <c r="AU86" s="58">
        <f t="shared" si="194"/>
        <v>0</v>
      </c>
      <c r="AV86" s="58">
        <f t="shared" si="194"/>
        <v>0</v>
      </c>
      <c r="AW86" s="58">
        <f t="shared" si="194"/>
        <v>0</v>
      </c>
      <c r="AX86" s="58">
        <f t="shared" si="194"/>
        <v>0</v>
      </c>
      <c r="AY86" s="58">
        <f t="shared" si="194"/>
        <v>0</v>
      </c>
      <c r="AZ86" s="58">
        <f t="shared" si="194"/>
        <v>0</v>
      </c>
      <c r="BA86" s="58">
        <f t="shared" si="194"/>
        <v>0</v>
      </c>
      <c r="BB86" s="58">
        <f t="shared" si="194"/>
        <v>0</v>
      </c>
      <c r="BC86" s="58">
        <f t="shared" si="194"/>
        <v>0</v>
      </c>
      <c r="BD86" s="58">
        <f t="shared" si="194"/>
        <v>0</v>
      </c>
      <c r="BE86" s="58">
        <f t="shared" si="194"/>
        <v>0</v>
      </c>
      <c r="BF86" s="58">
        <f t="shared" si="194"/>
        <v>0</v>
      </c>
      <c r="BG86" s="58">
        <f t="shared" si="194"/>
        <v>0</v>
      </c>
      <c r="BH86" s="58">
        <f t="shared" si="194"/>
        <v>0</v>
      </c>
      <c r="BI86" s="58">
        <f t="shared" si="194"/>
        <v>0</v>
      </c>
      <c r="BJ86" s="58">
        <f t="shared" si="194"/>
        <v>0</v>
      </c>
      <c r="BK86" s="58">
        <f t="shared" si="195"/>
        <v>0</v>
      </c>
      <c r="BL86" s="58">
        <f t="shared" si="195"/>
        <v>0</v>
      </c>
      <c r="BM86" s="58">
        <f t="shared" si="195"/>
        <v>0</v>
      </c>
      <c r="BN86" s="58">
        <f t="shared" si="195"/>
        <v>0</v>
      </c>
      <c r="BO86" s="58">
        <f t="shared" si="195"/>
        <v>0</v>
      </c>
      <c r="BP86" s="58">
        <f t="shared" si="195"/>
        <v>0</v>
      </c>
      <c r="BQ86" s="58">
        <f t="shared" si="195"/>
        <v>0</v>
      </c>
      <c r="BR86" s="58">
        <f t="shared" si="195"/>
        <v>0</v>
      </c>
      <c r="BS86" s="58">
        <f t="shared" si="195"/>
        <v>0</v>
      </c>
      <c r="BT86" s="58">
        <f t="shared" si="195"/>
        <v>0</v>
      </c>
      <c r="BU86" s="58">
        <f t="shared" si="195"/>
        <v>0</v>
      </c>
      <c r="BV86" s="58">
        <f t="shared" si="195"/>
        <v>0</v>
      </c>
      <c r="BW86" s="58">
        <f t="shared" si="195"/>
        <v>0</v>
      </c>
      <c r="BX86" s="58">
        <f t="shared" si="195"/>
        <v>0</v>
      </c>
      <c r="BY86" s="58">
        <f t="shared" si="195"/>
        <v>0</v>
      </c>
      <c r="BZ86" s="58">
        <f t="shared" si="195"/>
        <v>0</v>
      </c>
      <c r="CA86" s="58">
        <f t="shared" si="196"/>
        <v>0</v>
      </c>
      <c r="CB86" s="58">
        <f t="shared" si="196"/>
        <v>0</v>
      </c>
      <c r="CC86" s="58">
        <f t="shared" si="196"/>
        <v>0</v>
      </c>
      <c r="CD86" s="58">
        <f t="shared" si="196"/>
        <v>0</v>
      </c>
      <c r="CE86" s="58">
        <f t="shared" si="196"/>
        <v>0</v>
      </c>
      <c r="CF86" s="58">
        <f t="shared" si="196"/>
        <v>0</v>
      </c>
      <c r="CG86" s="58">
        <f t="shared" si="196"/>
        <v>0</v>
      </c>
      <c r="CH86" s="58">
        <f t="shared" si="196"/>
        <v>0</v>
      </c>
      <c r="CI86" s="58">
        <f t="shared" si="196"/>
        <v>0</v>
      </c>
      <c r="CJ86" s="58">
        <f t="shared" si="196"/>
        <v>0</v>
      </c>
      <c r="CK86" s="58">
        <f t="shared" si="196"/>
        <v>0</v>
      </c>
      <c r="CL86" s="58">
        <f t="shared" si="196"/>
        <v>0</v>
      </c>
      <c r="CM86" s="58">
        <f t="shared" si="196"/>
        <v>0</v>
      </c>
      <c r="CN86" s="58">
        <f t="shared" si="196"/>
        <v>0</v>
      </c>
      <c r="CO86" s="58">
        <f t="shared" si="196"/>
        <v>0</v>
      </c>
      <c r="CP86" s="58">
        <f t="shared" si="196"/>
        <v>0</v>
      </c>
      <c r="CQ86" s="58">
        <f t="shared" si="197"/>
        <v>0</v>
      </c>
      <c r="CR86" s="58">
        <f t="shared" si="197"/>
        <v>0</v>
      </c>
      <c r="CS86" s="58">
        <f t="shared" si="197"/>
        <v>0</v>
      </c>
      <c r="CT86" s="58">
        <f t="shared" si="197"/>
        <v>0</v>
      </c>
      <c r="CU86" s="58">
        <f t="shared" si="197"/>
        <v>0</v>
      </c>
      <c r="CV86" s="58">
        <f t="shared" si="197"/>
        <v>0</v>
      </c>
      <c r="CW86" s="58">
        <f t="shared" si="197"/>
        <v>0</v>
      </c>
      <c r="CX86" s="58">
        <f t="shared" si="197"/>
        <v>0</v>
      </c>
      <c r="CY86" s="58">
        <f t="shared" si="197"/>
        <v>0</v>
      </c>
      <c r="CZ86" s="58">
        <f t="shared" si="197"/>
        <v>0</v>
      </c>
      <c r="DA86" s="58">
        <f t="shared" si="197"/>
        <v>0</v>
      </c>
      <c r="DB86" s="58">
        <f t="shared" si="197"/>
        <v>0</v>
      </c>
      <c r="DC86" s="58">
        <f t="shared" si="197"/>
        <v>0</v>
      </c>
      <c r="DD86" s="58">
        <f t="shared" si="197"/>
        <v>0</v>
      </c>
      <c r="DE86" s="58">
        <f t="shared" si="197"/>
        <v>0</v>
      </c>
      <c r="DF86" s="58">
        <f t="shared" si="197"/>
        <v>0</v>
      </c>
      <c r="DG86" s="58">
        <f t="shared" si="198"/>
        <v>0</v>
      </c>
      <c r="DH86" s="58">
        <f t="shared" si="198"/>
        <v>0</v>
      </c>
      <c r="DI86" s="58"/>
      <c r="DJ86" s="55">
        <f t="shared" si="199"/>
        <v>0</v>
      </c>
      <c r="DK86" s="62"/>
      <c r="DL86" s="56">
        <f t="shared" si="200"/>
        <v>0</v>
      </c>
      <c r="DM86" s="56">
        <f t="shared" si="200"/>
        <v>0</v>
      </c>
      <c r="DN86" s="56">
        <f t="shared" si="200"/>
        <v>0</v>
      </c>
      <c r="DO86" s="56">
        <f t="shared" si="200"/>
        <v>0</v>
      </c>
      <c r="DP86" s="56">
        <f t="shared" si="200"/>
        <v>0</v>
      </c>
      <c r="DQ86" s="56">
        <f t="shared" si="200"/>
        <v>0</v>
      </c>
      <c r="DR86" s="56">
        <f t="shared" ref="DR86:DR99" si="203">SUM(DL86:DQ86)</f>
        <v>0</v>
      </c>
      <c r="DS86" s="56">
        <f t="shared" si="200"/>
        <v>0</v>
      </c>
      <c r="DT86" s="56">
        <f t="shared" si="200"/>
        <v>0</v>
      </c>
      <c r="DU86" s="56">
        <f t="shared" si="200"/>
        <v>0</v>
      </c>
      <c r="DV86" s="55">
        <f t="shared" ref="DV86:DV99" si="204">SUM(DR86:DU86)</f>
        <v>0</v>
      </c>
    </row>
    <row r="87" spans="1:126" s="52" customFormat="1">
      <c r="A87" s="59"/>
      <c r="B87" s="61"/>
      <c r="C87" s="59"/>
      <c r="D87" s="61"/>
      <c r="E87" s="61"/>
      <c r="F87" s="63"/>
      <c r="G87" s="60"/>
      <c r="H87" s="57"/>
      <c r="I87" s="57"/>
      <c r="J87" s="57">
        <f t="shared" si="201"/>
        <v>0</v>
      </c>
      <c r="K87" s="57"/>
      <c r="L87" s="59"/>
      <c r="M87" s="54"/>
      <c r="N87" s="58">
        <f t="shared" si="202"/>
        <v>0</v>
      </c>
      <c r="O87" s="58">
        <f t="shared" si="192"/>
        <v>0</v>
      </c>
      <c r="P87" s="58">
        <f t="shared" si="192"/>
        <v>0</v>
      </c>
      <c r="Q87" s="58">
        <f t="shared" si="192"/>
        <v>0</v>
      </c>
      <c r="R87" s="58">
        <f t="shared" si="192"/>
        <v>0</v>
      </c>
      <c r="S87" s="58">
        <f t="shared" si="192"/>
        <v>0</v>
      </c>
      <c r="T87" s="58">
        <f t="shared" si="192"/>
        <v>0</v>
      </c>
      <c r="U87" s="58">
        <f t="shared" si="192"/>
        <v>0</v>
      </c>
      <c r="V87" s="58">
        <f t="shared" si="192"/>
        <v>0</v>
      </c>
      <c r="W87" s="58">
        <f t="shared" si="192"/>
        <v>0</v>
      </c>
      <c r="X87" s="58">
        <f t="shared" si="192"/>
        <v>0</v>
      </c>
      <c r="Y87" s="58">
        <f t="shared" si="192"/>
        <v>0</v>
      </c>
      <c r="Z87" s="58">
        <f t="shared" si="192"/>
        <v>0</v>
      </c>
      <c r="AA87" s="58">
        <f t="shared" si="192"/>
        <v>0</v>
      </c>
      <c r="AB87" s="58">
        <f t="shared" si="192"/>
        <v>0</v>
      </c>
      <c r="AC87" s="58">
        <f t="shared" si="192"/>
        <v>0</v>
      </c>
      <c r="AD87" s="58">
        <f t="shared" si="192"/>
        <v>0</v>
      </c>
      <c r="AE87" s="58">
        <f t="shared" si="193"/>
        <v>0</v>
      </c>
      <c r="AF87" s="58">
        <f t="shared" si="193"/>
        <v>0</v>
      </c>
      <c r="AG87" s="58">
        <f t="shared" si="193"/>
        <v>0</v>
      </c>
      <c r="AH87" s="58">
        <f t="shared" si="193"/>
        <v>0</v>
      </c>
      <c r="AI87" s="58">
        <f t="shared" si="193"/>
        <v>0</v>
      </c>
      <c r="AJ87" s="58">
        <f t="shared" si="193"/>
        <v>0</v>
      </c>
      <c r="AK87" s="58">
        <f t="shared" si="193"/>
        <v>0</v>
      </c>
      <c r="AL87" s="58">
        <f t="shared" si="193"/>
        <v>0</v>
      </c>
      <c r="AM87" s="58">
        <f t="shared" si="193"/>
        <v>0</v>
      </c>
      <c r="AN87" s="58">
        <f t="shared" si="193"/>
        <v>0</v>
      </c>
      <c r="AO87" s="58">
        <f t="shared" si="193"/>
        <v>0</v>
      </c>
      <c r="AP87" s="58">
        <f t="shared" si="193"/>
        <v>0</v>
      </c>
      <c r="AQ87" s="58">
        <f t="shared" si="193"/>
        <v>0</v>
      </c>
      <c r="AR87" s="58">
        <f t="shared" si="193"/>
        <v>0</v>
      </c>
      <c r="AS87" s="58">
        <f t="shared" si="193"/>
        <v>0</v>
      </c>
      <c r="AT87" s="58">
        <f t="shared" si="193"/>
        <v>0</v>
      </c>
      <c r="AU87" s="58">
        <f t="shared" si="194"/>
        <v>0</v>
      </c>
      <c r="AV87" s="58">
        <f t="shared" si="194"/>
        <v>0</v>
      </c>
      <c r="AW87" s="58">
        <f t="shared" si="194"/>
        <v>0</v>
      </c>
      <c r="AX87" s="58">
        <f t="shared" si="194"/>
        <v>0</v>
      </c>
      <c r="AY87" s="58">
        <f t="shared" si="194"/>
        <v>0</v>
      </c>
      <c r="AZ87" s="58">
        <f t="shared" si="194"/>
        <v>0</v>
      </c>
      <c r="BA87" s="58">
        <f t="shared" si="194"/>
        <v>0</v>
      </c>
      <c r="BB87" s="58">
        <f t="shared" si="194"/>
        <v>0</v>
      </c>
      <c r="BC87" s="58">
        <f t="shared" si="194"/>
        <v>0</v>
      </c>
      <c r="BD87" s="58">
        <f t="shared" si="194"/>
        <v>0</v>
      </c>
      <c r="BE87" s="58">
        <f t="shared" si="194"/>
        <v>0</v>
      </c>
      <c r="BF87" s="58">
        <f t="shared" si="194"/>
        <v>0</v>
      </c>
      <c r="BG87" s="58">
        <f t="shared" si="194"/>
        <v>0</v>
      </c>
      <c r="BH87" s="58">
        <f t="shared" si="194"/>
        <v>0</v>
      </c>
      <c r="BI87" s="58">
        <f t="shared" si="194"/>
        <v>0</v>
      </c>
      <c r="BJ87" s="58">
        <f t="shared" si="194"/>
        <v>0</v>
      </c>
      <c r="BK87" s="58">
        <f t="shared" si="195"/>
        <v>0</v>
      </c>
      <c r="BL87" s="58">
        <f t="shared" si="195"/>
        <v>0</v>
      </c>
      <c r="BM87" s="58">
        <f t="shared" si="195"/>
        <v>0</v>
      </c>
      <c r="BN87" s="58">
        <f t="shared" si="195"/>
        <v>0</v>
      </c>
      <c r="BO87" s="58">
        <f t="shared" si="195"/>
        <v>0</v>
      </c>
      <c r="BP87" s="58">
        <f t="shared" si="195"/>
        <v>0</v>
      </c>
      <c r="BQ87" s="58">
        <f t="shared" si="195"/>
        <v>0</v>
      </c>
      <c r="BR87" s="58">
        <f t="shared" si="195"/>
        <v>0</v>
      </c>
      <c r="BS87" s="58">
        <f t="shared" si="195"/>
        <v>0</v>
      </c>
      <c r="BT87" s="58">
        <f t="shared" si="195"/>
        <v>0</v>
      </c>
      <c r="BU87" s="58">
        <f t="shared" si="195"/>
        <v>0</v>
      </c>
      <c r="BV87" s="58">
        <f t="shared" si="195"/>
        <v>0</v>
      </c>
      <c r="BW87" s="58">
        <f t="shared" si="195"/>
        <v>0</v>
      </c>
      <c r="BX87" s="58">
        <f t="shared" si="195"/>
        <v>0</v>
      </c>
      <c r="BY87" s="58">
        <f t="shared" si="195"/>
        <v>0</v>
      </c>
      <c r="BZ87" s="58">
        <f t="shared" si="195"/>
        <v>0</v>
      </c>
      <c r="CA87" s="58">
        <f t="shared" si="196"/>
        <v>0</v>
      </c>
      <c r="CB87" s="58">
        <f t="shared" si="196"/>
        <v>0</v>
      </c>
      <c r="CC87" s="58">
        <f t="shared" si="196"/>
        <v>0</v>
      </c>
      <c r="CD87" s="58">
        <f t="shared" si="196"/>
        <v>0</v>
      </c>
      <c r="CE87" s="58">
        <f t="shared" si="196"/>
        <v>0</v>
      </c>
      <c r="CF87" s="58">
        <f t="shared" si="196"/>
        <v>0</v>
      </c>
      <c r="CG87" s="58">
        <f t="shared" si="196"/>
        <v>0</v>
      </c>
      <c r="CH87" s="58">
        <f t="shared" si="196"/>
        <v>0</v>
      </c>
      <c r="CI87" s="58">
        <f t="shared" si="196"/>
        <v>0</v>
      </c>
      <c r="CJ87" s="58">
        <f t="shared" si="196"/>
        <v>0</v>
      </c>
      <c r="CK87" s="58">
        <f t="shared" si="196"/>
        <v>0</v>
      </c>
      <c r="CL87" s="58">
        <f t="shared" si="196"/>
        <v>0</v>
      </c>
      <c r="CM87" s="58">
        <f t="shared" si="196"/>
        <v>0</v>
      </c>
      <c r="CN87" s="58">
        <f t="shared" si="196"/>
        <v>0</v>
      </c>
      <c r="CO87" s="58">
        <f t="shared" si="196"/>
        <v>0</v>
      </c>
      <c r="CP87" s="58">
        <f t="shared" si="196"/>
        <v>0</v>
      </c>
      <c r="CQ87" s="58">
        <f t="shared" si="197"/>
        <v>0</v>
      </c>
      <c r="CR87" s="58">
        <f t="shared" si="197"/>
        <v>0</v>
      </c>
      <c r="CS87" s="58">
        <f t="shared" si="197"/>
        <v>0</v>
      </c>
      <c r="CT87" s="58">
        <f t="shared" si="197"/>
        <v>0</v>
      </c>
      <c r="CU87" s="58">
        <f t="shared" si="197"/>
        <v>0</v>
      </c>
      <c r="CV87" s="58">
        <f t="shared" si="197"/>
        <v>0</v>
      </c>
      <c r="CW87" s="58">
        <f t="shared" si="197"/>
        <v>0</v>
      </c>
      <c r="CX87" s="58">
        <f t="shared" si="197"/>
        <v>0</v>
      </c>
      <c r="CY87" s="58">
        <f t="shared" si="197"/>
        <v>0</v>
      </c>
      <c r="CZ87" s="58">
        <f t="shared" si="197"/>
        <v>0</v>
      </c>
      <c r="DA87" s="58">
        <f t="shared" si="197"/>
        <v>0</v>
      </c>
      <c r="DB87" s="58">
        <f t="shared" si="197"/>
        <v>0</v>
      </c>
      <c r="DC87" s="58">
        <f t="shared" si="197"/>
        <v>0</v>
      </c>
      <c r="DD87" s="58">
        <f t="shared" si="197"/>
        <v>0</v>
      </c>
      <c r="DE87" s="58">
        <f t="shared" si="197"/>
        <v>0</v>
      </c>
      <c r="DF87" s="58">
        <f t="shared" si="197"/>
        <v>0</v>
      </c>
      <c r="DG87" s="58">
        <f t="shared" si="198"/>
        <v>0</v>
      </c>
      <c r="DH87" s="58">
        <f t="shared" si="198"/>
        <v>0</v>
      </c>
      <c r="DI87" s="58"/>
      <c r="DJ87" s="55">
        <f t="shared" si="199"/>
        <v>0</v>
      </c>
      <c r="DK87" s="62"/>
      <c r="DL87" s="56">
        <f t="shared" si="200"/>
        <v>0</v>
      </c>
      <c r="DM87" s="56">
        <f t="shared" si="200"/>
        <v>0</v>
      </c>
      <c r="DN87" s="56">
        <f t="shared" si="200"/>
        <v>0</v>
      </c>
      <c r="DO87" s="56">
        <f t="shared" si="200"/>
        <v>0</v>
      </c>
      <c r="DP87" s="56">
        <f t="shared" si="200"/>
        <v>0</v>
      </c>
      <c r="DQ87" s="56">
        <f t="shared" si="200"/>
        <v>0</v>
      </c>
      <c r="DR87" s="56">
        <f t="shared" si="203"/>
        <v>0</v>
      </c>
      <c r="DS87" s="56">
        <f t="shared" si="200"/>
        <v>0</v>
      </c>
      <c r="DT87" s="56">
        <f t="shared" si="200"/>
        <v>0</v>
      </c>
      <c r="DU87" s="56">
        <f t="shared" si="200"/>
        <v>0</v>
      </c>
      <c r="DV87" s="55">
        <f t="shared" si="204"/>
        <v>0</v>
      </c>
    </row>
    <row r="88" spans="1:126" s="52" customFormat="1">
      <c r="A88" s="59"/>
      <c r="B88" s="61"/>
      <c r="C88" s="59"/>
      <c r="D88" s="61"/>
      <c r="E88" s="61"/>
      <c r="F88" s="63"/>
      <c r="G88" s="60"/>
      <c r="H88" s="57"/>
      <c r="I88" s="57"/>
      <c r="J88" s="57">
        <f t="shared" si="201"/>
        <v>0</v>
      </c>
      <c r="K88" s="57"/>
      <c r="L88" s="59"/>
      <c r="M88" s="54"/>
      <c r="N88" s="58">
        <f t="shared" si="202"/>
        <v>0</v>
      </c>
      <c r="O88" s="58">
        <f t="shared" si="192"/>
        <v>0</v>
      </c>
      <c r="P88" s="58">
        <f t="shared" si="192"/>
        <v>0</v>
      </c>
      <c r="Q88" s="58">
        <f t="shared" si="192"/>
        <v>0</v>
      </c>
      <c r="R88" s="58">
        <f t="shared" si="192"/>
        <v>0</v>
      </c>
      <c r="S88" s="58">
        <f t="shared" si="192"/>
        <v>0</v>
      </c>
      <c r="T88" s="58">
        <f t="shared" si="192"/>
        <v>0</v>
      </c>
      <c r="U88" s="58">
        <f t="shared" si="192"/>
        <v>0</v>
      </c>
      <c r="V88" s="58">
        <f t="shared" si="192"/>
        <v>0</v>
      </c>
      <c r="W88" s="58">
        <f t="shared" si="192"/>
        <v>0</v>
      </c>
      <c r="X88" s="58">
        <f t="shared" si="192"/>
        <v>0</v>
      </c>
      <c r="Y88" s="58">
        <f t="shared" si="192"/>
        <v>0</v>
      </c>
      <c r="Z88" s="58">
        <f t="shared" si="192"/>
        <v>0</v>
      </c>
      <c r="AA88" s="58">
        <f t="shared" si="192"/>
        <v>0</v>
      </c>
      <c r="AB88" s="58">
        <f t="shared" si="192"/>
        <v>0</v>
      </c>
      <c r="AC88" s="58">
        <f t="shared" si="192"/>
        <v>0</v>
      </c>
      <c r="AD88" s="58">
        <f t="shared" si="192"/>
        <v>0</v>
      </c>
      <c r="AE88" s="58">
        <f t="shared" si="193"/>
        <v>0</v>
      </c>
      <c r="AF88" s="58">
        <f t="shared" si="193"/>
        <v>0</v>
      </c>
      <c r="AG88" s="58">
        <f t="shared" si="193"/>
        <v>0</v>
      </c>
      <c r="AH88" s="58">
        <f t="shared" si="193"/>
        <v>0</v>
      </c>
      <c r="AI88" s="58">
        <f t="shared" si="193"/>
        <v>0</v>
      </c>
      <c r="AJ88" s="58">
        <f t="shared" si="193"/>
        <v>0</v>
      </c>
      <c r="AK88" s="58">
        <f t="shared" si="193"/>
        <v>0</v>
      </c>
      <c r="AL88" s="58">
        <f t="shared" si="193"/>
        <v>0</v>
      </c>
      <c r="AM88" s="58">
        <f t="shared" si="193"/>
        <v>0</v>
      </c>
      <c r="AN88" s="58">
        <f t="shared" si="193"/>
        <v>0</v>
      </c>
      <c r="AO88" s="58">
        <f t="shared" si="193"/>
        <v>0</v>
      </c>
      <c r="AP88" s="58">
        <f t="shared" si="193"/>
        <v>0</v>
      </c>
      <c r="AQ88" s="58">
        <f t="shared" si="193"/>
        <v>0</v>
      </c>
      <c r="AR88" s="58">
        <f t="shared" si="193"/>
        <v>0</v>
      </c>
      <c r="AS88" s="58">
        <f t="shared" si="193"/>
        <v>0</v>
      </c>
      <c r="AT88" s="58">
        <f t="shared" si="193"/>
        <v>0</v>
      </c>
      <c r="AU88" s="58">
        <f t="shared" si="194"/>
        <v>0</v>
      </c>
      <c r="AV88" s="58">
        <f t="shared" si="194"/>
        <v>0</v>
      </c>
      <c r="AW88" s="58">
        <f t="shared" si="194"/>
        <v>0</v>
      </c>
      <c r="AX88" s="58">
        <f t="shared" si="194"/>
        <v>0</v>
      </c>
      <c r="AY88" s="58">
        <f t="shared" si="194"/>
        <v>0</v>
      </c>
      <c r="AZ88" s="58">
        <f t="shared" si="194"/>
        <v>0</v>
      </c>
      <c r="BA88" s="58">
        <f t="shared" si="194"/>
        <v>0</v>
      </c>
      <c r="BB88" s="58">
        <f t="shared" si="194"/>
        <v>0</v>
      </c>
      <c r="BC88" s="58">
        <f t="shared" si="194"/>
        <v>0</v>
      </c>
      <c r="BD88" s="58">
        <f t="shared" si="194"/>
        <v>0</v>
      </c>
      <c r="BE88" s="58">
        <f t="shared" si="194"/>
        <v>0</v>
      </c>
      <c r="BF88" s="58">
        <f t="shared" si="194"/>
        <v>0</v>
      </c>
      <c r="BG88" s="58">
        <f t="shared" si="194"/>
        <v>0</v>
      </c>
      <c r="BH88" s="58">
        <f t="shared" si="194"/>
        <v>0</v>
      </c>
      <c r="BI88" s="58">
        <f t="shared" si="194"/>
        <v>0</v>
      </c>
      <c r="BJ88" s="58">
        <f t="shared" si="194"/>
        <v>0</v>
      </c>
      <c r="BK88" s="58">
        <f t="shared" si="195"/>
        <v>0</v>
      </c>
      <c r="BL88" s="58">
        <f t="shared" si="195"/>
        <v>0</v>
      </c>
      <c r="BM88" s="58">
        <f t="shared" si="195"/>
        <v>0</v>
      </c>
      <c r="BN88" s="58">
        <f t="shared" si="195"/>
        <v>0</v>
      </c>
      <c r="BO88" s="58">
        <f t="shared" si="195"/>
        <v>0</v>
      </c>
      <c r="BP88" s="58">
        <f t="shared" si="195"/>
        <v>0</v>
      </c>
      <c r="BQ88" s="58">
        <f t="shared" si="195"/>
        <v>0</v>
      </c>
      <c r="BR88" s="58">
        <f t="shared" si="195"/>
        <v>0</v>
      </c>
      <c r="BS88" s="58">
        <f t="shared" si="195"/>
        <v>0</v>
      </c>
      <c r="BT88" s="58">
        <f t="shared" si="195"/>
        <v>0</v>
      </c>
      <c r="BU88" s="58">
        <f t="shared" si="195"/>
        <v>0</v>
      </c>
      <c r="BV88" s="58">
        <f t="shared" si="195"/>
        <v>0</v>
      </c>
      <c r="BW88" s="58">
        <f t="shared" si="195"/>
        <v>0</v>
      </c>
      <c r="BX88" s="58">
        <f t="shared" si="195"/>
        <v>0</v>
      </c>
      <c r="BY88" s="58">
        <f t="shared" si="195"/>
        <v>0</v>
      </c>
      <c r="BZ88" s="58">
        <f t="shared" si="195"/>
        <v>0</v>
      </c>
      <c r="CA88" s="58">
        <f t="shared" si="196"/>
        <v>0</v>
      </c>
      <c r="CB88" s="58">
        <f t="shared" si="196"/>
        <v>0</v>
      </c>
      <c r="CC88" s="58">
        <f t="shared" si="196"/>
        <v>0</v>
      </c>
      <c r="CD88" s="58">
        <f t="shared" si="196"/>
        <v>0</v>
      </c>
      <c r="CE88" s="58">
        <f t="shared" si="196"/>
        <v>0</v>
      </c>
      <c r="CF88" s="58">
        <f t="shared" si="196"/>
        <v>0</v>
      </c>
      <c r="CG88" s="58">
        <f t="shared" si="196"/>
        <v>0</v>
      </c>
      <c r="CH88" s="58">
        <f t="shared" si="196"/>
        <v>0</v>
      </c>
      <c r="CI88" s="58">
        <f t="shared" si="196"/>
        <v>0</v>
      </c>
      <c r="CJ88" s="58">
        <f t="shared" si="196"/>
        <v>0</v>
      </c>
      <c r="CK88" s="58">
        <f t="shared" si="196"/>
        <v>0</v>
      </c>
      <c r="CL88" s="58">
        <f t="shared" si="196"/>
        <v>0</v>
      </c>
      <c r="CM88" s="58">
        <f t="shared" si="196"/>
        <v>0</v>
      </c>
      <c r="CN88" s="58">
        <f t="shared" si="196"/>
        <v>0</v>
      </c>
      <c r="CO88" s="58">
        <f t="shared" si="196"/>
        <v>0</v>
      </c>
      <c r="CP88" s="58">
        <f t="shared" si="196"/>
        <v>0</v>
      </c>
      <c r="CQ88" s="58">
        <f t="shared" si="197"/>
        <v>0</v>
      </c>
      <c r="CR88" s="58">
        <f t="shared" si="197"/>
        <v>0</v>
      </c>
      <c r="CS88" s="58">
        <f t="shared" si="197"/>
        <v>0</v>
      </c>
      <c r="CT88" s="58">
        <f t="shared" si="197"/>
        <v>0</v>
      </c>
      <c r="CU88" s="58">
        <f t="shared" si="197"/>
        <v>0</v>
      </c>
      <c r="CV88" s="58">
        <f t="shared" si="197"/>
        <v>0</v>
      </c>
      <c r="CW88" s="58">
        <f t="shared" si="197"/>
        <v>0</v>
      </c>
      <c r="CX88" s="58">
        <f t="shared" si="197"/>
        <v>0</v>
      </c>
      <c r="CY88" s="58">
        <f t="shared" si="197"/>
        <v>0</v>
      </c>
      <c r="CZ88" s="58">
        <f t="shared" si="197"/>
        <v>0</v>
      </c>
      <c r="DA88" s="58">
        <f t="shared" si="197"/>
        <v>0</v>
      </c>
      <c r="DB88" s="58">
        <f t="shared" si="197"/>
        <v>0</v>
      </c>
      <c r="DC88" s="58">
        <f t="shared" si="197"/>
        <v>0</v>
      </c>
      <c r="DD88" s="58">
        <f t="shared" si="197"/>
        <v>0</v>
      </c>
      <c r="DE88" s="58">
        <f t="shared" si="197"/>
        <v>0</v>
      </c>
      <c r="DF88" s="58">
        <f t="shared" si="197"/>
        <v>0</v>
      </c>
      <c r="DG88" s="58">
        <f t="shared" si="198"/>
        <v>0</v>
      </c>
      <c r="DH88" s="58">
        <f t="shared" si="198"/>
        <v>0</v>
      </c>
      <c r="DI88" s="58"/>
      <c r="DJ88" s="55">
        <f t="shared" si="199"/>
        <v>0</v>
      </c>
      <c r="DK88" s="62"/>
      <c r="DL88" s="56">
        <f t="shared" si="200"/>
        <v>0</v>
      </c>
      <c r="DM88" s="56">
        <f t="shared" si="200"/>
        <v>0</v>
      </c>
      <c r="DN88" s="56">
        <f t="shared" si="200"/>
        <v>0</v>
      </c>
      <c r="DO88" s="56">
        <f t="shared" si="200"/>
        <v>0</v>
      </c>
      <c r="DP88" s="56">
        <f t="shared" si="200"/>
        <v>0</v>
      </c>
      <c r="DQ88" s="56">
        <f t="shared" si="200"/>
        <v>0</v>
      </c>
      <c r="DR88" s="56">
        <f t="shared" si="203"/>
        <v>0</v>
      </c>
      <c r="DS88" s="56">
        <f t="shared" si="200"/>
        <v>0</v>
      </c>
      <c r="DT88" s="56">
        <f t="shared" si="200"/>
        <v>0</v>
      </c>
      <c r="DU88" s="56">
        <f t="shared" si="200"/>
        <v>0</v>
      </c>
      <c r="DV88" s="55">
        <f t="shared" si="204"/>
        <v>0</v>
      </c>
    </row>
    <row r="89" spans="1:126" s="52" customFormat="1">
      <c r="A89" s="59"/>
      <c r="B89" s="61"/>
      <c r="C89" s="59"/>
      <c r="D89" s="61"/>
      <c r="E89" s="61"/>
      <c r="F89" s="63"/>
      <c r="G89" s="60"/>
      <c r="H89" s="57"/>
      <c r="I89" s="57"/>
      <c r="J89" s="57">
        <f t="shared" si="201"/>
        <v>0</v>
      </c>
      <c r="K89" s="57"/>
      <c r="L89" s="59"/>
      <c r="M89" s="54"/>
      <c r="N89" s="58">
        <f t="shared" si="202"/>
        <v>0</v>
      </c>
      <c r="O89" s="58">
        <f t="shared" si="192"/>
        <v>0</v>
      </c>
      <c r="P89" s="58">
        <f t="shared" si="192"/>
        <v>0</v>
      </c>
      <c r="Q89" s="58">
        <f t="shared" si="192"/>
        <v>0</v>
      </c>
      <c r="R89" s="58">
        <f t="shared" si="192"/>
        <v>0</v>
      </c>
      <c r="S89" s="58">
        <f t="shared" si="192"/>
        <v>0</v>
      </c>
      <c r="T89" s="58">
        <f t="shared" si="192"/>
        <v>0</v>
      </c>
      <c r="U89" s="58">
        <f t="shared" si="192"/>
        <v>0</v>
      </c>
      <c r="V89" s="58">
        <f t="shared" si="192"/>
        <v>0</v>
      </c>
      <c r="W89" s="58">
        <f t="shared" si="192"/>
        <v>0</v>
      </c>
      <c r="X89" s="58">
        <f t="shared" si="192"/>
        <v>0</v>
      </c>
      <c r="Y89" s="58">
        <f t="shared" si="192"/>
        <v>0</v>
      </c>
      <c r="Z89" s="58">
        <f t="shared" si="192"/>
        <v>0</v>
      </c>
      <c r="AA89" s="58">
        <f t="shared" si="192"/>
        <v>0</v>
      </c>
      <c r="AB89" s="58">
        <f t="shared" si="192"/>
        <v>0</v>
      </c>
      <c r="AC89" s="58">
        <f t="shared" si="192"/>
        <v>0</v>
      </c>
      <c r="AD89" s="58">
        <f t="shared" si="192"/>
        <v>0</v>
      </c>
      <c r="AE89" s="58">
        <f t="shared" si="193"/>
        <v>0</v>
      </c>
      <c r="AF89" s="58">
        <f t="shared" si="193"/>
        <v>0</v>
      </c>
      <c r="AG89" s="58">
        <f t="shared" si="193"/>
        <v>0</v>
      </c>
      <c r="AH89" s="58">
        <f t="shared" si="193"/>
        <v>0</v>
      </c>
      <c r="AI89" s="58">
        <f t="shared" si="193"/>
        <v>0</v>
      </c>
      <c r="AJ89" s="58">
        <f t="shared" si="193"/>
        <v>0</v>
      </c>
      <c r="AK89" s="58">
        <f t="shared" si="193"/>
        <v>0</v>
      </c>
      <c r="AL89" s="58">
        <f t="shared" si="193"/>
        <v>0</v>
      </c>
      <c r="AM89" s="58">
        <f t="shared" si="193"/>
        <v>0</v>
      </c>
      <c r="AN89" s="58">
        <f t="shared" si="193"/>
        <v>0</v>
      </c>
      <c r="AO89" s="58">
        <f t="shared" si="193"/>
        <v>0</v>
      </c>
      <c r="AP89" s="58">
        <f t="shared" si="193"/>
        <v>0</v>
      </c>
      <c r="AQ89" s="58">
        <f t="shared" si="193"/>
        <v>0</v>
      </c>
      <c r="AR89" s="58">
        <f t="shared" si="193"/>
        <v>0</v>
      </c>
      <c r="AS89" s="58">
        <f t="shared" si="193"/>
        <v>0</v>
      </c>
      <c r="AT89" s="58">
        <f t="shared" si="193"/>
        <v>0</v>
      </c>
      <c r="AU89" s="58">
        <f t="shared" si="194"/>
        <v>0</v>
      </c>
      <c r="AV89" s="58">
        <f t="shared" si="194"/>
        <v>0</v>
      </c>
      <c r="AW89" s="58">
        <f t="shared" si="194"/>
        <v>0</v>
      </c>
      <c r="AX89" s="58">
        <f t="shared" si="194"/>
        <v>0</v>
      </c>
      <c r="AY89" s="58">
        <f t="shared" si="194"/>
        <v>0</v>
      </c>
      <c r="AZ89" s="58">
        <f t="shared" si="194"/>
        <v>0</v>
      </c>
      <c r="BA89" s="58">
        <f t="shared" si="194"/>
        <v>0</v>
      </c>
      <c r="BB89" s="58">
        <f t="shared" si="194"/>
        <v>0</v>
      </c>
      <c r="BC89" s="58">
        <f t="shared" si="194"/>
        <v>0</v>
      </c>
      <c r="BD89" s="58">
        <f t="shared" si="194"/>
        <v>0</v>
      </c>
      <c r="BE89" s="58">
        <f t="shared" si="194"/>
        <v>0</v>
      </c>
      <c r="BF89" s="58">
        <f t="shared" si="194"/>
        <v>0</v>
      </c>
      <c r="BG89" s="58">
        <f t="shared" si="194"/>
        <v>0</v>
      </c>
      <c r="BH89" s="58">
        <f t="shared" si="194"/>
        <v>0</v>
      </c>
      <c r="BI89" s="58">
        <f t="shared" si="194"/>
        <v>0</v>
      </c>
      <c r="BJ89" s="58">
        <f t="shared" si="194"/>
        <v>0</v>
      </c>
      <c r="BK89" s="58">
        <f t="shared" si="195"/>
        <v>0</v>
      </c>
      <c r="BL89" s="58">
        <f t="shared" si="195"/>
        <v>0</v>
      </c>
      <c r="BM89" s="58">
        <f t="shared" si="195"/>
        <v>0</v>
      </c>
      <c r="BN89" s="58">
        <f t="shared" si="195"/>
        <v>0</v>
      </c>
      <c r="BO89" s="58">
        <f t="shared" si="195"/>
        <v>0</v>
      </c>
      <c r="BP89" s="58">
        <f t="shared" si="195"/>
        <v>0</v>
      </c>
      <c r="BQ89" s="58">
        <f t="shared" si="195"/>
        <v>0</v>
      </c>
      <c r="BR89" s="58">
        <f t="shared" si="195"/>
        <v>0</v>
      </c>
      <c r="BS89" s="58">
        <f t="shared" si="195"/>
        <v>0</v>
      </c>
      <c r="BT89" s="58">
        <f t="shared" si="195"/>
        <v>0</v>
      </c>
      <c r="BU89" s="58">
        <f t="shared" si="195"/>
        <v>0</v>
      </c>
      <c r="BV89" s="58">
        <f t="shared" si="195"/>
        <v>0</v>
      </c>
      <c r="BW89" s="58">
        <f t="shared" si="195"/>
        <v>0</v>
      </c>
      <c r="BX89" s="58">
        <f t="shared" si="195"/>
        <v>0</v>
      </c>
      <c r="BY89" s="58">
        <f t="shared" si="195"/>
        <v>0</v>
      </c>
      <c r="BZ89" s="58">
        <f t="shared" si="195"/>
        <v>0</v>
      </c>
      <c r="CA89" s="58">
        <f t="shared" si="196"/>
        <v>0</v>
      </c>
      <c r="CB89" s="58">
        <f t="shared" si="196"/>
        <v>0</v>
      </c>
      <c r="CC89" s="58">
        <f t="shared" si="196"/>
        <v>0</v>
      </c>
      <c r="CD89" s="58">
        <f t="shared" si="196"/>
        <v>0</v>
      </c>
      <c r="CE89" s="58">
        <f t="shared" si="196"/>
        <v>0</v>
      </c>
      <c r="CF89" s="58">
        <f t="shared" si="196"/>
        <v>0</v>
      </c>
      <c r="CG89" s="58">
        <f t="shared" si="196"/>
        <v>0</v>
      </c>
      <c r="CH89" s="58">
        <f t="shared" si="196"/>
        <v>0</v>
      </c>
      <c r="CI89" s="58">
        <f t="shared" si="196"/>
        <v>0</v>
      </c>
      <c r="CJ89" s="58">
        <f t="shared" si="196"/>
        <v>0</v>
      </c>
      <c r="CK89" s="58">
        <f t="shared" si="196"/>
        <v>0</v>
      </c>
      <c r="CL89" s="58">
        <f t="shared" si="196"/>
        <v>0</v>
      </c>
      <c r="CM89" s="58">
        <f t="shared" si="196"/>
        <v>0</v>
      </c>
      <c r="CN89" s="58">
        <f t="shared" si="196"/>
        <v>0</v>
      </c>
      <c r="CO89" s="58">
        <f t="shared" si="196"/>
        <v>0</v>
      </c>
      <c r="CP89" s="58">
        <f t="shared" si="196"/>
        <v>0</v>
      </c>
      <c r="CQ89" s="58">
        <f t="shared" si="197"/>
        <v>0</v>
      </c>
      <c r="CR89" s="58">
        <f t="shared" si="197"/>
        <v>0</v>
      </c>
      <c r="CS89" s="58">
        <f t="shared" si="197"/>
        <v>0</v>
      </c>
      <c r="CT89" s="58">
        <f t="shared" si="197"/>
        <v>0</v>
      </c>
      <c r="CU89" s="58">
        <f t="shared" si="197"/>
        <v>0</v>
      </c>
      <c r="CV89" s="58">
        <f t="shared" si="197"/>
        <v>0</v>
      </c>
      <c r="CW89" s="58">
        <f t="shared" si="197"/>
        <v>0</v>
      </c>
      <c r="CX89" s="58">
        <f t="shared" si="197"/>
        <v>0</v>
      </c>
      <c r="CY89" s="58">
        <f t="shared" si="197"/>
        <v>0</v>
      </c>
      <c r="CZ89" s="58">
        <f t="shared" si="197"/>
        <v>0</v>
      </c>
      <c r="DA89" s="58">
        <f t="shared" si="197"/>
        <v>0</v>
      </c>
      <c r="DB89" s="58">
        <f t="shared" si="197"/>
        <v>0</v>
      </c>
      <c r="DC89" s="58">
        <f t="shared" si="197"/>
        <v>0</v>
      </c>
      <c r="DD89" s="58">
        <f t="shared" si="197"/>
        <v>0</v>
      </c>
      <c r="DE89" s="58">
        <f t="shared" si="197"/>
        <v>0</v>
      </c>
      <c r="DF89" s="58">
        <f t="shared" si="197"/>
        <v>0</v>
      </c>
      <c r="DG89" s="58">
        <f t="shared" si="198"/>
        <v>0</v>
      </c>
      <c r="DH89" s="58">
        <f t="shared" si="198"/>
        <v>0</v>
      </c>
      <c r="DI89" s="58"/>
      <c r="DJ89" s="55">
        <f t="shared" si="199"/>
        <v>0</v>
      </c>
      <c r="DK89" s="62"/>
      <c r="DL89" s="56">
        <f t="shared" si="200"/>
        <v>0</v>
      </c>
      <c r="DM89" s="56">
        <f t="shared" si="200"/>
        <v>0</v>
      </c>
      <c r="DN89" s="56">
        <f t="shared" si="200"/>
        <v>0</v>
      </c>
      <c r="DO89" s="56">
        <f t="shared" si="200"/>
        <v>0</v>
      </c>
      <c r="DP89" s="56">
        <f t="shared" si="200"/>
        <v>0</v>
      </c>
      <c r="DQ89" s="56">
        <f t="shared" si="200"/>
        <v>0</v>
      </c>
      <c r="DR89" s="56">
        <f t="shared" si="203"/>
        <v>0</v>
      </c>
      <c r="DS89" s="56">
        <f t="shared" si="200"/>
        <v>0</v>
      </c>
      <c r="DT89" s="56">
        <f t="shared" si="200"/>
        <v>0</v>
      </c>
      <c r="DU89" s="56">
        <f t="shared" si="200"/>
        <v>0</v>
      </c>
      <c r="DV89" s="55">
        <f t="shared" si="204"/>
        <v>0</v>
      </c>
    </row>
    <row r="90" spans="1:126" s="52" customFormat="1">
      <c r="A90" s="59"/>
      <c r="B90" s="61"/>
      <c r="C90" s="59"/>
      <c r="D90" s="61"/>
      <c r="E90" s="61"/>
      <c r="F90" s="63"/>
      <c r="G90" s="60"/>
      <c r="H90" s="57"/>
      <c r="I90" s="57"/>
      <c r="J90" s="57">
        <f t="shared" si="201"/>
        <v>0</v>
      </c>
      <c r="K90" s="57"/>
      <c r="L90" s="59"/>
      <c r="M90" s="54"/>
      <c r="N90" s="58">
        <f t="shared" si="202"/>
        <v>0</v>
      </c>
      <c r="O90" s="58">
        <f t="shared" si="192"/>
        <v>0</v>
      </c>
      <c r="P90" s="58">
        <f t="shared" si="192"/>
        <v>0</v>
      </c>
      <c r="Q90" s="58">
        <f t="shared" si="192"/>
        <v>0</v>
      </c>
      <c r="R90" s="58">
        <f t="shared" si="192"/>
        <v>0</v>
      </c>
      <c r="S90" s="58">
        <f t="shared" si="192"/>
        <v>0</v>
      </c>
      <c r="T90" s="58">
        <f t="shared" si="192"/>
        <v>0</v>
      </c>
      <c r="U90" s="58">
        <f t="shared" si="192"/>
        <v>0</v>
      </c>
      <c r="V90" s="58">
        <f t="shared" si="192"/>
        <v>0</v>
      </c>
      <c r="W90" s="58">
        <f t="shared" si="192"/>
        <v>0</v>
      </c>
      <c r="X90" s="58">
        <f t="shared" si="192"/>
        <v>0</v>
      </c>
      <c r="Y90" s="58">
        <f t="shared" si="192"/>
        <v>0</v>
      </c>
      <c r="Z90" s="58">
        <f t="shared" si="192"/>
        <v>0</v>
      </c>
      <c r="AA90" s="58">
        <f t="shared" si="192"/>
        <v>0</v>
      </c>
      <c r="AB90" s="58">
        <f t="shared" si="192"/>
        <v>0</v>
      </c>
      <c r="AC90" s="58">
        <f t="shared" si="192"/>
        <v>0</v>
      </c>
      <c r="AD90" s="58">
        <f t="shared" si="192"/>
        <v>0</v>
      </c>
      <c r="AE90" s="58">
        <f t="shared" si="193"/>
        <v>0</v>
      </c>
      <c r="AF90" s="58">
        <f t="shared" si="193"/>
        <v>0</v>
      </c>
      <c r="AG90" s="58">
        <f t="shared" si="193"/>
        <v>0</v>
      </c>
      <c r="AH90" s="58">
        <f t="shared" si="193"/>
        <v>0</v>
      </c>
      <c r="AI90" s="58">
        <f t="shared" si="193"/>
        <v>0</v>
      </c>
      <c r="AJ90" s="58">
        <f t="shared" si="193"/>
        <v>0</v>
      </c>
      <c r="AK90" s="58">
        <f t="shared" si="193"/>
        <v>0</v>
      </c>
      <c r="AL90" s="58">
        <f t="shared" si="193"/>
        <v>0</v>
      </c>
      <c r="AM90" s="58">
        <f t="shared" si="193"/>
        <v>0</v>
      </c>
      <c r="AN90" s="58">
        <f t="shared" si="193"/>
        <v>0</v>
      </c>
      <c r="AO90" s="58">
        <f t="shared" si="193"/>
        <v>0</v>
      </c>
      <c r="AP90" s="58">
        <f t="shared" si="193"/>
        <v>0</v>
      </c>
      <c r="AQ90" s="58">
        <f t="shared" si="193"/>
        <v>0</v>
      </c>
      <c r="AR90" s="58">
        <f t="shared" si="193"/>
        <v>0</v>
      </c>
      <c r="AS90" s="58">
        <f t="shared" si="193"/>
        <v>0</v>
      </c>
      <c r="AT90" s="58">
        <f t="shared" si="193"/>
        <v>0</v>
      </c>
      <c r="AU90" s="58">
        <f t="shared" si="194"/>
        <v>0</v>
      </c>
      <c r="AV90" s="58">
        <f t="shared" si="194"/>
        <v>0</v>
      </c>
      <c r="AW90" s="58">
        <f t="shared" si="194"/>
        <v>0</v>
      </c>
      <c r="AX90" s="58">
        <f t="shared" si="194"/>
        <v>0</v>
      </c>
      <c r="AY90" s="58">
        <f t="shared" si="194"/>
        <v>0</v>
      </c>
      <c r="AZ90" s="58">
        <f t="shared" si="194"/>
        <v>0</v>
      </c>
      <c r="BA90" s="58">
        <f t="shared" si="194"/>
        <v>0</v>
      </c>
      <c r="BB90" s="58">
        <f t="shared" si="194"/>
        <v>0</v>
      </c>
      <c r="BC90" s="58">
        <f t="shared" si="194"/>
        <v>0</v>
      </c>
      <c r="BD90" s="58">
        <f t="shared" si="194"/>
        <v>0</v>
      </c>
      <c r="BE90" s="58">
        <f t="shared" si="194"/>
        <v>0</v>
      </c>
      <c r="BF90" s="58">
        <f t="shared" si="194"/>
        <v>0</v>
      </c>
      <c r="BG90" s="58">
        <f t="shared" si="194"/>
        <v>0</v>
      </c>
      <c r="BH90" s="58">
        <f t="shared" si="194"/>
        <v>0</v>
      </c>
      <c r="BI90" s="58">
        <f t="shared" si="194"/>
        <v>0</v>
      </c>
      <c r="BJ90" s="58">
        <f t="shared" si="194"/>
        <v>0</v>
      </c>
      <c r="BK90" s="58">
        <f t="shared" si="195"/>
        <v>0</v>
      </c>
      <c r="BL90" s="58">
        <f t="shared" si="195"/>
        <v>0</v>
      </c>
      <c r="BM90" s="58">
        <f t="shared" si="195"/>
        <v>0</v>
      </c>
      <c r="BN90" s="58">
        <f t="shared" si="195"/>
        <v>0</v>
      </c>
      <c r="BO90" s="58">
        <f t="shared" si="195"/>
        <v>0</v>
      </c>
      <c r="BP90" s="58">
        <f t="shared" si="195"/>
        <v>0</v>
      </c>
      <c r="BQ90" s="58">
        <f t="shared" si="195"/>
        <v>0</v>
      </c>
      <c r="BR90" s="58">
        <f t="shared" si="195"/>
        <v>0</v>
      </c>
      <c r="BS90" s="58">
        <f t="shared" si="195"/>
        <v>0</v>
      </c>
      <c r="BT90" s="58">
        <f t="shared" si="195"/>
        <v>0</v>
      </c>
      <c r="BU90" s="58">
        <f t="shared" si="195"/>
        <v>0</v>
      </c>
      <c r="BV90" s="58">
        <f t="shared" si="195"/>
        <v>0</v>
      </c>
      <c r="BW90" s="58">
        <f t="shared" si="195"/>
        <v>0</v>
      </c>
      <c r="BX90" s="58">
        <f t="shared" si="195"/>
        <v>0</v>
      </c>
      <c r="BY90" s="58">
        <f t="shared" si="195"/>
        <v>0</v>
      </c>
      <c r="BZ90" s="58">
        <f t="shared" si="195"/>
        <v>0</v>
      </c>
      <c r="CA90" s="58">
        <f t="shared" si="196"/>
        <v>0</v>
      </c>
      <c r="CB90" s="58">
        <f t="shared" si="196"/>
        <v>0</v>
      </c>
      <c r="CC90" s="58">
        <f t="shared" si="196"/>
        <v>0</v>
      </c>
      <c r="CD90" s="58">
        <f t="shared" si="196"/>
        <v>0</v>
      </c>
      <c r="CE90" s="58">
        <f t="shared" si="196"/>
        <v>0</v>
      </c>
      <c r="CF90" s="58">
        <f t="shared" si="196"/>
        <v>0</v>
      </c>
      <c r="CG90" s="58">
        <f t="shared" si="196"/>
        <v>0</v>
      </c>
      <c r="CH90" s="58">
        <f t="shared" si="196"/>
        <v>0</v>
      </c>
      <c r="CI90" s="58">
        <f t="shared" si="196"/>
        <v>0</v>
      </c>
      <c r="CJ90" s="58">
        <f t="shared" si="196"/>
        <v>0</v>
      </c>
      <c r="CK90" s="58">
        <f t="shared" si="196"/>
        <v>0</v>
      </c>
      <c r="CL90" s="58">
        <f t="shared" si="196"/>
        <v>0</v>
      </c>
      <c r="CM90" s="58">
        <f t="shared" si="196"/>
        <v>0</v>
      </c>
      <c r="CN90" s="58">
        <f t="shared" si="196"/>
        <v>0</v>
      </c>
      <c r="CO90" s="58">
        <f t="shared" si="196"/>
        <v>0</v>
      </c>
      <c r="CP90" s="58">
        <f t="shared" si="196"/>
        <v>0</v>
      </c>
      <c r="CQ90" s="58">
        <f t="shared" si="197"/>
        <v>0</v>
      </c>
      <c r="CR90" s="58">
        <f t="shared" si="197"/>
        <v>0</v>
      </c>
      <c r="CS90" s="58">
        <f t="shared" si="197"/>
        <v>0</v>
      </c>
      <c r="CT90" s="58">
        <f t="shared" si="197"/>
        <v>0</v>
      </c>
      <c r="CU90" s="58">
        <f t="shared" si="197"/>
        <v>0</v>
      </c>
      <c r="CV90" s="58">
        <f t="shared" si="197"/>
        <v>0</v>
      </c>
      <c r="CW90" s="58">
        <f t="shared" si="197"/>
        <v>0</v>
      </c>
      <c r="CX90" s="58">
        <f t="shared" si="197"/>
        <v>0</v>
      </c>
      <c r="CY90" s="58">
        <f t="shared" si="197"/>
        <v>0</v>
      </c>
      <c r="CZ90" s="58">
        <f t="shared" si="197"/>
        <v>0</v>
      </c>
      <c r="DA90" s="58">
        <f t="shared" si="197"/>
        <v>0</v>
      </c>
      <c r="DB90" s="58">
        <f t="shared" si="197"/>
        <v>0</v>
      </c>
      <c r="DC90" s="58">
        <f t="shared" si="197"/>
        <v>0</v>
      </c>
      <c r="DD90" s="58">
        <f t="shared" si="197"/>
        <v>0</v>
      </c>
      <c r="DE90" s="58">
        <f t="shared" si="197"/>
        <v>0</v>
      </c>
      <c r="DF90" s="58">
        <f t="shared" si="197"/>
        <v>0</v>
      </c>
      <c r="DG90" s="58">
        <f t="shared" si="198"/>
        <v>0</v>
      </c>
      <c r="DH90" s="58">
        <f t="shared" si="198"/>
        <v>0</v>
      </c>
      <c r="DI90" s="58"/>
      <c r="DJ90" s="55">
        <f t="shared" si="199"/>
        <v>0</v>
      </c>
      <c r="DK90" s="62"/>
      <c r="DL90" s="56">
        <f t="shared" si="200"/>
        <v>0</v>
      </c>
      <c r="DM90" s="56">
        <f t="shared" si="200"/>
        <v>0</v>
      </c>
      <c r="DN90" s="56">
        <f t="shared" si="200"/>
        <v>0</v>
      </c>
      <c r="DO90" s="56">
        <f t="shared" si="200"/>
        <v>0</v>
      </c>
      <c r="DP90" s="56">
        <f t="shared" si="200"/>
        <v>0</v>
      </c>
      <c r="DQ90" s="56">
        <f t="shared" si="200"/>
        <v>0</v>
      </c>
      <c r="DR90" s="56">
        <f t="shared" si="203"/>
        <v>0</v>
      </c>
      <c r="DS90" s="56">
        <f t="shared" si="200"/>
        <v>0</v>
      </c>
      <c r="DT90" s="56">
        <f t="shared" si="200"/>
        <v>0</v>
      </c>
      <c r="DU90" s="56">
        <f t="shared" si="200"/>
        <v>0</v>
      </c>
      <c r="DV90" s="55">
        <f t="shared" si="204"/>
        <v>0</v>
      </c>
    </row>
    <row r="91" spans="1:126" s="52" customFormat="1">
      <c r="A91" s="59"/>
      <c r="B91" s="61"/>
      <c r="C91" s="59"/>
      <c r="D91" s="61"/>
      <c r="E91" s="61"/>
      <c r="F91" s="59"/>
      <c r="G91" s="60"/>
      <c r="H91" s="57"/>
      <c r="I91" s="57"/>
      <c r="J91" s="57">
        <f t="shared" si="201"/>
        <v>0</v>
      </c>
      <c r="K91" s="57"/>
      <c r="L91" s="59"/>
      <c r="M91" s="54"/>
      <c r="N91" s="58">
        <f t="shared" si="202"/>
        <v>0</v>
      </c>
      <c r="O91" s="58">
        <f t="shared" si="192"/>
        <v>0</v>
      </c>
      <c r="P91" s="58">
        <f t="shared" si="192"/>
        <v>0</v>
      </c>
      <c r="Q91" s="58">
        <f t="shared" si="192"/>
        <v>0</v>
      </c>
      <c r="R91" s="58">
        <f t="shared" si="192"/>
        <v>0</v>
      </c>
      <c r="S91" s="58">
        <f t="shared" si="192"/>
        <v>0</v>
      </c>
      <c r="T91" s="58">
        <f t="shared" si="192"/>
        <v>0</v>
      </c>
      <c r="U91" s="58">
        <f t="shared" si="192"/>
        <v>0</v>
      </c>
      <c r="V91" s="58">
        <f t="shared" si="192"/>
        <v>0</v>
      </c>
      <c r="W91" s="58">
        <f t="shared" si="192"/>
        <v>0</v>
      </c>
      <c r="X91" s="58">
        <f t="shared" si="192"/>
        <v>0</v>
      </c>
      <c r="Y91" s="58">
        <f t="shared" si="192"/>
        <v>0</v>
      </c>
      <c r="Z91" s="58">
        <f t="shared" si="192"/>
        <v>0</v>
      </c>
      <c r="AA91" s="58">
        <f t="shared" si="192"/>
        <v>0</v>
      </c>
      <c r="AB91" s="58">
        <f t="shared" si="192"/>
        <v>0</v>
      </c>
      <c r="AC91" s="58">
        <f t="shared" si="192"/>
        <v>0</v>
      </c>
      <c r="AD91" s="58">
        <f t="shared" si="192"/>
        <v>0</v>
      </c>
      <c r="AE91" s="58">
        <f t="shared" si="193"/>
        <v>0</v>
      </c>
      <c r="AF91" s="58">
        <f t="shared" si="193"/>
        <v>0</v>
      </c>
      <c r="AG91" s="58">
        <f t="shared" si="193"/>
        <v>0</v>
      </c>
      <c r="AH91" s="58">
        <f t="shared" si="193"/>
        <v>0</v>
      </c>
      <c r="AI91" s="58">
        <f t="shared" si="193"/>
        <v>0</v>
      </c>
      <c r="AJ91" s="58">
        <f t="shared" si="193"/>
        <v>0</v>
      </c>
      <c r="AK91" s="58">
        <f t="shared" si="193"/>
        <v>0</v>
      </c>
      <c r="AL91" s="58">
        <f t="shared" si="193"/>
        <v>0</v>
      </c>
      <c r="AM91" s="58">
        <f t="shared" si="193"/>
        <v>0</v>
      </c>
      <c r="AN91" s="58">
        <f t="shared" si="193"/>
        <v>0</v>
      </c>
      <c r="AO91" s="58">
        <f t="shared" si="193"/>
        <v>0</v>
      </c>
      <c r="AP91" s="58">
        <f t="shared" si="193"/>
        <v>0</v>
      </c>
      <c r="AQ91" s="58">
        <f t="shared" si="193"/>
        <v>0</v>
      </c>
      <c r="AR91" s="58">
        <f t="shared" si="193"/>
        <v>0</v>
      </c>
      <c r="AS91" s="58">
        <f t="shared" si="193"/>
        <v>0</v>
      </c>
      <c r="AT91" s="58">
        <f t="shared" si="193"/>
        <v>0</v>
      </c>
      <c r="AU91" s="58">
        <f t="shared" si="194"/>
        <v>0</v>
      </c>
      <c r="AV91" s="58">
        <f t="shared" si="194"/>
        <v>0</v>
      </c>
      <c r="AW91" s="58">
        <f t="shared" si="194"/>
        <v>0</v>
      </c>
      <c r="AX91" s="58">
        <f t="shared" si="194"/>
        <v>0</v>
      </c>
      <c r="AY91" s="58">
        <f t="shared" si="194"/>
        <v>0</v>
      </c>
      <c r="AZ91" s="58">
        <f t="shared" si="194"/>
        <v>0</v>
      </c>
      <c r="BA91" s="58">
        <f t="shared" si="194"/>
        <v>0</v>
      </c>
      <c r="BB91" s="58">
        <f t="shared" si="194"/>
        <v>0</v>
      </c>
      <c r="BC91" s="58">
        <f t="shared" si="194"/>
        <v>0</v>
      </c>
      <c r="BD91" s="58">
        <f t="shared" si="194"/>
        <v>0</v>
      </c>
      <c r="BE91" s="58">
        <f t="shared" si="194"/>
        <v>0</v>
      </c>
      <c r="BF91" s="58">
        <f t="shared" si="194"/>
        <v>0</v>
      </c>
      <c r="BG91" s="58">
        <f t="shared" si="194"/>
        <v>0</v>
      </c>
      <c r="BH91" s="58">
        <f t="shared" si="194"/>
        <v>0</v>
      </c>
      <c r="BI91" s="58">
        <f t="shared" si="194"/>
        <v>0</v>
      </c>
      <c r="BJ91" s="58">
        <f t="shared" si="194"/>
        <v>0</v>
      </c>
      <c r="BK91" s="58">
        <f t="shared" si="195"/>
        <v>0</v>
      </c>
      <c r="BL91" s="58">
        <f t="shared" si="195"/>
        <v>0</v>
      </c>
      <c r="BM91" s="58">
        <f t="shared" si="195"/>
        <v>0</v>
      </c>
      <c r="BN91" s="58">
        <f t="shared" si="195"/>
        <v>0</v>
      </c>
      <c r="BO91" s="58">
        <f t="shared" si="195"/>
        <v>0</v>
      </c>
      <c r="BP91" s="58">
        <f t="shared" si="195"/>
        <v>0</v>
      </c>
      <c r="BQ91" s="58">
        <f t="shared" si="195"/>
        <v>0</v>
      </c>
      <c r="BR91" s="58">
        <f t="shared" si="195"/>
        <v>0</v>
      </c>
      <c r="BS91" s="58">
        <f t="shared" si="195"/>
        <v>0</v>
      </c>
      <c r="BT91" s="58">
        <f t="shared" si="195"/>
        <v>0</v>
      </c>
      <c r="BU91" s="58">
        <f t="shared" si="195"/>
        <v>0</v>
      </c>
      <c r="BV91" s="58">
        <f t="shared" si="195"/>
        <v>0</v>
      </c>
      <c r="BW91" s="58">
        <f t="shared" si="195"/>
        <v>0</v>
      </c>
      <c r="BX91" s="58">
        <f t="shared" si="195"/>
        <v>0</v>
      </c>
      <c r="BY91" s="58">
        <f t="shared" si="195"/>
        <v>0</v>
      </c>
      <c r="BZ91" s="58">
        <f t="shared" si="195"/>
        <v>0</v>
      </c>
      <c r="CA91" s="58">
        <f t="shared" si="196"/>
        <v>0</v>
      </c>
      <c r="CB91" s="58">
        <f t="shared" si="196"/>
        <v>0</v>
      </c>
      <c r="CC91" s="58">
        <f t="shared" si="196"/>
        <v>0</v>
      </c>
      <c r="CD91" s="58">
        <f t="shared" si="196"/>
        <v>0</v>
      </c>
      <c r="CE91" s="58">
        <f t="shared" si="196"/>
        <v>0</v>
      </c>
      <c r="CF91" s="58">
        <f t="shared" si="196"/>
        <v>0</v>
      </c>
      <c r="CG91" s="58">
        <f t="shared" si="196"/>
        <v>0</v>
      </c>
      <c r="CH91" s="58">
        <f t="shared" si="196"/>
        <v>0</v>
      </c>
      <c r="CI91" s="58">
        <f t="shared" si="196"/>
        <v>0</v>
      </c>
      <c r="CJ91" s="58">
        <f t="shared" si="196"/>
        <v>0</v>
      </c>
      <c r="CK91" s="58">
        <f t="shared" si="196"/>
        <v>0</v>
      </c>
      <c r="CL91" s="58">
        <f t="shared" si="196"/>
        <v>0</v>
      </c>
      <c r="CM91" s="58">
        <f t="shared" si="196"/>
        <v>0</v>
      </c>
      <c r="CN91" s="58">
        <f t="shared" si="196"/>
        <v>0</v>
      </c>
      <c r="CO91" s="58">
        <f t="shared" si="196"/>
        <v>0</v>
      </c>
      <c r="CP91" s="58">
        <f t="shared" si="196"/>
        <v>0</v>
      </c>
      <c r="CQ91" s="58">
        <f t="shared" si="197"/>
        <v>0</v>
      </c>
      <c r="CR91" s="58">
        <f t="shared" si="197"/>
        <v>0</v>
      </c>
      <c r="CS91" s="58">
        <f t="shared" si="197"/>
        <v>0</v>
      </c>
      <c r="CT91" s="58">
        <f t="shared" si="197"/>
        <v>0</v>
      </c>
      <c r="CU91" s="58">
        <f t="shared" si="197"/>
        <v>0</v>
      </c>
      <c r="CV91" s="58">
        <f t="shared" si="197"/>
        <v>0</v>
      </c>
      <c r="CW91" s="58">
        <f t="shared" si="197"/>
        <v>0</v>
      </c>
      <c r="CX91" s="58">
        <f t="shared" si="197"/>
        <v>0</v>
      </c>
      <c r="CY91" s="58">
        <f t="shared" si="197"/>
        <v>0</v>
      </c>
      <c r="CZ91" s="58">
        <f t="shared" si="197"/>
        <v>0</v>
      </c>
      <c r="DA91" s="58">
        <f t="shared" si="197"/>
        <v>0</v>
      </c>
      <c r="DB91" s="58">
        <f t="shared" si="197"/>
        <v>0</v>
      </c>
      <c r="DC91" s="58">
        <f t="shared" si="197"/>
        <v>0</v>
      </c>
      <c r="DD91" s="58">
        <f t="shared" si="197"/>
        <v>0</v>
      </c>
      <c r="DE91" s="58">
        <f t="shared" si="197"/>
        <v>0</v>
      </c>
      <c r="DF91" s="58">
        <f t="shared" si="197"/>
        <v>0</v>
      </c>
      <c r="DG91" s="58">
        <f t="shared" si="198"/>
        <v>0</v>
      </c>
      <c r="DH91" s="58">
        <f t="shared" si="198"/>
        <v>0</v>
      </c>
      <c r="DI91" s="58"/>
      <c r="DJ91" s="55">
        <f t="shared" si="199"/>
        <v>0</v>
      </c>
      <c r="DK91" s="53"/>
      <c r="DL91" s="56">
        <f t="shared" si="200"/>
        <v>0</v>
      </c>
      <c r="DM91" s="56">
        <f t="shared" si="200"/>
        <v>0</v>
      </c>
      <c r="DN91" s="56">
        <f t="shared" si="200"/>
        <v>0</v>
      </c>
      <c r="DO91" s="56">
        <f t="shared" si="200"/>
        <v>0</v>
      </c>
      <c r="DP91" s="56">
        <f t="shared" si="200"/>
        <v>0</v>
      </c>
      <c r="DQ91" s="56">
        <f t="shared" si="200"/>
        <v>0</v>
      </c>
      <c r="DR91" s="56">
        <f t="shared" si="203"/>
        <v>0</v>
      </c>
      <c r="DS91" s="56">
        <f t="shared" si="200"/>
        <v>0</v>
      </c>
      <c r="DT91" s="56">
        <f t="shared" si="200"/>
        <v>0</v>
      </c>
      <c r="DU91" s="56">
        <f t="shared" si="200"/>
        <v>0</v>
      </c>
      <c r="DV91" s="55">
        <f t="shared" si="204"/>
        <v>0</v>
      </c>
    </row>
    <row r="92" spans="1:126" s="52" customFormat="1">
      <c r="A92" s="59"/>
      <c r="B92" s="61"/>
      <c r="C92" s="59"/>
      <c r="D92" s="61"/>
      <c r="E92" s="61"/>
      <c r="F92" s="59"/>
      <c r="G92" s="60"/>
      <c r="H92" s="57"/>
      <c r="I92" s="57"/>
      <c r="J92" s="57">
        <f t="shared" si="201"/>
        <v>0</v>
      </c>
      <c r="K92" s="57"/>
      <c r="L92" s="59"/>
      <c r="M92" s="54"/>
      <c r="N92" s="58">
        <f t="shared" si="202"/>
        <v>0</v>
      </c>
      <c r="O92" s="58">
        <f t="shared" si="192"/>
        <v>0</v>
      </c>
      <c r="P92" s="58">
        <f t="shared" si="192"/>
        <v>0</v>
      </c>
      <c r="Q92" s="58">
        <f t="shared" si="192"/>
        <v>0</v>
      </c>
      <c r="R92" s="58">
        <f t="shared" si="192"/>
        <v>0</v>
      </c>
      <c r="S92" s="58">
        <f t="shared" si="192"/>
        <v>0</v>
      </c>
      <c r="T92" s="58">
        <f t="shared" si="192"/>
        <v>0</v>
      </c>
      <c r="U92" s="58">
        <f t="shared" si="192"/>
        <v>0</v>
      </c>
      <c r="V92" s="58">
        <f t="shared" si="192"/>
        <v>0</v>
      </c>
      <c r="W92" s="58">
        <f t="shared" si="192"/>
        <v>0</v>
      </c>
      <c r="X92" s="58">
        <f t="shared" si="192"/>
        <v>0</v>
      </c>
      <c r="Y92" s="58">
        <f t="shared" si="192"/>
        <v>0</v>
      </c>
      <c r="Z92" s="58">
        <f t="shared" si="192"/>
        <v>0</v>
      </c>
      <c r="AA92" s="58">
        <f t="shared" si="192"/>
        <v>0</v>
      </c>
      <c r="AB92" s="58">
        <f t="shared" si="192"/>
        <v>0</v>
      </c>
      <c r="AC92" s="58">
        <f t="shared" si="192"/>
        <v>0</v>
      </c>
      <c r="AD92" s="58">
        <f t="shared" si="192"/>
        <v>0</v>
      </c>
      <c r="AE92" s="58">
        <f t="shared" si="193"/>
        <v>0</v>
      </c>
      <c r="AF92" s="58">
        <f t="shared" si="193"/>
        <v>0</v>
      </c>
      <c r="AG92" s="58">
        <f t="shared" si="193"/>
        <v>0</v>
      </c>
      <c r="AH92" s="58">
        <f t="shared" si="193"/>
        <v>0</v>
      </c>
      <c r="AI92" s="58">
        <f t="shared" si="193"/>
        <v>0</v>
      </c>
      <c r="AJ92" s="58">
        <f t="shared" si="193"/>
        <v>0</v>
      </c>
      <c r="AK92" s="58">
        <f t="shared" si="193"/>
        <v>0</v>
      </c>
      <c r="AL92" s="58">
        <f t="shared" si="193"/>
        <v>0</v>
      </c>
      <c r="AM92" s="58">
        <f t="shared" si="193"/>
        <v>0</v>
      </c>
      <c r="AN92" s="58">
        <f t="shared" si="193"/>
        <v>0</v>
      </c>
      <c r="AO92" s="58">
        <f t="shared" si="193"/>
        <v>0</v>
      </c>
      <c r="AP92" s="58">
        <f t="shared" si="193"/>
        <v>0</v>
      </c>
      <c r="AQ92" s="58">
        <f t="shared" si="193"/>
        <v>0</v>
      </c>
      <c r="AR92" s="58">
        <f t="shared" si="193"/>
        <v>0</v>
      </c>
      <c r="AS92" s="58">
        <f t="shared" si="193"/>
        <v>0</v>
      </c>
      <c r="AT92" s="58">
        <f t="shared" si="193"/>
        <v>0</v>
      </c>
      <c r="AU92" s="58">
        <f t="shared" si="194"/>
        <v>0</v>
      </c>
      <c r="AV92" s="58">
        <f t="shared" si="194"/>
        <v>0</v>
      </c>
      <c r="AW92" s="58">
        <f t="shared" si="194"/>
        <v>0</v>
      </c>
      <c r="AX92" s="58">
        <f t="shared" si="194"/>
        <v>0</v>
      </c>
      <c r="AY92" s="58">
        <f t="shared" si="194"/>
        <v>0</v>
      </c>
      <c r="AZ92" s="58">
        <f t="shared" si="194"/>
        <v>0</v>
      </c>
      <c r="BA92" s="58">
        <f t="shared" si="194"/>
        <v>0</v>
      </c>
      <c r="BB92" s="58">
        <f t="shared" si="194"/>
        <v>0</v>
      </c>
      <c r="BC92" s="58">
        <f t="shared" si="194"/>
        <v>0</v>
      </c>
      <c r="BD92" s="58">
        <f t="shared" si="194"/>
        <v>0</v>
      </c>
      <c r="BE92" s="58">
        <f t="shared" si="194"/>
        <v>0</v>
      </c>
      <c r="BF92" s="58">
        <f t="shared" si="194"/>
        <v>0</v>
      </c>
      <c r="BG92" s="58">
        <f t="shared" si="194"/>
        <v>0</v>
      </c>
      <c r="BH92" s="58">
        <f t="shared" si="194"/>
        <v>0</v>
      </c>
      <c r="BI92" s="58">
        <f t="shared" si="194"/>
        <v>0</v>
      </c>
      <c r="BJ92" s="58">
        <f t="shared" si="194"/>
        <v>0</v>
      </c>
      <c r="BK92" s="58">
        <f t="shared" si="195"/>
        <v>0</v>
      </c>
      <c r="BL92" s="58">
        <f t="shared" si="195"/>
        <v>0</v>
      </c>
      <c r="BM92" s="58">
        <f t="shared" si="195"/>
        <v>0</v>
      </c>
      <c r="BN92" s="58">
        <f t="shared" si="195"/>
        <v>0</v>
      </c>
      <c r="BO92" s="58">
        <f t="shared" si="195"/>
        <v>0</v>
      </c>
      <c r="BP92" s="58">
        <f t="shared" si="195"/>
        <v>0</v>
      </c>
      <c r="BQ92" s="58">
        <f t="shared" si="195"/>
        <v>0</v>
      </c>
      <c r="BR92" s="58">
        <f t="shared" si="195"/>
        <v>0</v>
      </c>
      <c r="BS92" s="58">
        <f t="shared" si="195"/>
        <v>0</v>
      </c>
      <c r="BT92" s="58">
        <f t="shared" si="195"/>
        <v>0</v>
      </c>
      <c r="BU92" s="58">
        <f t="shared" si="195"/>
        <v>0</v>
      </c>
      <c r="BV92" s="58">
        <f t="shared" si="195"/>
        <v>0</v>
      </c>
      <c r="BW92" s="58">
        <f t="shared" si="195"/>
        <v>0</v>
      </c>
      <c r="BX92" s="58">
        <f t="shared" si="195"/>
        <v>0</v>
      </c>
      <c r="BY92" s="58">
        <f t="shared" si="195"/>
        <v>0</v>
      </c>
      <c r="BZ92" s="58">
        <f t="shared" si="195"/>
        <v>0</v>
      </c>
      <c r="CA92" s="58">
        <f t="shared" si="196"/>
        <v>0</v>
      </c>
      <c r="CB92" s="58">
        <f t="shared" si="196"/>
        <v>0</v>
      </c>
      <c r="CC92" s="58">
        <f t="shared" si="196"/>
        <v>0</v>
      </c>
      <c r="CD92" s="58">
        <f t="shared" si="196"/>
        <v>0</v>
      </c>
      <c r="CE92" s="58">
        <f t="shared" si="196"/>
        <v>0</v>
      </c>
      <c r="CF92" s="58">
        <f t="shared" si="196"/>
        <v>0</v>
      </c>
      <c r="CG92" s="58">
        <f t="shared" si="196"/>
        <v>0</v>
      </c>
      <c r="CH92" s="58">
        <f t="shared" si="196"/>
        <v>0</v>
      </c>
      <c r="CI92" s="58">
        <f t="shared" si="196"/>
        <v>0</v>
      </c>
      <c r="CJ92" s="58">
        <f t="shared" si="196"/>
        <v>0</v>
      </c>
      <c r="CK92" s="58">
        <f t="shared" si="196"/>
        <v>0</v>
      </c>
      <c r="CL92" s="58">
        <f t="shared" si="196"/>
        <v>0</v>
      </c>
      <c r="CM92" s="58">
        <f t="shared" si="196"/>
        <v>0</v>
      </c>
      <c r="CN92" s="58">
        <f t="shared" si="196"/>
        <v>0</v>
      </c>
      <c r="CO92" s="58">
        <f t="shared" si="196"/>
        <v>0</v>
      </c>
      <c r="CP92" s="58">
        <f t="shared" si="196"/>
        <v>0</v>
      </c>
      <c r="CQ92" s="58">
        <f t="shared" si="197"/>
        <v>0</v>
      </c>
      <c r="CR92" s="58">
        <f t="shared" si="197"/>
        <v>0</v>
      </c>
      <c r="CS92" s="58">
        <f t="shared" si="197"/>
        <v>0</v>
      </c>
      <c r="CT92" s="58">
        <f t="shared" si="197"/>
        <v>0</v>
      </c>
      <c r="CU92" s="58">
        <f t="shared" si="197"/>
        <v>0</v>
      </c>
      <c r="CV92" s="58">
        <f t="shared" si="197"/>
        <v>0</v>
      </c>
      <c r="CW92" s="58">
        <f t="shared" si="197"/>
        <v>0</v>
      </c>
      <c r="CX92" s="58">
        <f t="shared" si="197"/>
        <v>0</v>
      </c>
      <c r="CY92" s="58">
        <f t="shared" si="197"/>
        <v>0</v>
      </c>
      <c r="CZ92" s="58">
        <f t="shared" si="197"/>
        <v>0</v>
      </c>
      <c r="DA92" s="58">
        <f t="shared" si="197"/>
        <v>0</v>
      </c>
      <c r="DB92" s="58">
        <f t="shared" si="197"/>
        <v>0</v>
      </c>
      <c r="DC92" s="58">
        <f t="shared" si="197"/>
        <v>0</v>
      </c>
      <c r="DD92" s="58">
        <f t="shared" si="197"/>
        <v>0</v>
      </c>
      <c r="DE92" s="58">
        <f t="shared" si="197"/>
        <v>0</v>
      </c>
      <c r="DF92" s="58">
        <f t="shared" si="197"/>
        <v>0</v>
      </c>
      <c r="DG92" s="58">
        <f t="shared" si="198"/>
        <v>0</v>
      </c>
      <c r="DH92" s="58">
        <f t="shared" si="198"/>
        <v>0</v>
      </c>
      <c r="DI92" s="58"/>
      <c r="DJ92" s="55">
        <f t="shared" si="199"/>
        <v>0</v>
      </c>
      <c r="DK92" s="53"/>
      <c r="DL92" s="56">
        <f t="shared" si="200"/>
        <v>0</v>
      </c>
      <c r="DM92" s="56">
        <f t="shared" si="200"/>
        <v>0</v>
      </c>
      <c r="DN92" s="56">
        <f t="shared" si="200"/>
        <v>0</v>
      </c>
      <c r="DO92" s="56">
        <f t="shared" si="200"/>
        <v>0</v>
      </c>
      <c r="DP92" s="56">
        <f t="shared" si="200"/>
        <v>0</v>
      </c>
      <c r="DQ92" s="56">
        <f t="shared" si="200"/>
        <v>0</v>
      </c>
      <c r="DR92" s="56">
        <f t="shared" si="203"/>
        <v>0</v>
      </c>
      <c r="DS92" s="56">
        <f t="shared" si="200"/>
        <v>0</v>
      </c>
      <c r="DT92" s="56">
        <f t="shared" si="200"/>
        <v>0</v>
      </c>
      <c r="DU92" s="56">
        <f t="shared" si="200"/>
        <v>0</v>
      </c>
      <c r="DV92" s="55">
        <f t="shared" si="204"/>
        <v>0</v>
      </c>
    </row>
    <row r="93" spans="1:126" s="52" customFormat="1">
      <c r="A93" s="59"/>
      <c r="B93" s="61"/>
      <c r="C93" s="59"/>
      <c r="D93" s="61"/>
      <c r="E93" s="61"/>
      <c r="F93" s="59"/>
      <c r="G93" s="60"/>
      <c r="H93" s="57"/>
      <c r="I93" s="57"/>
      <c r="J93" s="57">
        <f t="shared" si="201"/>
        <v>0</v>
      </c>
      <c r="K93" s="57"/>
      <c r="L93" s="59"/>
      <c r="M93" s="54"/>
      <c r="N93" s="58">
        <f t="shared" si="202"/>
        <v>0</v>
      </c>
      <c r="O93" s="58">
        <f t="shared" si="192"/>
        <v>0</v>
      </c>
      <c r="P93" s="58">
        <f t="shared" si="192"/>
        <v>0</v>
      </c>
      <c r="Q93" s="58">
        <f t="shared" si="192"/>
        <v>0</v>
      </c>
      <c r="R93" s="58">
        <f t="shared" si="192"/>
        <v>0</v>
      </c>
      <c r="S93" s="58">
        <f t="shared" si="192"/>
        <v>0</v>
      </c>
      <c r="T93" s="58">
        <f t="shared" si="192"/>
        <v>0</v>
      </c>
      <c r="U93" s="58">
        <f t="shared" si="192"/>
        <v>0</v>
      </c>
      <c r="V93" s="58">
        <f t="shared" si="192"/>
        <v>0</v>
      </c>
      <c r="W93" s="58">
        <f t="shared" si="192"/>
        <v>0</v>
      </c>
      <c r="X93" s="58">
        <f t="shared" si="192"/>
        <v>0</v>
      </c>
      <c r="Y93" s="58">
        <f t="shared" si="192"/>
        <v>0</v>
      </c>
      <c r="Z93" s="58">
        <f t="shared" si="192"/>
        <v>0</v>
      </c>
      <c r="AA93" s="58">
        <f t="shared" si="192"/>
        <v>0</v>
      </c>
      <c r="AB93" s="58">
        <f t="shared" si="192"/>
        <v>0</v>
      </c>
      <c r="AC93" s="58">
        <f t="shared" si="192"/>
        <v>0</v>
      </c>
      <c r="AD93" s="58">
        <f t="shared" si="192"/>
        <v>0</v>
      </c>
      <c r="AE93" s="58">
        <f t="shared" si="193"/>
        <v>0</v>
      </c>
      <c r="AF93" s="58">
        <f t="shared" si="193"/>
        <v>0</v>
      </c>
      <c r="AG93" s="58">
        <f t="shared" si="193"/>
        <v>0</v>
      </c>
      <c r="AH93" s="58">
        <f t="shared" si="193"/>
        <v>0</v>
      </c>
      <c r="AI93" s="58">
        <f t="shared" si="193"/>
        <v>0</v>
      </c>
      <c r="AJ93" s="58">
        <f t="shared" si="193"/>
        <v>0</v>
      </c>
      <c r="AK93" s="58">
        <f t="shared" si="193"/>
        <v>0</v>
      </c>
      <c r="AL93" s="58">
        <f t="shared" si="193"/>
        <v>0</v>
      </c>
      <c r="AM93" s="58">
        <f t="shared" si="193"/>
        <v>0</v>
      </c>
      <c r="AN93" s="58">
        <f t="shared" si="193"/>
        <v>0</v>
      </c>
      <c r="AO93" s="58">
        <f t="shared" si="193"/>
        <v>0</v>
      </c>
      <c r="AP93" s="58">
        <f t="shared" si="193"/>
        <v>0</v>
      </c>
      <c r="AQ93" s="58">
        <f t="shared" si="193"/>
        <v>0</v>
      </c>
      <c r="AR93" s="58">
        <f t="shared" si="193"/>
        <v>0</v>
      </c>
      <c r="AS93" s="58">
        <f t="shared" si="193"/>
        <v>0</v>
      </c>
      <c r="AT93" s="58">
        <f t="shared" si="193"/>
        <v>0</v>
      </c>
      <c r="AU93" s="58">
        <f t="shared" si="194"/>
        <v>0</v>
      </c>
      <c r="AV93" s="58">
        <f t="shared" si="194"/>
        <v>0</v>
      </c>
      <c r="AW93" s="58">
        <f t="shared" si="194"/>
        <v>0</v>
      </c>
      <c r="AX93" s="58">
        <f t="shared" si="194"/>
        <v>0</v>
      </c>
      <c r="AY93" s="58">
        <f t="shared" si="194"/>
        <v>0</v>
      </c>
      <c r="AZ93" s="58">
        <f t="shared" si="194"/>
        <v>0</v>
      </c>
      <c r="BA93" s="58">
        <f t="shared" si="194"/>
        <v>0</v>
      </c>
      <c r="BB93" s="58">
        <f t="shared" si="194"/>
        <v>0</v>
      </c>
      <c r="BC93" s="58">
        <f t="shared" si="194"/>
        <v>0</v>
      </c>
      <c r="BD93" s="58">
        <f t="shared" si="194"/>
        <v>0</v>
      </c>
      <c r="BE93" s="58">
        <f t="shared" si="194"/>
        <v>0</v>
      </c>
      <c r="BF93" s="58">
        <f t="shared" si="194"/>
        <v>0</v>
      </c>
      <c r="BG93" s="58">
        <f t="shared" si="194"/>
        <v>0</v>
      </c>
      <c r="BH93" s="58">
        <f t="shared" si="194"/>
        <v>0</v>
      </c>
      <c r="BI93" s="58">
        <f t="shared" si="194"/>
        <v>0</v>
      </c>
      <c r="BJ93" s="58">
        <f t="shared" si="194"/>
        <v>0</v>
      </c>
      <c r="BK93" s="58">
        <f t="shared" si="195"/>
        <v>0</v>
      </c>
      <c r="BL93" s="58">
        <f t="shared" si="195"/>
        <v>0</v>
      </c>
      <c r="BM93" s="58">
        <f t="shared" si="195"/>
        <v>0</v>
      </c>
      <c r="BN93" s="58">
        <f t="shared" si="195"/>
        <v>0</v>
      </c>
      <c r="BO93" s="58">
        <f t="shared" si="195"/>
        <v>0</v>
      </c>
      <c r="BP93" s="58">
        <f t="shared" si="195"/>
        <v>0</v>
      </c>
      <c r="BQ93" s="58">
        <f t="shared" si="195"/>
        <v>0</v>
      </c>
      <c r="BR93" s="58">
        <f t="shared" si="195"/>
        <v>0</v>
      </c>
      <c r="BS93" s="58">
        <f t="shared" si="195"/>
        <v>0</v>
      </c>
      <c r="BT93" s="58">
        <f t="shared" si="195"/>
        <v>0</v>
      </c>
      <c r="BU93" s="58">
        <f t="shared" si="195"/>
        <v>0</v>
      </c>
      <c r="BV93" s="58">
        <f t="shared" si="195"/>
        <v>0</v>
      </c>
      <c r="BW93" s="58">
        <f t="shared" si="195"/>
        <v>0</v>
      </c>
      <c r="BX93" s="58">
        <f t="shared" si="195"/>
        <v>0</v>
      </c>
      <c r="BY93" s="58">
        <f t="shared" si="195"/>
        <v>0</v>
      </c>
      <c r="BZ93" s="58">
        <f t="shared" si="195"/>
        <v>0</v>
      </c>
      <c r="CA93" s="58">
        <f t="shared" si="196"/>
        <v>0</v>
      </c>
      <c r="CB93" s="58">
        <f t="shared" si="196"/>
        <v>0</v>
      </c>
      <c r="CC93" s="58">
        <f t="shared" si="196"/>
        <v>0</v>
      </c>
      <c r="CD93" s="58">
        <f t="shared" si="196"/>
        <v>0</v>
      </c>
      <c r="CE93" s="58">
        <f t="shared" si="196"/>
        <v>0</v>
      </c>
      <c r="CF93" s="58">
        <f t="shared" si="196"/>
        <v>0</v>
      </c>
      <c r="CG93" s="58">
        <f t="shared" si="196"/>
        <v>0</v>
      </c>
      <c r="CH93" s="58">
        <f t="shared" si="196"/>
        <v>0</v>
      </c>
      <c r="CI93" s="58">
        <f t="shared" si="196"/>
        <v>0</v>
      </c>
      <c r="CJ93" s="58">
        <f t="shared" si="196"/>
        <v>0</v>
      </c>
      <c r="CK93" s="58">
        <f t="shared" si="196"/>
        <v>0</v>
      </c>
      <c r="CL93" s="58">
        <f t="shared" si="196"/>
        <v>0</v>
      </c>
      <c r="CM93" s="58">
        <f t="shared" si="196"/>
        <v>0</v>
      </c>
      <c r="CN93" s="58">
        <f t="shared" si="196"/>
        <v>0</v>
      </c>
      <c r="CO93" s="58">
        <f t="shared" si="196"/>
        <v>0</v>
      </c>
      <c r="CP93" s="58">
        <f t="shared" si="196"/>
        <v>0</v>
      </c>
      <c r="CQ93" s="58">
        <f t="shared" si="197"/>
        <v>0</v>
      </c>
      <c r="CR93" s="58">
        <f t="shared" si="197"/>
        <v>0</v>
      </c>
      <c r="CS93" s="58">
        <f t="shared" si="197"/>
        <v>0</v>
      </c>
      <c r="CT93" s="58">
        <f t="shared" si="197"/>
        <v>0</v>
      </c>
      <c r="CU93" s="58">
        <f t="shared" si="197"/>
        <v>0</v>
      </c>
      <c r="CV93" s="58">
        <f t="shared" si="197"/>
        <v>0</v>
      </c>
      <c r="CW93" s="58">
        <f t="shared" si="197"/>
        <v>0</v>
      </c>
      <c r="CX93" s="58">
        <f t="shared" si="197"/>
        <v>0</v>
      </c>
      <c r="CY93" s="58">
        <f t="shared" si="197"/>
        <v>0</v>
      </c>
      <c r="CZ93" s="58">
        <f t="shared" si="197"/>
        <v>0</v>
      </c>
      <c r="DA93" s="58">
        <f t="shared" si="197"/>
        <v>0</v>
      </c>
      <c r="DB93" s="58">
        <f t="shared" si="197"/>
        <v>0</v>
      </c>
      <c r="DC93" s="58">
        <f t="shared" si="197"/>
        <v>0</v>
      </c>
      <c r="DD93" s="58">
        <f t="shared" si="197"/>
        <v>0</v>
      </c>
      <c r="DE93" s="58">
        <f t="shared" si="197"/>
        <v>0</v>
      </c>
      <c r="DF93" s="58">
        <f t="shared" si="197"/>
        <v>0</v>
      </c>
      <c r="DG93" s="58">
        <f t="shared" si="198"/>
        <v>0</v>
      </c>
      <c r="DH93" s="58">
        <f t="shared" si="198"/>
        <v>0</v>
      </c>
      <c r="DI93" s="58"/>
      <c r="DJ93" s="55">
        <f t="shared" si="199"/>
        <v>0</v>
      </c>
      <c r="DK93" s="53"/>
      <c r="DL93" s="56">
        <f t="shared" si="200"/>
        <v>0</v>
      </c>
      <c r="DM93" s="56">
        <f t="shared" si="200"/>
        <v>0</v>
      </c>
      <c r="DN93" s="56">
        <f t="shared" si="200"/>
        <v>0</v>
      </c>
      <c r="DO93" s="56">
        <f t="shared" si="200"/>
        <v>0</v>
      </c>
      <c r="DP93" s="56">
        <f t="shared" si="200"/>
        <v>0</v>
      </c>
      <c r="DQ93" s="56">
        <f t="shared" si="200"/>
        <v>0</v>
      </c>
      <c r="DR93" s="56">
        <f t="shared" si="203"/>
        <v>0</v>
      </c>
      <c r="DS93" s="56">
        <f t="shared" si="200"/>
        <v>0</v>
      </c>
      <c r="DT93" s="56">
        <f t="shared" si="200"/>
        <v>0</v>
      </c>
      <c r="DU93" s="56">
        <f t="shared" si="200"/>
        <v>0</v>
      </c>
      <c r="DV93" s="55">
        <f t="shared" si="204"/>
        <v>0</v>
      </c>
    </row>
    <row r="94" spans="1:126" s="52" customFormat="1">
      <c r="A94" s="59"/>
      <c r="B94" s="61"/>
      <c r="C94" s="59"/>
      <c r="D94" s="61"/>
      <c r="E94" s="61"/>
      <c r="F94" s="63"/>
      <c r="G94" s="60"/>
      <c r="H94" s="57"/>
      <c r="I94" s="57"/>
      <c r="J94" s="57">
        <f t="shared" si="201"/>
        <v>0</v>
      </c>
      <c r="K94" s="57"/>
      <c r="L94" s="59"/>
      <c r="M94" s="54"/>
      <c r="N94" s="58">
        <f t="shared" si="202"/>
        <v>0</v>
      </c>
      <c r="O94" s="58">
        <f t="shared" si="192"/>
        <v>0</v>
      </c>
      <c r="P94" s="58">
        <f t="shared" si="192"/>
        <v>0</v>
      </c>
      <c r="Q94" s="58">
        <f t="shared" si="192"/>
        <v>0</v>
      </c>
      <c r="R94" s="58">
        <f t="shared" si="192"/>
        <v>0</v>
      </c>
      <c r="S94" s="58">
        <f t="shared" si="192"/>
        <v>0</v>
      </c>
      <c r="T94" s="58">
        <f t="shared" si="192"/>
        <v>0</v>
      </c>
      <c r="U94" s="58">
        <f t="shared" si="192"/>
        <v>0</v>
      </c>
      <c r="V94" s="58">
        <f t="shared" si="192"/>
        <v>0</v>
      </c>
      <c r="W94" s="58">
        <f t="shared" si="192"/>
        <v>0</v>
      </c>
      <c r="X94" s="58">
        <f t="shared" si="192"/>
        <v>0</v>
      </c>
      <c r="Y94" s="58">
        <f t="shared" si="192"/>
        <v>0</v>
      </c>
      <c r="Z94" s="58">
        <f t="shared" si="192"/>
        <v>0</v>
      </c>
      <c r="AA94" s="58">
        <f t="shared" si="192"/>
        <v>0</v>
      </c>
      <c r="AB94" s="58">
        <f t="shared" si="192"/>
        <v>0</v>
      </c>
      <c r="AC94" s="58">
        <f t="shared" si="192"/>
        <v>0</v>
      </c>
      <c r="AD94" s="58">
        <f t="shared" si="192"/>
        <v>0</v>
      </c>
      <c r="AE94" s="58">
        <f t="shared" si="193"/>
        <v>0</v>
      </c>
      <c r="AF94" s="58">
        <f t="shared" si="193"/>
        <v>0</v>
      </c>
      <c r="AG94" s="58">
        <f t="shared" si="193"/>
        <v>0</v>
      </c>
      <c r="AH94" s="58">
        <f t="shared" si="193"/>
        <v>0</v>
      </c>
      <c r="AI94" s="58">
        <f t="shared" si="193"/>
        <v>0</v>
      </c>
      <c r="AJ94" s="58">
        <f t="shared" si="193"/>
        <v>0</v>
      </c>
      <c r="AK94" s="58">
        <f t="shared" si="193"/>
        <v>0</v>
      </c>
      <c r="AL94" s="58">
        <f t="shared" si="193"/>
        <v>0</v>
      </c>
      <c r="AM94" s="58">
        <f t="shared" si="193"/>
        <v>0</v>
      </c>
      <c r="AN94" s="58">
        <f t="shared" si="193"/>
        <v>0</v>
      </c>
      <c r="AO94" s="58">
        <f t="shared" si="193"/>
        <v>0</v>
      </c>
      <c r="AP94" s="58">
        <f t="shared" si="193"/>
        <v>0</v>
      </c>
      <c r="AQ94" s="58">
        <f t="shared" si="193"/>
        <v>0</v>
      </c>
      <c r="AR94" s="58">
        <f t="shared" si="193"/>
        <v>0</v>
      </c>
      <c r="AS94" s="58">
        <f t="shared" si="193"/>
        <v>0</v>
      </c>
      <c r="AT94" s="58">
        <f t="shared" si="193"/>
        <v>0</v>
      </c>
      <c r="AU94" s="58">
        <f t="shared" si="194"/>
        <v>0</v>
      </c>
      <c r="AV94" s="58">
        <f t="shared" si="194"/>
        <v>0</v>
      </c>
      <c r="AW94" s="58">
        <f t="shared" si="194"/>
        <v>0</v>
      </c>
      <c r="AX94" s="58">
        <f t="shared" si="194"/>
        <v>0</v>
      </c>
      <c r="AY94" s="58">
        <f t="shared" si="194"/>
        <v>0</v>
      </c>
      <c r="AZ94" s="58">
        <f t="shared" si="194"/>
        <v>0</v>
      </c>
      <c r="BA94" s="58">
        <f t="shared" si="194"/>
        <v>0</v>
      </c>
      <c r="BB94" s="58">
        <f t="shared" si="194"/>
        <v>0</v>
      </c>
      <c r="BC94" s="58">
        <f t="shared" si="194"/>
        <v>0</v>
      </c>
      <c r="BD94" s="58">
        <f t="shared" si="194"/>
        <v>0</v>
      </c>
      <c r="BE94" s="58">
        <f t="shared" si="194"/>
        <v>0</v>
      </c>
      <c r="BF94" s="58">
        <f t="shared" si="194"/>
        <v>0</v>
      </c>
      <c r="BG94" s="58">
        <f t="shared" si="194"/>
        <v>0</v>
      </c>
      <c r="BH94" s="58">
        <f t="shared" si="194"/>
        <v>0</v>
      </c>
      <c r="BI94" s="58">
        <f t="shared" si="194"/>
        <v>0</v>
      </c>
      <c r="BJ94" s="58">
        <f t="shared" si="194"/>
        <v>0</v>
      </c>
      <c r="BK94" s="58">
        <f t="shared" si="195"/>
        <v>0</v>
      </c>
      <c r="BL94" s="58">
        <f t="shared" si="195"/>
        <v>0</v>
      </c>
      <c r="BM94" s="58">
        <f t="shared" si="195"/>
        <v>0</v>
      </c>
      <c r="BN94" s="58">
        <f t="shared" si="195"/>
        <v>0</v>
      </c>
      <c r="BO94" s="58">
        <f t="shared" si="195"/>
        <v>0</v>
      </c>
      <c r="BP94" s="58">
        <f t="shared" si="195"/>
        <v>0</v>
      </c>
      <c r="BQ94" s="58">
        <f t="shared" si="195"/>
        <v>0</v>
      </c>
      <c r="BR94" s="58">
        <f t="shared" si="195"/>
        <v>0</v>
      </c>
      <c r="BS94" s="58">
        <f t="shared" si="195"/>
        <v>0</v>
      </c>
      <c r="BT94" s="58">
        <f t="shared" si="195"/>
        <v>0</v>
      </c>
      <c r="BU94" s="58">
        <f t="shared" si="195"/>
        <v>0</v>
      </c>
      <c r="BV94" s="58">
        <f t="shared" si="195"/>
        <v>0</v>
      </c>
      <c r="BW94" s="58">
        <f t="shared" si="195"/>
        <v>0</v>
      </c>
      <c r="BX94" s="58">
        <f t="shared" si="195"/>
        <v>0</v>
      </c>
      <c r="BY94" s="58">
        <f t="shared" si="195"/>
        <v>0</v>
      </c>
      <c r="BZ94" s="58">
        <f t="shared" si="195"/>
        <v>0</v>
      </c>
      <c r="CA94" s="58">
        <f t="shared" si="196"/>
        <v>0</v>
      </c>
      <c r="CB94" s="58">
        <f t="shared" si="196"/>
        <v>0</v>
      </c>
      <c r="CC94" s="58">
        <f t="shared" si="196"/>
        <v>0</v>
      </c>
      <c r="CD94" s="58">
        <f t="shared" si="196"/>
        <v>0</v>
      </c>
      <c r="CE94" s="58">
        <f t="shared" si="196"/>
        <v>0</v>
      </c>
      <c r="CF94" s="58">
        <f t="shared" si="196"/>
        <v>0</v>
      </c>
      <c r="CG94" s="58">
        <f t="shared" si="196"/>
        <v>0</v>
      </c>
      <c r="CH94" s="58">
        <f t="shared" si="196"/>
        <v>0</v>
      </c>
      <c r="CI94" s="58">
        <f t="shared" si="196"/>
        <v>0</v>
      </c>
      <c r="CJ94" s="58">
        <f t="shared" si="196"/>
        <v>0</v>
      </c>
      <c r="CK94" s="58">
        <f t="shared" si="196"/>
        <v>0</v>
      </c>
      <c r="CL94" s="58">
        <f t="shared" si="196"/>
        <v>0</v>
      </c>
      <c r="CM94" s="58">
        <f t="shared" si="196"/>
        <v>0</v>
      </c>
      <c r="CN94" s="58">
        <f t="shared" si="196"/>
        <v>0</v>
      </c>
      <c r="CO94" s="58">
        <f t="shared" si="196"/>
        <v>0</v>
      </c>
      <c r="CP94" s="58">
        <f t="shared" si="196"/>
        <v>0</v>
      </c>
      <c r="CQ94" s="58">
        <f t="shared" si="197"/>
        <v>0</v>
      </c>
      <c r="CR94" s="58">
        <f t="shared" si="197"/>
        <v>0</v>
      </c>
      <c r="CS94" s="58">
        <f t="shared" si="197"/>
        <v>0</v>
      </c>
      <c r="CT94" s="58">
        <f t="shared" si="197"/>
        <v>0</v>
      </c>
      <c r="CU94" s="58">
        <f t="shared" si="197"/>
        <v>0</v>
      </c>
      <c r="CV94" s="58">
        <f t="shared" si="197"/>
        <v>0</v>
      </c>
      <c r="CW94" s="58">
        <f t="shared" si="197"/>
        <v>0</v>
      </c>
      <c r="CX94" s="58">
        <f t="shared" si="197"/>
        <v>0</v>
      </c>
      <c r="CY94" s="58">
        <f t="shared" si="197"/>
        <v>0</v>
      </c>
      <c r="CZ94" s="58">
        <f t="shared" si="197"/>
        <v>0</v>
      </c>
      <c r="DA94" s="58">
        <f t="shared" si="197"/>
        <v>0</v>
      </c>
      <c r="DB94" s="58">
        <f t="shared" si="197"/>
        <v>0</v>
      </c>
      <c r="DC94" s="58">
        <f t="shared" si="197"/>
        <v>0</v>
      </c>
      <c r="DD94" s="58">
        <f t="shared" si="197"/>
        <v>0</v>
      </c>
      <c r="DE94" s="58">
        <f t="shared" si="197"/>
        <v>0</v>
      </c>
      <c r="DF94" s="58">
        <f t="shared" si="197"/>
        <v>0</v>
      </c>
      <c r="DG94" s="58">
        <f t="shared" si="198"/>
        <v>0</v>
      </c>
      <c r="DH94" s="58">
        <f t="shared" si="198"/>
        <v>0</v>
      </c>
      <c r="DI94" s="58"/>
      <c r="DJ94" s="55">
        <f t="shared" si="199"/>
        <v>0</v>
      </c>
      <c r="DK94" s="53"/>
      <c r="DL94" s="56">
        <f t="shared" si="200"/>
        <v>0</v>
      </c>
      <c r="DM94" s="56">
        <f t="shared" si="200"/>
        <v>0</v>
      </c>
      <c r="DN94" s="56">
        <f t="shared" si="200"/>
        <v>0</v>
      </c>
      <c r="DO94" s="56">
        <f t="shared" si="200"/>
        <v>0</v>
      </c>
      <c r="DP94" s="56">
        <f t="shared" si="200"/>
        <v>0</v>
      </c>
      <c r="DQ94" s="56">
        <f t="shared" si="200"/>
        <v>0</v>
      </c>
      <c r="DR94" s="56">
        <f t="shared" si="203"/>
        <v>0</v>
      </c>
      <c r="DS94" s="56">
        <f t="shared" si="200"/>
        <v>0</v>
      </c>
      <c r="DT94" s="56">
        <f t="shared" si="200"/>
        <v>0</v>
      </c>
      <c r="DU94" s="56">
        <f t="shared" si="200"/>
        <v>0</v>
      </c>
      <c r="DV94" s="55">
        <f t="shared" si="204"/>
        <v>0</v>
      </c>
    </row>
    <row r="95" spans="1:126" s="52" customFormat="1">
      <c r="A95" s="59"/>
      <c r="B95" s="61"/>
      <c r="C95" s="59"/>
      <c r="D95" s="61"/>
      <c r="E95" s="61"/>
      <c r="F95" s="59"/>
      <c r="G95" s="60"/>
      <c r="H95" s="57"/>
      <c r="I95" s="57"/>
      <c r="J95" s="57">
        <f t="shared" si="201"/>
        <v>0</v>
      </c>
      <c r="K95" s="57"/>
      <c r="L95" s="59"/>
      <c r="M95" s="54"/>
      <c r="N95" s="58">
        <f t="shared" si="202"/>
        <v>0</v>
      </c>
      <c r="O95" s="58">
        <f t="shared" si="192"/>
        <v>0</v>
      </c>
      <c r="P95" s="58">
        <f t="shared" si="192"/>
        <v>0</v>
      </c>
      <c r="Q95" s="58">
        <f t="shared" si="192"/>
        <v>0</v>
      </c>
      <c r="R95" s="58">
        <f t="shared" si="192"/>
        <v>0</v>
      </c>
      <c r="S95" s="58">
        <f t="shared" si="192"/>
        <v>0</v>
      </c>
      <c r="T95" s="58">
        <f t="shared" si="192"/>
        <v>0</v>
      </c>
      <c r="U95" s="58">
        <f t="shared" si="192"/>
        <v>0</v>
      </c>
      <c r="V95" s="58">
        <f t="shared" si="192"/>
        <v>0</v>
      </c>
      <c r="W95" s="58">
        <f t="shared" si="192"/>
        <v>0</v>
      </c>
      <c r="X95" s="58">
        <f t="shared" si="192"/>
        <v>0</v>
      </c>
      <c r="Y95" s="58">
        <f t="shared" si="192"/>
        <v>0</v>
      </c>
      <c r="Z95" s="58">
        <f t="shared" si="192"/>
        <v>0</v>
      </c>
      <c r="AA95" s="58">
        <f t="shared" si="192"/>
        <v>0</v>
      </c>
      <c r="AB95" s="58">
        <f t="shared" si="192"/>
        <v>0</v>
      </c>
      <c r="AC95" s="58">
        <f t="shared" si="192"/>
        <v>0</v>
      </c>
      <c r="AD95" s="58">
        <f t="shared" si="192"/>
        <v>0</v>
      </c>
      <c r="AE95" s="58">
        <f t="shared" si="193"/>
        <v>0</v>
      </c>
      <c r="AF95" s="58">
        <f t="shared" si="193"/>
        <v>0</v>
      </c>
      <c r="AG95" s="58">
        <f t="shared" si="193"/>
        <v>0</v>
      </c>
      <c r="AH95" s="58">
        <f t="shared" si="193"/>
        <v>0</v>
      </c>
      <c r="AI95" s="58">
        <f t="shared" si="193"/>
        <v>0</v>
      </c>
      <c r="AJ95" s="58">
        <f t="shared" si="193"/>
        <v>0</v>
      </c>
      <c r="AK95" s="58">
        <f t="shared" si="193"/>
        <v>0</v>
      </c>
      <c r="AL95" s="58">
        <f t="shared" si="193"/>
        <v>0</v>
      </c>
      <c r="AM95" s="58">
        <f t="shared" si="193"/>
        <v>0</v>
      </c>
      <c r="AN95" s="58">
        <f t="shared" si="193"/>
        <v>0</v>
      </c>
      <c r="AO95" s="58">
        <f t="shared" si="193"/>
        <v>0</v>
      </c>
      <c r="AP95" s="58">
        <f t="shared" si="193"/>
        <v>0</v>
      </c>
      <c r="AQ95" s="58">
        <f t="shared" si="193"/>
        <v>0</v>
      </c>
      <c r="AR95" s="58">
        <f t="shared" si="193"/>
        <v>0</v>
      </c>
      <c r="AS95" s="58">
        <f t="shared" si="193"/>
        <v>0</v>
      </c>
      <c r="AT95" s="58">
        <f t="shared" si="193"/>
        <v>0</v>
      </c>
      <c r="AU95" s="58">
        <f t="shared" si="194"/>
        <v>0</v>
      </c>
      <c r="AV95" s="58">
        <f t="shared" si="194"/>
        <v>0</v>
      </c>
      <c r="AW95" s="58">
        <f t="shared" si="194"/>
        <v>0</v>
      </c>
      <c r="AX95" s="58">
        <f t="shared" si="194"/>
        <v>0</v>
      </c>
      <c r="AY95" s="58">
        <f t="shared" si="194"/>
        <v>0</v>
      </c>
      <c r="AZ95" s="58">
        <f t="shared" si="194"/>
        <v>0</v>
      </c>
      <c r="BA95" s="58">
        <f t="shared" si="194"/>
        <v>0</v>
      </c>
      <c r="BB95" s="58">
        <f t="shared" si="194"/>
        <v>0</v>
      </c>
      <c r="BC95" s="58">
        <f t="shared" si="194"/>
        <v>0</v>
      </c>
      <c r="BD95" s="58">
        <f t="shared" si="194"/>
        <v>0</v>
      </c>
      <c r="BE95" s="58">
        <f t="shared" si="194"/>
        <v>0</v>
      </c>
      <c r="BF95" s="58">
        <f t="shared" si="194"/>
        <v>0</v>
      </c>
      <c r="BG95" s="58">
        <f t="shared" si="194"/>
        <v>0</v>
      </c>
      <c r="BH95" s="58">
        <f t="shared" si="194"/>
        <v>0</v>
      </c>
      <c r="BI95" s="58">
        <f t="shared" si="194"/>
        <v>0</v>
      </c>
      <c r="BJ95" s="58">
        <f t="shared" si="194"/>
        <v>0</v>
      </c>
      <c r="BK95" s="58">
        <f t="shared" si="195"/>
        <v>0</v>
      </c>
      <c r="BL95" s="58">
        <f t="shared" si="195"/>
        <v>0</v>
      </c>
      <c r="BM95" s="58">
        <f t="shared" si="195"/>
        <v>0</v>
      </c>
      <c r="BN95" s="58">
        <f t="shared" si="195"/>
        <v>0</v>
      </c>
      <c r="BO95" s="58">
        <f t="shared" si="195"/>
        <v>0</v>
      </c>
      <c r="BP95" s="58">
        <f t="shared" si="195"/>
        <v>0</v>
      </c>
      <c r="BQ95" s="58">
        <f t="shared" si="195"/>
        <v>0</v>
      </c>
      <c r="BR95" s="58">
        <f t="shared" si="195"/>
        <v>0</v>
      </c>
      <c r="BS95" s="58">
        <f t="shared" si="195"/>
        <v>0</v>
      </c>
      <c r="BT95" s="58">
        <f t="shared" si="195"/>
        <v>0</v>
      </c>
      <c r="BU95" s="58">
        <f t="shared" si="195"/>
        <v>0</v>
      </c>
      <c r="BV95" s="58">
        <f t="shared" si="195"/>
        <v>0</v>
      </c>
      <c r="BW95" s="58">
        <f t="shared" si="195"/>
        <v>0</v>
      </c>
      <c r="BX95" s="58">
        <f t="shared" si="195"/>
        <v>0</v>
      </c>
      <c r="BY95" s="58">
        <f t="shared" si="195"/>
        <v>0</v>
      </c>
      <c r="BZ95" s="58">
        <f t="shared" si="195"/>
        <v>0</v>
      </c>
      <c r="CA95" s="58">
        <f t="shared" si="196"/>
        <v>0</v>
      </c>
      <c r="CB95" s="58">
        <f t="shared" si="196"/>
        <v>0</v>
      </c>
      <c r="CC95" s="58">
        <f t="shared" si="196"/>
        <v>0</v>
      </c>
      <c r="CD95" s="58">
        <f t="shared" si="196"/>
        <v>0</v>
      </c>
      <c r="CE95" s="58">
        <f t="shared" si="196"/>
        <v>0</v>
      </c>
      <c r="CF95" s="58">
        <f t="shared" si="196"/>
        <v>0</v>
      </c>
      <c r="CG95" s="58">
        <f t="shared" si="196"/>
        <v>0</v>
      </c>
      <c r="CH95" s="58">
        <f t="shared" si="196"/>
        <v>0</v>
      </c>
      <c r="CI95" s="58">
        <f t="shared" si="196"/>
        <v>0</v>
      </c>
      <c r="CJ95" s="58">
        <f t="shared" si="196"/>
        <v>0</v>
      </c>
      <c r="CK95" s="58">
        <f t="shared" si="196"/>
        <v>0</v>
      </c>
      <c r="CL95" s="58">
        <f t="shared" si="196"/>
        <v>0</v>
      </c>
      <c r="CM95" s="58">
        <f t="shared" si="196"/>
        <v>0</v>
      </c>
      <c r="CN95" s="58">
        <f t="shared" si="196"/>
        <v>0</v>
      </c>
      <c r="CO95" s="58">
        <f t="shared" si="196"/>
        <v>0</v>
      </c>
      <c r="CP95" s="58">
        <f t="shared" si="196"/>
        <v>0</v>
      </c>
      <c r="CQ95" s="58">
        <f t="shared" si="197"/>
        <v>0</v>
      </c>
      <c r="CR95" s="58">
        <f t="shared" si="197"/>
        <v>0</v>
      </c>
      <c r="CS95" s="58">
        <f t="shared" si="197"/>
        <v>0</v>
      </c>
      <c r="CT95" s="58">
        <f t="shared" si="197"/>
        <v>0</v>
      </c>
      <c r="CU95" s="58">
        <f t="shared" si="197"/>
        <v>0</v>
      </c>
      <c r="CV95" s="58">
        <f t="shared" si="197"/>
        <v>0</v>
      </c>
      <c r="CW95" s="58">
        <f t="shared" si="197"/>
        <v>0</v>
      </c>
      <c r="CX95" s="58">
        <f t="shared" si="197"/>
        <v>0</v>
      </c>
      <c r="CY95" s="58">
        <f t="shared" si="197"/>
        <v>0</v>
      </c>
      <c r="CZ95" s="58">
        <f t="shared" si="197"/>
        <v>0</v>
      </c>
      <c r="DA95" s="58">
        <f t="shared" si="197"/>
        <v>0</v>
      </c>
      <c r="DB95" s="58">
        <f t="shared" si="197"/>
        <v>0</v>
      </c>
      <c r="DC95" s="58">
        <f t="shared" si="197"/>
        <v>0</v>
      </c>
      <c r="DD95" s="58">
        <f t="shared" si="197"/>
        <v>0</v>
      </c>
      <c r="DE95" s="58">
        <f t="shared" si="197"/>
        <v>0</v>
      </c>
      <c r="DF95" s="58">
        <f t="shared" si="197"/>
        <v>0</v>
      </c>
      <c r="DG95" s="58">
        <f t="shared" si="198"/>
        <v>0</v>
      </c>
      <c r="DH95" s="58">
        <f t="shared" si="198"/>
        <v>0</v>
      </c>
      <c r="DI95" s="58"/>
      <c r="DJ95" s="55">
        <f t="shared" si="199"/>
        <v>0</v>
      </c>
      <c r="DK95" s="53"/>
      <c r="DL95" s="56">
        <f t="shared" si="200"/>
        <v>0</v>
      </c>
      <c r="DM95" s="56">
        <f t="shared" si="200"/>
        <v>0</v>
      </c>
      <c r="DN95" s="56">
        <f t="shared" si="200"/>
        <v>0</v>
      </c>
      <c r="DO95" s="56">
        <f t="shared" si="200"/>
        <v>0</v>
      </c>
      <c r="DP95" s="56">
        <f t="shared" si="200"/>
        <v>0</v>
      </c>
      <c r="DQ95" s="56">
        <f t="shared" si="200"/>
        <v>0</v>
      </c>
      <c r="DR95" s="56">
        <f t="shared" si="203"/>
        <v>0</v>
      </c>
      <c r="DS95" s="56">
        <f t="shared" si="200"/>
        <v>0</v>
      </c>
      <c r="DT95" s="56">
        <f t="shared" si="200"/>
        <v>0</v>
      </c>
      <c r="DU95" s="56">
        <f t="shared" si="200"/>
        <v>0</v>
      </c>
      <c r="DV95" s="55">
        <f t="shared" si="204"/>
        <v>0</v>
      </c>
    </row>
    <row r="96" spans="1:126" s="52" customFormat="1">
      <c r="A96" s="59"/>
      <c r="B96" s="61"/>
      <c r="C96" s="59"/>
      <c r="D96" s="61"/>
      <c r="E96" s="61"/>
      <c r="F96" s="59"/>
      <c r="G96" s="60"/>
      <c r="H96" s="57"/>
      <c r="I96" s="57"/>
      <c r="J96" s="57">
        <f t="shared" si="201"/>
        <v>0</v>
      </c>
      <c r="K96" s="57"/>
      <c r="L96" s="59"/>
      <c r="M96" s="54"/>
      <c r="N96" s="58">
        <f t="shared" si="202"/>
        <v>0</v>
      </c>
      <c r="O96" s="58">
        <f t="shared" si="192"/>
        <v>0</v>
      </c>
      <c r="P96" s="58">
        <f t="shared" si="192"/>
        <v>0</v>
      </c>
      <c r="Q96" s="58">
        <f t="shared" si="192"/>
        <v>0</v>
      </c>
      <c r="R96" s="58">
        <f t="shared" si="192"/>
        <v>0</v>
      </c>
      <c r="S96" s="58">
        <f t="shared" si="192"/>
        <v>0</v>
      </c>
      <c r="T96" s="58">
        <f t="shared" si="192"/>
        <v>0</v>
      </c>
      <c r="U96" s="58">
        <f t="shared" si="192"/>
        <v>0</v>
      </c>
      <c r="V96" s="58">
        <f t="shared" si="192"/>
        <v>0</v>
      </c>
      <c r="W96" s="58">
        <f t="shared" si="192"/>
        <v>0</v>
      </c>
      <c r="X96" s="58">
        <f t="shared" si="192"/>
        <v>0</v>
      </c>
      <c r="Y96" s="58">
        <f t="shared" si="192"/>
        <v>0</v>
      </c>
      <c r="Z96" s="58">
        <f t="shared" si="192"/>
        <v>0</v>
      </c>
      <c r="AA96" s="58">
        <f t="shared" si="192"/>
        <v>0</v>
      </c>
      <c r="AB96" s="58">
        <f t="shared" si="192"/>
        <v>0</v>
      </c>
      <c r="AC96" s="58">
        <f t="shared" si="192"/>
        <v>0</v>
      </c>
      <c r="AD96" s="58">
        <f t="shared" si="192"/>
        <v>0</v>
      </c>
      <c r="AE96" s="58">
        <f t="shared" si="193"/>
        <v>0</v>
      </c>
      <c r="AF96" s="58">
        <f t="shared" si="193"/>
        <v>0</v>
      </c>
      <c r="AG96" s="58">
        <f t="shared" si="193"/>
        <v>0</v>
      </c>
      <c r="AH96" s="58">
        <f t="shared" si="193"/>
        <v>0</v>
      </c>
      <c r="AI96" s="58">
        <f t="shared" si="193"/>
        <v>0</v>
      </c>
      <c r="AJ96" s="58">
        <f t="shared" si="193"/>
        <v>0</v>
      </c>
      <c r="AK96" s="58">
        <f t="shared" si="193"/>
        <v>0</v>
      </c>
      <c r="AL96" s="58">
        <f t="shared" si="193"/>
        <v>0</v>
      </c>
      <c r="AM96" s="58">
        <f t="shared" si="193"/>
        <v>0</v>
      </c>
      <c r="AN96" s="58">
        <f t="shared" si="193"/>
        <v>0</v>
      </c>
      <c r="AO96" s="58">
        <f t="shared" si="193"/>
        <v>0</v>
      </c>
      <c r="AP96" s="58">
        <f t="shared" si="193"/>
        <v>0</v>
      </c>
      <c r="AQ96" s="58">
        <f t="shared" si="193"/>
        <v>0</v>
      </c>
      <c r="AR96" s="58">
        <f t="shared" si="193"/>
        <v>0</v>
      </c>
      <c r="AS96" s="58">
        <f t="shared" si="193"/>
        <v>0</v>
      </c>
      <c r="AT96" s="58">
        <f t="shared" si="193"/>
        <v>0</v>
      </c>
      <c r="AU96" s="58">
        <f t="shared" si="194"/>
        <v>0</v>
      </c>
      <c r="AV96" s="58">
        <f t="shared" si="194"/>
        <v>0</v>
      </c>
      <c r="AW96" s="58">
        <f t="shared" si="194"/>
        <v>0</v>
      </c>
      <c r="AX96" s="58">
        <f t="shared" si="194"/>
        <v>0</v>
      </c>
      <c r="AY96" s="58">
        <f t="shared" si="194"/>
        <v>0</v>
      </c>
      <c r="AZ96" s="58">
        <f t="shared" si="194"/>
        <v>0</v>
      </c>
      <c r="BA96" s="58">
        <f t="shared" si="194"/>
        <v>0</v>
      </c>
      <c r="BB96" s="58">
        <f t="shared" si="194"/>
        <v>0</v>
      </c>
      <c r="BC96" s="58">
        <f t="shared" si="194"/>
        <v>0</v>
      </c>
      <c r="BD96" s="58">
        <f t="shared" si="194"/>
        <v>0</v>
      </c>
      <c r="BE96" s="58">
        <f t="shared" si="194"/>
        <v>0</v>
      </c>
      <c r="BF96" s="58">
        <f t="shared" si="194"/>
        <v>0</v>
      </c>
      <c r="BG96" s="58">
        <f t="shared" si="194"/>
        <v>0</v>
      </c>
      <c r="BH96" s="58">
        <f t="shared" si="194"/>
        <v>0</v>
      </c>
      <c r="BI96" s="58">
        <f t="shared" si="194"/>
        <v>0</v>
      </c>
      <c r="BJ96" s="58">
        <f t="shared" si="194"/>
        <v>0</v>
      </c>
      <c r="BK96" s="58">
        <f t="shared" si="195"/>
        <v>0</v>
      </c>
      <c r="BL96" s="58">
        <f t="shared" si="195"/>
        <v>0</v>
      </c>
      <c r="BM96" s="58">
        <f t="shared" si="195"/>
        <v>0</v>
      </c>
      <c r="BN96" s="58">
        <f t="shared" si="195"/>
        <v>0</v>
      </c>
      <c r="BO96" s="58">
        <f t="shared" si="195"/>
        <v>0</v>
      </c>
      <c r="BP96" s="58">
        <f t="shared" si="195"/>
        <v>0</v>
      </c>
      <c r="BQ96" s="58">
        <f t="shared" si="195"/>
        <v>0</v>
      </c>
      <c r="BR96" s="58">
        <f t="shared" si="195"/>
        <v>0</v>
      </c>
      <c r="BS96" s="58">
        <f t="shared" si="195"/>
        <v>0</v>
      </c>
      <c r="BT96" s="58">
        <f t="shared" si="195"/>
        <v>0</v>
      </c>
      <c r="BU96" s="58">
        <f t="shared" si="195"/>
        <v>0</v>
      </c>
      <c r="BV96" s="58">
        <f t="shared" si="195"/>
        <v>0</v>
      </c>
      <c r="BW96" s="58">
        <f t="shared" si="195"/>
        <v>0</v>
      </c>
      <c r="BX96" s="58">
        <f t="shared" si="195"/>
        <v>0</v>
      </c>
      <c r="BY96" s="58">
        <f t="shared" si="195"/>
        <v>0</v>
      </c>
      <c r="BZ96" s="58">
        <f t="shared" si="195"/>
        <v>0</v>
      </c>
      <c r="CA96" s="58">
        <f t="shared" si="196"/>
        <v>0</v>
      </c>
      <c r="CB96" s="58">
        <f t="shared" si="196"/>
        <v>0</v>
      </c>
      <c r="CC96" s="58">
        <f t="shared" si="196"/>
        <v>0</v>
      </c>
      <c r="CD96" s="58">
        <f t="shared" si="196"/>
        <v>0</v>
      </c>
      <c r="CE96" s="58">
        <f t="shared" si="196"/>
        <v>0</v>
      </c>
      <c r="CF96" s="58">
        <f t="shared" si="196"/>
        <v>0</v>
      </c>
      <c r="CG96" s="58">
        <f t="shared" si="196"/>
        <v>0</v>
      </c>
      <c r="CH96" s="58">
        <f t="shared" si="196"/>
        <v>0</v>
      </c>
      <c r="CI96" s="58">
        <f t="shared" si="196"/>
        <v>0</v>
      </c>
      <c r="CJ96" s="58">
        <f t="shared" si="196"/>
        <v>0</v>
      </c>
      <c r="CK96" s="58">
        <f t="shared" si="196"/>
        <v>0</v>
      </c>
      <c r="CL96" s="58">
        <f t="shared" si="196"/>
        <v>0</v>
      </c>
      <c r="CM96" s="58">
        <f t="shared" si="196"/>
        <v>0</v>
      </c>
      <c r="CN96" s="58">
        <f t="shared" si="196"/>
        <v>0</v>
      </c>
      <c r="CO96" s="58">
        <f t="shared" si="196"/>
        <v>0</v>
      </c>
      <c r="CP96" s="58">
        <f t="shared" si="196"/>
        <v>0</v>
      </c>
      <c r="CQ96" s="58">
        <f t="shared" si="197"/>
        <v>0</v>
      </c>
      <c r="CR96" s="58">
        <f t="shared" si="197"/>
        <v>0</v>
      </c>
      <c r="CS96" s="58">
        <f t="shared" si="197"/>
        <v>0</v>
      </c>
      <c r="CT96" s="58">
        <f t="shared" si="197"/>
        <v>0</v>
      </c>
      <c r="CU96" s="58">
        <f t="shared" si="197"/>
        <v>0</v>
      </c>
      <c r="CV96" s="58">
        <f t="shared" si="197"/>
        <v>0</v>
      </c>
      <c r="CW96" s="58">
        <f t="shared" si="197"/>
        <v>0</v>
      </c>
      <c r="CX96" s="58">
        <f t="shared" si="197"/>
        <v>0</v>
      </c>
      <c r="CY96" s="58">
        <f t="shared" si="197"/>
        <v>0</v>
      </c>
      <c r="CZ96" s="58">
        <f t="shared" si="197"/>
        <v>0</v>
      </c>
      <c r="DA96" s="58">
        <f t="shared" si="197"/>
        <v>0</v>
      </c>
      <c r="DB96" s="58">
        <f t="shared" si="197"/>
        <v>0</v>
      </c>
      <c r="DC96" s="58">
        <f t="shared" si="197"/>
        <v>0</v>
      </c>
      <c r="DD96" s="58">
        <f t="shared" si="197"/>
        <v>0</v>
      </c>
      <c r="DE96" s="58">
        <f t="shared" si="197"/>
        <v>0</v>
      </c>
      <c r="DF96" s="58">
        <f t="shared" si="197"/>
        <v>0</v>
      </c>
      <c r="DG96" s="58">
        <f t="shared" si="198"/>
        <v>0</v>
      </c>
      <c r="DH96" s="58">
        <f t="shared" si="198"/>
        <v>0</v>
      </c>
      <c r="DI96" s="58"/>
      <c r="DJ96" s="55">
        <f t="shared" si="199"/>
        <v>0</v>
      </c>
      <c r="DK96" s="53"/>
      <c r="DL96" s="56">
        <f t="shared" si="200"/>
        <v>0</v>
      </c>
      <c r="DM96" s="56">
        <f t="shared" si="200"/>
        <v>0</v>
      </c>
      <c r="DN96" s="56">
        <f t="shared" si="200"/>
        <v>0</v>
      </c>
      <c r="DO96" s="56">
        <f t="shared" si="200"/>
        <v>0</v>
      </c>
      <c r="DP96" s="56">
        <f t="shared" si="200"/>
        <v>0</v>
      </c>
      <c r="DQ96" s="56">
        <f t="shared" si="200"/>
        <v>0</v>
      </c>
      <c r="DR96" s="56">
        <f t="shared" si="203"/>
        <v>0</v>
      </c>
      <c r="DS96" s="56">
        <f t="shared" si="200"/>
        <v>0</v>
      </c>
      <c r="DT96" s="56">
        <f t="shared" si="200"/>
        <v>0</v>
      </c>
      <c r="DU96" s="56">
        <f t="shared" si="200"/>
        <v>0</v>
      </c>
      <c r="DV96" s="55">
        <f t="shared" si="204"/>
        <v>0</v>
      </c>
    </row>
    <row r="97" spans="1:126" s="52" customFormat="1">
      <c r="A97" s="59"/>
      <c r="B97" s="61"/>
      <c r="C97" s="59"/>
      <c r="D97" s="61"/>
      <c r="E97" s="61"/>
      <c r="F97" s="59"/>
      <c r="G97" s="60"/>
      <c r="H97" s="57"/>
      <c r="I97" s="57"/>
      <c r="J97" s="57">
        <f t="shared" si="201"/>
        <v>0</v>
      </c>
      <c r="K97" s="57"/>
      <c r="L97" s="59"/>
      <c r="M97" s="54"/>
      <c r="N97" s="58">
        <f t="shared" si="202"/>
        <v>0</v>
      </c>
      <c r="O97" s="58">
        <f t="shared" si="192"/>
        <v>0</v>
      </c>
      <c r="P97" s="58">
        <f t="shared" si="192"/>
        <v>0</v>
      </c>
      <c r="Q97" s="58">
        <f t="shared" si="192"/>
        <v>0</v>
      </c>
      <c r="R97" s="58">
        <f t="shared" si="192"/>
        <v>0</v>
      </c>
      <c r="S97" s="58">
        <f t="shared" si="192"/>
        <v>0</v>
      </c>
      <c r="T97" s="58">
        <f t="shared" si="192"/>
        <v>0</v>
      </c>
      <c r="U97" s="58">
        <f t="shared" si="192"/>
        <v>0</v>
      </c>
      <c r="V97" s="58">
        <f t="shared" si="192"/>
        <v>0</v>
      </c>
      <c r="W97" s="58">
        <f t="shared" si="192"/>
        <v>0</v>
      </c>
      <c r="X97" s="58">
        <f t="shared" si="192"/>
        <v>0</v>
      </c>
      <c r="Y97" s="58">
        <f t="shared" si="192"/>
        <v>0</v>
      </c>
      <c r="Z97" s="58">
        <f t="shared" si="192"/>
        <v>0</v>
      </c>
      <c r="AA97" s="58">
        <f t="shared" si="192"/>
        <v>0</v>
      </c>
      <c r="AB97" s="58">
        <f t="shared" si="192"/>
        <v>0</v>
      </c>
      <c r="AC97" s="58">
        <f t="shared" si="192"/>
        <v>0</v>
      </c>
      <c r="AD97" s="58">
        <f t="shared" si="192"/>
        <v>0</v>
      </c>
      <c r="AE97" s="58">
        <f t="shared" si="193"/>
        <v>0</v>
      </c>
      <c r="AF97" s="58">
        <f t="shared" si="193"/>
        <v>0</v>
      </c>
      <c r="AG97" s="58">
        <f t="shared" si="193"/>
        <v>0</v>
      </c>
      <c r="AH97" s="58">
        <f t="shared" si="193"/>
        <v>0</v>
      </c>
      <c r="AI97" s="58">
        <f t="shared" si="193"/>
        <v>0</v>
      </c>
      <c r="AJ97" s="58">
        <f t="shared" si="193"/>
        <v>0</v>
      </c>
      <c r="AK97" s="58">
        <f t="shared" si="193"/>
        <v>0</v>
      </c>
      <c r="AL97" s="58">
        <f t="shared" si="193"/>
        <v>0</v>
      </c>
      <c r="AM97" s="58">
        <f t="shared" si="193"/>
        <v>0</v>
      </c>
      <c r="AN97" s="58">
        <f t="shared" si="193"/>
        <v>0</v>
      </c>
      <c r="AO97" s="58">
        <f t="shared" si="193"/>
        <v>0</v>
      </c>
      <c r="AP97" s="58">
        <f t="shared" si="193"/>
        <v>0</v>
      </c>
      <c r="AQ97" s="58">
        <f t="shared" si="193"/>
        <v>0</v>
      </c>
      <c r="AR97" s="58">
        <f t="shared" si="193"/>
        <v>0</v>
      </c>
      <c r="AS97" s="58">
        <f t="shared" si="193"/>
        <v>0</v>
      </c>
      <c r="AT97" s="58">
        <f t="shared" si="193"/>
        <v>0</v>
      </c>
      <c r="AU97" s="58">
        <f t="shared" si="194"/>
        <v>0</v>
      </c>
      <c r="AV97" s="58">
        <f t="shared" si="194"/>
        <v>0</v>
      </c>
      <c r="AW97" s="58">
        <f t="shared" si="194"/>
        <v>0</v>
      </c>
      <c r="AX97" s="58">
        <f t="shared" si="194"/>
        <v>0</v>
      </c>
      <c r="AY97" s="58">
        <f t="shared" si="194"/>
        <v>0</v>
      </c>
      <c r="AZ97" s="58">
        <f t="shared" si="194"/>
        <v>0</v>
      </c>
      <c r="BA97" s="58">
        <f t="shared" si="194"/>
        <v>0</v>
      </c>
      <c r="BB97" s="58">
        <f t="shared" si="194"/>
        <v>0</v>
      </c>
      <c r="BC97" s="58">
        <f t="shared" si="194"/>
        <v>0</v>
      </c>
      <c r="BD97" s="58">
        <f t="shared" si="194"/>
        <v>0</v>
      </c>
      <c r="BE97" s="58">
        <f t="shared" si="194"/>
        <v>0</v>
      </c>
      <c r="BF97" s="58">
        <f t="shared" si="194"/>
        <v>0</v>
      </c>
      <c r="BG97" s="58">
        <f t="shared" si="194"/>
        <v>0</v>
      </c>
      <c r="BH97" s="58">
        <f t="shared" si="194"/>
        <v>0</v>
      </c>
      <c r="BI97" s="58">
        <f t="shared" si="194"/>
        <v>0</v>
      </c>
      <c r="BJ97" s="58">
        <f t="shared" si="194"/>
        <v>0</v>
      </c>
      <c r="BK97" s="58">
        <f t="shared" si="195"/>
        <v>0</v>
      </c>
      <c r="BL97" s="58">
        <f t="shared" si="195"/>
        <v>0</v>
      </c>
      <c r="BM97" s="58">
        <f t="shared" si="195"/>
        <v>0</v>
      </c>
      <c r="BN97" s="58">
        <f t="shared" si="195"/>
        <v>0</v>
      </c>
      <c r="BO97" s="58">
        <f t="shared" si="195"/>
        <v>0</v>
      </c>
      <c r="BP97" s="58">
        <f t="shared" si="195"/>
        <v>0</v>
      </c>
      <c r="BQ97" s="58">
        <f t="shared" si="195"/>
        <v>0</v>
      </c>
      <c r="BR97" s="58">
        <f t="shared" si="195"/>
        <v>0</v>
      </c>
      <c r="BS97" s="58">
        <f t="shared" si="195"/>
        <v>0</v>
      </c>
      <c r="BT97" s="58">
        <f t="shared" si="195"/>
        <v>0</v>
      </c>
      <c r="BU97" s="58">
        <f t="shared" si="195"/>
        <v>0</v>
      </c>
      <c r="BV97" s="58">
        <f t="shared" si="195"/>
        <v>0</v>
      </c>
      <c r="BW97" s="58">
        <f t="shared" si="195"/>
        <v>0</v>
      </c>
      <c r="BX97" s="58">
        <f t="shared" si="195"/>
        <v>0</v>
      </c>
      <c r="BY97" s="58">
        <f t="shared" si="195"/>
        <v>0</v>
      </c>
      <c r="BZ97" s="58">
        <f t="shared" si="195"/>
        <v>0</v>
      </c>
      <c r="CA97" s="58">
        <f t="shared" si="196"/>
        <v>0</v>
      </c>
      <c r="CB97" s="58">
        <f t="shared" si="196"/>
        <v>0</v>
      </c>
      <c r="CC97" s="58">
        <f t="shared" si="196"/>
        <v>0</v>
      </c>
      <c r="CD97" s="58">
        <f t="shared" si="196"/>
        <v>0</v>
      </c>
      <c r="CE97" s="58">
        <f t="shared" si="196"/>
        <v>0</v>
      </c>
      <c r="CF97" s="58">
        <f t="shared" si="196"/>
        <v>0</v>
      </c>
      <c r="CG97" s="58">
        <f t="shared" si="196"/>
        <v>0</v>
      </c>
      <c r="CH97" s="58">
        <f t="shared" si="196"/>
        <v>0</v>
      </c>
      <c r="CI97" s="58">
        <f t="shared" si="196"/>
        <v>0</v>
      </c>
      <c r="CJ97" s="58">
        <f t="shared" si="196"/>
        <v>0</v>
      </c>
      <c r="CK97" s="58">
        <f t="shared" si="196"/>
        <v>0</v>
      </c>
      <c r="CL97" s="58">
        <f t="shared" si="196"/>
        <v>0</v>
      </c>
      <c r="CM97" s="58">
        <f t="shared" si="196"/>
        <v>0</v>
      </c>
      <c r="CN97" s="58">
        <f t="shared" si="196"/>
        <v>0</v>
      </c>
      <c r="CO97" s="58">
        <f t="shared" si="196"/>
        <v>0</v>
      </c>
      <c r="CP97" s="58">
        <f t="shared" si="196"/>
        <v>0</v>
      </c>
      <c r="CQ97" s="58">
        <f t="shared" si="197"/>
        <v>0</v>
      </c>
      <c r="CR97" s="58">
        <f t="shared" si="197"/>
        <v>0</v>
      </c>
      <c r="CS97" s="58">
        <f t="shared" si="197"/>
        <v>0</v>
      </c>
      <c r="CT97" s="58">
        <f t="shared" si="197"/>
        <v>0</v>
      </c>
      <c r="CU97" s="58">
        <f t="shared" si="197"/>
        <v>0</v>
      </c>
      <c r="CV97" s="58">
        <f t="shared" si="197"/>
        <v>0</v>
      </c>
      <c r="CW97" s="58">
        <f t="shared" si="197"/>
        <v>0</v>
      </c>
      <c r="CX97" s="58">
        <f t="shared" si="197"/>
        <v>0</v>
      </c>
      <c r="CY97" s="58">
        <f t="shared" si="197"/>
        <v>0</v>
      </c>
      <c r="CZ97" s="58">
        <f t="shared" si="197"/>
        <v>0</v>
      </c>
      <c r="DA97" s="58">
        <f t="shared" si="197"/>
        <v>0</v>
      </c>
      <c r="DB97" s="58">
        <f t="shared" si="197"/>
        <v>0</v>
      </c>
      <c r="DC97" s="58">
        <f t="shared" si="197"/>
        <v>0</v>
      </c>
      <c r="DD97" s="58">
        <f t="shared" si="197"/>
        <v>0</v>
      </c>
      <c r="DE97" s="58">
        <f t="shared" si="197"/>
        <v>0</v>
      </c>
      <c r="DF97" s="58">
        <f t="shared" si="197"/>
        <v>0</v>
      </c>
      <c r="DG97" s="58">
        <f t="shared" si="198"/>
        <v>0</v>
      </c>
      <c r="DH97" s="58">
        <f t="shared" si="198"/>
        <v>0</v>
      </c>
      <c r="DI97" s="58"/>
      <c r="DJ97" s="55">
        <f t="shared" si="199"/>
        <v>0</v>
      </c>
      <c r="DK97" s="53"/>
      <c r="DL97" s="56">
        <f t="shared" si="200"/>
        <v>0</v>
      </c>
      <c r="DM97" s="56">
        <f t="shared" si="200"/>
        <v>0</v>
      </c>
      <c r="DN97" s="56">
        <f t="shared" si="200"/>
        <v>0</v>
      </c>
      <c r="DO97" s="56">
        <f t="shared" si="200"/>
        <v>0</v>
      </c>
      <c r="DP97" s="56">
        <f t="shared" si="200"/>
        <v>0</v>
      </c>
      <c r="DQ97" s="56">
        <f t="shared" si="200"/>
        <v>0</v>
      </c>
      <c r="DR97" s="56">
        <f t="shared" si="203"/>
        <v>0</v>
      </c>
      <c r="DS97" s="56">
        <f t="shared" si="200"/>
        <v>0</v>
      </c>
      <c r="DT97" s="56">
        <f t="shared" si="200"/>
        <v>0</v>
      </c>
      <c r="DU97" s="56">
        <f t="shared" si="200"/>
        <v>0</v>
      </c>
      <c r="DV97" s="55">
        <f t="shared" si="204"/>
        <v>0</v>
      </c>
    </row>
    <row r="98" spans="1:126" s="52" customFormat="1">
      <c r="A98" s="59"/>
      <c r="B98" s="61"/>
      <c r="C98" s="59"/>
      <c r="D98" s="61"/>
      <c r="E98" s="61"/>
      <c r="F98" s="59"/>
      <c r="G98" s="60"/>
      <c r="H98" s="57"/>
      <c r="I98" s="57"/>
      <c r="J98" s="57">
        <f t="shared" si="201"/>
        <v>0</v>
      </c>
      <c r="K98" s="57"/>
      <c r="L98" s="59"/>
      <c r="M98" s="54"/>
      <c r="N98" s="58">
        <f t="shared" si="202"/>
        <v>0</v>
      </c>
      <c r="O98" s="58">
        <f t="shared" si="192"/>
        <v>0</v>
      </c>
      <c r="P98" s="58">
        <f t="shared" si="192"/>
        <v>0</v>
      </c>
      <c r="Q98" s="58">
        <f t="shared" si="192"/>
        <v>0</v>
      </c>
      <c r="R98" s="58">
        <f t="shared" si="192"/>
        <v>0</v>
      </c>
      <c r="S98" s="58">
        <f t="shared" si="192"/>
        <v>0</v>
      </c>
      <c r="T98" s="58">
        <f t="shared" si="192"/>
        <v>0</v>
      </c>
      <c r="U98" s="58">
        <f t="shared" si="192"/>
        <v>0</v>
      </c>
      <c r="V98" s="58">
        <f t="shared" si="192"/>
        <v>0</v>
      </c>
      <c r="W98" s="58">
        <f t="shared" si="192"/>
        <v>0</v>
      </c>
      <c r="X98" s="58">
        <f t="shared" si="192"/>
        <v>0</v>
      </c>
      <c r="Y98" s="58">
        <f t="shared" si="192"/>
        <v>0</v>
      </c>
      <c r="Z98" s="58">
        <f t="shared" si="192"/>
        <v>0</v>
      </c>
      <c r="AA98" s="58">
        <f t="shared" si="192"/>
        <v>0</v>
      </c>
      <c r="AB98" s="58">
        <f t="shared" si="192"/>
        <v>0</v>
      </c>
      <c r="AC98" s="58">
        <f t="shared" si="192"/>
        <v>0</v>
      </c>
      <c r="AD98" s="58">
        <f t="shared" si="192"/>
        <v>0</v>
      </c>
      <c r="AE98" s="58">
        <f t="shared" si="193"/>
        <v>0</v>
      </c>
      <c r="AF98" s="58">
        <f t="shared" si="193"/>
        <v>0</v>
      </c>
      <c r="AG98" s="58">
        <f t="shared" si="193"/>
        <v>0</v>
      </c>
      <c r="AH98" s="58">
        <f t="shared" si="193"/>
        <v>0</v>
      </c>
      <c r="AI98" s="58">
        <f t="shared" si="193"/>
        <v>0</v>
      </c>
      <c r="AJ98" s="58">
        <f t="shared" si="193"/>
        <v>0</v>
      </c>
      <c r="AK98" s="58">
        <f t="shared" si="193"/>
        <v>0</v>
      </c>
      <c r="AL98" s="58">
        <f t="shared" si="193"/>
        <v>0</v>
      </c>
      <c r="AM98" s="58">
        <f t="shared" si="193"/>
        <v>0</v>
      </c>
      <c r="AN98" s="58">
        <f t="shared" si="193"/>
        <v>0</v>
      </c>
      <c r="AO98" s="58">
        <f t="shared" si="193"/>
        <v>0</v>
      </c>
      <c r="AP98" s="58">
        <f t="shared" si="193"/>
        <v>0</v>
      </c>
      <c r="AQ98" s="58">
        <f t="shared" si="193"/>
        <v>0</v>
      </c>
      <c r="AR98" s="58">
        <f t="shared" si="193"/>
        <v>0</v>
      </c>
      <c r="AS98" s="58">
        <f t="shared" si="193"/>
        <v>0</v>
      </c>
      <c r="AT98" s="58">
        <f t="shared" si="193"/>
        <v>0</v>
      </c>
      <c r="AU98" s="58">
        <f t="shared" si="194"/>
        <v>0</v>
      </c>
      <c r="AV98" s="58">
        <f t="shared" si="194"/>
        <v>0</v>
      </c>
      <c r="AW98" s="58">
        <f t="shared" si="194"/>
        <v>0</v>
      </c>
      <c r="AX98" s="58">
        <f t="shared" si="194"/>
        <v>0</v>
      </c>
      <c r="AY98" s="58">
        <f t="shared" si="194"/>
        <v>0</v>
      </c>
      <c r="AZ98" s="58">
        <f t="shared" si="194"/>
        <v>0</v>
      </c>
      <c r="BA98" s="58">
        <f t="shared" si="194"/>
        <v>0</v>
      </c>
      <c r="BB98" s="58">
        <f t="shared" si="194"/>
        <v>0</v>
      </c>
      <c r="BC98" s="58">
        <f t="shared" si="194"/>
        <v>0</v>
      </c>
      <c r="BD98" s="58">
        <f t="shared" si="194"/>
        <v>0</v>
      </c>
      <c r="BE98" s="58">
        <f t="shared" si="194"/>
        <v>0</v>
      </c>
      <c r="BF98" s="58">
        <f t="shared" si="194"/>
        <v>0</v>
      </c>
      <c r="BG98" s="58">
        <f t="shared" si="194"/>
        <v>0</v>
      </c>
      <c r="BH98" s="58">
        <f t="shared" si="194"/>
        <v>0</v>
      </c>
      <c r="BI98" s="58">
        <f t="shared" si="194"/>
        <v>0</v>
      </c>
      <c r="BJ98" s="58">
        <f t="shared" si="194"/>
        <v>0</v>
      </c>
      <c r="BK98" s="58">
        <f t="shared" si="195"/>
        <v>0</v>
      </c>
      <c r="BL98" s="58">
        <f t="shared" si="195"/>
        <v>0</v>
      </c>
      <c r="BM98" s="58">
        <f t="shared" si="195"/>
        <v>0</v>
      </c>
      <c r="BN98" s="58">
        <f t="shared" si="195"/>
        <v>0</v>
      </c>
      <c r="BO98" s="58">
        <f t="shared" si="195"/>
        <v>0</v>
      </c>
      <c r="BP98" s="58">
        <f t="shared" si="195"/>
        <v>0</v>
      </c>
      <c r="BQ98" s="58">
        <f t="shared" si="195"/>
        <v>0</v>
      </c>
      <c r="BR98" s="58">
        <f t="shared" si="195"/>
        <v>0</v>
      </c>
      <c r="BS98" s="58">
        <f t="shared" si="195"/>
        <v>0</v>
      </c>
      <c r="BT98" s="58">
        <f t="shared" si="195"/>
        <v>0</v>
      </c>
      <c r="BU98" s="58">
        <f t="shared" si="195"/>
        <v>0</v>
      </c>
      <c r="BV98" s="58">
        <f t="shared" si="195"/>
        <v>0</v>
      </c>
      <c r="BW98" s="58">
        <f t="shared" si="195"/>
        <v>0</v>
      </c>
      <c r="BX98" s="58">
        <f t="shared" si="195"/>
        <v>0</v>
      </c>
      <c r="BY98" s="58">
        <f t="shared" si="195"/>
        <v>0</v>
      </c>
      <c r="BZ98" s="58">
        <f t="shared" si="195"/>
        <v>0</v>
      </c>
      <c r="CA98" s="58">
        <f t="shared" si="196"/>
        <v>0</v>
      </c>
      <c r="CB98" s="58">
        <f t="shared" si="196"/>
        <v>0</v>
      </c>
      <c r="CC98" s="58">
        <f t="shared" si="196"/>
        <v>0</v>
      </c>
      <c r="CD98" s="58">
        <f t="shared" si="196"/>
        <v>0</v>
      </c>
      <c r="CE98" s="58">
        <f t="shared" si="196"/>
        <v>0</v>
      </c>
      <c r="CF98" s="58">
        <f t="shared" si="196"/>
        <v>0</v>
      </c>
      <c r="CG98" s="58">
        <f t="shared" si="196"/>
        <v>0</v>
      </c>
      <c r="CH98" s="58">
        <f t="shared" si="196"/>
        <v>0</v>
      </c>
      <c r="CI98" s="58">
        <f t="shared" si="196"/>
        <v>0</v>
      </c>
      <c r="CJ98" s="58">
        <f t="shared" si="196"/>
        <v>0</v>
      </c>
      <c r="CK98" s="58">
        <f t="shared" si="196"/>
        <v>0</v>
      </c>
      <c r="CL98" s="58">
        <f t="shared" si="196"/>
        <v>0</v>
      </c>
      <c r="CM98" s="58">
        <f t="shared" si="196"/>
        <v>0</v>
      </c>
      <c r="CN98" s="58">
        <f t="shared" si="196"/>
        <v>0</v>
      </c>
      <c r="CO98" s="58">
        <f t="shared" si="196"/>
        <v>0</v>
      </c>
      <c r="CP98" s="58">
        <f t="shared" si="196"/>
        <v>0</v>
      </c>
      <c r="CQ98" s="58">
        <f t="shared" si="197"/>
        <v>0</v>
      </c>
      <c r="CR98" s="58">
        <f t="shared" si="197"/>
        <v>0</v>
      </c>
      <c r="CS98" s="58">
        <f t="shared" si="197"/>
        <v>0</v>
      </c>
      <c r="CT98" s="58">
        <f t="shared" si="197"/>
        <v>0</v>
      </c>
      <c r="CU98" s="58">
        <f t="shared" si="197"/>
        <v>0</v>
      </c>
      <c r="CV98" s="58">
        <f t="shared" si="197"/>
        <v>0</v>
      </c>
      <c r="CW98" s="58">
        <f t="shared" si="197"/>
        <v>0</v>
      </c>
      <c r="CX98" s="58">
        <f t="shared" si="197"/>
        <v>0</v>
      </c>
      <c r="CY98" s="58">
        <f t="shared" si="197"/>
        <v>0</v>
      </c>
      <c r="CZ98" s="58">
        <f t="shared" si="197"/>
        <v>0</v>
      </c>
      <c r="DA98" s="58">
        <f t="shared" si="197"/>
        <v>0</v>
      </c>
      <c r="DB98" s="58">
        <f t="shared" si="197"/>
        <v>0</v>
      </c>
      <c r="DC98" s="58">
        <f t="shared" si="197"/>
        <v>0</v>
      </c>
      <c r="DD98" s="58">
        <f t="shared" si="197"/>
        <v>0</v>
      </c>
      <c r="DE98" s="58">
        <f t="shared" si="197"/>
        <v>0</v>
      </c>
      <c r="DF98" s="58">
        <f t="shared" si="197"/>
        <v>0</v>
      </c>
      <c r="DG98" s="58">
        <f t="shared" si="198"/>
        <v>0</v>
      </c>
      <c r="DH98" s="58">
        <f t="shared" si="198"/>
        <v>0</v>
      </c>
      <c r="DI98" s="58"/>
      <c r="DJ98" s="55">
        <f t="shared" si="199"/>
        <v>0</v>
      </c>
      <c r="DK98" s="53"/>
      <c r="DL98" s="56">
        <f t="shared" si="200"/>
        <v>0</v>
      </c>
      <c r="DM98" s="56">
        <f t="shared" si="200"/>
        <v>0</v>
      </c>
      <c r="DN98" s="56">
        <f t="shared" si="200"/>
        <v>0</v>
      </c>
      <c r="DO98" s="56">
        <f t="shared" si="200"/>
        <v>0</v>
      </c>
      <c r="DP98" s="56">
        <f t="shared" si="200"/>
        <v>0</v>
      </c>
      <c r="DQ98" s="56">
        <f t="shared" si="200"/>
        <v>0</v>
      </c>
      <c r="DR98" s="56">
        <f t="shared" si="203"/>
        <v>0</v>
      </c>
      <c r="DS98" s="56">
        <f t="shared" si="200"/>
        <v>0</v>
      </c>
      <c r="DT98" s="56">
        <f t="shared" si="200"/>
        <v>0</v>
      </c>
      <c r="DU98" s="56">
        <f t="shared" si="200"/>
        <v>0</v>
      </c>
      <c r="DV98" s="55">
        <f t="shared" si="204"/>
        <v>0</v>
      </c>
    </row>
    <row r="99" spans="1:126" s="52" customFormat="1">
      <c r="A99" s="59"/>
      <c r="B99" s="61"/>
      <c r="C99" s="59"/>
      <c r="D99" s="61"/>
      <c r="E99" s="61"/>
      <c r="F99" s="59"/>
      <c r="G99" s="60"/>
      <c r="H99" s="57"/>
      <c r="I99" s="57"/>
      <c r="J99" s="57">
        <f t="shared" si="201"/>
        <v>0</v>
      </c>
      <c r="K99" s="57"/>
      <c r="L99" s="59"/>
      <c r="M99" s="54"/>
      <c r="N99" s="58">
        <f t="shared" si="202"/>
        <v>0</v>
      </c>
      <c r="O99" s="58">
        <f t="shared" si="192"/>
        <v>0</v>
      </c>
      <c r="P99" s="58">
        <f t="shared" si="192"/>
        <v>0</v>
      </c>
      <c r="Q99" s="58">
        <f t="shared" si="192"/>
        <v>0</v>
      </c>
      <c r="R99" s="58">
        <f t="shared" si="192"/>
        <v>0</v>
      </c>
      <c r="S99" s="58">
        <f t="shared" si="192"/>
        <v>0</v>
      </c>
      <c r="T99" s="58">
        <f t="shared" si="192"/>
        <v>0</v>
      </c>
      <c r="U99" s="58">
        <f t="shared" si="192"/>
        <v>0</v>
      </c>
      <c r="V99" s="58">
        <f t="shared" si="192"/>
        <v>0</v>
      </c>
      <c r="W99" s="58">
        <f t="shared" si="192"/>
        <v>0</v>
      </c>
      <c r="X99" s="58">
        <f t="shared" si="192"/>
        <v>0</v>
      </c>
      <c r="Y99" s="58">
        <f t="shared" si="192"/>
        <v>0</v>
      </c>
      <c r="Z99" s="58">
        <f t="shared" si="192"/>
        <v>0</v>
      </c>
      <c r="AA99" s="58">
        <f t="shared" si="192"/>
        <v>0</v>
      </c>
      <c r="AB99" s="58">
        <f t="shared" si="192"/>
        <v>0</v>
      </c>
      <c r="AC99" s="58">
        <f t="shared" si="192"/>
        <v>0</v>
      </c>
      <c r="AD99" s="58">
        <f t="shared" si="192"/>
        <v>0</v>
      </c>
      <c r="AE99" s="58">
        <f t="shared" si="193"/>
        <v>0</v>
      </c>
      <c r="AF99" s="58">
        <f t="shared" si="193"/>
        <v>0</v>
      </c>
      <c r="AG99" s="58">
        <f t="shared" si="193"/>
        <v>0</v>
      </c>
      <c r="AH99" s="58">
        <f t="shared" si="193"/>
        <v>0</v>
      </c>
      <c r="AI99" s="58">
        <f t="shared" si="193"/>
        <v>0</v>
      </c>
      <c r="AJ99" s="58">
        <f t="shared" si="193"/>
        <v>0</v>
      </c>
      <c r="AK99" s="58">
        <f t="shared" si="193"/>
        <v>0</v>
      </c>
      <c r="AL99" s="58">
        <f t="shared" si="193"/>
        <v>0</v>
      </c>
      <c r="AM99" s="58">
        <f t="shared" si="193"/>
        <v>0</v>
      </c>
      <c r="AN99" s="58">
        <f t="shared" si="193"/>
        <v>0</v>
      </c>
      <c r="AO99" s="58">
        <f t="shared" si="193"/>
        <v>0</v>
      </c>
      <c r="AP99" s="58">
        <f t="shared" si="193"/>
        <v>0</v>
      </c>
      <c r="AQ99" s="58">
        <f t="shared" si="193"/>
        <v>0</v>
      </c>
      <c r="AR99" s="58">
        <f t="shared" si="193"/>
        <v>0</v>
      </c>
      <c r="AS99" s="58">
        <f t="shared" si="193"/>
        <v>0</v>
      </c>
      <c r="AT99" s="58">
        <f t="shared" si="193"/>
        <v>0</v>
      </c>
      <c r="AU99" s="58">
        <f t="shared" si="194"/>
        <v>0</v>
      </c>
      <c r="AV99" s="58">
        <f t="shared" si="194"/>
        <v>0</v>
      </c>
      <c r="AW99" s="58">
        <f t="shared" si="194"/>
        <v>0</v>
      </c>
      <c r="AX99" s="58">
        <f t="shared" si="194"/>
        <v>0</v>
      </c>
      <c r="AY99" s="58">
        <f t="shared" si="194"/>
        <v>0</v>
      </c>
      <c r="AZ99" s="58">
        <f t="shared" si="194"/>
        <v>0</v>
      </c>
      <c r="BA99" s="58">
        <f t="shared" si="194"/>
        <v>0</v>
      </c>
      <c r="BB99" s="58">
        <f t="shared" si="194"/>
        <v>0</v>
      </c>
      <c r="BC99" s="58">
        <f t="shared" si="194"/>
        <v>0</v>
      </c>
      <c r="BD99" s="58">
        <f t="shared" si="194"/>
        <v>0</v>
      </c>
      <c r="BE99" s="58">
        <f t="shared" si="194"/>
        <v>0</v>
      </c>
      <c r="BF99" s="58">
        <f t="shared" si="194"/>
        <v>0</v>
      </c>
      <c r="BG99" s="58">
        <f t="shared" si="194"/>
        <v>0</v>
      </c>
      <c r="BH99" s="58">
        <f t="shared" si="194"/>
        <v>0</v>
      </c>
      <c r="BI99" s="58">
        <f t="shared" si="194"/>
        <v>0</v>
      </c>
      <c r="BJ99" s="58">
        <f t="shared" si="194"/>
        <v>0</v>
      </c>
      <c r="BK99" s="58">
        <f t="shared" si="195"/>
        <v>0</v>
      </c>
      <c r="BL99" s="58">
        <f t="shared" si="195"/>
        <v>0</v>
      </c>
      <c r="BM99" s="58">
        <f t="shared" si="195"/>
        <v>0</v>
      </c>
      <c r="BN99" s="58">
        <f t="shared" si="195"/>
        <v>0</v>
      </c>
      <c r="BO99" s="58">
        <f t="shared" si="195"/>
        <v>0</v>
      </c>
      <c r="BP99" s="58">
        <f t="shared" si="195"/>
        <v>0</v>
      </c>
      <c r="BQ99" s="58">
        <f t="shared" si="195"/>
        <v>0</v>
      </c>
      <c r="BR99" s="58">
        <f t="shared" si="195"/>
        <v>0</v>
      </c>
      <c r="BS99" s="58">
        <f t="shared" si="195"/>
        <v>0</v>
      </c>
      <c r="BT99" s="58">
        <f t="shared" si="195"/>
        <v>0</v>
      </c>
      <c r="BU99" s="58">
        <f t="shared" si="195"/>
        <v>0</v>
      </c>
      <c r="BV99" s="58">
        <f t="shared" si="195"/>
        <v>0</v>
      </c>
      <c r="BW99" s="58">
        <f t="shared" si="195"/>
        <v>0</v>
      </c>
      <c r="BX99" s="58">
        <f t="shared" si="195"/>
        <v>0</v>
      </c>
      <c r="BY99" s="58">
        <f t="shared" si="195"/>
        <v>0</v>
      </c>
      <c r="BZ99" s="58">
        <f t="shared" si="195"/>
        <v>0</v>
      </c>
      <c r="CA99" s="58">
        <f t="shared" si="196"/>
        <v>0</v>
      </c>
      <c r="CB99" s="58">
        <f t="shared" si="196"/>
        <v>0</v>
      </c>
      <c r="CC99" s="58">
        <f t="shared" si="196"/>
        <v>0</v>
      </c>
      <c r="CD99" s="58">
        <f t="shared" si="196"/>
        <v>0</v>
      </c>
      <c r="CE99" s="58">
        <f t="shared" si="196"/>
        <v>0</v>
      </c>
      <c r="CF99" s="58">
        <f t="shared" si="196"/>
        <v>0</v>
      </c>
      <c r="CG99" s="58">
        <f t="shared" si="196"/>
        <v>0</v>
      </c>
      <c r="CH99" s="58">
        <f t="shared" si="196"/>
        <v>0</v>
      </c>
      <c r="CI99" s="58">
        <f t="shared" si="196"/>
        <v>0</v>
      </c>
      <c r="CJ99" s="58">
        <f t="shared" si="196"/>
        <v>0</v>
      </c>
      <c r="CK99" s="58">
        <f t="shared" si="196"/>
        <v>0</v>
      </c>
      <c r="CL99" s="58">
        <f t="shared" si="196"/>
        <v>0</v>
      </c>
      <c r="CM99" s="58">
        <f t="shared" si="196"/>
        <v>0</v>
      </c>
      <c r="CN99" s="58">
        <f t="shared" si="196"/>
        <v>0</v>
      </c>
      <c r="CO99" s="58">
        <f t="shared" si="196"/>
        <v>0</v>
      </c>
      <c r="CP99" s="58">
        <f t="shared" si="196"/>
        <v>0</v>
      </c>
      <c r="CQ99" s="58">
        <f t="shared" si="197"/>
        <v>0</v>
      </c>
      <c r="CR99" s="58">
        <f t="shared" si="197"/>
        <v>0</v>
      </c>
      <c r="CS99" s="58">
        <f t="shared" si="197"/>
        <v>0</v>
      </c>
      <c r="CT99" s="58">
        <f t="shared" si="197"/>
        <v>0</v>
      </c>
      <c r="CU99" s="58">
        <f t="shared" si="197"/>
        <v>0</v>
      </c>
      <c r="CV99" s="58">
        <f t="shared" si="197"/>
        <v>0</v>
      </c>
      <c r="CW99" s="58">
        <f t="shared" si="197"/>
        <v>0</v>
      </c>
      <c r="CX99" s="58">
        <f t="shared" si="197"/>
        <v>0</v>
      </c>
      <c r="CY99" s="58">
        <f t="shared" si="197"/>
        <v>0</v>
      </c>
      <c r="CZ99" s="58">
        <f t="shared" si="197"/>
        <v>0</v>
      </c>
      <c r="DA99" s="58">
        <f t="shared" si="197"/>
        <v>0</v>
      </c>
      <c r="DB99" s="58">
        <f t="shared" si="197"/>
        <v>0</v>
      </c>
      <c r="DC99" s="58">
        <f t="shared" si="197"/>
        <v>0</v>
      </c>
      <c r="DD99" s="58">
        <f t="shared" si="197"/>
        <v>0</v>
      </c>
      <c r="DE99" s="58">
        <f t="shared" si="197"/>
        <v>0</v>
      </c>
      <c r="DF99" s="58">
        <f t="shared" si="197"/>
        <v>0</v>
      </c>
      <c r="DG99" s="58">
        <f t="shared" si="198"/>
        <v>0</v>
      </c>
      <c r="DH99" s="58">
        <f t="shared" si="198"/>
        <v>0</v>
      </c>
      <c r="DI99" s="58"/>
      <c r="DJ99" s="55">
        <f t="shared" si="199"/>
        <v>0</v>
      </c>
      <c r="DK99" s="53"/>
      <c r="DL99" s="56">
        <f t="shared" si="200"/>
        <v>0</v>
      </c>
      <c r="DM99" s="56">
        <f t="shared" si="200"/>
        <v>0</v>
      </c>
      <c r="DN99" s="56">
        <f t="shared" si="200"/>
        <v>0</v>
      </c>
      <c r="DO99" s="56">
        <f t="shared" si="200"/>
        <v>0</v>
      </c>
      <c r="DP99" s="56">
        <f t="shared" si="200"/>
        <v>0</v>
      </c>
      <c r="DQ99" s="56">
        <f t="shared" si="200"/>
        <v>0</v>
      </c>
      <c r="DR99" s="56">
        <f t="shared" si="203"/>
        <v>0</v>
      </c>
      <c r="DS99" s="56">
        <f t="shared" si="200"/>
        <v>0</v>
      </c>
      <c r="DT99" s="56">
        <f t="shared" si="200"/>
        <v>0</v>
      </c>
      <c r="DU99" s="56">
        <f t="shared" si="200"/>
        <v>0</v>
      </c>
      <c r="DV99" s="55">
        <f t="shared" si="204"/>
        <v>0</v>
      </c>
    </row>
    <row r="100" spans="1:126" s="52" customFormat="1">
      <c r="A100" s="59"/>
      <c r="B100" s="61"/>
      <c r="C100" s="59"/>
      <c r="D100" s="61"/>
      <c r="E100" s="61"/>
      <c r="F100" s="59"/>
      <c r="G100" s="60"/>
      <c r="H100" s="57"/>
      <c r="I100" s="57"/>
      <c r="J100" s="57">
        <f>G100*(H100+I100)</f>
        <v>0</v>
      </c>
      <c r="K100" s="57"/>
      <c r="L100" s="59"/>
      <c r="M100" s="54"/>
      <c r="N100" s="58">
        <f t="shared" si="202"/>
        <v>0</v>
      </c>
      <c r="O100" s="58">
        <f t="shared" si="202"/>
        <v>0</v>
      </c>
      <c r="P100" s="58">
        <f t="shared" si="202"/>
        <v>0</v>
      </c>
      <c r="Q100" s="58">
        <f t="shared" si="202"/>
        <v>0</v>
      </c>
      <c r="R100" s="58">
        <f t="shared" si="202"/>
        <v>0</v>
      </c>
      <c r="S100" s="58">
        <f t="shared" si="202"/>
        <v>0</v>
      </c>
      <c r="T100" s="58">
        <f t="shared" si="202"/>
        <v>0</v>
      </c>
      <c r="U100" s="58">
        <f t="shared" si="202"/>
        <v>0</v>
      </c>
      <c r="V100" s="58">
        <f t="shared" si="202"/>
        <v>0</v>
      </c>
      <c r="W100" s="58">
        <f t="shared" si="202"/>
        <v>0</v>
      </c>
      <c r="X100" s="58">
        <f t="shared" si="202"/>
        <v>0</v>
      </c>
      <c r="Y100" s="58">
        <f t="shared" si="202"/>
        <v>0</v>
      </c>
      <c r="Z100" s="58">
        <f t="shared" si="202"/>
        <v>0</v>
      </c>
      <c r="AA100" s="58">
        <f t="shared" si="202"/>
        <v>0</v>
      </c>
      <c r="AB100" s="58">
        <f t="shared" si="202"/>
        <v>0</v>
      </c>
      <c r="AC100" s="58">
        <f t="shared" si="202"/>
        <v>0</v>
      </c>
      <c r="AD100" s="58">
        <f t="shared" si="192"/>
        <v>0</v>
      </c>
      <c r="AE100" s="58">
        <f t="shared" si="193"/>
        <v>0</v>
      </c>
      <c r="AF100" s="58">
        <f t="shared" si="193"/>
        <v>0</v>
      </c>
      <c r="AG100" s="58">
        <f t="shared" si="193"/>
        <v>0</v>
      </c>
      <c r="AH100" s="58">
        <f t="shared" si="193"/>
        <v>0</v>
      </c>
      <c r="AI100" s="58">
        <f t="shared" si="193"/>
        <v>0</v>
      </c>
      <c r="AJ100" s="58">
        <f t="shared" si="193"/>
        <v>0</v>
      </c>
      <c r="AK100" s="58">
        <f t="shared" si="193"/>
        <v>0</v>
      </c>
      <c r="AL100" s="58">
        <f t="shared" si="193"/>
        <v>0</v>
      </c>
      <c r="AM100" s="58">
        <f t="shared" si="193"/>
        <v>0</v>
      </c>
      <c r="AN100" s="58">
        <f t="shared" si="193"/>
        <v>0</v>
      </c>
      <c r="AO100" s="58">
        <f t="shared" si="193"/>
        <v>0</v>
      </c>
      <c r="AP100" s="58">
        <f t="shared" si="193"/>
        <v>0</v>
      </c>
      <c r="AQ100" s="58">
        <f t="shared" si="193"/>
        <v>0</v>
      </c>
      <c r="AR100" s="58">
        <f t="shared" si="193"/>
        <v>0</v>
      </c>
      <c r="AS100" s="58">
        <f t="shared" si="193"/>
        <v>0</v>
      </c>
      <c r="AT100" s="58">
        <f t="shared" ref="AR100:BG102" si="205">IF(AND($F100&gt;=AT$3,$F100&lt;AU$3),$J100,0)</f>
        <v>0</v>
      </c>
      <c r="AU100" s="58">
        <f t="shared" si="205"/>
        <v>0</v>
      </c>
      <c r="AV100" s="58">
        <f t="shared" si="205"/>
        <v>0</v>
      </c>
      <c r="AW100" s="58">
        <f t="shared" si="205"/>
        <v>0</v>
      </c>
      <c r="AX100" s="58">
        <f t="shared" si="205"/>
        <v>0</v>
      </c>
      <c r="AY100" s="58">
        <f t="shared" si="205"/>
        <v>0</v>
      </c>
      <c r="AZ100" s="58">
        <f t="shared" si="205"/>
        <v>0</v>
      </c>
      <c r="BA100" s="58">
        <f t="shared" si="205"/>
        <v>0</v>
      </c>
      <c r="BB100" s="58">
        <f t="shared" si="205"/>
        <v>0</v>
      </c>
      <c r="BC100" s="58">
        <f t="shared" si="205"/>
        <v>0</v>
      </c>
      <c r="BD100" s="58">
        <f t="shared" si="205"/>
        <v>0</v>
      </c>
      <c r="BE100" s="58">
        <f t="shared" si="205"/>
        <v>0</v>
      </c>
      <c r="BF100" s="58">
        <f t="shared" si="205"/>
        <v>0</v>
      </c>
      <c r="BG100" s="58">
        <f t="shared" si="205"/>
        <v>0</v>
      </c>
      <c r="BH100" s="58">
        <f t="shared" si="194"/>
        <v>0</v>
      </c>
      <c r="BI100" s="58">
        <f t="shared" si="194"/>
        <v>0</v>
      </c>
      <c r="BJ100" s="58">
        <f t="shared" si="194"/>
        <v>0</v>
      </c>
      <c r="BK100" s="58">
        <f t="shared" si="195"/>
        <v>0</v>
      </c>
      <c r="BL100" s="58">
        <f t="shared" si="195"/>
        <v>0</v>
      </c>
      <c r="BM100" s="58">
        <f t="shared" si="195"/>
        <v>0</v>
      </c>
      <c r="BN100" s="58">
        <f t="shared" si="195"/>
        <v>0</v>
      </c>
      <c r="BO100" s="58">
        <f t="shared" si="195"/>
        <v>0</v>
      </c>
      <c r="BP100" s="58">
        <f t="shared" si="195"/>
        <v>0</v>
      </c>
      <c r="BQ100" s="58">
        <f t="shared" si="195"/>
        <v>0</v>
      </c>
      <c r="BR100" s="58">
        <f t="shared" si="195"/>
        <v>0</v>
      </c>
      <c r="BS100" s="58">
        <f t="shared" si="195"/>
        <v>0</v>
      </c>
      <c r="BT100" s="58">
        <f t="shared" si="195"/>
        <v>0</v>
      </c>
      <c r="BU100" s="58">
        <f t="shared" si="195"/>
        <v>0</v>
      </c>
      <c r="BV100" s="58">
        <f t="shared" si="195"/>
        <v>0</v>
      </c>
      <c r="BW100" s="58">
        <f t="shared" si="195"/>
        <v>0</v>
      </c>
      <c r="BX100" s="58">
        <f t="shared" si="195"/>
        <v>0</v>
      </c>
      <c r="BY100" s="58">
        <f t="shared" si="195"/>
        <v>0</v>
      </c>
      <c r="BZ100" s="58">
        <f t="shared" ref="BX100:CM102" si="206">IF(AND($F100&gt;=BZ$3,$F100&lt;CA$3),$J100,0)</f>
        <v>0</v>
      </c>
      <c r="CA100" s="58">
        <f t="shared" si="196"/>
        <v>0</v>
      </c>
      <c r="CB100" s="58">
        <f t="shared" si="196"/>
        <v>0</v>
      </c>
      <c r="CC100" s="58">
        <f t="shared" si="196"/>
        <v>0</v>
      </c>
      <c r="CD100" s="58">
        <f t="shared" si="196"/>
        <v>0</v>
      </c>
      <c r="CE100" s="58">
        <f t="shared" si="196"/>
        <v>0</v>
      </c>
      <c r="CF100" s="58">
        <f t="shared" si="196"/>
        <v>0</v>
      </c>
      <c r="CG100" s="58">
        <f t="shared" si="196"/>
        <v>0</v>
      </c>
      <c r="CH100" s="58">
        <f t="shared" si="196"/>
        <v>0</v>
      </c>
      <c r="CI100" s="58">
        <f t="shared" si="196"/>
        <v>0</v>
      </c>
      <c r="CJ100" s="58">
        <f t="shared" si="196"/>
        <v>0</v>
      </c>
      <c r="CK100" s="58">
        <f t="shared" si="196"/>
        <v>0</v>
      </c>
      <c r="CL100" s="58">
        <f t="shared" si="196"/>
        <v>0</v>
      </c>
      <c r="CM100" s="58">
        <f t="shared" si="196"/>
        <v>0</v>
      </c>
      <c r="CN100" s="58">
        <f t="shared" si="196"/>
        <v>0</v>
      </c>
      <c r="CO100" s="58">
        <f t="shared" si="196"/>
        <v>0</v>
      </c>
      <c r="CP100" s="58">
        <f t="shared" ref="CP100" si="207">IF(AND($F100&gt;=CP$3,$F100&lt;CQ$3),$J100,0)</f>
        <v>0</v>
      </c>
      <c r="CQ100" s="58">
        <f t="shared" si="197"/>
        <v>0</v>
      </c>
      <c r="CR100" s="58">
        <f t="shared" si="197"/>
        <v>0</v>
      </c>
      <c r="CS100" s="58">
        <f t="shared" si="197"/>
        <v>0</v>
      </c>
      <c r="CT100" s="58">
        <f t="shared" si="197"/>
        <v>0</v>
      </c>
      <c r="CU100" s="58">
        <f t="shared" si="197"/>
        <v>0</v>
      </c>
      <c r="CV100" s="58">
        <f t="shared" si="197"/>
        <v>0</v>
      </c>
      <c r="CW100" s="58">
        <f t="shared" si="197"/>
        <v>0</v>
      </c>
      <c r="CX100" s="58">
        <f t="shared" si="197"/>
        <v>0</v>
      </c>
      <c r="CY100" s="58">
        <f t="shared" si="197"/>
        <v>0</v>
      </c>
      <c r="CZ100" s="58">
        <f t="shared" si="197"/>
        <v>0</v>
      </c>
      <c r="DA100" s="58">
        <f t="shared" si="197"/>
        <v>0</v>
      </c>
      <c r="DB100" s="58">
        <f t="shared" si="197"/>
        <v>0</v>
      </c>
      <c r="DC100" s="58">
        <f t="shared" si="197"/>
        <v>0</v>
      </c>
      <c r="DD100" s="58">
        <f t="shared" si="197"/>
        <v>0</v>
      </c>
      <c r="DE100" s="58">
        <f t="shared" si="197"/>
        <v>0</v>
      </c>
      <c r="DF100" s="58">
        <f t="shared" ref="DF100" si="208">IF(AND($F100&gt;=DF$3,$F100&lt;DG$3),$J100,0)</f>
        <v>0</v>
      </c>
      <c r="DG100" s="58">
        <f t="shared" si="198"/>
        <v>0</v>
      </c>
      <c r="DH100" s="58">
        <f t="shared" si="198"/>
        <v>0</v>
      </c>
      <c r="DI100" s="58"/>
      <c r="DJ100" s="55">
        <f>SUM(N100:DH100)</f>
        <v>0</v>
      </c>
      <c r="DK100" s="53"/>
      <c r="DL100" s="56">
        <f t="shared" si="200"/>
        <v>0</v>
      </c>
      <c r="DM100" s="56">
        <f t="shared" si="200"/>
        <v>0</v>
      </c>
      <c r="DN100" s="56">
        <f t="shared" si="200"/>
        <v>0</v>
      </c>
      <c r="DO100" s="56">
        <f t="shared" si="200"/>
        <v>0</v>
      </c>
      <c r="DP100" s="56">
        <f t="shared" si="200"/>
        <v>0</v>
      </c>
      <c r="DQ100" s="56">
        <f t="shared" si="200"/>
        <v>0</v>
      </c>
      <c r="DR100" s="56">
        <f>SUM(DL100:DQ100)</f>
        <v>0</v>
      </c>
      <c r="DS100" s="56">
        <f t="shared" si="200"/>
        <v>0</v>
      </c>
      <c r="DT100" s="56">
        <f t="shared" si="200"/>
        <v>0</v>
      </c>
      <c r="DU100" s="56">
        <f t="shared" si="200"/>
        <v>0</v>
      </c>
      <c r="DV100" s="55">
        <f>SUM(DR100:DU100)</f>
        <v>0</v>
      </c>
    </row>
    <row r="101" spans="1:126" s="52" customFormat="1">
      <c r="A101" s="59"/>
      <c r="B101" s="61"/>
      <c r="C101" s="59"/>
      <c r="D101" s="61"/>
      <c r="E101" s="61"/>
      <c r="F101" s="59"/>
      <c r="G101" s="60"/>
      <c r="H101" s="57"/>
      <c r="I101" s="57"/>
      <c r="J101" s="57">
        <f>G101*(H101+I101)</f>
        <v>0</v>
      </c>
      <c r="K101" s="57"/>
      <c r="L101" s="59"/>
      <c r="M101" s="54"/>
      <c r="N101" s="58">
        <f t="shared" si="202"/>
        <v>0</v>
      </c>
      <c r="O101" s="58">
        <f t="shared" si="202"/>
        <v>0</v>
      </c>
      <c r="P101" s="58">
        <f t="shared" si="202"/>
        <v>0</v>
      </c>
      <c r="Q101" s="58">
        <f t="shared" si="202"/>
        <v>0</v>
      </c>
      <c r="R101" s="58">
        <f t="shared" si="202"/>
        <v>0</v>
      </c>
      <c r="S101" s="58">
        <f t="shared" si="202"/>
        <v>0</v>
      </c>
      <c r="T101" s="58">
        <f t="shared" si="202"/>
        <v>0</v>
      </c>
      <c r="U101" s="58">
        <f t="shared" si="202"/>
        <v>0</v>
      </c>
      <c r="V101" s="58">
        <f t="shared" si="202"/>
        <v>0</v>
      </c>
      <c r="W101" s="58">
        <f t="shared" si="202"/>
        <v>0</v>
      </c>
      <c r="X101" s="58">
        <f t="shared" si="202"/>
        <v>0</v>
      </c>
      <c r="Y101" s="58">
        <f t="shared" si="202"/>
        <v>0</v>
      </c>
      <c r="Z101" s="58">
        <f t="shared" si="202"/>
        <v>0</v>
      </c>
      <c r="AA101" s="58">
        <f t="shared" si="202"/>
        <v>0</v>
      </c>
      <c r="AB101" s="58">
        <f t="shared" si="202"/>
        <v>0</v>
      </c>
      <c r="AC101" s="58">
        <f t="shared" si="202"/>
        <v>0</v>
      </c>
      <c r="AD101" s="58">
        <f t="shared" ref="AD101:AS102" si="209">IF(AND($F101&gt;=AD$3,$F101&lt;AE$3),$J101,0)</f>
        <v>0</v>
      </c>
      <c r="AE101" s="58">
        <f t="shared" si="209"/>
        <v>0</v>
      </c>
      <c r="AF101" s="58">
        <f t="shared" si="209"/>
        <v>0</v>
      </c>
      <c r="AG101" s="58">
        <f t="shared" si="209"/>
        <v>0</v>
      </c>
      <c r="AH101" s="58">
        <f t="shared" si="209"/>
        <v>0</v>
      </c>
      <c r="AI101" s="58">
        <f t="shared" si="209"/>
        <v>0</v>
      </c>
      <c r="AJ101" s="58">
        <f t="shared" si="209"/>
        <v>0</v>
      </c>
      <c r="AK101" s="58">
        <f t="shared" si="209"/>
        <v>0</v>
      </c>
      <c r="AL101" s="58">
        <f t="shared" si="209"/>
        <v>0</v>
      </c>
      <c r="AM101" s="58">
        <f t="shared" si="209"/>
        <v>0</v>
      </c>
      <c r="AN101" s="58">
        <f t="shared" si="209"/>
        <v>0</v>
      </c>
      <c r="AO101" s="58">
        <f t="shared" si="209"/>
        <v>0</v>
      </c>
      <c r="AP101" s="58">
        <f t="shared" si="209"/>
        <v>0</v>
      </c>
      <c r="AQ101" s="58">
        <f t="shared" si="209"/>
        <v>0</v>
      </c>
      <c r="AR101" s="58">
        <f t="shared" si="205"/>
        <v>0</v>
      </c>
      <c r="AS101" s="58">
        <f t="shared" si="205"/>
        <v>0</v>
      </c>
      <c r="AT101" s="58">
        <f t="shared" si="205"/>
        <v>0</v>
      </c>
      <c r="AU101" s="58">
        <f t="shared" si="205"/>
        <v>0</v>
      </c>
      <c r="AV101" s="58">
        <f t="shared" si="205"/>
        <v>0</v>
      </c>
      <c r="AW101" s="58">
        <f t="shared" si="205"/>
        <v>0</v>
      </c>
      <c r="AX101" s="58">
        <f t="shared" si="205"/>
        <v>0</v>
      </c>
      <c r="AY101" s="58">
        <f t="shared" si="205"/>
        <v>0</v>
      </c>
      <c r="AZ101" s="58">
        <f t="shared" si="205"/>
        <v>0</v>
      </c>
      <c r="BA101" s="58">
        <f t="shared" si="205"/>
        <v>0</v>
      </c>
      <c r="BB101" s="58">
        <f t="shared" si="205"/>
        <v>0</v>
      </c>
      <c r="BC101" s="58">
        <f t="shared" si="205"/>
        <v>0</v>
      </c>
      <c r="BD101" s="58">
        <f t="shared" si="205"/>
        <v>0</v>
      </c>
      <c r="BE101" s="58">
        <f t="shared" si="205"/>
        <v>0</v>
      </c>
      <c r="BF101" s="58">
        <f t="shared" si="205"/>
        <v>0</v>
      </c>
      <c r="BG101" s="58">
        <f t="shared" si="205"/>
        <v>0</v>
      </c>
      <c r="BH101" s="58">
        <f t="shared" ref="BH101:BW102" si="210">IF(AND($F101&gt;=BH$3,$F101&lt;BI$3),$J101,0)</f>
        <v>0</v>
      </c>
      <c r="BI101" s="58">
        <f t="shared" si="210"/>
        <v>0</v>
      </c>
      <c r="BJ101" s="58">
        <f t="shared" si="210"/>
        <v>0</v>
      </c>
      <c r="BK101" s="58">
        <f t="shared" si="210"/>
        <v>0</v>
      </c>
      <c r="BL101" s="58">
        <f t="shared" si="210"/>
        <v>0</v>
      </c>
      <c r="BM101" s="58">
        <f t="shared" si="210"/>
        <v>0</v>
      </c>
      <c r="BN101" s="58">
        <f t="shared" si="210"/>
        <v>0</v>
      </c>
      <c r="BO101" s="58">
        <f t="shared" si="210"/>
        <v>0</v>
      </c>
      <c r="BP101" s="58">
        <f t="shared" si="210"/>
        <v>0</v>
      </c>
      <c r="BQ101" s="58">
        <f t="shared" si="210"/>
        <v>0</v>
      </c>
      <c r="BR101" s="58">
        <f t="shared" si="210"/>
        <v>0</v>
      </c>
      <c r="BS101" s="58">
        <f t="shared" si="210"/>
        <v>0</v>
      </c>
      <c r="BT101" s="58">
        <f t="shared" si="210"/>
        <v>0</v>
      </c>
      <c r="BU101" s="58">
        <f t="shared" si="210"/>
        <v>0</v>
      </c>
      <c r="BV101" s="58">
        <f t="shared" si="210"/>
        <v>0</v>
      </c>
      <c r="BW101" s="58">
        <f t="shared" si="210"/>
        <v>0</v>
      </c>
      <c r="BX101" s="58">
        <f t="shared" si="206"/>
        <v>0</v>
      </c>
      <c r="BY101" s="58">
        <f t="shared" si="206"/>
        <v>0</v>
      </c>
      <c r="BZ101" s="58">
        <f t="shared" si="206"/>
        <v>0</v>
      </c>
      <c r="CA101" s="58">
        <f t="shared" si="206"/>
        <v>0</v>
      </c>
      <c r="CB101" s="58">
        <f t="shared" si="206"/>
        <v>0</v>
      </c>
      <c r="CC101" s="58">
        <f t="shared" si="206"/>
        <v>0</v>
      </c>
      <c r="CD101" s="58">
        <f t="shared" si="206"/>
        <v>0</v>
      </c>
      <c r="CE101" s="58">
        <f t="shared" si="206"/>
        <v>0</v>
      </c>
      <c r="CF101" s="58">
        <f t="shared" si="206"/>
        <v>0</v>
      </c>
      <c r="CG101" s="58">
        <f t="shared" si="206"/>
        <v>0</v>
      </c>
      <c r="CH101" s="58">
        <f t="shared" si="206"/>
        <v>0</v>
      </c>
      <c r="CI101" s="58">
        <f t="shared" si="206"/>
        <v>0</v>
      </c>
      <c r="CJ101" s="58">
        <f t="shared" si="206"/>
        <v>0</v>
      </c>
      <c r="CK101" s="58">
        <f t="shared" si="206"/>
        <v>0</v>
      </c>
      <c r="CL101" s="58">
        <f t="shared" si="206"/>
        <v>0</v>
      </c>
      <c r="CM101" s="58">
        <f t="shared" si="206"/>
        <v>0</v>
      </c>
      <c r="CN101" s="58">
        <f t="shared" ref="CN101:DC102" si="211">IF(AND($F101&gt;=CN$3,$F101&lt;CO$3),$J101,0)</f>
        <v>0</v>
      </c>
      <c r="CO101" s="58">
        <f t="shared" si="211"/>
        <v>0</v>
      </c>
      <c r="CP101" s="58">
        <f t="shared" si="211"/>
        <v>0</v>
      </c>
      <c r="CQ101" s="58">
        <f t="shared" si="211"/>
        <v>0</v>
      </c>
      <c r="CR101" s="58">
        <f t="shared" si="211"/>
        <v>0</v>
      </c>
      <c r="CS101" s="58">
        <f t="shared" si="211"/>
        <v>0</v>
      </c>
      <c r="CT101" s="58">
        <f t="shared" si="211"/>
        <v>0</v>
      </c>
      <c r="CU101" s="58">
        <f t="shared" si="211"/>
        <v>0</v>
      </c>
      <c r="CV101" s="58">
        <f t="shared" si="211"/>
        <v>0</v>
      </c>
      <c r="CW101" s="58">
        <f t="shared" si="211"/>
        <v>0</v>
      </c>
      <c r="CX101" s="58">
        <f t="shared" si="211"/>
        <v>0</v>
      </c>
      <c r="CY101" s="58">
        <f t="shared" si="211"/>
        <v>0</v>
      </c>
      <c r="CZ101" s="58">
        <f t="shared" si="211"/>
        <v>0</v>
      </c>
      <c r="DA101" s="58">
        <f t="shared" si="211"/>
        <v>0</v>
      </c>
      <c r="DB101" s="58">
        <f t="shared" si="211"/>
        <v>0</v>
      </c>
      <c r="DC101" s="58">
        <f t="shared" si="211"/>
        <v>0</v>
      </c>
      <c r="DD101" s="58">
        <f t="shared" ref="DD101:DH102" si="212">IF(AND($F101&gt;=DD$3,$F101&lt;DE$3),$J101,0)</f>
        <v>0</v>
      </c>
      <c r="DE101" s="58">
        <f t="shared" si="212"/>
        <v>0</v>
      </c>
      <c r="DF101" s="58">
        <f t="shared" si="212"/>
        <v>0</v>
      </c>
      <c r="DG101" s="58">
        <f t="shared" si="212"/>
        <v>0</v>
      </c>
      <c r="DH101" s="58">
        <f t="shared" si="212"/>
        <v>0</v>
      </c>
      <c r="DI101" s="58"/>
      <c r="DJ101" s="55">
        <f>SUM(N101:DH101)</f>
        <v>0</v>
      </c>
      <c r="DK101" s="53"/>
      <c r="DL101" s="56">
        <f t="shared" si="200"/>
        <v>0</v>
      </c>
      <c r="DM101" s="56">
        <f t="shared" si="200"/>
        <v>0</v>
      </c>
      <c r="DN101" s="56">
        <f t="shared" si="200"/>
        <v>0</v>
      </c>
      <c r="DO101" s="56">
        <f t="shared" si="200"/>
        <v>0</v>
      </c>
      <c r="DP101" s="56">
        <f t="shared" si="200"/>
        <v>0</v>
      </c>
      <c r="DQ101" s="56">
        <f t="shared" si="200"/>
        <v>0</v>
      </c>
      <c r="DR101" s="56">
        <f>SUM(DL101:DQ101)</f>
        <v>0</v>
      </c>
      <c r="DS101" s="56">
        <f t="shared" si="200"/>
        <v>0</v>
      </c>
      <c r="DT101" s="56">
        <f t="shared" si="200"/>
        <v>0</v>
      </c>
      <c r="DU101" s="56">
        <f t="shared" si="200"/>
        <v>0</v>
      </c>
      <c r="DV101" s="55">
        <f>SUM(DR101:DU101)</f>
        <v>0</v>
      </c>
    </row>
    <row r="102" spans="1:126" s="52" customFormat="1">
      <c r="A102" s="59"/>
      <c r="B102" s="61"/>
      <c r="C102" s="59"/>
      <c r="D102" s="61"/>
      <c r="E102" s="61"/>
      <c r="F102" s="59"/>
      <c r="G102" s="60"/>
      <c r="H102" s="57"/>
      <c r="I102" s="57"/>
      <c r="J102" s="57">
        <f>G102*(H102+I102)</f>
        <v>0</v>
      </c>
      <c r="K102" s="57"/>
      <c r="L102" s="59"/>
      <c r="M102" s="54"/>
      <c r="N102" s="58">
        <f t="shared" ref="N102:AC102" si="213">IF(AND($F102&gt;=N$3,$F102&lt;O$3),$J102,0)</f>
        <v>0</v>
      </c>
      <c r="O102" s="58">
        <f t="shared" si="213"/>
        <v>0</v>
      </c>
      <c r="P102" s="58">
        <f t="shared" si="213"/>
        <v>0</v>
      </c>
      <c r="Q102" s="58">
        <f t="shared" si="213"/>
        <v>0</v>
      </c>
      <c r="R102" s="58">
        <f t="shared" si="213"/>
        <v>0</v>
      </c>
      <c r="S102" s="58">
        <f t="shared" si="213"/>
        <v>0</v>
      </c>
      <c r="T102" s="58">
        <f t="shared" si="213"/>
        <v>0</v>
      </c>
      <c r="U102" s="58">
        <f t="shared" si="213"/>
        <v>0</v>
      </c>
      <c r="V102" s="58">
        <f t="shared" si="213"/>
        <v>0</v>
      </c>
      <c r="W102" s="58">
        <f t="shared" si="213"/>
        <v>0</v>
      </c>
      <c r="X102" s="58">
        <f t="shared" si="213"/>
        <v>0</v>
      </c>
      <c r="Y102" s="58">
        <f t="shared" si="213"/>
        <v>0</v>
      </c>
      <c r="Z102" s="58">
        <f t="shared" si="213"/>
        <v>0</v>
      </c>
      <c r="AA102" s="58">
        <f t="shared" si="213"/>
        <v>0</v>
      </c>
      <c r="AB102" s="58">
        <f t="shared" si="213"/>
        <v>0</v>
      </c>
      <c r="AC102" s="58">
        <f t="shared" si="213"/>
        <v>0</v>
      </c>
      <c r="AD102" s="58">
        <f t="shared" si="209"/>
        <v>0</v>
      </c>
      <c r="AE102" s="58">
        <f t="shared" si="209"/>
        <v>0</v>
      </c>
      <c r="AF102" s="58">
        <f t="shared" si="209"/>
        <v>0</v>
      </c>
      <c r="AG102" s="58">
        <f t="shared" si="209"/>
        <v>0</v>
      </c>
      <c r="AH102" s="58">
        <f t="shared" si="209"/>
        <v>0</v>
      </c>
      <c r="AI102" s="58">
        <f t="shared" si="209"/>
        <v>0</v>
      </c>
      <c r="AJ102" s="58">
        <f t="shared" si="209"/>
        <v>0</v>
      </c>
      <c r="AK102" s="58">
        <f t="shared" si="209"/>
        <v>0</v>
      </c>
      <c r="AL102" s="58">
        <f t="shared" si="209"/>
        <v>0</v>
      </c>
      <c r="AM102" s="58">
        <f t="shared" si="209"/>
        <v>0</v>
      </c>
      <c r="AN102" s="58">
        <f t="shared" si="209"/>
        <v>0</v>
      </c>
      <c r="AO102" s="58">
        <f t="shared" si="209"/>
        <v>0</v>
      </c>
      <c r="AP102" s="58">
        <f t="shared" si="209"/>
        <v>0</v>
      </c>
      <c r="AQ102" s="58">
        <f t="shared" si="209"/>
        <v>0</v>
      </c>
      <c r="AR102" s="58">
        <f t="shared" si="209"/>
        <v>0</v>
      </c>
      <c r="AS102" s="58">
        <f t="shared" si="209"/>
        <v>0</v>
      </c>
      <c r="AT102" s="58">
        <f t="shared" si="205"/>
        <v>0</v>
      </c>
      <c r="AU102" s="58">
        <f t="shared" si="205"/>
        <v>0</v>
      </c>
      <c r="AV102" s="58">
        <f t="shared" si="205"/>
        <v>0</v>
      </c>
      <c r="AW102" s="58">
        <f t="shared" si="205"/>
        <v>0</v>
      </c>
      <c r="AX102" s="58">
        <f t="shared" si="205"/>
        <v>0</v>
      </c>
      <c r="AY102" s="58">
        <f t="shared" si="205"/>
        <v>0</v>
      </c>
      <c r="AZ102" s="58">
        <f t="shared" si="205"/>
        <v>0</v>
      </c>
      <c r="BA102" s="58">
        <f t="shared" si="205"/>
        <v>0</v>
      </c>
      <c r="BB102" s="58">
        <f t="shared" si="205"/>
        <v>0</v>
      </c>
      <c r="BC102" s="58">
        <f t="shared" si="205"/>
        <v>0</v>
      </c>
      <c r="BD102" s="58">
        <f t="shared" si="205"/>
        <v>0</v>
      </c>
      <c r="BE102" s="58">
        <f t="shared" si="205"/>
        <v>0</v>
      </c>
      <c r="BF102" s="58">
        <f t="shared" si="205"/>
        <v>0</v>
      </c>
      <c r="BG102" s="58">
        <f t="shared" si="205"/>
        <v>0</v>
      </c>
      <c r="BH102" s="58">
        <f t="shared" si="210"/>
        <v>0</v>
      </c>
      <c r="BI102" s="58">
        <f t="shared" si="210"/>
        <v>0</v>
      </c>
      <c r="BJ102" s="58">
        <f t="shared" si="210"/>
        <v>0</v>
      </c>
      <c r="BK102" s="58">
        <f t="shared" si="210"/>
        <v>0</v>
      </c>
      <c r="BL102" s="58">
        <f t="shared" si="210"/>
        <v>0</v>
      </c>
      <c r="BM102" s="58">
        <f t="shared" si="210"/>
        <v>0</v>
      </c>
      <c r="BN102" s="58">
        <f t="shared" si="210"/>
        <v>0</v>
      </c>
      <c r="BO102" s="58">
        <f t="shared" si="210"/>
        <v>0</v>
      </c>
      <c r="BP102" s="58">
        <f t="shared" si="210"/>
        <v>0</v>
      </c>
      <c r="BQ102" s="58">
        <f t="shared" si="210"/>
        <v>0</v>
      </c>
      <c r="BR102" s="58">
        <f t="shared" si="210"/>
        <v>0</v>
      </c>
      <c r="BS102" s="58">
        <f t="shared" si="210"/>
        <v>0</v>
      </c>
      <c r="BT102" s="58">
        <f t="shared" si="210"/>
        <v>0</v>
      </c>
      <c r="BU102" s="58">
        <f t="shared" si="210"/>
        <v>0</v>
      </c>
      <c r="BV102" s="58">
        <f t="shared" si="210"/>
        <v>0</v>
      </c>
      <c r="BW102" s="58">
        <f t="shared" si="210"/>
        <v>0</v>
      </c>
      <c r="BX102" s="58">
        <f t="shared" si="206"/>
        <v>0</v>
      </c>
      <c r="BY102" s="58">
        <f t="shared" si="206"/>
        <v>0</v>
      </c>
      <c r="BZ102" s="58">
        <f t="shared" si="206"/>
        <v>0</v>
      </c>
      <c r="CA102" s="58">
        <f t="shared" si="206"/>
        <v>0</v>
      </c>
      <c r="CB102" s="58">
        <f t="shared" si="206"/>
        <v>0</v>
      </c>
      <c r="CC102" s="58">
        <f t="shared" si="206"/>
        <v>0</v>
      </c>
      <c r="CD102" s="58">
        <f t="shared" si="206"/>
        <v>0</v>
      </c>
      <c r="CE102" s="58">
        <f t="shared" si="206"/>
        <v>0</v>
      </c>
      <c r="CF102" s="58">
        <f t="shared" si="206"/>
        <v>0</v>
      </c>
      <c r="CG102" s="58">
        <f t="shared" si="206"/>
        <v>0</v>
      </c>
      <c r="CH102" s="58">
        <f t="shared" si="206"/>
        <v>0</v>
      </c>
      <c r="CI102" s="58">
        <f t="shared" si="206"/>
        <v>0</v>
      </c>
      <c r="CJ102" s="58">
        <f t="shared" si="206"/>
        <v>0</v>
      </c>
      <c r="CK102" s="58">
        <f t="shared" si="206"/>
        <v>0</v>
      </c>
      <c r="CL102" s="58">
        <f t="shared" si="206"/>
        <v>0</v>
      </c>
      <c r="CM102" s="58">
        <f t="shared" si="206"/>
        <v>0</v>
      </c>
      <c r="CN102" s="58">
        <f t="shared" si="211"/>
        <v>0</v>
      </c>
      <c r="CO102" s="58">
        <f t="shared" si="211"/>
        <v>0</v>
      </c>
      <c r="CP102" s="58">
        <f t="shared" si="211"/>
        <v>0</v>
      </c>
      <c r="CQ102" s="58">
        <f t="shared" si="211"/>
        <v>0</v>
      </c>
      <c r="CR102" s="58">
        <f t="shared" si="211"/>
        <v>0</v>
      </c>
      <c r="CS102" s="58">
        <f t="shared" si="211"/>
        <v>0</v>
      </c>
      <c r="CT102" s="58">
        <f t="shared" si="211"/>
        <v>0</v>
      </c>
      <c r="CU102" s="58">
        <f t="shared" si="211"/>
        <v>0</v>
      </c>
      <c r="CV102" s="58">
        <f t="shared" si="211"/>
        <v>0</v>
      </c>
      <c r="CW102" s="58">
        <f t="shared" si="211"/>
        <v>0</v>
      </c>
      <c r="CX102" s="58">
        <f t="shared" si="211"/>
        <v>0</v>
      </c>
      <c r="CY102" s="58">
        <f t="shared" si="211"/>
        <v>0</v>
      </c>
      <c r="CZ102" s="58">
        <f t="shared" si="211"/>
        <v>0</v>
      </c>
      <c r="DA102" s="58">
        <f t="shared" si="211"/>
        <v>0</v>
      </c>
      <c r="DB102" s="58">
        <f t="shared" si="211"/>
        <v>0</v>
      </c>
      <c r="DC102" s="58">
        <f t="shared" si="211"/>
        <v>0</v>
      </c>
      <c r="DD102" s="58">
        <f t="shared" si="212"/>
        <v>0</v>
      </c>
      <c r="DE102" s="58">
        <f t="shared" si="212"/>
        <v>0</v>
      </c>
      <c r="DF102" s="58">
        <f t="shared" si="212"/>
        <v>0</v>
      </c>
      <c r="DG102" s="58">
        <f t="shared" si="212"/>
        <v>0</v>
      </c>
      <c r="DH102" s="58">
        <f t="shared" si="212"/>
        <v>0</v>
      </c>
      <c r="DI102" s="58"/>
      <c r="DJ102" s="55">
        <f>SUM(N102:DH102)</f>
        <v>0</v>
      </c>
      <c r="DK102" s="53"/>
      <c r="DL102" s="56">
        <f t="shared" si="200"/>
        <v>0</v>
      </c>
      <c r="DM102" s="56">
        <f t="shared" si="200"/>
        <v>0</v>
      </c>
      <c r="DN102" s="56">
        <f t="shared" si="200"/>
        <v>0</v>
      </c>
      <c r="DO102" s="56">
        <f t="shared" si="200"/>
        <v>0</v>
      </c>
      <c r="DP102" s="56">
        <f t="shared" si="200"/>
        <v>0</v>
      </c>
      <c r="DQ102" s="56">
        <f t="shared" si="200"/>
        <v>0</v>
      </c>
      <c r="DR102" s="56">
        <f>SUM(DL102:DQ102)</f>
        <v>0</v>
      </c>
      <c r="DS102" s="56">
        <f t="shared" si="200"/>
        <v>0</v>
      </c>
      <c r="DT102" s="56">
        <f t="shared" si="200"/>
        <v>0</v>
      </c>
      <c r="DU102" s="56">
        <f t="shared" si="200"/>
        <v>0</v>
      </c>
      <c r="DV102" s="55">
        <f>SUM(DR102:DU102)</f>
        <v>0</v>
      </c>
    </row>
    <row r="103" spans="1:126" s="47" customFormat="1">
      <c r="A103" s="418" t="s">
        <v>423</v>
      </c>
      <c r="B103" s="418"/>
      <c r="C103" s="418"/>
      <c r="D103" s="418"/>
      <c r="E103" s="418"/>
      <c r="F103" s="418"/>
      <c r="G103" s="418"/>
      <c r="H103" s="418"/>
      <c r="I103" s="418"/>
      <c r="J103" s="48">
        <f>SUMIF($C$85:$C$102,"HWM",J$85:J$102)</f>
        <v>0</v>
      </c>
      <c r="K103" s="48"/>
      <c r="L103" s="51"/>
      <c r="M103" s="50"/>
      <c r="N103" s="48">
        <f t="shared" ref="N103:BY103" si="214">SUMIF($C$5:$C$41,"HWM",N$5:N$41)</f>
        <v>0</v>
      </c>
      <c r="O103" s="48">
        <f t="shared" si="214"/>
        <v>0</v>
      </c>
      <c r="P103" s="48">
        <f t="shared" si="214"/>
        <v>0</v>
      </c>
      <c r="Q103" s="48">
        <f t="shared" si="214"/>
        <v>0</v>
      </c>
      <c r="R103" s="48">
        <f t="shared" si="214"/>
        <v>0</v>
      </c>
      <c r="S103" s="48">
        <f t="shared" si="214"/>
        <v>0</v>
      </c>
      <c r="T103" s="48">
        <f t="shared" si="214"/>
        <v>0</v>
      </c>
      <c r="U103" s="48">
        <f t="shared" si="214"/>
        <v>0</v>
      </c>
      <c r="V103" s="48">
        <f t="shared" si="214"/>
        <v>0</v>
      </c>
      <c r="W103" s="48">
        <f t="shared" si="214"/>
        <v>0</v>
      </c>
      <c r="X103" s="48">
        <f t="shared" si="214"/>
        <v>0</v>
      </c>
      <c r="Y103" s="48">
        <f t="shared" si="214"/>
        <v>0</v>
      </c>
      <c r="Z103" s="48">
        <f t="shared" si="214"/>
        <v>0</v>
      </c>
      <c r="AA103" s="48">
        <f t="shared" si="214"/>
        <v>0</v>
      </c>
      <c r="AB103" s="48">
        <f t="shared" si="214"/>
        <v>0</v>
      </c>
      <c r="AC103" s="48">
        <f t="shared" si="214"/>
        <v>0</v>
      </c>
      <c r="AD103" s="48">
        <f t="shared" si="214"/>
        <v>0</v>
      </c>
      <c r="AE103" s="48">
        <f t="shared" si="214"/>
        <v>0</v>
      </c>
      <c r="AF103" s="48">
        <f t="shared" si="214"/>
        <v>0</v>
      </c>
      <c r="AG103" s="48">
        <f t="shared" si="214"/>
        <v>0</v>
      </c>
      <c r="AH103" s="48">
        <f t="shared" si="214"/>
        <v>0</v>
      </c>
      <c r="AI103" s="48">
        <f t="shared" si="214"/>
        <v>0</v>
      </c>
      <c r="AJ103" s="48">
        <f t="shared" si="214"/>
        <v>0</v>
      </c>
      <c r="AK103" s="48">
        <f t="shared" si="214"/>
        <v>0</v>
      </c>
      <c r="AL103" s="48">
        <f t="shared" si="214"/>
        <v>0</v>
      </c>
      <c r="AM103" s="48">
        <f t="shared" si="214"/>
        <v>0</v>
      </c>
      <c r="AN103" s="48">
        <f t="shared" si="214"/>
        <v>0</v>
      </c>
      <c r="AO103" s="48">
        <f t="shared" si="214"/>
        <v>0</v>
      </c>
      <c r="AP103" s="48">
        <f t="shared" si="214"/>
        <v>0</v>
      </c>
      <c r="AQ103" s="48">
        <f t="shared" si="214"/>
        <v>0</v>
      </c>
      <c r="AR103" s="48">
        <f t="shared" si="214"/>
        <v>0</v>
      </c>
      <c r="AS103" s="48">
        <f t="shared" si="214"/>
        <v>0</v>
      </c>
      <c r="AT103" s="48">
        <f t="shared" si="214"/>
        <v>0</v>
      </c>
      <c r="AU103" s="48">
        <f t="shared" si="214"/>
        <v>0</v>
      </c>
      <c r="AV103" s="48">
        <f t="shared" si="214"/>
        <v>0</v>
      </c>
      <c r="AW103" s="48">
        <f t="shared" si="214"/>
        <v>0</v>
      </c>
      <c r="AX103" s="48">
        <f t="shared" si="214"/>
        <v>0</v>
      </c>
      <c r="AY103" s="48">
        <f t="shared" si="214"/>
        <v>0</v>
      </c>
      <c r="AZ103" s="48">
        <f t="shared" si="214"/>
        <v>0</v>
      </c>
      <c r="BA103" s="48">
        <f t="shared" si="214"/>
        <v>0</v>
      </c>
      <c r="BB103" s="48">
        <f t="shared" si="214"/>
        <v>0</v>
      </c>
      <c r="BC103" s="48">
        <f t="shared" si="214"/>
        <v>0</v>
      </c>
      <c r="BD103" s="48">
        <f t="shared" si="214"/>
        <v>0</v>
      </c>
      <c r="BE103" s="48">
        <f t="shared" si="214"/>
        <v>0</v>
      </c>
      <c r="BF103" s="48">
        <f t="shared" si="214"/>
        <v>0</v>
      </c>
      <c r="BG103" s="48">
        <f t="shared" si="214"/>
        <v>0</v>
      </c>
      <c r="BH103" s="48">
        <f t="shared" si="214"/>
        <v>0</v>
      </c>
      <c r="BI103" s="48">
        <f t="shared" si="214"/>
        <v>0</v>
      </c>
      <c r="BJ103" s="48">
        <f t="shared" si="214"/>
        <v>0</v>
      </c>
      <c r="BK103" s="48">
        <f t="shared" si="214"/>
        <v>0</v>
      </c>
      <c r="BL103" s="48">
        <f t="shared" si="214"/>
        <v>0</v>
      </c>
      <c r="BM103" s="48">
        <f t="shared" si="214"/>
        <v>0</v>
      </c>
      <c r="BN103" s="48">
        <f t="shared" si="214"/>
        <v>0</v>
      </c>
      <c r="BO103" s="48">
        <f t="shared" si="214"/>
        <v>0</v>
      </c>
      <c r="BP103" s="48">
        <f t="shared" si="214"/>
        <v>0</v>
      </c>
      <c r="BQ103" s="48">
        <f t="shared" si="214"/>
        <v>0</v>
      </c>
      <c r="BR103" s="48">
        <f t="shared" si="214"/>
        <v>0</v>
      </c>
      <c r="BS103" s="48">
        <f t="shared" si="214"/>
        <v>0</v>
      </c>
      <c r="BT103" s="48">
        <f t="shared" si="214"/>
        <v>0</v>
      </c>
      <c r="BU103" s="48">
        <f t="shared" si="214"/>
        <v>0</v>
      </c>
      <c r="BV103" s="48">
        <f t="shared" si="214"/>
        <v>0</v>
      </c>
      <c r="BW103" s="48">
        <f t="shared" si="214"/>
        <v>0</v>
      </c>
      <c r="BX103" s="48">
        <f t="shared" si="214"/>
        <v>0</v>
      </c>
      <c r="BY103" s="48">
        <f t="shared" si="214"/>
        <v>0</v>
      </c>
      <c r="BZ103" s="48">
        <f t="shared" ref="BZ103:DJ103" si="215">SUMIF($C$5:$C$41,"HWM",BZ$5:BZ$41)</f>
        <v>0</v>
      </c>
      <c r="CA103" s="48">
        <f t="shared" si="215"/>
        <v>0</v>
      </c>
      <c r="CB103" s="48">
        <f t="shared" si="215"/>
        <v>0</v>
      </c>
      <c r="CC103" s="48">
        <f t="shared" si="215"/>
        <v>0</v>
      </c>
      <c r="CD103" s="48">
        <f t="shared" si="215"/>
        <v>0</v>
      </c>
      <c r="CE103" s="48">
        <f t="shared" si="215"/>
        <v>0</v>
      </c>
      <c r="CF103" s="48">
        <f t="shared" si="215"/>
        <v>0</v>
      </c>
      <c r="CG103" s="48">
        <f t="shared" si="215"/>
        <v>0</v>
      </c>
      <c r="CH103" s="48">
        <f t="shared" si="215"/>
        <v>0</v>
      </c>
      <c r="CI103" s="48">
        <f t="shared" si="215"/>
        <v>0</v>
      </c>
      <c r="CJ103" s="48">
        <f t="shared" si="215"/>
        <v>0</v>
      </c>
      <c r="CK103" s="48">
        <f t="shared" si="215"/>
        <v>0</v>
      </c>
      <c r="CL103" s="48">
        <f t="shared" si="215"/>
        <v>0</v>
      </c>
      <c r="CM103" s="48">
        <f t="shared" si="215"/>
        <v>0</v>
      </c>
      <c r="CN103" s="48">
        <f t="shared" si="215"/>
        <v>0</v>
      </c>
      <c r="CO103" s="48">
        <f t="shared" si="215"/>
        <v>0</v>
      </c>
      <c r="CP103" s="48">
        <f t="shared" si="215"/>
        <v>0</v>
      </c>
      <c r="CQ103" s="48">
        <f t="shared" si="215"/>
        <v>0</v>
      </c>
      <c r="CR103" s="48">
        <f t="shared" si="215"/>
        <v>0</v>
      </c>
      <c r="CS103" s="48">
        <f t="shared" si="215"/>
        <v>0</v>
      </c>
      <c r="CT103" s="48">
        <f t="shared" si="215"/>
        <v>0</v>
      </c>
      <c r="CU103" s="48">
        <f t="shared" si="215"/>
        <v>0</v>
      </c>
      <c r="CV103" s="48">
        <f t="shared" si="215"/>
        <v>0</v>
      </c>
      <c r="CW103" s="48">
        <f t="shared" si="215"/>
        <v>0</v>
      </c>
      <c r="CX103" s="48">
        <f t="shared" si="215"/>
        <v>0</v>
      </c>
      <c r="CY103" s="48">
        <f t="shared" si="215"/>
        <v>0</v>
      </c>
      <c r="CZ103" s="48">
        <f t="shared" si="215"/>
        <v>0</v>
      </c>
      <c r="DA103" s="48">
        <f t="shared" si="215"/>
        <v>0</v>
      </c>
      <c r="DB103" s="48">
        <f t="shared" si="215"/>
        <v>0</v>
      </c>
      <c r="DC103" s="48">
        <f t="shared" si="215"/>
        <v>0</v>
      </c>
      <c r="DD103" s="48">
        <f t="shared" si="215"/>
        <v>0</v>
      </c>
      <c r="DE103" s="48">
        <f t="shared" si="215"/>
        <v>0</v>
      </c>
      <c r="DF103" s="48">
        <f t="shared" si="215"/>
        <v>0</v>
      </c>
      <c r="DG103" s="48">
        <f t="shared" si="215"/>
        <v>0</v>
      </c>
      <c r="DH103" s="48">
        <f t="shared" si="215"/>
        <v>0</v>
      </c>
      <c r="DI103" s="48">
        <f t="shared" si="215"/>
        <v>0</v>
      </c>
      <c r="DJ103" s="48">
        <f t="shared" si="215"/>
        <v>0</v>
      </c>
      <c r="DK103" s="49"/>
      <c r="DL103" s="48">
        <f t="shared" ref="DL103:DV103" si="216">SUMIF($C$85:$C$102,"HWM",DL$85:DL$102)</f>
        <v>0</v>
      </c>
      <c r="DM103" s="48">
        <f t="shared" si="216"/>
        <v>0</v>
      </c>
      <c r="DN103" s="48">
        <f t="shared" si="216"/>
        <v>0</v>
      </c>
      <c r="DO103" s="48">
        <f t="shared" si="216"/>
        <v>0</v>
      </c>
      <c r="DP103" s="48">
        <f t="shared" si="216"/>
        <v>0</v>
      </c>
      <c r="DQ103" s="48">
        <f t="shared" si="216"/>
        <v>0</v>
      </c>
      <c r="DR103" s="48">
        <f t="shared" si="216"/>
        <v>0</v>
      </c>
      <c r="DS103" s="48">
        <f t="shared" si="216"/>
        <v>0</v>
      </c>
      <c r="DT103" s="48">
        <f t="shared" si="216"/>
        <v>0</v>
      </c>
      <c r="DU103" s="48">
        <f t="shared" si="216"/>
        <v>0</v>
      </c>
      <c r="DV103" s="48">
        <f t="shared" si="216"/>
        <v>0</v>
      </c>
    </row>
    <row r="104" spans="1:126" s="47" customFormat="1">
      <c r="A104" s="418" t="s">
        <v>426</v>
      </c>
      <c r="B104" s="418"/>
      <c r="C104" s="418"/>
      <c r="D104" s="418"/>
      <c r="E104" s="418"/>
      <c r="F104" s="418"/>
      <c r="G104" s="418"/>
      <c r="H104" s="418"/>
      <c r="I104" s="418"/>
      <c r="J104" s="48">
        <f>SUMIF($C$85:$C$102,"SWM",J$85:J$102)</f>
        <v>0</v>
      </c>
      <c r="K104" s="48"/>
      <c r="L104" s="51"/>
      <c r="M104" s="50"/>
      <c r="N104" s="48">
        <f t="shared" ref="N104:BY104" si="217">SUMIF($C$5:$C$41,"SWM",N$5:N$41)</f>
        <v>0</v>
      </c>
      <c r="O104" s="48">
        <f t="shared" si="217"/>
        <v>0</v>
      </c>
      <c r="P104" s="48">
        <f t="shared" si="217"/>
        <v>0</v>
      </c>
      <c r="Q104" s="48">
        <f t="shared" si="217"/>
        <v>0</v>
      </c>
      <c r="R104" s="48">
        <f t="shared" si="217"/>
        <v>0</v>
      </c>
      <c r="S104" s="48">
        <f t="shared" si="217"/>
        <v>0</v>
      </c>
      <c r="T104" s="48">
        <f t="shared" si="217"/>
        <v>0</v>
      </c>
      <c r="U104" s="48">
        <f t="shared" si="217"/>
        <v>0</v>
      </c>
      <c r="V104" s="48">
        <f t="shared" si="217"/>
        <v>0</v>
      </c>
      <c r="W104" s="48">
        <f t="shared" si="217"/>
        <v>0</v>
      </c>
      <c r="X104" s="48">
        <f t="shared" si="217"/>
        <v>0</v>
      </c>
      <c r="Y104" s="48">
        <f t="shared" si="217"/>
        <v>0</v>
      </c>
      <c r="Z104" s="48">
        <f t="shared" si="217"/>
        <v>0</v>
      </c>
      <c r="AA104" s="48">
        <f t="shared" si="217"/>
        <v>0</v>
      </c>
      <c r="AB104" s="48">
        <f t="shared" si="217"/>
        <v>0</v>
      </c>
      <c r="AC104" s="48">
        <f t="shared" si="217"/>
        <v>0</v>
      </c>
      <c r="AD104" s="48">
        <f t="shared" si="217"/>
        <v>0</v>
      </c>
      <c r="AE104" s="48">
        <f t="shared" si="217"/>
        <v>0</v>
      </c>
      <c r="AF104" s="48">
        <f t="shared" si="217"/>
        <v>0</v>
      </c>
      <c r="AG104" s="48">
        <f t="shared" si="217"/>
        <v>0</v>
      </c>
      <c r="AH104" s="48">
        <f t="shared" si="217"/>
        <v>0</v>
      </c>
      <c r="AI104" s="48">
        <f t="shared" si="217"/>
        <v>0</v>
      </c>
      <c r="AJ104" s="48">
        <f t="shared" si="217"/>
        <v>0</v>
      </c>
      <c r="AK104" s="48">
        <f t="shared" si="217"/>
        <v>0</v>
      </c>
      <c r="AL104" s="48">
        <f t="shared" si="217"/>
        <v>0</v>
      </c>
      <c r="AM104" s="48">
        <f t="shared" si="217"/>
        <v>0</v>
      </c>
      <c r="AN104" s="48">
        <f t="shared" si="217"/>
        <v>0</v>
      </c>
      <c r="AO104" s="48">
        <f t="shared" si="217"/>
        <v>0</v>
      </c>
      <c r="AP104" s="48">
        <f t="shared" si="217"/>
        <v>0</v>
      </c>
      <c r="AQ104" s="48">
        <f t="shared" si="217"/>
        <v>0</v>
      </c>
      <c r="AR104" s="48">
        <f t="shared" si="217"/>
        <v>0</v>
      </c>
      <c r="AS104" s="48">
        <f t="shared" si="217"/>
        <v>0</v>
      </c>
      <c r="AT104" s="48">
        <f t="shared" si="217"/>
        <v>0</v>
      </c>
      <c r="AU104" s="48">
        <f t="shared" si="217"/>
        <v>0</v>
      </c>
      <c r="AV104" s="48">
        <f t="shared" si="217"/>
        <v>0</v>
      </c>
      <c r="AW104" s="48">
        <f t="shared" si="217"/>
        <v>0</v>
      </c>
      <c r="AX104" s="48">
        <f t="shared" si="217"/>
        <v>0</v>
      </c>
      <c r="AY104" s="48">
        <f t="shared" si="217"/>
        <v>0</v>
      </c>
      <c r="AZ104" s="48">
        <f t="shared" si="217"/>
        <v>0</v>
      </c>
      <c r="BA104" s="48">
        <f t="shared" si="217"/>
        <v>0</v>
      </c>
      <c r="BB104" s="48">
        <f t="shared" si="217"/>
        <v>0</v>
      </c>
      <c r="BC104" s="48">
        <f t="shared" si="217"/>
        <v>0</v>
      </c>
      <c r="BD104" s="48">
        <f t="shared" si="217"/>
        <v>0</v>
      </c>
      <c r="BE104" s="48">
        <f t="shared" si="217"/>
        <v>0</v>
      </c>
      <c r="BF104" s="48">
        <f t="shared" si="217"/>
        <v>0</v>
      </c>
      <c r="BG104" s="48">
        <f t="shared" si="217"/>
        <v>0</v>
      </c>
      <c r="BH104" s="48">
        <f t="shared" si="217"/>
        <v>0</v>
      </c>
      <c r="BI104" s="48">
        <f t="shared" si="217"/>
        <v>0</v>
      </c>
      <c r="BJ104" s="48">
        <f t="shared" si="217"/>
        <v>0</v>
      </c>
      <c r="BK104" s="48">
        <f t="shared" si="217"/>
        <v>0</v>
      </c>
      <c r="BL104" s="48">
        <f t="shared" si="217"/>
        <v>0</v>
      </c>
      <c r="BM104" s="48">
        <f t="shared" si="217"/>
        <v>0</v>
      </c>
      <c r="BN104" s="48">
        <f t="shared" si="217"/>
        <v>0</v>
      </c>
      <c r="BO104" s="48">
        <f t="shared" si="217"/>
        <v>0</v>
      </c>
      <c r="BP104" s="48">
        <f t="shared" si="217"/>
        <v>0</v>
      </c>
      <c r="BQ104" s="48">
        <f t="shared" si="217"/>
        <v>0</v>
      </c>
      <c r="BR104" s="48">
        <f t="shared" si="217"/>
        <v>0</v>
      </c>
      <c r="BS104" s="48">
        <f t="shared" si="217"/>
        <v>0</v>
      </c>
      <c r="BT104" s="48">
        <f t="shared" si="217"/>
        <v>0</v>
      </c>
      <c r="BU104" s="48">
        <f t="shared" si="217"/>
        <v>0</v>
      </c>
      <c r="BV104" s="48">
        <f t="shared" si="217"/>
        <v>0</v>
      </c>
      <c r="BW104" s="48">
        <f t="shared" si="217"/>
        <v>0</v>
      </c>
      <c r="BX104" s="48">
        <f t="shared" si="217"/>
        <v>0</v>
      </c>
      <c r="BY104" s="48">
        <f t="shared" si="217"/>
        <v>0</v>
      </c>
      <c r="BZ104" s="48">
        <f t="shared" ref="BZ104:DH104" si="218">SUMIF($C$5:$C$41,"SWM",BZ$5:BZ$41)</f>
        <v>0</v>
      </c>
      <c r="CA104" s="48">
        <f t="shared" si="218"/>
        <v>0</v>
      </c>
      <c r="CB104" s="48">
        <f t="shared" si="218"/>
        <v>0</v>
      </c>
      <c r="CC104" s="48">
        <f t="shared" si="218"/>
        <v>0</v>
      </c>
      <c r="CD104" s="48">
        <f t="shared" si="218"/>
        <v>0</v>
      </c>
      <c r="CE104" s="48">
        <f t="shared" si="218"/>
        <v>0</v>
      </c>
      <c r="CF104" s="48">
        <f t="shared" si="218"/>
        <v>0</v>
      </c>
      <c r="CG104" s="48">
        <f t="shared" si="218"/>
        <v>0</v>
      </c>
      <c r="CH104" s="48">
        <f t="shared" si="218"/>
        <v>0</v>
      </c>
      <c r="CI104" s="48">
        <f t="shared" si="218"/>
        <v>0</v>
      </c>
      <c r="CJ104" s="48">
        <f t="shared" si="218"/>
        <v>0</v>
      </c>
      <c r="CK104" s="48">
        <f t="shared" si="218"/>
        <v>0</v>
      </c>
      <c r="CL104" s="48">
        <f t="shared" si="218"/>
        <v>0</v>
      </c>
      <c r="CM104" s="48">
        <f t="shared" si="218"/>
        <v>0</v>
      </c>
      <c r="CN104" s="48">
        <f t="shared" si="218"/>
        <v>0</v>
      </c>
      <c r="CO104" s="48">
        <f t="shared" si="218"/>
        <v>0</v>
      </c>
      <c r="CP104" s="48">
        <f t="shared" si="218"/>
        <v>0</v>
      </c>
      <c r="CQ104" s="48">
        <f t="shared" si="218"/>
        <v>0</v>
      </c>
      <c r="CR104" s="48">
        <f t="shared" si="218"/>
        <v>0</v>
      </c>
      <c r="CS104" s="48">
        <f t="shared" si="218"/>
        <v>0</v>
      </c>
      <c r="CT104" s="48">
        <f t="shared" si="218"/>
        <v>0</v>
      </c>
      <c r="CU104" s="48">
        <f t="shared" si="218"/>
        <v>0</v>
      </c>
      <c r="CV104" s="48">
        <f t="shared" si="218"/>
        <v>0</v>
      </c>
      <c r="CW104" s="48">
        <f t="shared" si="218"/>
        <v>0</v>
      </c>
      <c r="CX104" s="48">
        <f t="shared" si="218"/>
        <v>0</v>
      </c>
      <c r="CY104" s="48">
        <f t="shared" si="218"/>
        <v>0</v>
      </c>
      <c r="CZ104" s="48">
        <f t="shared" si="218"/>
        <v>0</v>
      </c>
      <c r="DA104" s="48">
        <f t="shared" si="218"/>
        <v>0</v>
      </c>
      <c r="DB104" s="48">
        <f t="shared" si="218"/>
        <v>0</v>
      </c>
      <c r="DC104" s="48">
        <f t="shared" si="218"/>
        <v>0</v>
      </c>
      <c r="DD104" s="48">
        <f t="shared" si="218"/>
        <v>0</v>
      </c>
      <c r="DE104" s="48">
        <f t="shared" si="218"/>
        <v>0</v>
      </c>
      <c r="DF104" s="48">
        <f t="shared" si="218"/>
        <v>0</v>
      </c>
      <c r="DG104" s="48">
        <f t="shared" si="218"/>
        <v>0</v>
      </c>
      <c r="DH104" s="48">
        <f t="shared" si="218"/>
        <v>0</v>
      </c>
      <c r="DI104" s="48"/>
      <c r="DJ104" s="48">
        <f>SUMIF($C$5:$C$41,"SWM",DJ$5:DJ$41)</f>
        <v>0</v>
      </c>
      <c r="DK104" s="49"/>
      <c r="DL104" s="48">
        <f t="shared" ref="DL104:DV104" si="219">SUMIF($C$85:$C$102,"SWM",DL$85:DL$102)</f>
        <v>0</v>
      </c>
      <c r="DM104" s="48">
        <f t="shared" si="219"/>
        <v>0</v>
      </c>
      <c r="DN104" s="48">
        <f t="shared" si="219"/>
        <v>0</v>
      </c>
      <c r="DO104" s="48">
        <f t="shared" si="219"/>
        <v>0</v>
      </c>
      <c r="DP104" s="48">
        <f t="shared" si="219"/>
        <v>0</v>
      </c>
      <c r="DQ104" s="48">
        <f t="shared" si="219"/>
        <v>0</v>
      </c>
      <c r="DR104" s="48">
        <f t="shared" si="219"/>
        <v>0</v>
      </c>
      <c r="DS104" s="48">
        <f t="shared" si="219"/>
        <v>0</v>
      </c>
      <c r="DT104" s="48">
        <f t="shared" si="219"/>
        <v>0</v>
      </c>
      <c r="DU104" s="48">
        <f t="shared" si="219"/>
        <v>0</v>
      </c>
      <c r="DV104" s="48">
        <f t="shared" si="219"/>
        <v>0</v>
      </c>
    </row>
    <row r="105" spans="1:126" s="47" customFormat="1">
      <c r="A105" s="418" t="s">
        <v>413</v>
      </c>
      <c r="B105" s="418"/>
      <c r="C105" s="418"/>
      <c r="D105" s="418"/>
      <c r="E105" s="418"/>
      <c r="F105" s="418"/>
      <c r="G105" s="418"/>
      <c r="H105" s="418"/>
      <c r="I105" s="418"/>
      <c r="J105" s="48">
        <f>SUM(J103:J104)</f>
        <v>0</v>
      </c>
      <c r="K105" s="48"/>
      <c r="L105" s="48"/>
      <c r="M105" s="48">
        <f t="shared" ref="M105:BX105" si="220">SUM(M103:M104)</f>
        <v>0</v>
      </c>
      <c r="N105" s="48">
        <f t="shared" si="220"/>
        <v>0</v>
      </c>
      <c r="O105" s="48">
        <f t="shared" si="220"/>
        <v>0</v>
      </c>
      <c r="P105" s="48">
        <f t="shared" si="220"/>
        <v>0</v>
      </c>
      <c r="Q105" s="48">
        <f t="shared" si="220"/>
        <v>0</v>
      </c>
      <c r="R105" s="48">
        <f t="shared" si="220"/>
        <v>0</v>
      </c>
      <c r="S105" s="48">
        <f t="shared" si="220"/>
        <v>0</v>
      </c>
      <c r="T105" s="48">
        <f t="shared" si="220"/>
        <v>0</v>
      </c>
      <c r="U105" s="48">
        <f t="shared" si="220"/>
        <v>0</v>
      </c>
      <c r="V105" s="48">
        <f t="shared" si="220"/>
        <v>0</v>
      </c>
      <c r="W105" s="48">
        <f t="shared" si="220"/>
        <v>0</v>
      </c>
      <c r="X105" s="48">
        <f t="shared" si="220"/>
        <v>0</v>
      </c>
      <c r="Y105" s="48">
        <f t="shared" si="220"/>
        <v>0</v>
      </c>
      <c r="Z105" s="48">
        <f t="shared" si="220"/>
        <v>0</v>
      </c>
      <c r="AA105" s="48">
        <f t="shared" si="220"/>
        <v>0</v>
      </c>
      <c r="AB105" s="48">
        <f t="shared" si="220"/>
        <v>0</v>
      </c>
      <c r="AC105" s="48">
        <f t="shared" si="220"/>
        <v>0</v>
      </c>
      <c r="AD105" s="48">
        <f t="shared" si="220"/>
        <v>0</v>
      </c>
      <c r="AE105" s="48">
        <f t="shared" si="220"/>
        <v>0</v>
      </c>
      <c r="AF105" s="48">
        <f t="shared" si="220"/>
        <v>0</v>
      </c>
      <c r="AG105" s="48">
        <f t="shared" si="220"/>
        <v>0</v>
      </c>
      <c r="AH105" s="48">
        <f t="shared" si="220"/>
        <v>0</v>
      </c>
      <c r="AI105" s="48">
        <f t="shared" si="220"/>
        <v>0</v>
      </c>
      <c r="AJ105" s="48">
        <f t="shared" si="220"/>
        <v>0</v>
      </c>
      <c r="AK105" s="48">
        <f t="shared" si="220"/>
        <v>0</v>
      </c>
      <c r="AL105" s="48">
        <f t="shared" si="220"/>
        <v>0</v>
      </c>
      <c r="AM105" s="48">
        <f t="shared" si="220"/>
        <v>0</v>
      </c>
      <c r="AN105" s="48">
        <f t="shared" si="220"/>
        <v>0</v>
      </c>
      <c r="AO105" s="48">
        <f t="shared" si="220"/>
        <v>0</v>
      </c>
      <c r="AP105" s="48">
        <f t="shared" si="220"/>
        <v>0</v>
      </c>
      <c r="AQ105" s="48">
        <f t="shared" si="220"/>
        <v>0</v>
      </c>
      <c r="AR105" s="48">
        <f t="shared" si="220"/>
        <v>0</v>
      </c>
      <c r="AS105" s="48">
        <f t="shared" si="220"/>
        <v>0</v>
      </c>
      <c r="AT105" s="48">
        <f t="shared" si="220"/>
        <v>0</v>
      </c>
      <c r="AU105" s="48">
        <f t="shared" si="220"/>
        <v>0</v>
      </c>
      <c r="AV105" s="48">
        <f t="shared" si="220"/>
        <v>0</v>
      </c>
      <c r="AW105" s="48">
        <f t="shared" si="220"/>
        <v>0</v>
      </c>
      <c r="AX105" s="48">
        <f t="shared" si="220"/>
        <v>0</v>
      </c>
      <c r="AY105" s="48">
        <f t="shared" si="220"/>
        <v>0</v>
      </c>
      <c r="AZ105" s="48">
        <f t="shared" si="220"/>
        <v>0</v>
      </c>
      <c r="BA105" s="48">
        <f t="shared" si="220"/>
        <v>0</v>
      </c>
      <c r="BB105" s="48">
        <f t="shared" si="220"/>
        <v>0</v>
      </c>
      <c r="BC105" s="48">
        <f t="shared" si="220"/>
        <v>0</v>
      </c>
      <c r="BD105" s="48">
        <f t="shared" si="220"/>
        <v>0</v>
      </c>
      <c r="BE105" s="48">
        <f t="shared" si="220"/>
        <v>0</v>
      </c>
      <c r="BF105" s="48">
        <f t="shared" si="220"/>
        <v>0</v>
      </c>
      <c r="BG105" s="48">
        <f t="shared" si="220"/>
        <v>0</v>
      </c>
      <c r="BH105" s="48">
        <f t="shared" si="220"/>
        <v>0</v>
      </c>
      <c r="BI105" s="48">
        <f t="shared" si="220"/>
        <v>0</v>
      </c>
      <c r="BJ105" s="48">
        <f t="shared" si="220"/>
        <v>0</v>
      </c>
      <c r="BK105" s="48">
        <f t="shared" si="220"/>
        <v>0</v>
      </c>
      <c r="BL105" s="48">
        <f t="shared" si="220"/>
        <v>0</v>
      </c>
      <c r="BM105" s="48">
        <f t="shared" si="220"/>
        <v>0</v>
      </c>
      <c r="BN105" s="48">
        <f t="shared" si="220"/>
        <v>0</v>
      </c>
      <c r="BO105" s="48">
        <f t="shared" si="220"/>
        <v>0</v>
      </c>
      <c r="BP105" s="48">
        <f t="shared" si="220"/>
        <v>0</v>
      </c>
      <c r="BQ105" s="48">
        <f t="shared" si="220"/>
        <v>0</v>
      </c>
      <c r="BR105" s="48">
        <f t="shared" si="220"/>
        <v>0</v>
      </c>
      <c r="BS105" s="48">
        <f t="shared" si="220"/>
        <v>0</v>
      </c>
      <c r="BT105" s="48">
        <f t="shared" si="220"/>
        <v>0</v>
      </c>
      <c r="BU105" s="48">
        <f t="shared" si="220"/>
        <v>0</v>
      </c>
      <c r="BV105" s="48">
        <f t="shared" si="220"/>
        <v>0</v>
      </c>
      <c r="BW105" s="48">
        <f t="shared" si="220"/>
        <v>0</v>
      </c>
      <c r="BX105" s="48">
        <f t="shared" si="220"/>
        <v>0</v>
      </c>
      <c r="BY105" s="48">
        <f t="shared" ref="BY105:DV105" si="221">SUM(BY103:BY104)</f>
        <v>0</v>
      </c>
      <c r="BZ105" s="48">
        <f t="shared" si="221"/>
        <v>0</v>
      </c>
      <c r="CA105" s="48">
        <f t="shared" si="221"/>
        <v>0</v>
      </c>
      <c r="CB105" s="48">
        <f t="shared" si="221"/>
        <v>0</v>
      </c>
      <c r="CC105" s="48">
        <f t="shared" si="221"/>
        <v>0</v>
      </c>
      <c r="CD105" s="48">
        <f t="shared" si="221"/>
        <v>0</v>
      </c>
      <c r="CE105" s="48">
        <f t="shared" si="221"/>
        <v>0</v>
      </c>
      <c r="CF105" s="48">
        <f t="shared" si="221"/>
        <v>0</v>
      </c>
      <c r="CG105" s="48">
        <f t="shared" si="221"/>
        <v>0</v>
      </c>
      <c r="CH105" s="48">
        <f t="shared" si="221"/>
        <v>0</v>
      </c>
      <c r="CI105" s="48">
        <f t="shared" si="221"/>
        <v>0</v>
      </c>
      <c r="CJ105" s="48">
        <f t="shared" si="221"/>
        <v>0</v>
      </c>
      <c r="CK105" s="48">
        <f t="shared" si="221"/>
        <v>0</v>
      </c>
      <c r="CL105" s="48">
        <f t="shared" si="221"/>
        <v>0</v>
      </c>
      <c r="CM105" s="48">
        <f t="shared" si="221"/>
        <v>0</v>
      </c>
      <c r="CN105" s="48">
        <f t="shared" si="221"/>
        <v>0</v>
      </c>
      <c r="CO105" s="48">
        <f t="shared" si="221"/>
        <v>0</v>
      </c>
      <c r="CP105" s="48">
        <f t="shared" si="221"/>
        <v>0</v>
      </c>
      <c r="CQ105" s="48">
        <f t="shared" si="221"/>
        <v>0</v>
      </c>
      <c r="CR105" s="48">
        <f t="shared" si="221"/>
        <v>0</v>
      </c>
      <c r="CS105" s="48">
        <f t="shared" si="221"/>
        <v>0</v>
      </c>
      <c r="CT105" s="48">
        <f t="shared" si="221"/>
        <v>0</v>
      </c>
      <c r="CU105" s="48">
        <f t="shared" si="221"/>
        <v>0</v>
      </c>
      <c r="CV105" s="48">
        <f t="shared" si="221"/>
        <v>0</v>
      </c>
      <c r="CW105" s="48">
        <f t="shared" si="221"/>
        <v>0</v>
      </c>
      <c r="CX105" s="48">
        <f t="shared" si="221"/>
        <v>0</v>
      </c>
      <c r="CY105" s="48">
        <f t="shared" si="221"/>
        <v>0</v>
      </c>
      <c r="CZ105" s="48">
        <f t="shared" si="221"/>
        <v>0</v>
      </c>
      <c r="DA105" s="48">
        <f t="shared" si="221"/>
        <v>0</v>
      </c>
      <c r="DB105" s="48">
        <f t="shared" si="221"/>
        <v>0</v>
      </c>
      <c r="DC105" s="48">
        <f t="shared" si="221"/>
        <v>0</v>
      </c>
      <c r="DD105" s="48">
        <f t="shared" si="221"/>
        <v>0</v>
      </c>
      <c r="DE105" s="48">
        <f t="shared" si="221"/>
        <v>0</v>
      </c>
      <c r="DF105" s="48">
        <f t="shared" si="221"/>
        <v>0</v>
      </c>
      <c r="DG105" s="48">
        <f t="shared" si="221"/>
        <v>0</v>
      </c>
      <c r="DH105" s="48">
        <f t="shared" si="221"/>
        <v>0</v>
      </c>
      <c r="DI105" s="48">
        <f t="shared" si="221"/>
        <v>0</v>
      </c>
      <c r="DJ105" s="48">
        <f t="shared" si="221"/>
        <v>0</v>
      </c>
      <c r="DK105" s="48">
        <f t="shared" si="221"/>
        <v>0</v>
      </c>
      <c r="DL105" s="48">
        <f t="shared" si="221"/>
        <v>0</v>
      </c>
      <c r="DM105" s="48">
        <f t="shared" si="221"/>
        <v>0</v>
      </c>
      <c r="DN105" s="48">
        <f t="shared" si="221"/>
        <v>0</v>
      </c>
      <c r="DO105" s="48">
        <f t="shared" si="221"/>
        <v>0</v>
      </c>
      <c r="DP105" s="48">
        <f t="shared" si="221"/>
        <v>0</v>
      </c>
      <c r="DQ105" s="48">
        <f t="shared" si="221"/>
        <v>0</v>
      </c>
      <c r="DR105" s="48">
        <f t="shared" si="221"/>
        <v>0</v>
      </c>
      <c r="DS105" s="48">
        <f t="shared" si="221"/>
        <v>0</v>
      </c>
      <c r="DT105" s="48">
        <f t="shared" si="221"/>
        <v>0</v>
      </c>
      <c r="DU105" s="48">
        <f t="shared" si="221"/>
        <v>0</v>
      </c>
      <c r="DV105" s="48">
        <f t="shared" si="221"/>
        <v>0</v>
      </c>
    </row>
    <row r="107" spans="1:126" s="47" customFormat="1">
      <c r="A107" s="417" t="s">
        <v>128</v>
      </c>
      <c r="B107" s="417"/>
      <c r="C107" s="417"/>
      <c r="D107" s="417"/>
      <c r="E107" s="417"/>
      <c r="F107" s="417"/>
      <c r="G107" s="417"/>
      <c r="H107" s="417"/>
      <c r="I107" s="417"/>
      <c r="J107" s="48">
        <f>SUM(J42,J62,J81,J103)</f>
        <v>0</v>
      </c>
      <c r="K107" s="48"/>
      <c r="L107" s="51"/>
      <c r="M107" s="50"/>
      <c r="N107" s="48">
        <f t="shared" ref="N107:BY107" si="222">SUMIF($C$5:$C$41,"HWM",N$5:N$41)</f>
        <v>0</v>
      </c>
      <c r="O107" s="48">
        <f t="shared" si="222"/>
        <v>0</v>
      </c>
      <c r="P107" s="48">
        <f t="shared" si="222"/>
        <v>0</v>
      </c>
      <c r="Q107" s="48">
        <f t="shared" si="222"/>
        <v>0</v>
      </c>
      <c r="R107" s="48">
        <f t="shared" si="222"/>
        <v>0</v>
      </c>
      <c r="S107" s="48">
        <f t="shared" si="222"/>
        <v>0</v>
      </c>
      <c r="T107" s="48">
        <f t="shared" si="222"/>
        <v>0</v>
      </c>
      <c r="U107" s="48">
        <f t="shared" si="222"/>
        <v>0</v>
      </c>
      <c r="V107" s="48">
        <f t="shared" si="222"/>
        <v>0</v>
      </c>
      <c r="W107" s="48">
        <f t="shared" si="222"/>
        <v>0</v>
      </c>
      <c r="X107" s="48">
        <f t="shared" si="222"/>
        <v>0</v>
      </c>
      <c r="Y107" s="48">
        <f t="shared" si="222"/>
        <v>0</v>
      </c>
      <c r="Z107" s="48">
        <f t="shared" si="222"/>
        <v>0</v>
      </c>
      <c r="AA107" s="48">
        <f t="shared" si="222"/>
        <v>0</v>
      </c>
      <c r="AB107" s="48">
        <f t="shared" si="222"/>
        <v>0</v>
      </c>
      <c r="AC107" s="48">
        <f t="shared" si="222"/>
        <v>0</v>
      </c>
      <c r="AD107" s="48">
        <f t="shared" si="222"/>
        <v>0</v>
      </c>
      <c r="AE107" s="48">
        <f t="shared" si="222"/>
        <v>0</v>
      </c>
      <c r="AF107" s="48">
        <f t="shared" si="222"/>
        <v>0</v>
      </c>
      <c r="AG107" s="48">
        <f t="shared" si="222"/>
        <v>0</v>
      </c>
      <c r="AH107" s="48">
        <f t="shared" si="222"/>
        <v>0</v>
      </c>
      <c r="AI107" s="48">
        <f t="shared" si="222"/>
        <v>0</v>
      </c>
      <c r="AJ107" s="48">
        <f t="shared" si="222"/>
        <v>0</v>
      </c>
      <c r="AK107" s="48">
        <f t="shared" si="222"/>
        <v>0</v>
      </c>
      <c r="AL107" s="48">
        <f t="shared" si="222"/>
        <v>0</v>
      </c>
      <c r="AM107" s="48">
        <f t="shared" si="222"/>
        <v>0</v>
      </c>
      <c r="AN107" s="48">
        <f t="shared" si="222"/>
        <v>0</v>
      </c>
      <c r="AO107" s="48">
        <f t="shared" si="222"/>
        <v>0</v>
      </c>
      <c r="AP107" s="48">
        <f t="shared" si="222"/>
        <v>0</v>
      </c>
      <c r="AQ107" s="48">
        <f t="shared" si="222"/>
        <v>0</v>
      </c>
      <c r="AR107" s="48">
        <f t="shared" si="222"/>
        <v>0</v>
      </c>
      <c r="AS107" s="48">
        <f t="shared" si="222"/>
        <v>0</v>
      </c>
      <c r="AT107" s="48">
        <f t="shared" si="222"/>
        <v>0</v>
      </c>
      <c r="AU107" s="48">
        <f t="shared" si="222"/>
        <v>0</v>
      </c>
      <c r="AV107" s="48">
        <f t="shared" si="222"/>
        <v>0</v>
      </c>
      <c r="AW107" s="48">
        <f t="shared" si="222"/>
        <v>0</v>
      </c>
      <c r="AX107" s="48">
        <f t="shared" si="222"/>
        <v>0</v>
      </c>
      <c r="AY107" s="48">
        <f t="shared" si="222"/>
        <v>0</v>
      </c>
      <c r="AZ107" s="48">
        <f t="shared" si="222"/>
        <v>0</v>
      </c>
      <c r="BA107" s="48">
        <f t="shared" si="222"/>
        <v>0</v>
      </c>
      <c r="BB107" s="48">
        <f t="shared" si="222"/>
        <v>0</v>
      </c>
      <c r="BC107" s="48">
        <f t="shared" si="222"/>
        <v>0</v>
      </c>
      <c r="BD107" s="48">
        <f t="shared" si="222"/>
        <v>0</v>
      </c>
      <c r="BE107" s="48">
        <f t="shared" si="222"/>
        <v>0</v>
      </c>
      <c r="BF107" s="48">
        <f t="shared" si="222"/>
        <v>0</v>
      </c>
      <c r="BG107" s="48">
        <f t="shared" si="222"/>
        <v>0</v>
      </c>
      <c r="BH107" s="48">
        <f t="shared" si="222"/>
        <v>0</v>
      </c>
      <c r="BI107" s="48">
        <f t="shared" si="222"/>
        <v>0</v>
      </c>
      <c r="BJ107" s="48">
        <f t="shared" si="222"/>
        <v>0</v>
      </c>
      <c r="BK107" s="48">
        <f t="shared" si="222"/>
        <v>0</v>
      </c>
      <c r="BL107" s="48">
        <f t="shared" si="222"/>
        <v>0</v>
      </c>
      <c r="BM107" s="48">
        <f t="shared" si="222"/>
        <v>0</v>
      </c>
      <c r="BN107" s="48">
        <f t="shared" si="222"/>
        <v>0</v>
      </c>
      <c r="BO107" s="48">
        <f t="shared" si="222"/>
        <v>0</v>
      </c>
      <c r="BP107" s="48">
        <f t="shared" si="222"/>
        <v>0</v>
      </c>
      <c r="BQ107" s="48">
        <f t="shared" si="222"/>
        <v>0</v>
      </c>
      <c r="BR107" s="48">
        <f t="shared" si="222"/>
        <v>0</v>
      </c>
      <c r="BS107" s="48">
        <f t="shared" si="222"/>
        <v>0</v>
      </c>
      <c r="BT107" s="48">
        <f t="shared" si="222"/>
        <v>0</v>
      </c>
      <c r="BU107" s="48">
        <f t="shared" si="222"/>
        <v>0</v>
      </c>
      <c r="BV107" s="48">
        <f t="shared" si="222"/>
        <v>0</v>
      </c>
      <c r="BW107" s="48">
        <f t="shared" si="222"/>
        <v>0</v>
      </c>
      <c r="BX107" s="48">
        <f t="shared" si="222"/>
        <v>0</v>
      </c>
      <c r="BY107" s="48">
        <f t="shared" si="222"/>
        <v>0</v>
      </c>
      <c r="BZ107" s="48">
        <f t="shared" ref="BZ107:DJ107" si="223">SUMIF($C$5:$C$41,"HWM",BZ$5:BZ$41)</f>
        <v>0</v>
      </c>
      <c r="CA107" s="48">
        <f t="shared" si="223"/>
        <v>0</v>
      </c>
      <c r="CB107" s="48">
        <f t="shared" si="223"/>
        <v>0</v>
      </c>
      <c r="CC107" s="48">
        <f t="shared" si="223"/>
        <v>0</v>
      </c>
      <c r="CD107" s="48">
        <f t="shared" si="223"/>
        <v>0</v>
      </c>
      <c r="CE107" s="48">
        <f t="shared" si="223"/>
        <v>0</v>
      </c>
      <c r="CF107" s="48">
        <f t="shared" si="223"/>
        <v>0</v>
      </c>
      <c r="CG107" s="48">
        <f t="shared" si="223"/>
        <v>0</v>
      </c>
      <c r="CH107" s="48">
        <f t="shared" si="223"/>
        <v>0</v>
      </c>
      <c r="CI107" s="48">
        <f t="shared" si="223"/>
        <v>0</v>
      </c>
      <c r="CJ107" s="48">
        <f t="shared" si="223"/>
        <v>0</v>
      </c>
      <c r="CK107" s="48">
        <f t="shared" si="223"/>
        <v>0</v>
      </c>
      <c r="CL107" s="48">
        <f t="shared" si="223"/>
        <v>0</v>
      </c>
      <c r="CM107" s="48">
        <f t="shared" si="223"/>
        <v>0</v>
      </c>
      <c r="CN107" s="48">
        <f t="shared" si="223"/>
        <v>0</v>
      </c>
      <c r="CO107" s="48">
        <f t="shared" si="223"/>
        <v>0</v>
      </c>
      <c r="CP107" s="48">
        <f t="shared" si="223"/>
        <v>0</v>
      </c>
      <c r="CQ107" s="48">
        <f t="shared" si="223"/>
        <v>0</v>
      </c>
      <c r="CR107" s="48">
        <f t="shared" si="223"/>
        <v>0</v>
      </c>
      <c r="CS107" s="48">
        <f t="shared" si="223"/>
        <v>0</v>
      </c>
      <c r="CT107" s="48">
        <f t="shared" si="223"/>
        <v>0</v>
      </c>
      <c r="CU107" s="48">
        <f t="shared" si="223"/>
        <v>0</v>
      </c>
      <c r="CV107" s="48">
        <f t="shared" si="223"/>
        <v>0</v>
      </c>
      <c r="CW107" s="48">
        <f t="shared" si="223"/>
        <v>0</v>
      </c>
      <c r="CX107" s="48">
        <f t="shared" si="223"/>
        <v>0</v>
      </c>
      <c r="CY107" s="48">
        <f t="shared" si="223"/>
        <v>0</v>
      </c>
      <c r="CZ107" s="48">
        <f t="shared" si="223"/>
        <v>0</v>
      </c>
      <c r="DA107" s="48">
        <f t="shared" si="223"/>
        <v>0</v>
      </c>
      <c r="DB107" s="48">
        <f t="shared" si="223"/>
        <v>0</v>
      </c>
      <c r="DC107" s="48">
        <f t="shared" si="223"/>
        <v>0</v>
      </c>
      <c r="DD107" s="48">
        <f t="shared" si="223"/>
        <v>0</v>
      </c>
      <c r="DE107" s="48">
        <f t="shared" si="223"/>
        <v>0</v>
      </c>
      <c r="DF107" s="48">
        <f t="shared" si="223"/>
        <v>0</v>
      </c>
      <c r="DG107" s="48">
        <f t="shared" si="223"/>
        <v>0</v>
      </c>
      <c r="DH107" s="48">
        <f t="shared" si="223"/>
        <v>0</v>
      </c>
      <c r="DI107" s="48">
        <f t="shared" si="223"/>
        <v>0</v>
      </c>
      <c r="DJ107" s="48">
        <f t="shared" si="223"/>
        <v>0</v>
      </c>
      <c r="DK107" s="49"/>
      <c r="DL107" s="48">
        <f t="shared" ref="DL107:DV108" si="224">SUM(DL42,DL62,DL81,DL103)</f>
        <v>0</v>
      </c>
      <c r="DM107" s="48">
        <f t="shared" si="224"/>
        <v>0</v>
      </c>
      <c r="DN107" s="48">
        <f t="shared" si="224"/>
        <v>0</v>
      </c>
      <c r="DO107" s="48">
        <f t="shared" si="224"/>
        <v>0</v>
      </c>
      <c r="DP107" s="48">
        <f t="shared" si="224"/>
        <v>0</v>
      </c>
      <c r="DQ107" s="48">
        <f t="shared" si="224"/>
        <v>0</v>
      </c>
      <c r="DR107" s="48">
        <f t="shared" si="224"/>
        <v>0</v>
      </c>
      <c r="DS107" s="48">
        <f t="shared" si="224"/>
        <v>0</v>
      </c>
      <c r="DT107" s="48">
        <f t="shared" si="224"/>
        <v>0</v>
      </c>
      <c r="DU107" s="48">
        <f t="shared" si="224"/>
        <v>0</v>
      </c>
      <c r="DV107" s="48">
        <f t="shared" si="224"/>
        <v>0</v>
      </c>
    </row>
    <row r="108" spans="1:126" s="47" customFormat="1">
      <c r="A108" s="417" t="s">
        <v>129</v>
      </c>
      <c r="B108" s="417"/>
      <c r="C108" s="417"/>
      <c r="D108" s="417"/>
      <c r="E108" s="417"/>
      <c r="F108" s="417"/>
      <c r="G108" s="417"/>
      <c r="H108" s="417"/>
      <c r="I108" s="417"/>
      <c r="J108" s="48">
        <f>SUM(J43,J63,J82,J104)</f>
        <v>0</v>
      </c>
      <c r="K108" s="48"/>
      <c r="L108" s="51"/>
      <c r="M108" s="50"/>
      <c r="N108" s="48">
        <f t="shared" ref="N108:BY108" si="225">SUMIF($C$5:$C$41,"SWM",N$5:N$41)</f>
        <v>0</v>
      </c>
      <c r="O108" s="48">
        <f t="shared" si="225"/>
        <v>0</v>
      </c>
      <c r="P108" s="48">
        <f t="shared" si="225"/>
        <v>0</v>
      </c>
      <c r="Q108" s="48">
        <f t="shared" si="225"/>
        <v>0</v>
      </c>
      <c r="R108" s="48">
        <f t="shared" si="225"/>
        <v>0</v>
      </c>
      <c r="S108" s="48">
        <f t="shared" si="225"/>
        <v>0</v>
      </c>
      <c r="T108" s="48">
        <f t="shared" si="225"/>
        <v>0</v>
      </c>
      <c r="U108" s="48">
        <f t="shared" si="225"/>
        <v>0</v>
      </c>
      <c r="V108" s="48">
        <f t="shared" si="225"/>
        <v>0</v>
      </c>
      <c r="W108" s="48">
        <f t="shared" si="225"/>
        <v>0</v>
      </c>
      <c r="X108" s="48">
        <f t="shared" si="225"/>
        <v>0</v>
      </c>
      <c r="Y108" s="48">
        <f t="shared" si="225"/>
        <v>0</v>
      </c>
      <c r="Z108" s="48">
        <f t="shared" si="225"/>
        <v>0</v>
      </c>
      <c r="AA108" s="48">
        <f t="shared" si="225"/>
        <v>0</v>
      </c>
      <c r="AB108" s="48">
        <f t="shared" si="225"/>
        <v>0</v>
      </c>
      <c r="AC108" s="48">
        <f t="shared" si="225"/>
        <v>0</v>
      </c>
      <c r="AD108" s="48">
        <f t="shared" si="225"/>
        <v>0</v>
      </c>
      <c r="AE108" s="48">
        <f t="shared" si="225"/>
        <v>0</v>
      </c>
      <c r="AF108" s="48">
        <f t="shared" si="225"/>
        <v>0</v>
      </c>
      <c r="AG108" s="48">
        <f t="shared" si="225"/>
        <v>0</v>
      </c>
      <c r="AH108" s="48">
        <f t="shared" si="225"/>
        <v>0</v>
      </c>
      <c r="AI108" s="48">
        <f t="shared" si="225"/>
        <v>0</v>
      </c>
      <c r="AJ108" s="48">
        <f t="shared" si="225"/>
        <v>0</v>
      </c>
      <c r="AK108" s="48">
        <f t="shared" si="225"/>
        <v>0</v>
      </c>
      <c r="AL108" s="48">
        <f t="shared" si="225"/>
        <v>0</v>
      </c>
      <c r="AM108" s="48">
        <f t="shared" si="225"/>
        <v>0</v>
      </c>
      <c r="AN108" s="48">
        <f t="shared" si="225"/>
        <v>0</v>
      </c>
      <c r="AO108" s="48">
        <f t="shared" si="225"/>
        <v>0</v>
      </c>
      <c r="AP108" s="48">
        <f t="shared" si="225"/>
        <v>0</v>
      </c>
      <c r="AQ108" s="48">
        <f t="shared" si="225"/>
        <v>0</v>
      </c>
      <c r="AR108" s="48">
        <f t="shared" si="225"/>
        <v>0</v>
      </c>
      <c r="AS108" s="48">
        <f t="shared" si="225"/>
        <v>0</v>
      </c>
      <c r="AT108" s="48">
        <f t="shared" si="225"/>
        <v>0</v>
      </c>
      <c r="AU108" s="48">
        <f t="shared" si="225"/>
        <v>0</v>
      </c>
      <c r="AV108" s="48">
        <f t="shared" si="225"/>
        <v>0</v>
      </c>
      <c r="AW108" s="48">
        <f t="shared" si="225"/>
        <v>0</v>
      </c>
      <c r="AX108" s="48">
        <f t="shared" si="225"/>
        <v>0</v>
      </c>
      <c r="AY108" s="48">
        <f t="shared" si="225"/>
        <v>0</v>
      </c>
      <c r="AZ108" s="48">
        <f t="shared" si="225"/>
        <v>0</v>
      </c>
      <c r="BA108" s="48">
        <f t="shared" si="225"/>
        <v>0</v>
      </c>
      <c r="BB108" s="48">
        <f t="shared" si="225"/>
        <v>0</v>
      </c>
      <c r="BC108" s="48">
        <f t="shared" si="225"/>
        <v>0</v>
      </c>
      <c r="BD108" s="48">
        <f t="shared" si="225"/>
        <v>0</v>
      </c>
      <c r="BE108" s="48">
        <f t="shared" si="225"/>
        <v>0</v>
      </c>
      <c r="BF108" s="48">
        <f t="shared" si="225"/>
        <v>0</v>
      </c>
      <c r="BG108" s="48">
        <f t="shared" si="225"/>
        <v>0</v>
      </c>
      <c r="BH108" s="48">
        <f t="shared" si="225"/>
        <v>0</v>
      </c>
      <c r="BI108" s="48">
        <f t="shared" si="225"/>
        <v>0</v>
      </c>
      <c r="BJ108" s="48">
        <f t="shared" si="225"/>
        <v>0</v>
      </c>
      <c r="BK108" s="48">
        <f t="shared" si="225"/>
        <v>0</v>
      </c>
      <c r="BL108" s="48">
        <f t="shared" si="225"/>
        <v>0</v>
      </c>
      <c r="BM108" s="48">
        <f t="shared" si="225"/>
        <v>0</v>
      </c>
      <c r="BN108" s="48">
        <f t="shared" si="225"/>
        <v>0</v>
      </c>
      <c r="BO108" s="48">
        <f t="shared" si="225"/>
        <v>0</v>
      </c>
      <c r="BP108" s="48">
        <f t="shared" si="225"/>
        <v>0</v>
      </c>
      <c r="BQ108" s="48">
        <f t="shared" si="225"/>
        <v>0</v>
      </c>
      <c r="BR108" s="48">
        <f t="shared" si="225"/>
        <v>0</v>
      </c>
      <c r="BS108" s="48">
        <f t="shared" si="225"/>
        <v>0</v>
      </c>
      <c r="BT108" s="48">
        <f t="shared" si="225"/>
        <v>0</v>
      </c>
      <c r="BU108" s="48">
        <f t="shared" si="225"/>
        <v>0</v>
      </c>
      <c r="BV108" s="48">
        <f t="shared" si="225"/>
        <v>0</v>
      </c>
      <c r="BW108" s="48">
        <f t="shared" si="225"/>
        <v>0</v>
      </c>
      <c r="BX108" s="48">
        <f t="shared" si="225"/>
        <v>0</v>
      </c>
      <c r="BY108" s="48">
        <f t="shared" si="225"/>
        <v>0</v>
      </c>
      <c r="BZ108" s="48">
        <f t="shared" ref="BZ108:DH108" si="226">SUMIF($C$5:$C$41,"SWM",BZ$5:BZ$41)</f>
        <v>0</v>
      </c>
      <c r="CA108" s="48">
        <f t="shared" si="226"/>
        <v>0</v>
      </c>
      <c r="CB108" s="48">
        <f t="shared" si="226"/>
        <v>0</v>
      </c>
      <c r="CC108" s="48">
        <f t="shared" si="226"/>
        <v>0</v>
      </c>
      <c r="CD108" s="48">
        <f t="shared" si="226"/>
        <v>0</v>
      </c>
      <c r="CE108" s="48">
        <f t="shared" si="226"/>
        <v>0</v>
      </c>
      <c r="CF108" s="48">
        <f t="shared" si="226"/>
        <v>0</v>
      </c>
      <c r="CG108" s="48">
        <f t="shared" si="226"/>
        <v>0</v>
      </c>
      <c r="CH108" s="48">
        <f t="shared" si="226"/>
        <v>0</v>
      </c>
      <c r="CI108" s="48">
        <f t="shared" si="226"/>
        <v>0</v>
      </c>
      <c r="CJ108" s="48">
        <f t="shared" si="226"/>
        <v>0</v>
      </c>
      <c r="CK108" s="48">
        <f t="shared" si="226"/>
        <v>0</v>
      </c>
      <c r="CL108" s="48">
        <f t="shared" si="226"/>
        <v>0</v>
      </c>
      <c r="CM108" s="48">
        <f t="shared" si="226"/>
        <v>0</v>
      </c>
      <c r="CN108" s="48">
        <f t="shared" si="226"/>
        <v>0</v>
      </c>
      <c r="CO108" s="48">
        <f t="shared" si="226"/>
        <v>0</v>
      </c>
      <c r="CP108" s="48">
        <f t="shared" si="226"/>
        <v>0</v>
      </c>
      <c r="CQ108" s="48">
        <f t="shared" si="226"/>
        <v>0</v>
      </c>
      <c r="CR108" s="48">
        <f t="shared" si="226"/>
        <v>0</v>
      </c>
      <c r="CS108" s="48">
        <f t="shared" si="226"/>
        <v>0</v>
      </c>
      <c r="CT108" s="48">
        <f t="shared" si="226"/>
        <v>0</v>
      </c>
      <c r="CU108" s="48">
        <f t="shared" si="226"/>
        <v>0</v>
      </c>
      <c r="CV108" s="48">
        <f t="shared" si="226"/>
        <v>0</v>
      </c>
      <c r="CW108" s="48">
        <f t="shared" si="226"/>
        <v>0</v>
      </c>
      <c r="CX108" s="48">
        <f t="shared" si="226"/>
        <v>0</v>
      </c>
      <c r="CY108" s="48">
        <f t="shared" si="226"/>
        <v>0</v>
      </c>
      <c r="CZ108" s="48">
        <f t="shared" si="226"/>
        <v>0</v>
      </c>
      <c r="DA108" s="48">
        <f t="shared" si="226"/>
        <v>0</v>
      </c>
      <c r="DB108" s="48">
        <f t="shared" si="226"/>
        <v>0</v>
      </c>
      <c r="DC108" s="48">
        <f t="shared" si="226"/>
        <v>0</v>
      </c>
      <c r="DD108" s="48">
        <f t="shared" si="226"/>
        <v>0</v>
      </c>
      <c r="DE108" s="48">
        <f t="shared" si="226"/>
        <v>0</v>
      </c>
      <c r="DF108" s="48">
        <f t="shared" si="226"/>
        <v>0</v>
      </c>
      <c r="DG108" s="48">
        <f t="shared" si="226"/>
        <v>0</v>
      </c>
      <c r="DH108" s="48">
        <f t="shared" si="226"/>
        <v>0</v>
      </c>
      <c r="DI108" s="48"/>
      <c r="DJ108" s="48">
        <f>SUMIF($C$5:$C$41,"SWM",DJ$5:DJ$41)</f>
        <v>0</v>
      </c>
      <c r="DK108" s="49"/>
      <c r="DL108" s="48">
        <f t="shared" si="224"/>
        <v>0</v>
      </c>
      <c r="DM108" s="48">
        <f t="shared" si="224"/>
        <v>0</v>
      </c>
      <c r="DN108" s="48">
        <f t="shared" si="224"/>
        <v>0</v>
      </c>
      <c r="DO108" s="48">
        <f t="shared" si="224"/>
        <v>0</v>
      </c>
      <c r="DP108" s="48">
        <f t="shared" si="224"/>
        <v>0</v>
      </c>
      <c r="DQ108" s="48">
        <f t="shared" si="224"/>
        <v>0</v>
      </c>
      <c r="DR108" s="48">
        <f t="shared" si="224"/>
        <v>0</v>
      </c>
      <c r="DS108" s="48">
        <f t="shared" si="224"/>
        <v>0</v>
      </c>
      <c r="DT108" s="48">
        <f t="shared" si="224"/>
        <v>0</v>
      </c>
      <c r="DU108" s="48">
        <f t="shared" si="224"/>
        <v>0</v>
      </c>
      <c r="DV108" s="48">
        <f t="shared" si="224"/>
        <v>0</v>
      </c>
    </row>
    <row r="109" spans="1:126" s="47" customFormat="1">
      <c r="A109" s="417" t="s">
        <v>67</v>
      </c>
      <c r="B109" s="417"/>
      <c r="C109" s="417"/>
      <c r="D109" s="417"/>
      <c r="E109" s="417"/>
      <c r="F109" s="417"/>
      <c r="G109" s="417"/>
      <c r="H109" s="417"/>
      <c r="I109" s="417"/>
      <c r="J109" s="48">
        <f>SUM(J107:J108)</f>
        <v>0</v>
      </c>
      <c r="K109" s="48"/>
      <c r="L109" s="51"/>
      <c r="M109" s="50"/>
      <c r="N109" s="48">
        <f t="shared" ref="N109:BY109" si="227">SUM(N107:N108)</f>
        <v>0</v>
      </c>
      <c r="O109" s="48">
        <f t="shared" si="227"/>
        <v>0</v>
      </c>
      <c r="P109" s="48">
        <f t="shared" si="227"/>
        <v>0</v>
      </c>
      <c r="Q109" s="48">
        <f t="shared" si="227"/>
        <v>0</v>
      </c>
      <c r="R109" s="48">
        <f t="shared" si="227"/>
        <v>0</v>
      </c>
      <c r="S109" s="48">
        <f t="shared" si="227"/>
        <v>0</v>
      </c>
      <c r="T109" s="48">
        <f t="shared" si="227"/>
        <v>0</v>
      </c>
      <c r="U109" s="48">
        <f t="shared" si="227"/>
        <v>0</v>
      </c>
      <c r="V109" s="48">
        <f t="shared" si="227"/>
        <v>0</v>
      </c>
      <c r="W109" s="48">
        <f t="shared" si="227"/>
        <v>0</v>
      </c>
      <c r="X109" s="48">
        <f t="shared" si="227"/>
        <v>0</v>
      </c>
      <c r="Y109" s="48">
        <f t="shared" si="227"/>
        <v>0</v>
      </c>
      <c r="Z109" s="48">
        <f t="shared" si="227"/>
        <v>0</v>
      </c>
      <c r="AA109" s="48">
        <f t="shared" si="227"/>
        <v>0</v>
      </c>
      <c r="AB109" s="48">
        <f t="shared" si="227"/>
        <v>0</v>
      </c>
      <c r="AC109" s="48">
        <f t="shared" si="227"/>
        <v>0</v>
      </c>
      <c r="AD109" s="48">
        <f t="shared" si="227"/>
        <v>0</v>
      </c>
      <c r="AE109" s="48">
        <f t="shared" si="227"/>
        <v>0</v>
      </c>
      <c r="AF109" s="48">
        <f t="shared" si="227"/>
        <v>0</v>
      </c>
      <c r="AG109" s="48">
        <f t="shared" si="227"/>
        <v>0</v>
      </c>
      <c r="AH109" s="48">
        <f t="shared" si="227"/>
        <v>0</v>
      </c>
      <c r="AI109" s="48">
        <f t="shared" si="227"/>
        <v>0</v>
      </c>
      <c r="AJ109" s="48">
        <f t="shared" si="227"/>
        <v>0</v>
      </c>
      <c r="AK109" s="48">
        <f t="shared" si="227"/>
        <v>0</v>
      </c>
      <c r="AL109" s="48">
        <f t="shared" si="227"/>
        <v>0</v>
      </c>
      <c r="AM109" s="48">
        <f t="shared" si="227"/>
        <v>0</v>
      </c>
      <c r="AN109" s="48">
        <f t="shared" si="227"/>
        <v>0</v>
      </c>
      <c r="AO109" s="48">
        <f t="shared" si="227"/>
        <v>0</v>
      </c>
      <c r="AP109" s="48">
        <f t="shared" si="227"/>
        <v>0</v>
      </c>
      <c r="AQ109" s="48">
        <f t="shared" si="227"/>
        <v>0</v>
      </c>
      <c r="AR109" s="48">
        <f t="shared" si="227"/>
        <v>0</v>
      </c>
      <c r="AS109" s="48">
        <f t="shared" si="227"/>
        <v>0</v>
      </c>
      <c r="AT109" s="48">
        <f t="shared" si="227"/>
        <v>0</v>
      </c>
      <c r="AU109" s="48">
        <f t="shared" si="227"/>
        <v>0</v>
      </c>
      <c r="AV109" s="48">
        <f t="shared" si="227"/>
        <v>0</v>
      </c>
      <c r="AW109" s="48">
        <f t="shared" si="227"/>
        <v>0</v>
      </c>
      <c r="AX109" s="48">
        <f t="shared" si="227"/>
        <v>0</v>
      </c>
      <c r="AY109" s="48">
        <f t="shared" si="227"/>
        <v>0</v>
      </c>
      <c r="AZ109" s="48">
        <f t="shared" si="227"/>
        <v>0</v>
      </c>
      <c r="BA109" s="48">
        <f t="shared" si="227"/>
        <v>0</v>
      </c>
      <c r="BB109" s="48">
        <f t="shared" si="227"/>
        <v>0</v>
      </c>
      <c r="BC109" s="48">
        <f t="shared" si="227"/>
        <v>0</v>
      </c>
      <c r="BD109" s="48">
        <f t="shared" si="227"/>
        <v>0</v>
      </c>
      <c r="BE109" s="48">
        <f t="shared" si="227"/>
        <v>0</v>
      </c>
      <c r="BF109" s="48">
        <f t="shared" si="227"/>
        <v>0</v>
      </c>
      <c r="BG109" s="48">
        <f t="shared" si="227"/>
        <v>0</v>
      </c>
      <c r="BH109" s="48">
        <f t="shared" si="227"/>
        <v>0</v>
      </c>
      <c r="BI109" s="48">
        <f t="shared" si="227"/>
        <v>0</v>
      </c>
      <c r="BJ109" s="48">
        <f t="shared" si="227"/>
        <v>0</v>
      </c>
      <c r="BK109" s="48">
        <f t="shared" si="227"/>
        <v>0</v>
      </c>
      <c r="BL109" s="48">
        <f t="shared" si="227"/>
        <v>0</v>
      </c>
      <c r="BM109" s="48">
        <f t="shared" si="227"/>
        <v>0</v>
      </c>
      <c r="BN109" s="48">
        <f t="shared" si="227"/>
        <v>0</v>
      </c>
      <c r="BO109" s="48">
        <f t="shared" si="227"/>
        <v>0</v>
      </c>
      <c r="BP109" s="48">
        <f t="shared" si="227"/>
        <v>0</v>
      </c>
      <c r="BQ109" s="48">
        <f t="shared" si="227"/>
        <v>0</v>
      </c>
      <c r="BR109" s="48">
        <f t="shared" si="227"/>
        <v>0</v>
      </c>
      <c r="BS109" s="48">
        <f t="shared" si="227"/>
        <v>0</v>
      </c>
      <c r="BT109" s="48">
        <f t="shared" si="227"/>
        <v>0</v>
      </c>
      <c r="BU109" s="48">
        <f t="shared" si="227"/>
        <v>0</v>
      </c>
      <c r="BV109" s="48">
        <f t="shared" si="227"/>
        <v>0</v>
      </c>
      <c r="BW109" s="48">
        <f t="shared" si="227"/>
        <v>0</v>
      </c>
      <c r="BX109" s="48">
        <f t="shared" si="227"/>
        <v>0</v>
      </c>
      <c r="BY109" s="48">
        <f t="shared" si="227"/>
        <v>0</v>
      </c>
      <c r="BZ109" s="48">
        <f t="shared" ref="BZ109:DH109" si="228">SUM(BZ107:BZ108)</f>
        <v>0</v>
      </c>
      <c r="CA109" s="48">
        <f t="shared" si="228"/>
        <v>0</v>
      </c>
      <c r="CB109" s="48">
        <f t="shared" si="228"/>
        <v>0</v>
      </c>
      <c r="CC109" s="48">
        <f t="shared" si="228"/>
        <v>0</v>
      </c>
      <c r="CD109" s="48">
        <f t="shared" si="228"/>
        <v>0</v>
      </c>
      <c r="CE109" s="48">
        <f t="shared" si="228"/>
        <v>0</v>
      </c>
      <c r="CF109" s="48">
        <f t="shared" si="228"/>
        <v>0</v>
      </c>
      <c r="CG109" s="48">
        <f t="shared" si="228"/>
        <v>0</v>
      </c>
      <c r="CH109" s="48">
        <f t="shared" si="228"/>
        <v>0</v>
      </c>
      <c r="CI109" s="48">
        <f t="shared" si="228"/>
        <v>0</v>
      </c>
      <c r="CJ109" s="48">
        <f t="shared" si="228"/>
        <v>0</v>
      </c>
      <c r="CK109" s="48">
        <f t="shared" si="228"/>
        <v>0</v>
      </c>
      <c r="CL109" s="48">
        <f t="shared" si="228"/>
        <v>0</v>
      </c>
      <c r="CM109" s="48">
        <f t="shared" si="228"/>
        <v>0</v>
      </c>
      <c r="CN109" s="48">
        <f t="shared" si="228"/>
        <v>0</v>
      </c>
      <c r="CO109" s="48">
        <f t="shared" si="228"/>
        <v>0</v>
      </c>
      <c r="CP109" s="48">
        <f t="shared" si="228"/>
        <v>0</v>
      </c>
      <c r="CQ109" s="48">
        <f t="shared" si="228"/>
        <v>0</v>
      </c>
      <c r="CR109" s="48">
        <f t="shared" si="228"/>
        <v>0</v>
      </c>
      <c r="CS109" s="48">
        <f t="shared" si="228"/>
        <v>0</v>
      </c>
      <c r="CT109" s="48">
        <f t="shared" si="228"/>
        <v>0</v>
      </c>
      <c r="CU109" s="48">
        <f t="shared" si="228"/>
        <v>0</v>
      </c>
      <c r="CV109" s="48">
        <f t="shared" si="228"/>
        <v>0</v>
      </c>
      <c r="CW109" s="48">
        <f t="shared" si="228"/>
        <v>0</v>
      </c>
      <c r="CX109" s="48">
        <f t="shared" si="228"/>
        <v>0</v>
      </c>
      <c r="CY109" s="48">
        <f t="shared" si="228"/>
        <v>0</v>
      </c>
      <c r="CZ109" s="48">
        <f t="shared" si="228"/>
        <v>0</v>
      </c>
      <c r="DA109" s="48">
        <f t="shared" si="228"/>
        <v>0</v>
      </c>
      <c r="DB109" s="48">
        <f t="shared" si="228"/>
        <v>0</v>
      </c>
      <c r="DC109" s="48">
        <f t="shared" si="228"/>
        <v>0</v>
      </c>
      <c r="DD109" s="48">
        <f t="shared" si="228"/>
        <v>0</v>
      </c>
      <c r="DE109" s="48">
        <f t="shared" si="228"/>
        <v>0</v>
      </c>
      <c r="DF109" s="48">
        <f t="shared" si="228"/>
        <v>0</v>
      </c>
      <c r="DG109" s="48">
        <f t="shared" si="228"/>
        <v>0</v>
      </c>
      <c r="DH109" s="48">
        <f t="shared" si="228"/>
        <v>0</v>
      </c>
      <c r="DI109" s="48"/>
      <c r="DJ109" s="48">
        <f>SUM(DJ107:DJ108)</f>
        <v>0</v>
      </c>
      <c r="DK109" s="49"/>
      <c r="DL109" s="48">
        <f t="shared" ref="DL109:DV109" si="229">SUM(DL107:DL108)</f>
        <v>0</v>
      </c>
      <c r="DM109" s="48">
        <f t="shared" si="229"/>
        <v>0</v>
      </c>
      <c r="DN109" s="48">
        <f t="shared" si="229"/>
        <v>0</v>
      </c>
      <c r="DO109" s="48">
        <f t="shared" si="229"/>
        <v>0</v>
      </c>
      <c r="DP109" s="48">
        <f t="shared" si="229"/>
        <v>0</v>
      </c>
      <c r="DQ109" s="48">
        <f t="shared" si="229"/>
        <v>0</v>
      </c>
      <c r="DR109" s="48">
        <f t="shared" si="229"/>
        <v>0</v>
      </c>
      <c r="DS109" s="48">
        <f t="shared" si="229"/>
        <v>0</v>
      </c>
      <c r="DT109" s="48">
        <f t="shared" si="229"/>
        <v>0</v>
      </c>
      <c r="DU109" s="48">
        <f t="shared" si="229"/>
        <v>0</v>
      </c>
      <c r="DV109" s="48">
        <f t="shared" si="229"/>
        <v>0</v>
      </c>
    </row>
    <row r="111" spans="1:126">
      <c r="A111" s="74" t="s">
        <v>140</v>
      </c>
    </row>
    <row r="112" spans="1:126">
      <c r="A112" s="38" t="s">
        <v>130</v>
      </c>
    </row>
    <row r="113" spans="1:126">
      <c r="A113" s="38" t="s">
        <v>139</v>
      </c>
    </row>
    <row r="115" spans="1:126" s="161" customFormat="1" ht="18">
      <c r="A115" s="285" t="s">
        <v>143</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441</v>
      </c>
      <c r="B116" s="106"/>
      <c r="C116" s="152"/>
      <c r="D116" s="152"/>
      <c r="E116" s="152"/>
    </row>
    <row r="117" spans="1:126" s="141" customFormat="1">
      <c r="A117" s="178" t="s">
        <v>351</v>
      </c>
      <c r="B117" s="85"/>
      <c r="C117" s="143"/>
      <c r="D117" s="143"/>
      <c r="E117" s="143"/>
    </row>
    <row r="118" spans="1:126" s="141" customFormat="1">
      <c r="A118" s="178" t="s">
        <v>350</v>
      </c>
      <c r="B118" s="85"/>
      <c r="C118" s="143"/>
      <c r="D118" s="143"/>
      <c r="E118" s="143"/>
    </row>
    <row r="119" spans="1:126" s="148" customFormat="1">
      <c r="A119" s="177" t="s">
        <v>443</v>
      </c>
      <c r="B119" s="175"/>
    </row>
    <row r="120" spans="1:126" s="144" customFormat="1" ht="14.25">
      <c r="A120" s="178" t="s">
        <v>351</v>
      </c>
      <c r="B120" s="104"/>
    </row>
    <row r="121" spans="1:126" s="144" customFormat="1" ht="14.25">
      <c r="A121" s="178" t="s">
        <v>350</v>
      </c>
      <c r="B121" s="104"/>
    </row>
    <row r="122" spans="1:126" s="148" customFormat="1">
      <c r="A122" s="177" t="s">
        <v>444</v>
      </c>
      <c r="B122" s="175"/>
    </row>
    <row r="123" spans="1:126" s="144" customFormat="1" ht="14.25">
      <c r="A123" s="178" t="s">
        <v>351</v>
      </c>
      <c r="B123" s="104"/>
    </row>
    <row r="124" spans="1:126" s="144" customFormat="1" ht="14.25">
      <c r="A124" s="178" t="s">
        <v>350</v>
      </c>
      <c r="B124" s="104"/>
    </row>
    <row r="125" spans="1:126" s="148" customFormat="1">
      <c r="A125" s="177" t="s">
        <v>562</v>
      </c>
      <c r="B125" s="175"/>
    </row>
    <row r="126" spans="1:126" s="144" customFormat="1" ht="14.25">
      <c r="A126" s="178" t="s">
        <v>351</v>
      </c>
      <c r="B126" s="104"/>
    </row>
    <row r="127" spans="1:126" s="144" customFormat="1" ht="14.25">
      <c r="A127" s="178" t="s">
        <v>350</v>
      </c>
      <c r="B127" s="104"/>
    </row>
    <row r="128" spans="1:126" s="217" customFormat="1" ht="14.25"/>
    <row r="130" spans="1:126" s="161" customFormat="1" ht="18">
      <c r="A130" s="396" t="s">
        <v>144</v>
      </c>
      <c r="B130" s="396"/>
      <c r="C130" s="396"/>
      <c r="D130" s="396"/>
      <c r="E130" s="396"/>
      <c r="F130" s="396"/>
      <c r="G130" s="396"/>
      <c r="H130" s="396"/>
      <c r="I130" s="396"/>
      <c r="J130" s="396"/>
      <c r="K130" s="396"/>
      <c r="L130" s="396"/>
      <c r="M130" s="396"/>
      <c r="N130" s="396"/>
      <c r="O130" s="396"/>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441</v>
      </c>
      <c r="B131" s="106"/>
      <c r="C131" s="152"/>
      <c r="D131" s="152"/>
      <c r="E131" s="152"/>
    </row>
    <row r="132" spans="1:126" s="141" customFormat="1">
      <c r="A132" s="178" t="s">
        <v>351</v>
      </c>
      <c r="B132" s="85"/>
      <c r="C132" s="143"/>
      <c r="D132" s="143"/>
      <c r="E132" s="143"/>
    </row>
    <row r="133" spans="1:126" s="141" customFormat="1">
      <c r="A133" s="178" t="s">
        <v>350</v>
      </c>
      <c r="B133" s="85"/>
      <c r="C133" s="143"/>
      <c r="D133" s="143"/>
      <c r="E133" s="143"/>
    </row>
    <row r="134" spans="1:126" s="148" customFormat="1">
      <c r="A134" s="177" t="s">
        <v>443</v>
      </c>
      <c r="B134" s="175"/>
    </row>
    <row r="135" spans="1:126" s="144" customFormat="1" ht="14.25">
      <c r="A135" s="178" t="s">
        <v>351</v>
      </c>
      <c r="B135" s="104"/>
    </row>
    <row r="136" spans="1:126" s="144" customFormat="1" ht="14.25">
      <c r="A136" s="178" t="s">
        <v>350</v>
      </c>
      <c r="B136" s="104"/>
    </row>
    <row r="137" spans="1:126" s="148" customFormat="1">
      <c r="A137" s="177" t="s">
        <v>444</v>
      </c>
      <c r="B137" s="175"/>
    </row>
    <row r="138" spans="1:126" s="144" customFormat="1" ht="14.25">
      <c r="A138" s="178" t="s">
        <v>351</v>
      </c>
      <c r="B138" s="104"/>
    </row>
    <row r="139" spans="1:126" s="144" customFormat="1" ht="14.25">
      <c r="A139" s="178" t="s">
        <v>350</v>
      </c>
      <c r="B139" s="104"/>
    </row>
    <row r="140" spans="1:126" s="148" customFormat="1">
      <c r="A140" s="177" t="s">
        <v>562</v>
      </c>
      <c r="B140" s="175"/>
    </row>
    <row r="141" spans="1:126" s="144" customFormat="1" ht="14.25">
      <c r="A141" s="178" t="s">
        <v>351</v>
      </c>
      <c r="B141" s="104"/>
    </row>
    <row r="142" spans="1:126" s="144" customFormat="1" ht="14.25">
      <c r="A142" s="178" t="s">
        <v>350</v>
      </c>
      <c r="B142" s="104"/>
    </row>
  </sheetData>
  <mergeCells count="16">
    <mergeCell ref="A64:I64"/>
    <mergeCell ref="A42:I42"/>
    <mergeCell ref="A43:I43"/>
    <mergeCell ref="A44:I44"/>
    <mergeCell ref="A62:I62"/>
    <mergeCell ref="A63:I63"/>
    <mergeCell ref="A107:I107"/>
    <mergeCell ref="A108:I108"/>
    <mergeCell ref="A109:I109"/>
    <mergeCell ref="A130:O130"/>
    <mergeCell ref="A81:I81"/>
    <mergeCell ref="A82:I82"/>
    <mergeCell ref="A83:I83"/>
    <mergeCell ref="A103:I103"/>
    <mergeCell ref="A104:I104"/>
    <mergeCell ref="A105:I105"/>
  </mergeCells>
  <dataValidations count="1">
    <dataValidation type="list" allowBlank="1" showInputMessage="1" showErrorMessage="1" sqref="C85:C102 C47:C61 C5:C41 C66:C80">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&amp;"Arial,Regular"&amp;10Baseline System (Alternative Case Data Management Approach) Operations and Maintenance Hardware and Software Maintenance</oddHeader>
    <oddFooter>&amp;L&amp;"Arial,Regular"&amp;10Addendum 3 - February 17, 2012&amp;R&amp;"Arial,Regular"&amp;10Page A8-&amp;P</oddFooter>
  </headerFooter>
  <legacyDrawing r:id="rId2"/>
</worksheet>
</file>

<file path=xl/worksheets/sheet24.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sqref="A1:XFD1"/>
      <selection pane="topRight" sqref="A1:XFD1"/>
      <selection pane="bottomLeft" sqref="A1:XFD1"/>
      <selection pane="bottomRight" activeCell="I23" sqref="I23"/>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466</v>
      </c>
      <c r="B1" s="126"/>
      <c r="C1" s="126"/>
      <c r="D1" s="126"/>
      <c r="E1" s="126"/>
      <c r="F1" s="126"/>
      <c r="G1" s="126"/>
      <c r="H1" s="126"/>
      <c r="I1" s="126"/>
      <c r="J1" s="126"/>
      <c r="K1" s="126"/>
      <c r="L1" s="127"/>
    </row>
    <row r="2" spans="1:12" ht="39">
      <c r="A2" s="132"/>
      <c r="B2" s="124" t="s">
        <v>93</v>
      </c>
      <c r="C2" s="124" t="s">
        <v>94</v>
      </c>
      <c r="D2" s="124" t="s">
        <v>95</v>
      </c>
      <c r="E2" s="124" t="s">
        <v>65</v>
      </c>
      <c r="F2" s="124" t="s">
        <v>102</v>
      </c>
      <c r="G2" s="124" t="s">
        <v>66</v>
      </c>
      <c r="H2" s="124" t="s">
        <v>509</v>
      </c>
      <c r="I2" s="124" t="s">
        <v>103</v>
      </c>
      <c r="J2" s="124" t="s">
        <v>104</v>
      </c>
      <c r="K2" s="124" t="s">
        <v>105</v>
      </c>
      <c r="L2" s="124" t="s">
        <v>504</v>
      </c>
    </row>
    <row r="3" spans="1:12" s="250" customFormat="1" ht="12.75">
      <c r="A3" s="248" t="s">
        <v>181</v>
      </c>
      <c r="B3" s="249"/>
      <c r="C3" s="249"/>
      <c r="D3" s="249"/>
      <c r="E3" s="249"/>
      <c r="F3" s="249"/>
      <c r="G3" s="249"/>
      <c r="H3" s="249"/>
      <c r="I3" s="249"/>
      <c r="J3" s="249"/>
      <c r="K3" s="249"/>
      <c r="L3" s="249"/>
    </row>
    <row r="4" spans="1:12" s="250" customFormat="1" ht="12.75">
      <c r="A4" s="251" t="s">
        <v>68</v>
      </c>
      <c r="B4" s="252"/>
      <c r="C4" s="252"/>
      <c r="D4" s="252"/>
      <c r="E4" s="252"/>
      <c r="F4" s="252"/>
      <c r="G4" s="252"/>
      <c r="H4" s="252"/>
      <c r="I4" s="252"/>
      <c r="J4" s="252"/>
      <c r="K4" s="252"/>
      <c r="L4" s="252">
        <f>SUM(H4:K4)</f>
        <v>0</v>
      </c>
    </row>
    <row r="5" spans="1:12" s="250" customFormat="1" ht="38.25">
      <c r="A5" s="253" t="s">
        <v>69</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109</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203</v>
      </c>
      <c r="B10" s="249"/>
      <c r="C10" s="249"/>
      <c r="D10" s="249"/>
      <c r="E10" s="249"/>
      <c r="F10" s="249"/>
      <c r="G10" s="249"/>
      <c r="H10" s="249"/>
      <c r="I10" s="249"/>
      <c r="J10" s="249"/>
      <c r="K10" s="249"/>
      <c r="L10" s="249"/>
    </row>
    <row r="11" spans="1:12" s="250" customFormat="1" ht="38.25">
      <c r="A11" s="253" t="s">
        <v>69</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204</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285" t="s">
        <v>235</v>
      </c>
      <c r="B19" s="285"/>
      <c r="C19" s="285"/>
      <c r="D19" s="285"/>
      <c r="E19" s="285"/>
      <c r="F19" s="285"/>
      <c r="G19" s="285"/>
      <c r="H19" s="285"/>
      <c r="I19" s="285"/>
      <c r="J19" s="285"/>
      <c r="K19" s="285"/>
      <c r="L19" s="285"/>
    </row>
    <row r="20" spans="1:12" s="151" customFormat="1">
      <c r="A20" s="176" t="s">
        <v>548</v>
      </c>
      <c r="B20" s="106"/>
      <c r="C20" s="152"/>
      <c r="D20" s="152"/>
      <c r="E20" s="152"/>
    </row>
    <row r="21" spans="1:12" s="141" customFormat="1">
      <c r="A21" s="178" t="s">
        <v>351</v>
      </c>
      <c r="B21" s="85"/>
      <c r="C21" s="143"/>
      <c r="D21" s="143"/>
      <c r="E21" s="143"/>
    </row>
    <row r="22" spans="1:12" s="141" customFormat="1">
      <c r="A22" s="178" t="s">
        <v>350</v>
      </c>
      <c r="B22" s="85"/>
      <c r="C22" s="143"/>
      <c r="D22" s="143"/>
      <c r="E22" s="143"/>
    </row>
    <row r="23" spans="1:12" s="148" customFormat="1">
      <c r="A23" s="177" t="s">
        <v>549</v>
      </c>
      <c r="B23" s="175"/>
    </row>
    <row r="24" spans="1:12" s="144" customFormat="1" ht="14.25">
      <c r="A24" s="178" t="s">
        <v>351</v>
      </c>
      <c r="B24" s="104"/>
    </row>
    <row r="25" spans="1:12" s="144" customFormat="1" ht="14.25">
      <c r="A25" s="178" t="s">
        <v>350</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&amp;"Arial,Regular"&amp;10Baseline System (Alternative Case Data Management Approach) Facilities</oddHeader>
    <oddFooter>&amp;L&amp;"Arial,Regular"&amp;10Addendum 3 - February 17, 2012&amp;R&amp;"Arial,Regular"&amp;10Page A8-&amp;P</oddFooter>
  </headerFooter>
  <legacyDrawing r:id="rId2"/>
</worksheet>
</file>

<file path=xl/worksheets/sheet25.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16" activePane="bottomRight" state="frozen"/>
      <selection sqref="A1:XFD1"/>
      <selection pane="topRight" sqref="A1:XFD1"/>
      <selection pane="bottomLeft" sqref="A1:XFD1"/>
      <selection pane="bottomRight" activeCell="A29" sqref="A29"/>
    </sheetView>
  </sheetViews>
  <sheetFormatPr defaultRowHeight="12.75"/>
  <cols>
    <col min="1" max="1" width="31.5703125" style="262" bestFit="1" customWidth="1"/>
    <col min="2" max="10" width="12.7109375" style="262" customWidth="1"/>
    <col min="11" max="187" width="9.140625" style="262"/>
    <col min="188" max="188" width="31.5703125" style="262" bestFit="1" customWidth="1"/>
    <col min="189" max="223" width="11.7109375" style="262" customWidth="1"/>
    <col min="224" max="443" width="9.140625" style="262"/>
    <col min="444" max="444" width="31.5703125" style="262" bestFit="1" customWidth="1"/>
    <col min="445" max="479" width="11.7109375" style="262" customWidth="1"/>
    <col min="480" max="699" width="9.140625" style="262"/>
    <col min="700" max="700" width="31.5703125" style="262" bestFit="1" customWidth="1"/>
    <col min="701" max="735" width="11.7109375" style="262" customWidth="1"/>
    <col min="736" max="955" width="9.140625" style="262"/>
    <col min="956" max="956" width="31.5703125" style="262" bestFit="1" customWidth="1"/>
    <col min="957" max="991" width="11.7109375" style="262" customWidth="1"/>
    <col min="992" max="1211" width="9.140625" style="262"/>
    <col min="1212" max="1212" width="31.5703125" style="262" bestFit="1" customWidth="1"/>
    <col min="1213" max="1247" width="11.7109375" style="262" customWidth="1"/>
    <col min="1248" max="1467" width="9.140625" style="262"/>
    <col min="1468" max="1468" width="31.5703125" style="262" bestFit="1" customWidth="1"/>
    <col min="1469" max="1503" width="11.7109375" style="262" customWidth="1"/>
    <col min="1504" max="1723" width="9.140625" style="262"/>
    <col min="1724" max="1724" width="31.5703125" style="262" bestFit="1" customWidth="1"/>
    <col min="1725" max="1759" width="11.7109375" style="262" customWidth="1"/>
    <col min="1760" max="1979" width="9.140625" style="262"/>
    <col min="1980" max="1980" width="31.5703125" style="262" bestFit="1" customWidth="1"/>
    <col min="1981" max="2015" width="11.7109375" style="262" customWidth="1"/>
    <col min="2016" max="2235" width="9.140625" style="262"/>
    <col min="2236" max="2236" width="31.5703125" style="262" bestFit="1" customWidth="1"/>
    <col min="2237" max="2271" width="11.7109375" style="262" customWidth="1"/>
    <col min="2272" max="2491" width="9.140625" style="262"/>
    <col min="2492" max="2492" width="31.5703125" style="262" bestFit="1" customWidth="1"/>
    <col min="2493" max="2527" width="11.7109375" style="262" customWidth="1"/>
    <col min="2528" max="2747" width="9.140625" style="262"/>
    <col min="2748" max="2748" width="31.5703125" style="262" bestFit="1" customWidth="1"/>
    <col min="2749" max="2783" width="11.7109375" style="262" customWidth="1"/>
    <col min="2784" max="3003" width="9.140625" style="262"/>
    <col min="3004" max="3004" width="31.5703125" style="262" bestFit="1" customWidth="1"/>
    <col min="3005" max="3039" width="11.7109375" style="262" customWidth="1"/>
    <col min="3040" max="3259" width="9.140625" style="262"/>
    <col min="3260" max="3260" width="31.5703125" style="262" bestFit="1" customWidth="1"/>
    <col min="3261" max="3295" width="11.7109375" style="262" customWidth="1"/>
    <col min="3296" max="3515" width="9.140625" style="262"/>
    <col min="3516" max="3516" width="31.5703125" style="262" bestFit="1" customWidth="1"/>
    <col min="3517" max="3551" width="11.7109375" style="262" customWidth="1"/>
    <col min="3552" max="3771" width="9.140625" style="262"/>
    <col min="3772" max="3772" width="31.5703125" style="262" bestFit="1" customWidth="1"/>
    <col min="3773" max="3807" width="11.7109375" style="262" customWidth="1"/>
    <col min="3808" max="4027" width="9.140625" style="262"/>
    <col min="4028" max="4028" width="31.5703125" style="262" bestFit="1" customWidth="1"/>
    <col min="4029" max="4063" width="11.7109375" style="262" customWidth="1"/>
    <col min="4064" max="4283" width="9.140625" style="262"/>
    <col min="4284" max="4284" width="31.5703125" style="262" bestFit="1" customWidth="1"/>
    <col min="4285" max="4319" width="11.7109375" style="262" customWidth="1"/>
    <col min="4320" max="4539" width="9.140625" style="262"/>
    <col min="4540" max="4540" width="31.5703125" style="262" bestFit="1" customWidth="1"/>
    <col min="4541" max="4575" width="11.7109375" style="262" customWidth="1"/>
    <col min="4576" max="4795" width="9.140625" style="262"/>
    <col min="4796" max="4796" width="31.5703125" style="262" bestFit="1" customWidth="1"/>
    <col min="4797" max="4831" width="11.7109375" style="262" customWidth="1"/>
    <col min="4832" max="5051" width="9.140625" style="262"/>
    <col min="5052" max="5052" width="31.5703125" style="262" bestFit="1" customWidth="1"/>
    <col min="5053" max="5087" width="11.7109375" style="262" customWidth="1"/>
    <col min="5088" max="5307" width="9.140625" style="262"/>
    <col min="5308" max="5308" width="31.5703125" style="262" bestFit="1" customWidth="1"/>
    <col min="5309" max="5343" width="11.7109375" style="262" customWidth="1"/>
    <col min="5344" max="5563" width="9.140625" style="262"/>
    <col min="5564" max="5564" width="31.5703125" style="262" bestFit="1" customWidth="1"/>
    <col min="5565" max="5599" width="11.7109375" style="262" customWidth="1"/>
    <col min="5600" max="5819" width="9.140625" style="262"/>
    <col min="5820" max="5820" width="31.5703125" style="262" bestFit="1" customWidth="1"/>
    <col min="5821" max="5855" width="11.7109375" style="262" customWidth="1"/>
    <col min="5856" max="6075" width="9.140625" style="262"/>
    <col min="6076" max="6076" width="31.5703125" style="262" bestFit="1" customWidth="1"/>
    <col min="6077" max="6111" width="11.7109375" style="262" customWidth="1"/>
    <col min="6112" max="6331" width="9.140625" style="262"/>
    <col min="6332" max="6332" width="31.5703125" style="262" bestFit="1" customWidth="1"/>
    <col min="6333" max="6367" width="11.7109375" style="262" customWidth="1"/>
    <col min="6368" max="6587" width="9.140625" style="262"/>
    <col min="6588" max="6588" width="31.5703125" style="262" bestFit="1" customWidth="1"/>
    <col min="6589" max="6623" width="11.7109375" style="262" customWidth="1"/>
    <col min="6624" max="6843" width="9.140625" style="262"/>
    <col min="6844" max="6844" width="31.5703125" style="262" bestFit="1" customWidth="1"/>
    <col min="6845" max="6879" width="11.7109375" style="262" customWidth="1"/>
    <col min="6880" max="7099" width="9.140625" style="262"/>
    <col min="7100" max="7100" width="31.5703125" style="262" bestFit="1" customWidth="1"/>
    <col min="7101" max="7135" width="11.7109375" style="262" customWidth="1"/>
    <col min="7136" max="7355" width="9.140625" style="262"/>
    <col min="7356" max="7356" width="31.5703125" style="262" bestFit="1" customWidth="1"/>
    <col min="7357" max="7391" width="11.7109375" style="262" customWidth="1"/>
    <col min="7392" max="7611" width="9.140625" style="262"/>
    <col min="7612" max="7612" width="31.5703125" style="262" bestFit="1" customWidth="1"/>
    <col min="7613" max="7647" width="11.7109375" style="262" customWidth="1"/>
    <col min="7648" max="7867" width="9.140625" style="262"/>
    <col min="7868" max="7868" width="31.5703125" style="262" bestFit="1" customWidth="1"/>
    <col min="7869" max="7903" width="11.7109375" style="262" customWidth="1"/>
    <col min="7904" max="8123" width="9.140625" style="262"/>
    <col min="8124" max="8124" width="31.5703125" style="262" bestFit="1" customWidth="1"/>
    <col min="8125" max="8159" width="11.7109375" style="262" customWidth="1"/>
    <col min="8160" max="8379" width="9.140625" style="262"/>
    <col min="8380" max="8380" width="31.5703125" style="262" bestFit="1" customWidth="1"/>
    <col min="8381" max="8415" width="11.7109375" style="262" customWidth="1"/>
    <col min="8416" max="8635" width="9.140625" style="262"/>
    <col min="8636" max="8636" width="31.5703125" style="262" bestFit="1" customWidth="1"/>
    <col min="8637" max="8671" width="11.7109375" style="262" customWidth="1"/>
    <col min="8672" max="8891" width="9.140625" style="262"/>
    <col min="8892" max="8892" width="31.5703125" style="262" bestFit="1" customWidth="1"/>
    <col min="8893" max="8927" width="11.7109375" style="262" customWidth="1"/>
    <col min="8928" max="9147" width="9.140625" style="262"/>
    <col min="9148" max="9148" width="31.5703125" style="262" bestFit="1" customWidth="1"/>
    <col min="9149" max="9183" width="11.7109375" style="262" customWidth="1"/>
    <col min="9184" max="9403" width="9.140625" style="262"/>
    <col min="9404" max="9404" width="31.5703125" style="262" bestFit="1" customWidth="1"/>
    <col min="9405" max="9439" width="11.7109375" style="262" customWidth="1"/>
    <col min="9440" max="9659" width="9.140625" style="262"/>
    <col min="9660" max="9660" width="31.5703125" style="262" bestFit="1" customWidth="1"/>
    <col min="9661" max="9695" width="11.7109375" style="262" customWidth="1"/>
    <col min="9696" max="9915" width="9.140625" style="262"/>
    <col min="9916" max="9916" width="31.5703125" style="262" bestFit="1" customWidth="1"/>
    <col min="9917" max="9951" width="11.7109375" style="262" customWidth="1"/>
    <col min="9952" max="10171" width="9.140625" style="262"/>
    <col min="10172" max="10172" width="31.5703125" style="262" bestFit="1" customWidth="1"/>
    <col min="10173" max="10207" width="11.7109375" style="262" customWidth="1"/>
    <col min="10208" max="10427" width="9.140625" style="262"/>
    <col min="10428" max="10428" width="31.5703125" style="262" bestFit="1" customWidth="1"/>
    <col min="10429" max="10463" width="11.7109375" style="262" customWidth="1"/>
    <col min="10464" max="10683" width="9.140625" style="262"/>
    <col min="10684" max="10684" width="31.5703125" style="262" bestFit="1" customWidth="1"/>
    <col min="10685" max="10719" width="11.7109375" style="262" customWidth="1"/>
    <col min="10720" max="10939" width="9.140625" style="262"/>
    <col min="10940" max="10940" width="31.5703125" style="262" bestFit="1" customWidth="1"/>
    <col min="10941" max="10975" width="11.7109375" style="262" customWidth="1"/>
    <col min="10976" max="11195" width="9.140625" style="262"/>
    <col min="11196" max="11196" width="31.5703125" style="262" bestFit="1" customWidth="1"/>
    <col min="11197" max="11231" width="11.7109375" style="262" customWidth="1"/>
    <col min="11232" max="11451" width="9.140625" style="262"/>
    <col min="11452" max="11452" width="31.5703125" style="262" bestFit="1" customWidth="1"/>
    <col min="11453" max="11487" width="11.7109375" style="262" customWidth="1"/>
    <col min="11488" max="11707" width="9.140625" style="262"/>
    <col min="11708" max="11708" width="31.5703125" style="262" bestFit="1" customWidth="1"/>
    <col min="11709" max="11743" width="11.7109375" style="262" customWidth="1"/>
    <col min="11744" max="11963" width="9.140625" style="262"/>
    <col min="11964" max="11964" width="31.5703125" style="262" bestFit="1" customWidth="1"/>
    <col min="11965" max="11999" width="11.7109375" style="262" customWidth="1"/>
    <col min="12000" max="12219" width="9.140625" style="262"/>
    <col min="12220" max="12220" width="31.5703125" style="262" bestFit="1" customWidth="1"/>
    <col min="12221" max="12255" width="11.7109375" style="262" customWidth="1"/>
    <col min="12256" max="12475" width="9.140625" style="262"/>
    <col min="12476" max="12476" width="31.5703125" style="262" bestFit="1" customWidth="1"/>
    <col min="12477" max="12511" width="11.7109375" style="262" customWidth="1"/>
    <col min="12512" max="12731" width="9.140625" style="262"/>
    <col min="12732" max="12732" width="31.5703125" style="262" bestFit="1" customWidth="1"/>
    <col min="12733" max="12767" width="11.7109375" style="262" customWidth="1"/>
    <col min="12768" max="12987" width="9.140625" style="262"/>
    <col min="12988" max="12988" width="31.5703125" style="262" bestFit="1" customWidth="1"/>
    <col min="12989" max="13023" width="11.7109375" style="262" customWidth="1"/>
    <col min="13024" max="13243" width="9.140625" style="262"/>
    <col min="13244" max="13244" width="31.5703125" style="262" bestFit="1" customWidth="1"/>
    <col min="13245" max="13279" width="11.7109375" style="262" customWidth="1"/>
    <col min="13280" max="13499" width="9.140625" style="262"/>
    <col min="13500" max="13500" width="31.5703125" style="262" bestFit="1" customWidth="1"/>
    <col min="13501" max="13535" width="11.7109375" style="262" customWidth="1"/>
    <col min="13536" max="13755" width="9.140625" style="262"/>
    <col min="13756" max="13756" width="31.5703125" style="262" bestFit="1" customWidth="1"/>
    <col min="13757" max="13791" width="11.7109375" style="262" customWidth="1"/>
    <col min="13792" max="14011" width="9.140625" style="262"/>
    <col min="14012" max="14012" width="31.5703125" style="262" bestFit="1" customWidth="1"/>
    <col min="14013" max="14047" width="11.7109375" style="262" customWidth="1"/>
    <col min="14048" max="14267" width="9.140625" style="262"/>
    <col min="14268" max="14268" width="31.5703125" style="262" bestFit="1" customWidth="1"/>
    <col min="14269" max="14303" width="11.7109375" style="262" customWidth="1"/>
    <col min="14304" max="14523" width="9.140625" style="262"/>
    <col min="14524" max="14524" width="31.5703125" style="262" bestFit="1" customWidth="1"/>
    <col min="14525" max="14559" width="11.7109375" style="262" customWidth="1"/>
    <col min="14560" max="14779" width="9.140625" style="262"/>
    <col min="14780" max="14780" width="31.5703125" style="262" bestFit="1" customWidth="1"/>
    <col min="14781" max="14815" width="11.7109375" style="262" customWidth="1"/>
    <col min="14816" max="15035" width="9.140625" style="262"/>
    <col min="15036" max="15036" width="31.5703125" style="262" bestFit="1" customWidth="1"/>
    <col min="15037" max="15071" width="11.7109375" style="262" customWidth="1"/>
    <col min="15072" max="15291" width="9.140625" style="262"/>
    <col min="15292" max="15292" width="31.5703125" style="262" bestFit="1" customWidth="1"/>
    <col min="15293" max="15327" width="11.7109375" style="262" customWidth="1"/>
    <col min="15328" max="15547" width="9.140625" style="262"/>
    <col min="15548" max="15548" width="31.5703125" style="262" bestFit="1" customWidth="1"/>
    <col min="15549" max="15583" width="11.7109375" style="262" customWidth="1"/>
    <col min="15584" max="15803" width="9.140625" style="262"/>
    <col min="15804" max="15804" width="31.5703125" style="262" bestFit="1" customWidth="1"/>
    <col min="15805" max="15839" width="11.7109375" style="262" customWidth="1"/>
    <col min="15840" max="16059" width="9.140625" style="262"/>
    <col min="16060" max="16060" width="31.5703125" style="262" bestFit="1" customWidth="1"/>
    <col min="16061" max="16095" width="11.7109375" style="262" customWidth="1"/>
    <col min="16096" max="16384" width="9.140625" style="262"/>
  </cols>
  <sheetData>
    <row r="1" spans="1:10" s="2" customFormat="1" ht="24" customHeight="1">
      <c r="A1" s="125" t="s">
        <v>467</v>
      </c>
      <c r="B1" s="126"/>
      <c r="C1" s="126"/>
      <c r="D1" s="126"/>
      <c r="E1" s="126"/>
      <c r="F1" s="126"/>
      <c r="G1" s="126"/>
      <c r="H1" s="126"/>
      <c r="I1" s="126"/>
      <c r="J1" s="126"/>
    </row>
    <row r="2" spans="1:10" s="258" customFormat="1" ht="39" customHeight="1">
      <c r="A2" s="42" t="s">
        <v>92</v>
      </c>
      <c r="B2" s="42" t="s">
        <v>93</v>
      </c>
      <c r="C2" s="42" t="s">
        <v>94</v>
      </c>
      <c r="D2" s="42" t="s">
        <v>95</v>
      </c>
      <c r="E2" s="42" t="s">
        <v>65</v>
      </c>
      <c r="F2" s="42" t="s">
        <v>102</v>
      </c>
      <c r="G2" s="42" t="s">
        <v>66</v>
      </c>
      <c r="H2" s="42" t="s">
        <v>106</v>
      </c>
      <c r="I2" s="42" t="s">
        <v>107</v>
      </c>
      <c r="J2" s="42" t="s">
        <v>108</v>
      </c>
    </row>
    <row r="3" spans="1:10" s="258" customFormat="1" ht="36" customHeight="1">
      <c r="A3" s="259" t="s">
        <v>96</v>
      </c>
      <c r="B3" s="260" t="s">
        <v>97</v>
      </c>
      <c r="C3" s="260" t="s">
        <v>97</v>
      </c>
      <c r="D3" s="260" t="s">
        <v>97</v>
      </c>
      <c r="E3" s="260" t="s">
        <v>97</v>
      </c>
      <c r="F3" s="260" t="s">
        <v>97</v>
      </c>
      <c r="G3" s="260" t="s">
        <v>97</v>
      </c>
      <c r="H3" s="260" t="s">
        <v>97</v>
      </c>
      <c r="I3" s="260" t="s">
        <v>97</v>
      </c>
      <c r="J3" s="260" t="s">
        <v>97</v>
      </c>
    </row>
    <row r="4" spans="1:10">
      <c r="A4" s="261" t="s">
        <v>98</v>
      </c>
      <c r="B4" s="235">
        <v>0</v>
      </c>
      <c r="C4" s="235">
        <v>0</v>
      </c>
      <c r="D4" s="235">
        <v>0</v>
      </c>
      <c r="E4" s="235">
        <v>0</v>
      </c>
      <c r="F4" s="235">
        <v>0</v>
      </c>
      <c r="G4" s="235">
        <v>0</v>
      </c>
      <c r="H4" s="235">
        <v>0</v>
      </c>
      <c r="I4" s="235">
        <v>0</v>
      </c>
      <c r="J4" s="235">
        <v>0</v>
      </c>
    </row>
    <row r="5" spans="1:10">
      <c r="A5" s="261" t="s">
        <v>99</v>
      </c>
      <c r="B5" s="235">
        <v>0</v>
      </c>
      <c r="C5" s="235">
        <v>0</v>
      </c>
      <c r="D5" s="235">
        <v>0</v>
      </c>
      <c r="E5" s="235">
        <v>0</v>
      </c>
      <c r="F5" s="235">
        <v>0</v>
      </c>
      <c r="G5" s="235">
        <v>0</v>
      </c>
      <c r="H5" s="235">
        <v>0</v>
      </c>
      <c r="I5" s="235">
        <v>0</v>
      </c>
      <c r="J5" s="235">
        <v>0</v>
      </c>
    </row>
    <row r="6" spans="1:10">
      <c r="A6" s="261" t="s">
        <v>100</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101</v>
      </c>
      <c r="B13" s="42" t="s">
        <v>93</v>
      </c>
      <c r="C13" s="42" t="s">
        <v>94</v>
      </c>
      <c r="D13" s="42" t="s">
        <v>95</v>
      </c>
      <c r="E13" s="42" t="s">
        <v>65</v>
      </c>
      <c r="F13" s="42" t="s">
        <v>102</v>
      </c>
      <c r="G13" s="42" t="s">
        <v>66</v>
      </c>
      <c r="H13" s="42" t="s">
        <v>106</v>
      </c>
      <c r="I13" s="42" t="s">
        <v>107</v>
      </c>
      <c r="J13" s="42" t="s">
        <v>108</v>
      </c>
    </row>
    <row r="14" spans="1:10" ht="36" customHeight="1">
      <c r="A14" s="259" t="s">
        <v>96</v>
      </c>
      <c r="B14" s="260" t="s">
        <v>97</v>
      </c>
      <c r="C14" s="260" t="s">
        <v>97</v>
      </c>
      <c r="D14" s="260" t="s">
        <v>97</v>
      </c>
      <c r="E14" s="260" t="s">
        <v>97</v>
      </c>
      <c r="F14" s="260" t="s">
        <v>97</v>
      </c>
      <c r="G14" s="260" t="s">
        <v>97</v>
      </c>
      <c r="H14" s="260" t="s">
        <v>97</v>
      </c>
      <c r="I14" s="260" t="s">
        <v>97</v>
      </c>
      <c r="J14" s="260" t="s">
        <v>97</v>
      </c>
    </row>
    <row r="15" spans="1:10">
      <c r="A15" s="261" t="s">
        <v>98</v>
      </c>
      <c r="B15" s="235">
        <v>0</v>
      </c>
      <c r="C15" s="235">
        <v>0</v>
      </c>
      <c r="D15" s="235">
        <v>0</v>
      </c>
      <c r="E15" s="235">
        <v>0</v>
      </c>
      <c r="F15" s="235">
        <v>0</v>
      </c>
      <c r="G15" s="235">
        <v>0</v>
      </c>
      <c r="H15" s="235">
        <v>0</v>
      </c>
      <c r="I15" s="235">
        <v>0</v>
      </c>
      <c r="J15" s="235">
        <v>0</v>
      </c>
    </row>
    <row r="16" spans="1:10">
      <c r="A16" s="261" t="s">
        <v>99</v>
      </c>
      <c r="B16" s="235">
        <v>0</v>
      </c>
      <c r="C16" s="235">
        <v>0</v>
      </c>
      <c r="D16" s="235">
        <v>0</v>
      </c>
      <c r="E16" s="235">
        <v>0</v>
      </c>
      <c r="F16" s="235">
        <v>0</v>
      </c>
      <c r="G16" s="235">
        <v>0</v>
      </c>
      <c r="H16" s="235">
        <v>0</v>
      </c>
      <c r="I16" s="235">
        <v>0</v>
      </c>
      <c r="J16" s="235">
        <v>0</v>
      </c>
    </row>
    <row r="17" spans="1:10">
      <c r="A17" s="261" t="s">
        <v>100</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285" t="s">
        <v>454</v>
      </c>
      <c r="B24" s="285"/>
      <c r="C24" s="285"/>
      <c r="D24" s="285"/>
      <c r="E24" s="285"/>
      <c r="F24" s="285"/>
      <c r="G24" s="285"/>
      <c r="H24" s="285"/>
      <c r="I24" s="285"/>
      <c r="J24" s="285"/>
    </row>
    <row r="25" spans="1:10">
      <c r="A25" s="176" t="s">
        <v>550</v>
      </c>
    </row>
    <row r="26" spans="1:10">
      <c r="A26" s="178" t="s">
        <v>351</v>
      </c>
    </row>
    <row r="27" spans="1:10">
      <c r="A27" s="178" t="s">
        <v>350</v>
      </c>
    </row>
    <row r="28" spans="1:10">
      <c r="A28" s="177" t="s">
        <v>551</v>
      </c>
    </row>
    <row r="29" spans="1:10">
      <c r="A29" s="178" t="s">
        <v>351</v>
      </c>
    </row>
    <row r="30" spans="1:10">
      <c r="A30" s="178" t="s">
        <v>350</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&amp;"Arial,Regular"&amp;10Baseline System (Alternative Case Data Management Approach) Staff Hourly Rates</oddHeader>
    <oddFooter>&amp;L&amp;"Arial,Regular"&amp;10Addendum 3 - February 17, 2012&amp;R&amp;"Arial,Regular"&amp;10Page A8-&amp;P</oddFooter>
  </headerFooter>
  <legacyDrawing r:id="rId2"/>
</worksheet>
</file>

<file path=xl/worksheets/sheet26.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D29" sqref="D29"/>
      <selection pane="topRight" activeCell="D29" sqref="D29"/>
      <selection pane="bottomLeft" activeCell="D29" sqref="D29"/>
      <selection pane="bottomRight" activeCell="C30" sqref="C30"/>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21" t="s">
        <v>348</v>
      </c>
      <c r="B1" s="3"/>
      <c r="C1" s="3"/>
      <c r="D1" s="3"/>
      <c r="E1" s="3"/>
      <c r="F1" s="3"/>
      <c r="G1" s="3"/>
      <c r="H1" s="428" t="s">
        <v>505</v>
      </c>
      <c r="I1" s="3"/>
      <c r="J1" s="3"/>
      <c r="K1" s="3"/>
      <c r="L1" s="428" t="s">
        <v>504</v>
      </c>
    </row>
    <row r="2" spans="1:12" ht="39" customHeight="1">
      <c r="A2" s="82"/>
      <c r="B2" s="283" t="s">
        <v>93</v>
      </c>
      <c r="C2" s="283" t="s">
        <v>94</v>
      </c>
      <c r="D2" s="283" t="s">
        <v>95</v>
      </c>
      <c r="E2" s="283" t="s">
        <v>65</v>
      </c>
      <c r="F2" s="283" t="s">
        <v>102</v>
      </c>
      <c r="G2" s="283" t="s">
        <v>66</v>
      </c>
      <c r="H2" s="428"/>
      <c r="I2" s="283" t="s">
        <v>103</v>
      </c>
      <c r="J2" s="283" t="s">
        <v>104</v>
      </c>
      <c r="K2" s="283" t="s">
        <v>105</v>
      </c>
      <c r="L2" s="428"/>
    </row>
    <row r="3" spans="1:12" s="6" customFormat="1" ht="12.75">
      <c r="A3" s="5" t="s">
        <v>4</v>
      </c>
      <c r="B3" s="265"/>
      <c r="C3" s="265"/>
      <c r="D3" s="265"/>
      <c r="E3" s="265"/>
      <c r="F3" s="265"/>
      <c r="G3" s="265"/>
      <c r="H3" s="265"/>
      <c r="I3" s="265"/>
      <c r="J3" s="265"/>
      <c r="K3" s="265"/>
      <c r="L3" s="265"/>
    </row>
    <row r="4" spans="1:12" s="2" customFormat="1" ht="12.75">
      <c r="A4" s="2" t="s">
        <v>163</v>
      </c>
      <c r="B4" s="45">
        <f>'C3a - Expanded D&amp;I Deliver Serv'!Q133</f>
        <v>0</v>
      </c>
      <c r="C4" s="45">
        <f>'C3a - Expanded D&amp;I Deliver Serv'!R133+'C3a - Expanded D&amp;I Deliver Serv'!Y133</f>
        <v>0</v>
      </c>
      <c r="D4" s="45">
        <f>'C3a - Expanded D&amp;I Deliver Serv'!S133+'C3a - Expanded D&amp;I Deliver Serv'!Z133</f>
        <v>0</v>
      </c>
      <c r="E4" s="45">
        <f>'C3a - Expanded D&amp;I Deliver Serv'!T133+'C3a - Expanded D&amp;I Deliver Serv'!AA133</f>
        <v>0</v>
      </c>
      <c r="F4" s="45">
        <f>'C3a - Expanded D&amp;I Deliver Serv'!U133+'C3a - Expanded D&amp;I Deliver Serv'!AB133</f>
        <v>0</v>
      </c>
      <c r="G4" s="45">
        <f>'C3a - Expanded D&amp;I Deliver Serv'!V133+'C3a - Expanded D&amp;I Deliver Serv'!AC133</f>
        <v>0</v>
      </c>
      <c r="H4" s="45">
        <f>'C3a - Expanded D&amp;I Deliver Serv'!W133+'C3a - Expanded D&amp;I Deliver Serv'!AD133</f>
        <v>0</v>
      </c>
      <c r="I4" s="45">
        <v>0</v>
      </c>
      <c r="J4" s="45">
        <v>0</v>
      </c>
      <c r="K4" s="45">
        <v>0</v>
      </c>
      <c r="L4" s="45">
        <f>SUM(H4:K4)</f>
        <v>0</v>
      </c>
    </row>
    <row r="5" spans="1:12" s="2" customFormat="1" ht="12.75">
      <c r="A5" s="2" t="s">
        <v>5</v>
      </c>
      <c r="B5" s="45">
        <f>'B3 - Expanded HW &amp; SW Sum'!B6</f>
        <v>0</v>
      </c>
      <c r="C5" s="45">
        <f>'B3 - Expanded HW &amp; SW Sum'!C6</f>
        <v>0</v>
      </c>
      <c r="D5" s="45">
        <f>'B3 - Expanded HW &amp; SW Sum'!D6</f>
        <v>0</v>
      </c>
      <c r="E5" s="45">
        <f>'B3 - Expanded HW &amp; SW Sum'!E6</f>
        <v>0</v>
      </c>
      <c r="F5" s="45">
        <f>'B3 - Expanded HW &amp; SW Sum'!F6</f>
        <v>0</v>
      </c>
      <c r="G5" s="45">
        <f>'B3 - Expanded HW &amp; SW Sum'!G6</f>
        <v>0</v>
      </c>
      <c r="H5" s="45">
        <f>'B3 - Expanded HW &amp; SW Sum'!H6</f>
        <v>0</v>
      </c>
      <c r="I5" s="45">
        <f>'B3 - Expanded HW &amp; SW Sum'!I6</f>
        <v>0</v>
      </c>
      <c r="J5" s="45">
        <f>'B3 - Expanded HW &amp; SW Sum'!J6</f>
        <v>0</v>
      </c>
      <c r="K5" s="45">
        <f>'B3 - Expanded HW &amp; SW Sum'!K6</f>
        <v>0</v>
      </c>
      <c r="L5" s="45">
        <f>'B3 - Expanded HW &amp; SW Sum'!L6</f>
        <v>0</v>
      </c>
    </row>
    <row r="6" spans="1:12" s="2" customFormat="1" ht="12.75">
      <c r="A6" s="2" t="s">
        <v>6</v>
      </c>
      <c r="B6" s="45">
        <f>'B3 - Expanded HW &amp; SW Sum'!B10</f>
        <v>0</v>
      </c>
      <c r="C6" s="45">
        <f>'B3 - Expanded HW &amp; SW Sum'!C10</f>
        <v>0</v>
      </c>
      <c r="D6" s="45">
        <f>'B3 - Expanded HW &amp; SW Sum'!D10</f>
        <v>0</v>
      </c>
      <c r="E6" s="45">
        <f>'B3 - Expanded HW &amp; SW Sum'!E10</f>
        <v>0</v>
      </c>
      <c r="F6" s="45">
        <f>'B3 - Expanded HW &amp; SW Sum'!F10</f>
        <v>0</v>
      </c>
      <c r="G6" s="45">
        <f>'B3 - Expanded HW &amp; SW Sum'!G10</f>
        <v>0</v>
      </c>
      <c r="H6" s="45">
        <f>'B3 - Expanded HW &amp; SW Sum'!H10</f>
        <v>0</v>
      </c>
      <c r="I6" s="45">
        <f>'B3 - Expanded HW &amp; SW Sum'!I10</f>
        <v>0</v>
      </c>
      <c r="J6" s="45">
        <f>'B3 - Expanded HW &amp; SW Sum'!J10</f>
        <v>0</v>
      </c>
      <c r="K6" s="45">
        <f>'B3 - Expanded HW &amp; SW Sum'!K10</f>
        <v>0</v>
      </c>
      <c r="L6" s="45">
        <f>'B3 - Expanded HW &amp; SW Sum'!L10</f>
        <v>0</v>
      </c>
    </row>
    <row r="7" spans="1:12" s="2" customFormat="1" ht="12.75">
      <c r="A7" s="2" t="s">
        <v>414</v>
      </c>
      <c r="B7" s="45">
        <f>'C3c - Expanded D&amp;I HWSWServ'!DK113</f>
        <v>0</v>
      </c>
      <c r="C7" s="45">
        <f>'C3c - Expanded D&amp;I HWSWServ'!DL113</f>
        <v>0</v>
      </c>
      <c r="D7" s="45">
        <f>'C3c - Expanded D&amp;I HWSWServ'!DM113</f>
        <v>0</v>
      </c>
      <c r="E7" s="45">
        <f>'C3c - Expanded D&amp;I HWSWServ'!DN113</f>
        <v>0</v>
      </c>
      <c r="F7" s="45">
        <f>'C3c - Expanded D&amp;I HWSWServ'!DO113</f>
        <v>0</v>
      </c>
      <c r="G7" s="45">
        <f>'C3c - Expanded D&amp;I HWSWServ'!DP113</f>
        <v>0</v>
      </c>
      <c r="H7" s="45">
        <f>'C3c - Expanded D&amp;I HWSWServ'!DQ113</f>
        <v>0</v>
      </c>
      <c r="I7" s="45">
        <f>'C3c - Expanded D&amp;I HWSWServ'!DR113</f>
        <v>0</v>
      </c>
      <c r="J7" s="45">
        <f>'C3c - Expanded D&amp;I HWSWServ'!DS113</f>
        <v>0</v>
      </c>
      <c r="K7" s="45">
        <f>'C3c - Expanded D&amp;I HWSWServ'!DT113</f>
        <v>0</v>
      </c>
      <c r="L7" s="45">
        <f>'C3c - Expanded D&amp;I HWSWServ'!DU113</f>
        <v>0</v>
      </c>
    </row>
    <row r="8" spans="1:12" s="2" customFormat="1" ht="12.75">
      <c r="A8" s="2" t="s">
        <v>0</v>
      </c>
      <c r="B8" s="45">
        <f>'E3 - Expanded Facilities'!B8</f>
        <v>0</v>
      </c>
      <c r="C8" s="45">
        <f>'E3 - Expanded Facilities'!C8</f>
        <v>0</v>
      </c>
      <c r="D8" s="45">
        <f>'E3 - Expanded Facilities'!D8</f>
        <v>0</v>
      </c>
      <c r="E8" s="45">
        <f>'E3 - Expanded Facilities'!E8</f>
        <v>0</v>
      </c>
      <c r="F8" s="45">
        <f>'E3 - Expanded Facilities'!F8</f>
        <v>0</v>
      </c>
      <c r="G8" s="45">
        <f>'E3 - Expanded Facilities'!G8</f>
        <v>0</v>
      </c>
      <c r="H8" s="45">
        <f>'E3 - Expanded Facilities'!H8</f>
        <v>0</v>
      </c>
      <c r="I8" s="45">
        <f>'E3 - Expanded Facilities'!I8</f>
        <v>0</v>
      </c>
      <c r="J8" s="45">
        <f>'E3 - Expanded Facilities'!J8</f>
        <v>0</v>
      </c>
      <c r="K8" s="45">
        <f>'E3 - Expanded Facilities'!K8</f>
        <v>0</v>
      </c>
      <c r="L8" s="45">
        <f>'E3 - Expanded Facilities'!L8</f>
        <v>0</v>
      </c>
    </row>
    <row r="9" spans="1:12" s="2" customFormat="1" ht="12.75">
      <c r="A9" s="10" t="s">
        <v>10</v>
      </c>
      <c r="B9" s="266">
        <f t="shared" ref="B9:L9" si="0">SUM(B4:B8)</f>
        <v>0</v>
      </c>
      <c r="C9" s="266">
        <f t="shared" si="0"/>
        <v>0</v>
      </c>
      <c r="D9" s="266">
        <f t="shared" si="0"/>
        <v>0</v>
      </c>
      <c r="E9" s="266">
        <f t="shared" si="0"/>
        <v>0</v>
      </c>
      <c r="F9" s="266">
        <f t="shared" si="0"/>
        <v>0</v>
      </c>
      <c r="G9" s="266">
        <f t="shared" si="0"/>
        <v>0</v>
      </c>
      <c r="H9" s="266">
        <f t="shared" si="0"/>
        <v>0</v>
      </c>
      <c r="I9" s="266">
        <f t="shared" si="0"/>
        <v>0</v>
      </c>
      <c r="J9" s="266">
        <f t="shared" si="0"/>
        <v>0</v>
      </c>
      <c r="K9" s="266">
        <f t="shared" si="0"/>
        <v>0</v>
      </c>
      <c r="L9" s="266">
        <f t="shared" si="0"/>
        <v>0</v>
      </c>
    </row>
    <row r="10" spans="1:12" s="2" customFormat="1" ht="12.75">
      <c r="A10" s="4" t="s">
        <v>7</v>
      </c>
      <c r="B10" s="265"/>
      <c r="C10" s="265"/>
      <c r="D10" s="265"/>
      <c r="E10" s="265"/>
      <c r="F10" s="265"/>
      <c r="G10" s="265"/>
      <c r="H10" s="265"/>
      <c r="I10" s="265"/>
      <c r="J10" s="265"/>
      <c r="K10" s="265"/>
      <c r="L10" s="265"/>
    </row>
    <row r="11" spans="1:12" s="2" customFormat="1" ht="12.75">
      <c r="A11" s="2" t="s">
        <v>8</v>
      </c>
      <c r="B11" s="45">
        <f>'D3a - Expanded O&amp;M Serv'!F121</f>
        <v>0</v>
      </c>
      <c r="C11" s="45">
        <f>'D3a - Expanded O&amp;M Serv'!G121</f>
        <v>0</v>
      </c>
      <c r="D11" s="45">
        <f>'D3a - Expanded O&amp;M Serv'!H121</f>
        <v>0</v>
      </c>
      <c r="E11" s="45">
        <f>'D3a - Expanded O&amp;M Serv'!I121</f>
        <v>0</v>
      </c>
      <c r="F11" s="45">
        <f>'D3a - Expanded O&amp;M Serv'!J121</f>
        <v>0</v>
      </c>
      <c r="G11" s="45">
        <f>'D3a - Expanded O&amp;M Serv'!K121</f>
        <v>0</v>
      </c>
      <c r="H11" s="45">
        <f>'D3a - Expanded O&amp;M Serv'!L121</f>
        <v>0</v>
      </c>
      <c r="I11" s="45">
        <f>'D3a - Expanded O&amp;M Serv'!M121</f>
        <v>0</v>
      </c>
      <c r="J11" s="45">
        <f>'D3a - Expanded O&amp;M Serv'!N121</f>
        <v>0</v>
      </c>
      <c r="K11" s="45">
        <f>'D3a - Expanded O&amp;M Serv'!O121</f>
        <v>0</v>
      </c>
      <c r="L11" s="45">
        <f>'D3a - Expanded O&amp;M Serv'!P121</f>
        <v>0</v>
      </c>
    </row>
    <row r="12" spans="1:12" s="2" customFormat="1" ht="12.75">
      <c r="A12" s="2" t="s">
        <v>5</v>
      </c>
      <c r="B12" s="45">
        <f>+'B3 - Expanded HW &amp; SW Sum'!B19</f>
        <v>0</v>
      </c>
      <c r="C12" s="45">
        <f>+'B3 - Expanded HW &amp; SW Sum'!C19</f>
        <v>0</v>
      </c>
      <c r="D12" s="45">
        <f>+'B3 - Expanded HW &amp; SW Sum'!D19</f>
        <v>0</v>
      </c>
      <c r="E12" s="45">
        <f>+'B3 - Expanded HW &amp; SW Sum'!E19</f>
        <v>0</v>
      </c>
      <c r="F12" s="45">
        <f>+'B3 - Expanded HW &amp; SW Sum'!F19</f>
        <v>0</v>
      </c>
      <c r="G12" s="45">
        <f>+'B3 - Expanded HW &amp; SW Sum'!G19</f>
        <v>0</v>
      </c>
      <c r="H12" s="45">
        <f>+'B3 - Expanded HW &amp; SW Sum'!H19</f>
        <v>0</v>
      </c>
      <c r="I12" s="45">
        <f>+'B3 - Expanded HW &amp; SW Sum'!I19</f>
        <v>0</v>
      </c>
      <c r="J12" s="45">
        <f>+'B3 - Expanded HW &amp; SW Sum'!J19</f>
        <v>0</v>
      </c>
      <c r="K12" s="45">
        <f>+'B3 - Expanded HW &amp; SW Sum'!K19</f>
        <v>0</v>
      </c>
      <c r="L12" s="45">
        <f>+'B3 - Expanded HW &amp; SW Sum'!L19</f>
        <v>0</v>
      </c>
    </row>
    <row r="13" spans="1:12" s="2" customFormat="1" ht="12.75">
      <c r="A13" s="2" t="s">
        <v>6</v>
      </c>
      <c r="B13" s="45">
        <f>+'B3 - Expanded HW &amp; SW Sum'!B23</f>
        <v>0</v>
      </c>
      <c r="C13" s="45">
        <f>+'B3 - Expanded HW &amp; SW Sum'!C23</f>
        <v>0</v>
      </c>
      <c r="D13" s="45">
        <f>+'B3 - Expanded HW &amp; SW Sum'!D23</f>
        <v>0</v>
      </c>
      <c r="E13" s="45">
        <f>+'B3 - Expanded HW &amp; SW Sum'!E23</f>
        <v>0</v>
      </c>
      <c r="F13" s="45">
        <f>+'B3 - Expanded HW &amp; SW Sum'!F23</f>
        <v>0</v>
      </c>
      <c r="G13" s="45">
        <f>+'B3 - Expanded HW &amp; SW Sum'!G23</f>
        <v>0</v>
      </c>
      <c r="H13" s="45">
        <f>+'B3 - Expanded HW &amp; SW Sum'!H23</f>
        <v>0</v>
      </c>
      <c r="I13" s="45">
        <f>+'B3 - Expanded HW &amp; SW Sum'!I23</f>
        <v>0</v>
      </c>
      <c r="J13" s="45">
        <f>+'B3 - Expanded HW &amp; SW Sum'!J23</f>
        <v>0</v>
      </c>
      <c r="K13" s="45">
        <f>+'B3 - Expanded HW &amp; SW Sum'!K23</f>
        <v>0</v>
      </c>
      <c r="L13" s="45">
        <f>+'B3 - Expanded HW &amp; SW Sum'!L23</f>
        <v>0</v>
      </c>
    </row>
    <row r="14" spans="1:12" s="2" customFormat="1" ht="12.75">
      <c r="A14" s="2" t="s">
        <v>414</v>
      </c>
      <c r="B14" s="45">
        <f>'D3b - Expanded O&amp;M HWSWServ'!DK113</f>
        <v>0</v>
      </c>
      <c r="C14" s="45">
        <f>'D3b - Expanded O&amp;M HWSWServ'!DL113</f>
        <v>0</v>
      </c>
      <c r="D14" s="45">
        <f>'D3b - Expanded O&amp;M HWSWServ'!DM113</f>
        <v>0</v>
      </c>
      <c r="E14" s="45">
        <f>'D3b - Expanded O&amp;M HWSWServ'!DN113</f>
        <v>0</v>
      </c>
      <c r="F14" s="45">
        <f>'D3b - Expanded O&amp;M HWSWServ'!DO113</f>
        <v>0</v>
      </c>
      <c r="G14" s="45">
        <f>'D3b - Expanded O&amp;M HWSWServ'!DP113</f>
        <v>0</v>
      </c>
      <c r="H14" s="45">
        <f>'D3b - Expanded O&amp;M HWSWServ'!DQ113</f>
        <v>0</v>
      </c>
      <c r="I14" s="45">
        <f>'D3b - Expanded O&amp;M HWSWServ'!DR113</f>
        <v>0</v>
      </c>
      <c r="J14" s="45">
        <f>'D3b - Expanded O&amp;M HWSWServ'!DS113</f>
        <v>0</v>
      </c>
      <c r="K14" s="45">
        <f>'D3b - Expanded O&amp;M HWSWServ'!DT113</f>
        <v>0</v>
      </c>
      <c r="L14" s="45">
        <f>'D3b - Expanded O&amp;M HWSWServ'!DU113</f>
        <v>0</v>
      </c>
    </row>
    <row r="15" spans="1:12" s="2" customFormat="1" ht="12.75">
      <c r="A15" s="2" t="s">
        <v>0</v>
      </c>
      <c r="B15" s="45">
        <f>'E3 - Expanded Facilities'!B15</f>
        <v>0</v>
      </c>
      <c r="C15" s="45">
        <f>'E3 - Expanded Facilities'!C15</f>
        <v>0</v>
      </c>
      <c r="D15" s="45">
        <f>'E3 - Expanded Facilities'!D15</f>
        <v>0</v>
      </c>
      <c r="E15" s="45">
        <f>'E3 - Expanded Facilities'!E15</f>
        <v>0</v>
      </c>
      <c r="F15" s="45">
        <f>'E3 - Expanded Facilities'!F15</f>
        <v>0</v>
      </c>
      <c r="G15" s="45">
        <f>'E3 - Expanded Facilities'!G15</f>
        <v>0</v>
      </c>
      <c r="H15" s="45">
        <f>'E3 - Expanded Facilities'!H15</f>
        <v>0</v>
      </c>
      <c r="I15" s="45">
        <f>'E3 - Expanded Facilities'!I15</f>
        <v>0</v>
      </c>
      <c r="J15" s="45">
        <f>'E3 - Expanded Facilities'!J15</f>
        <v>0</v>
      </c>
      <c r="K15" s="45">
        <f>'E3 - Expanded Facilities'!K15</f>
        <v>0</v>
      </c>
      <c r="L15" s="45">
        <f>'E3 - Expanded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0</v>
      </c>
      <c r="E18" s="267">
        <f t="shared" si="2"/>
        <v>0</v>
      </c>
      <c r="F18" s="267">
        <f t="shared" si="2"/>
        <v>0</v>
      </c>
      <c r="G18" s="267">
        <f t="shared" si="2"/>
        <v>0</v>
      </c>
      <c r="H18" s="267">
        <f t="shared" si="2"/>
        <v>0</v>
      </c>
      <c r="I18" s="267">
        <f t="shared" si="2"/>
        <v>0</v>
      </c>
      <c r="J18" s="267">
        <f t="shared" si="2"/>
        <v>0</v>
      </c>
      <c r="K18" s="267">
        <f t="shared" si="2"/>
        <v>0</v>
      </c>
      <c r="L18" s="267">
        <f t="shared" si="2"/>
        <v>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mergeCells count="2">
    <mergeCell ref="H1:H2"/>
    <mergeCell ref="L1:L2"/>
  </mergeCells>
  <pageMargins left="0.7" right="0.7" top="0.75" bottom="0.75" header="0.3" footer="0.3"/>
  <pageSetup scale="65" orientation="landscape" r:id="rId1"/>
  <headerFooter>
    <oddHeader>&amp;L&amp;"Arial,Bold"&amp;12Solicitation HBEX4 - Request for CalHEERS Development and Operations Services&amp;"-,Regular"&amp;11
&amp;10Expanded System Summary</oddHeader>
    <oddFooter>&amp;LAddendum 3 - February 17, 2012&amp;RPage A8-&amp;P</oddFooter>
  </headerFooter>
  <legacyDrawing r:id="rId2"/>
</worksheet>
</file>

<file path=xl/worksheets/sheet27.xml><?xml version="1.0" encoding="utf-8"?>
<worksheet xmlns="http://schemas.openxmlformats.org/spreadsheetml/2006/main" xmlns:r="http://schemas.openxmlformats.org/officeDocument/2006/relationships">
  <sheetPr>
    <pageSetUpPr fitToPage="1"/>
  </sheetPr>
  <dimension ref="A1:AC27"/>
  <sheetViews>
    <sheetView zoomScale="85" workbookViewId="0">
      <pane xSplit="1" ySplit="2" topLeftCell="B3" activePane="bottomRight" state="frozen"/>
      <selection activeCell="D29" sqref="D29"/>
      <selection pane="topRight" activeCell="D29" sqref="D29"/>
      <selection pane="bottomLeft" activeCell="D29" sqref="D29"/>
      <selection pane="bottomRight" activeCell="D29" sqref="D29"/>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476</v>
      </c>
      <c r="B1" s="3"/>
      <c r="C1" s="3"/>
      <c r="D1" s="3"/>
      <c r="E1" s="3"/>
      <c r="F1" s="3"/>
      <c r="G1" s="3"/>
      <c r="H1" s="3"/>
      <c r="I1" s="3"/>
      <c r="J1" s="3"/>
      <c r="K1" s="3"/>
      <c r="L1" s="3"/>
      <c r="M1"/>
      <c r="N1"/>
      <c r="O1"/>
      <c r="P1"/>
      <c r="Q1"/>
      <c r="R1"/>
      <c r="S1"/>
      <c r="T1"/>
      <c r="U1"/>
      <c r="V1"/>
      <c r="W1"/>
      <c r="X1"/>
      <c r="Y1"/>
      <c r="Z1"/>
      <c r="AA1"/>
      <c r="AB1"/>
      <c r="AC1" s="123"/>
    </row>
    <row r="2" spans="1:29" ht="52.5" customHeight="1">
      <c r="A2" s="130"/>
      <c r="B2" s="124" t="s">
        <v>93</v>
      </c>
      <c r="C2" s="124" t="s">
        <v>94</v>
      </c>
      <c r="D2" s="124" t="s">
        <v>95</v>
      </c>
      <c r="E2" s="124" t="s">
        <v>65</v>
      </c>
      <c r="F2" s="124" t="s">
        <v>102</v>
      </c>
      <c r="G2" s="124" t="s">
        <v>66</v>
      </c>
      <c r="H2" s="124" t="s">
        <v>506</v>
      </c>
      <c r="I2" s="124" t="s">
        <v>103</v>
      </c>
      <c r="J2" s="124" t="s">
        <v>104</v>
      </c>
      <c r="K2" s="124" t="s">
        <v>105</v>
      </c>
      <c r="L2" s="124" t="s">
        <v>504</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'C1c - Baseline D&amp;I HWSWServ'!DK111</f>
        <v>0</v>
      </c>
      <c r="C4" s="227">
        <f>'C1c - Baseline D&amp;I HWSWServ'!DL111</f>
        <v>0</v>
      </c>
      <c r="D4" s="227">
        <f>'C1c - Baseline D&amp;I HWSWServ'!DM111</f>
        <v>0</v>
      </c>
      <c r="E4" s="227">
        <f>'C1c - Baseline D&amp;I HWSWServ'!DN111</f>
        <v>0</v>
      </c>
      <c r="F4" s="227">
        <f>'C1c - Baseline D&amp;I HWSWServ'!DO111</f>
        <v>0</v>
      </c>
      <c r="G4" s="227">
        <f>'C1c - Baseline D&amp;I HWSWServ'!DP111</f>
        <v>0</v>
      </c>
      <c r="H4" s="227">
        <f>'C1c - Baseline D&amp;I HWSWServ'!DQ111</f>
        <v>0</v>
      </c>
      <c r="I4" s="227">
        <f>'C1c - Baseline D&amp;I HWSWServ'!DR111</f>
        <v>0</v>
      </c>
      <c r="J4" s="227">
        <f>'C1c - Baseline D&amp;I HWSWServ'!DS111</f>
        <v>0</v>
      </c>
      <c r="K4" s="227">
        <f>'C1c - Baseline D&amp;I HWSWServ'!DT111</f>
        <v>0</v>
      </c>
      <c r="L4" s="227">
        <f>'C1c - Baseline D&amp;I HWSWServ'!DU111</f>
        <v>0</v>
      </c>
    </row>
    <row r="5" spans="1:29">
      <c r="A5" s="41" t="s">
        <v>131</v>
      </c>
      <c r="B5" s="227">
        <f>'C1d - Baseline D&amp;I HWSW Maint'!DL107</f>
        <v>0</v>
      </c>
      <c r="C5" s="227">
        <f>'C1d - Baseline D&amp;I HWSW Maint'!DM107</f>
        <v>0</v>
      </c>
      <c r="D5" s="227">
        <f>'C1d - Baseline D&amp;I HWSW Maint'!DN107</f>
        <v>0</v>
      </c>
      <c r="E5" s="227">
        <f>'C1d - Baseline D&amp;I HWSW Maint'!DO107</f>
        <v>0</v>
      </c>
      <c r="F5" s="227">
        <f>'C1d - Baseline D&amp;I HWSW Maint'!DP107</f>
        <v>0</v>
      </c>
      <c r="G5" s="227">
        <f>'C1d - Baseline D&amp;I HWSW Maint'!DQ107</f>
        <v>0</v>
      </c>
      <c r="H5" s="227">
        <f>'C1d - Baseline D&amp;I HWSW Maint'!DR107</f>
        <v>0</v>
      </c>
      <c r="I5" s="227">
        <f>'C1d - Baseline D&amp;I HWSW Maint'!DS107</f>
        <v>0</v>
      </c>
      <c r="J5" s="227">
        <f>'C1d - Baseline D&amp;I HWSW Maint'!DT107</f>
        <v>0</v>
      </c>
      <c r="K5" s="227">
        <f>'C1d - Baseline D&amp;I HWSW Maint'!DU107</f>
        <v>0</v>
      </c>
      <c r="L5" s="227">
        <f>'C1d - Baseline D&amp;I HWSW Maint'!DV107</f>
        <v>0</v>
      </c>
    </row>
    <row r="6" spans="1:29">
      <c r="A6" s="72" t="s">
        <v>184</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'C1c - Baseline D&amp;I HWSWServ'!DK112</f>
        <v>0</v>
      </c>
      <c r="C8" s="227">
        <f>'C1c - Baseline D&amp;I HWSWServ'!DL112</f>
        <v>0</v>
      </c>
      <c r="D8" s="227">
        <f>'C1c - Baseline D&amp;I HWSWServ'!DM112</f>
        <v>0</v>
      </c>
      <c r="E8" s="227">
        <f>'C1c - Baseline D&amp;I HWSWServ'!DN112</f>
        <v>0</v>
      </c>
      <c r="F8" s="227">
        <f>'C1c - Baseline D&amp;I HWSWServ'!DO112</f>
        <v>0</v>
      </c>
      <c r="G8" s="227">
        <f>'C1c - Baseline D&amp;I HWSWServ'!DP112</f>
        <v>0</v>
      </c>
      <c r="H8" s="227">
        <f>'C1c - Baseline D&amp;I HWSWServ'!DQ112</f>
        <v>0</v>
      </c>
      <c r="I8" s="227">
        <f>'C1c - Baseline D&amp;I HWSWServ'!DR112</f>
        <v>0</v>
      </c>
      <c r="J8" s="227">
        <f>'C1c - Baseline D&amp;I HWSWServ'!DS112</f>
        <v>0</v>
      </c>
      <c r="K8" s="227">
        <f>'C1c - Baseline D&amp;I HWSWServ'!DT112</f>
        <v>0</v>
      </c>
      <c r="L8" s="227">
        <f>'C1c - Baseline D&amp;I HWSWServ'!DU112</f>
        <v>0</v>
      </c>
    </row>
    <row r="9" spans="1:29">
      <c r="A9" s="41" t="s">
        <v>132</v>
      </c>
      <c r="B9" s="227">
        <f>'C1d - Baseline D&amp;I HWSW Maint'!DL108</f>
        <v>0</v>
      </c>
      <c r="C9" s="227">
        <f>'C1d - Baseline D&amp;I HWSW Maint'!DM108</f>
        <v>0</v>
      </c>
      <c r="D9" s="227">
        <f>'C1d - Baseline D&amp;I HWSW Maint'!DN108</f>
        <v>0</v>
      </c>
      <c r="E9" s="227">
        <f>'C1d - Baseline D&amp;I HWSW Maint'!DO108</f>
        <v>0</v>
      </c>
      <c r="F9" s="227">
        <f>'C1d - Baseline D&amp;I HWSW Maint'!DP108</f>
        <v>0</v>
      </c>
      <c r="G9" s="227">
        <f>'C1d - Baseline D&amp;I HWSW Maint'!DQ108</f>
        <v>0</v>
      </c>
      <c r="H9" s="227">
        <f>'C1d - Baseline D&amp;I HWSW Maint'!DR108</f>
        <v>0</v>
      </c>
      <c r="I9" s="227">
        <f>'C1d - Baseline D&amp;I HWSW Maint'!DS108</f>
        <v>0</v>
      </c>
      <c r="J9" s="227">
        <f>'C1d - Baseline D&amp;I HWSW Maint'!DT108</f>
        <v>0</v>
      </c>
      <c r="K9" s="227">
        <f>'C1d - Baseline D&amp;I HWSW Maint'!DU108</f>
        <v>0</v>
      </c>
      <c r="L9" s="227">
        <f>'C1d - Baseline D&amp;I HWSW Maint'!DV108</f>
        <v>0</v>
      </c>
    </row>
    <row r="10" spans="1:29">
      <c r="A10" s="72" t="s">
        <v>185</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414</v>
      </c>
      <c r="B12" s="227">
        <f>'C1c - Baseline D&amp;I HWSWServ'!DK108</f>
        <v>0</v>
      </c>
      <c r="C12" s="227">
        <f>'C1c - Baseline D&amp;I HWSWServ'!DL108</f>
        <v>0</v>
      </c>
      <c r="D12" s="227">
        <f>'C1c - Baseline D&amp;I HWSWServ'!DM108</f>
        <v>0</v>
      </c>
      <c r="E12" s="227">
        <f>'C1c - Baseline D&amp;I HWSWServ'!DN108</f>
        <v>0</v>
      </c>
      <c r="F12" s="227">
        <f>'C1c - Baseline D&amp;I HWSWServ'!DO108</f>
        <v>0</v>
      </c>
      <c r="G12" s="227">
        <f>'C1c - Baseline D&amp;I HWSWServ'!DP108</f>
        <v>0</v>
      </c>
      <c r="H12" s="227">
        <f>'C1c - Baseline D&amp;I HWSWServ'!DQ108</f>
        <v>0</v>
      </c>
      <c r="I12" s="227">
        <f>'C1c - Baseline D&amp;I HWSWServ'!DR108</f>
        <v>0</v>
      </c>
      <c r="J12" s="227">
        <f>'C1c - Baseline D&amp;I HWSWServ'!DS108</f>
        <v>0</v>
      </c>
      <c r="K12" s="227">
        <f>'C1c - Baseline D&amp;I HWSWServ'!DT108</f>
        <v>0</v>
      </c>
      <c r="L12" s="227">
        <f>'C1c - Baseline D&amp;I HWSWServ'!DU108</f>
        <v>0</v>
      </c>
    </row>
    <row r="13" spans="1:29">
      <c r="A13" s="72" t="s">
        <v>397</v>
      </c>
      <c r="B13" s="269">
        <f t="shared" ref="B13:L13" si="2">SUM(B12:B12)</f>
        <v>0</v>
      </c>
      <c r="C13" s="269">
        <f t="shared" si="2"/>
        <v>0</v>
      </c>
      <c r="D13" s="269">
        <f t="shared" si="2"/>
        <v>0</v>
      </c>
      <c r="E13" s="269">
        <f t="shared" si="2"/>
        <v>0</v>
      </c>
      <c r="F13" s="269">
        <f t="shared" si="2"/>
        <v>0</v>
      </c>
      <c r="G13" s="269">
        <f t="shared" si="2"/>
        <v>0</v>
      </c>
      <c r="H13" s="269">
        <f t="shared" si="2"/>
        <v>0</v>
      </c>
      <c r="I13" s="269">
        <f t="shared" si="2"/>
        <v>0</v>
      </c>
      <c r="J13" s="269">
        <f t="shared" si="2"/>
        <v>0</v>
      </c>
      <c r="K13" s="269">
        <f t="shared" si="2"/>
        <v>0</v>
      </c>
      <c r="L13" s="269">
        <f t="shared" si="2"/>
        <v>0</v>
      </c>
    </row>
    <row r="14" spans="1:29">
      <c r="A14" s="128" t="s">
        <v>67</v>
      </c>
      <c r="B14" s="129">
        <f t="shared" ref="B14:L14" si="3">SUM(B6,B10,B13)</f>
        <v>0</v>
      </c>
      <c r="C14" s="129">
        <f t="shared" si="3"/>
        <v>0</v>
      </c>
      <c r="D14" s="129">
        <f t="shared" si="3"/>
        <v>0</v>
      </c>
      <c r="E14" s="129">
        <f t="shared" si="3"/>
        <v>0</v>
      </c>
      <c r="F14" s="129">
        <f t="shared" si="3"/>
        <v>0</v>
      </c>
      <c r="G14" s="129">
        <f t="shared" si="3"/>
        <v>0</v>
      </c>
      <c r="H14" s="129">
        <f t="shared" si="3"/>
        <v>0</v>
      </c>
      <c r="I14" s="129">
        <f t="shared" si="3"/>
        <v>0</v>
      </c>
      <c r="J14" s="129">
        <f t="shared" si="3"/>
        <v>0</v>
      </c>
      <c r="K14" s="129">
        <f t="shared" si="3"/>
        <v>0</v>
      </c>
      <c r="L14" s="129">
        <f t="shared" si="3"/>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'D1b - Baseline O&amp;M HWSWServ'!DK111</f>
        <v>0</v>
      </c>
      <c r="C17" s="227">
        <f>'D1b - Baseline O&amp;M HWSWServ'!DL111</f>
        <v>0</v>
      </c>
      <c r="D17" s="227">
        <f>'D1b - Baseline O&amp;M HWSWServ'!DM111</f>
        <v>0</v>
      </c>
      <c r="E17" s="227">
        <f>'D1b - Baseline O&amp;M HWSWServ'!DN111</f>
        <v>0</v>
      </c>
      <c r="F17" s="227">
        <f>'D1b - Baseline O&amp;M HWSWServ'!DO111</f>
        <v>0</v>
      </c>
      <c r="G17" s="227">
        <f>'D1b - Baseline O&amp;M HWSWServ'!DP111</f>
        <v>0</v>
      </c>
      <c r="H17" s="227">
        <f>'D1b - Baseline O&amp;M HWSWServ'!DQ111</f>
        <v>0</v>
      </c>
      <c r="I17" s="227">
        <f>'D1b - Baseline O&amp;M HWSWServ'!DR111</f>
        <v>0</v>
      </c>
      <c r="J17" s="227">
        <f>'D1b - Baseline O&amp;M HWSWServ'!DS111</f>
        <v>0</v>
      </c>
      <c r="K17" s="227">
        <f>'D1b - Baseline O&amp;M HWSWServ'!DT111</f>
        <v>0</v>
      </c>
      <c r="L17" s="227">
        <f>'D1b - Baseline O&amp;M HWSWServ'!DU111</f>
        <v>0</v>
      </c>
    </row>
    <row r="18" spans="1:12">
      <c r="A18" s="41" t="s">
        <v>131</v>
      </c>
      <c r="B18" s="227">
        <f>'D1c - Baseline O&amp;M HWSW Maint'!DL107</f>
        <v>0</v>
      </c>
      <c r="C18" s="227">
        <f>'D1c - Baseline O&amp;M HWSW Maint'!DM107</f>
        <v>0</v>
      </c>
      <c r="D18" s="227">
        <f>'D1c - Baseline O&amp;M HWSW Maint'!DN107</f>
        <v>0</v>
      </c>
      <c r="E18" s="227">
        <f>'D1c - Baseline O&amp;M HWSW Maint'!DO107</f>
        <v>0</v>
      </c>
      <c r="F18" s="227">
        <f>'D1c - Baseline O&amp;M HWSW Maint'!DP107</f>
        <v>0</v>
      </c>
      <c r="G18" s="227">
        <f>'D1c - Baseline O&amp;M HWSW Maint'!DQ107</f>
        <v>0</v>
      </c>
      <c r="H18" s="227">
        <f>'D1c - Baseline O&amp;M HWSW Maint'!DR107</f>
        <v>0</v>
      </c>
      <c r="I18" s="227">
        <f>'D1c - Baseline O&amp;M HWSW Maint'!DS107</f>
        <v>0</v>
      </c>
      <c r="J18" s="227">
        <f>'D1c - Baseline O&amp;M HWSW Maint'!DT107</f>
        <v>0</v>
      </c>
      <c r="K18" s="227">
        <f>'D1c - Baseline O&amp;M HWSW Maint'!DU107</f>
        <v>0</v>
      </c>
      <c r="L18" s="227">
        <f>'D1c - Baseline O&amp;M HWSW Maint'!DV107</f>
        <v>0</v>
      </c>
    </row>
    <row r="19" spans="1:12">
      <c r="A19" s="72" t="s">
        <v>184</v>
      </c>
      <c r="B19" s="269">
        <f>SUM(B17:B18)</f>
        <v>0</v>
      </c>
      <c r="C19" s="269">
        <f t="shared" ref="C19:L19" si="4">SUM(C17:C18)</f>
        <v>0</v>
      </c>
      <c r="D19" s="269">
        <f t="shared" si="4"/>
        <v>0</v>
      </c>
      <c r="E19" s="269">
        <f t="shared" si="4"/>
        <v>0</v>
      </c>
      <c r="F19" s="269">
        <f t="shared" si="4"/>
        <v>0</v>
      </c>
      <c r="G19" s="269">
        <f t="shared" si="4"/>
        <v>0</v>
      </c>
      <c r="H19" s="269">
        <f t="shared" si="4"/>
        <v>0</v>
      </c>
      <c r="I19" s="269">
        <f t="shared" si="4"/>
        <v>0</v>
      </c>
      <c r="J19" s="269">
        <f t="shared" si="4"/>
        <v>0</v>
      </c>
      <c r="K19" s="269">
        <f t="shared" si="4"/>
        <v>0</v>
      </c>
      <c r="L19" s="269">
        <f t="shared" si="4"/>
        <v>0</v>
      </c>
    </row>
    <row r="20" spans="1:12">
      <c r="A20" s="41"/>
      <c r="B20" s="227"/>
      <c r="C20" s="227"/>
      <c r="D20" s="227"/>
      <c r="E20" s="227"/>
      <c r="F20" s="227"/>
      <c r="G20" s="227"/>
      <c r="H20" s="227"/>
      <c r="I20" s="227"/>
      <c r="J20" s="227"/>
      <c r="K20" s="227"/>
      <c r="L20" s="227"/>
    </row>
    <row r="21" spans="1:12">
      <c r="A21" s="41" t="s">
        <v>6</v>
      </c>
      <c r="B21" s="227">
        <f>'D1b - Baseline O&amp;M HWSWServ'!DK112</f>
        <v>0</v>
      </c>
      <c r="C21" s="227">
        <f>'D1b - Baseline O&amp;M HWSWServ'!DL112</f>
        <v>0</v>
      </c>
      <c r="D21" s="227">
        <f>'D1b - Baseline O&amp;M HWSWServ'!DM112</f>
        <v>0</v>
      </c>
      <c r="E21" s="227">
        <f>'D1b - Baseline O&amp;M HWSWServ'!DN112</f>
        <v>0</v>
      </c>
      <c r="F21" s="227">
        <f>'D1b - Baseline O&amp;M HWSWServ'!DO112</f>
        <v>0</v>
      </c>
      <c r="G21" s="227">
        <f>'D1b - Baseline O&amp;M HWSWServ'!DP112</f>
        <v>0</v>
      </c>
      <c r="H21" s="227">
        <f>'D1b - Baseline O&amp;M HWSWServ'!DQ112</f>
        <v>0</v>
      </c>
      <c r="I21" s="227">
        <f>'D1b - Baseline O&amp;M HWSWServ'!DR112</f>
        <v>0</v>
      </c>
      <c r="J21" s="227">
        <f>'D1b - Baseline O&amp;M HWSWServ'!DS112</f>
        <v>0</v>
      </c>
      <c r="K21" s="227">
        <f>'D1b - Baseline O&amp;M HWSWServ'!DT112</f>
        <v>0</v>
      </c>
      <c r="L21" s="227">
        <f>'D1b - Baseline O&amp;M HWSWServ'!DU112</f>
        <v>0</v>
      </c>
    </row>
    <row r="22" spans="1:12">
      <c r="A22" s="41" t="s">
        <v>132</v>
      </c>
      <c r="B22" s="227">
        <f>'D1c - Baseline O&amp;M HWSW Maint'!DL108</f>
        <v>0</v>
      </c>
      <c r="C22" s="227">
        <f>'D1c - Baseline O&amp;M HWSW Maint'!DM108</f>
        <v>0</v>
      </c>
      <c r="D22" s="227">
        <f>'D1c - Baseline O&amp;M HWSW Maint'!DN108</f>
        <v>0</v>
      </c>
      <c r="E22" s="227">
        <f>'D1c - Baseline O&amp;M HWSW Maint'!DO108</f>
        <v>0</v>
      </c>
      <c r="F22" s="227">
        <f>'D1c - Baseline O&amp;M HWSW Maint'!DP108</f>
        <v>0</v>
      </c>
      <c r="G22" s="227">
        <f>'D1c - Baseline O&amp;M HWSW Maint'!DQ108</f>
        <v>0</v>
      </c>
      <c r="H22" s="227">
        <f>'D1c - Baseline O&amp;M HWSW Maint'!DR108</f>
        <v>0</v>
      </c>
      <c r="I22" s="227">
        <f>'D1c - Baseline O&amp;M HWSW Maint'!DS108</f>
        <v>0</v>
      </c>
      <c r="J22" s="227">
        <f>'D1c - Baseline O&amp;M HWSW Maint'!DT108</f>
        <v>0</v>
      </c>
      <c r="K22" s="227">
        <f>'D1c - Baseline O&amp;M HWSW Maint'!DU108</f>
        <v>0</v>
      </c>
      <c r="L22" s="227">
        <f>'D1c - Baseline O&amp;M HWSW Maint'!DV108</f>
        <v>0</v>
      </c>
    </row>
    <row r="23" spans="1:12">
      <c r="A23" s="72" t="s">
        <v>185</v>
      </c>
      <c r="B23" s="269">
        <f>SUM(B21:B22)</f>
        <v>0</v>
      </c>
      <c r="C23" s="269">
        <f t="shared" ref="C23:L23" si="5">SUM(C21:C22)</f>
        <v>0</v>
      </c>
      <c r="D23" s="269">
        <f t="shared" si="5"/>
        <v>0</v>
      </c>
      <c r="E23" s="269">
        <f t="shared" si="5"/>
        <v>0</v>
      </c>
      <c r="F23" s="269">
        <f t="shared" si="5"/>
        <v>0</v>
      </c>
      <c r="G23" s="269">
        <f t="shared" si="5"/>
        <v>0</v>
      </c>
      <c r="H23" s="269">
        <f t="shared" si="5"/>
        <v>0</v>
      </c>
      <c r="I23" s="269">
        <f t="shared" si="5"/>
        <v>0</v>
      </c>
      <c r="J23" s="269">
        <f t="shared" si="5"/>
        <v>0</v>
      </c>
      <c r="K23" s="269">
        <f t="shared" si="5"/>
        <v>0</v>
      </c>
      <c r="L23" s="269">
        <f t="shared" si="5"/>
        <v>0</v>
      </c>
    </row>
    <row r="24" spans="1:12">
      <c r="A24" s="268"/>
      <c r="B24" s="227"/>
      <c r="C24" s="227"/>
      <c r="D24" s="227"/>
      <c r="E24" s="227"/>
      <c r="F24" s="227"/>
      <c r="G24" s="227"/>
      <c r="H24" s="227"/>
      <c r="I24" s="227"/>
      <c r="J24" s="227"/>
      <c r="K24" s="227"/>
      <c r="L24" s="227"/>
    </row>
    <row r="25" spans="1:12">
      <c r="A25" s="41" t="s">
        <v>414</v>
      </c>
      <c r="B25" s="227">
        <f>'D1b - Baseline O&amp;M HWSWServ'!DK113</f>
        <v>0</v>
      </c>
      <c r="C25" s="227">
        <f>'D1b - Baseline O&amp;M HWSWServ'!DL113</f>
        <v>0</v>
      </c>
      <c r="D25" s="227">
        <f>'D1b - Baseline O&amp;M HWSWServ'!DM113</f>
        <v>0</v>
      </c>
      <c r="E25" s="227">
        <f>'D1b - Baseline O&amp;M HWSWServ'!DN113</f>
        <v>0</v>
      </c>
      <c r="F25" s="227">
        <f>'D1b - Baseline O&amp;M HWSWServ'!DO113</f>
        <v>0</v>
      </c>
      <c r="G25" s="227">
        <f>'D1b - Baseline O&amp;M HWSWServ'!DP113</f>
        <v>0</v>
      </c>
      <c r="H25" s="227">
        <f>'D1b - Baseline O&amp;M HWSWServ'!DQ113</f>
        <v>0</v>
      </c>
      <c r="I25" s="227">
        <f>'D1b - Baseline O&amp;M HWSWServ'!DR113</f>
        <v>0</v>
      </c>
      <c r="J25" s="227">
        <f>'D1b - Baseline O&amp;M HWSWServ'!DS113</f>
        <v>0</v>
      </c>
      <c r="K25" s="227">
        <f>'D1b - Baseline O&amp;M HWSWServ'!DT113</f>
        <v>0</v>
      </c>
      <c r="L25" s="227">
        <f>'D1b - Baseline O&amp;M HWSWServ'!DU113</f>
        <v>0</v>
      </c>
    </row>
    <row r="26" spans="1:12">
      <c r="A26" s="72" t="s">
        <v>397</v>
      </c>
      <c r="B26" s="269">
        <f>SUM(B25)</f>
        <v>0</v>
      </c>
      <c r="C26" s="269">
        <f t="shared" ref="C26:L26" si="6">SUM(C25)</f>
        <v>0</v>
      </c>
      <c r="D26" s="269">
        <f t="shared" si="6"/>
        <v>0</v>
      </c>
      <c r="E26" s="269">
        <f t="shared" si="6"/>
        <v>0</v>
      </c>
      <c r="F26" s="269">
        <f t="shared" si="6"/>
        <v>0</v>
      </c>
      <c r="G26" s="269">
        <f t="shared" si="6"/>
        <v>0</v>
      </c>
      <c r="H26" s="269">
        <f t="shared" si="6"/>
        <v>0</v>
      </c>
      <c r="I26" s="269">
        <f t="shared" si="6"/>
        <v>0</v>
      </c>
      <c r="J26" s="269">
        <f t="shared" si="6"/>
        <v>0</v>
      </c>
      <c r="K26" s="269">
        <f t="shared" si="6"/>
        <v>0</v>
      </c>
      <c r="L26" s="269">
        <f t="shared" si="6"/>
        <v>0</v>
      </c>
    </row>
    <row r="27" spans="1:12">
      <c r="A27" s="128" t="s">
        <v>67</v>
      </c>
      <c r="B27" s="129">
        <f t="shared" ref="B27:L27" si="7">SUM(B19,B23,B26)</f>
        <v>0</v>
      </c>
      <c r="C27" s="129">
        <f t="shared" si="7"/>
        <v>0</v>
      </c>
      <c r="D27" s="129">
        <f t="shared" si="7"/>
        <v>0</v>
      </c>
      <c r="E27" s="129">
        <f t="shared" si="7"/>
        <v>0</v>
      </c>
      <c r="F27" s="129">
        <f t="shared" si="7"/>
        <v>0</v>
      </c>
      <c r="G27" s="129">
        <f t="shared" si="7"/>
        <v>0</v>
      </c>
      <c r="H27" s="129">
        <f t="shared" si="7"/>
        <v>0</v>
      </c>
      <c r="I27" s="129">
        <f t="shared" si="7"/>
        <v>0</v>
      </c>
      <c r="J27" s="129">
        <f t="shared" si="7"/>
        <v>0</v>
      </c>
      <c r="K27" s="129">
        <f t="shared" si="7"/>
        <v>0</v>
      </c>
      <c r="L27" s="129">
        <f t="shared" si="7"/>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&amp;"Arial,Regular"&amp;10Expanded System Hardware, Software, and Services Summary</oddHeader>
    <oddFooter>&amp;L&amp;"Arial,Regular"&amp;10Addendum 3 - February 17, 2012&amp;R&amp;"Arial,Regular"&amp;10Page  A8-&amp;P</oddFooter>
  </headerFooter>
  <legacyDrawing r:id="rId2"/>
</worksheet>
</file>

<file path=xl/worksheets/sheet28.xml><?xml version="1.0" encoding="utf-8"?>
<worksheet xmlns="http://schemas.openxmlformats.org/spreadsheetml/2006/main" xmlns:r="http://schemas.openxmlformats.org/officeDocument/2006/relationships">
  <dimension ref="A1:AE149"/>
  <sheetViews>
    <sheetView zoomScale="90" zoomScaleNormal="90" workbookViewId="0">
      <pane xSplit="3" ySplit="2" topLeftCell="D3" activePane="bottomRight" state="frozen"/>
      <selection pane="topRight" activeCell="C1" sqref="C1"/>
      <selection pane="bottomLeft" activeCell="A3" sqref="A3"/>
      <selection pane="bottomRight" activeCell="C95" sqref="C95"/>
    </sheetView>
  </sheetViews>
  <sheetFormatPr defaultColWidth="9.140625" defaultRowHeight="12.75"/>
  <cols>
    <col min="1" max="2" width="8.28515625" style="12" customWidth="1"/>
    <col min="3" max="3" width="54.7109375" style="2" customWidth="1"/>
    <col min="4" max="4" width="11.140625" style="2" customWidth="1"/>
    <col min="5" max="9" width="10.7109375" style="2" customWidth="1"/>
    <col min="10" max="10" width="12.28515625" style="2" customWidth="1"/>
    <col min="11" max="12" width="10.7109375" style="2" customWidth="1"/>
    <col min="13" max="14" width="11.28515625" style="2" customWidth="1"/>
    <col min="15" max="15" width="11.28515625" style="12" customWidth="1"/>
    <col min="16" max="16" width="13.140625" style="2" customWidth="1"/>
    <col min="17" max="22" width="12.7109375" style="2" customWidth="1"/>
    <col min="23" max="23" width="15.5703125" style="2" customWidth="1"/>
    <col min="24" max="29" width="12.7109375" style="2" customWidth="1"/>
    <col min="30" max="30" width="12.85546875" style="2" customWidth="1"/>
    <col min="31" max="31" width="15.140625" style="2" customWidth="1"/>
    <col min="32" max="16384" width="9.140625" style="2"/>
  </cols>
  <sheetData>
    <row r="1" spans="1:31" ht="24" customHeight="1">
      <c r="A1" s="125" t="s">
        <v>474</v>
      </c>
      <c r="B1" s="378"/>
      <c r="C1" s="126"/>
      <c r="D1" s="126"/>
      <c r="E1" s="126"/>
      <c r="F1" s="126"/>
      <c r="G1" s="126"/>
      <c r="H1" s="126"/>
      <c r="I1" s="126"/>
      <c r="J1" s="126"/>
      <c r="K1" s="126"/>
      <c r="L1" s="126"/>
      <c r="M1" s="126"/>
      <c r="N1" s="126"/>
      <c r="O1" s="286"/>
      <c r="P1" s="126"/>
      <c r="Q1" s="397" t="s">
        <v>182</v>
      </c>
      <c r="R1" s="398"/>
      <c r="S1" s="398"/>
      <c r="T1" s="398"/>
      <c r="U1" s="398"/>
      <c r="V1" s="398"/>
      <c r="W1" s="399"/>
      <c r="X1" s="397" t="s">
        <v>183</v>
      </c>
      <c r="Y1" s="398"/>
      <c r="Z1" s="398"/>
      <c r="AA1" s="398"/>
      <c r="AB1" s="398"/>
      <c r="AC1" s="398"/>
      <c r="AD1" s="399"/>
      <c r="AE1" s="401" t="s">
        <v>89</v>
      </c>
    </row>
    <row r="2" spans="1:31" s="191" customFormat="1" ht="67.5" customHeight="1">
      <c r="A2" s="124" t="s">
        <v>86</v>
      </c>
      <c r="B2" s="124" t="s">
        <v>575</v>
      </c>
      <c r="C2" s="124" t="s">
        <v>71</v>
      </c>
      <c r="D2" s="124" t="s">
        <v>1</v>
      </c>
      <c r="E2" s="124" t="s">
        <v>2</v>
      </c>
      <c r="F2" s="124" t="s">
        <v>90</v>
      </c>
      <c r="G2" s="124" t="s">
        <v>54</v>
      </c>
      <c r="H2" s="124" t="s">
        <v>3</v>
      </c>
      <c r="I2" s="124" t="s">
        <v>91</v>
      </c>
      <c r="J2" s="124" t="s">
        <v>55</v>
      </c>
      <c r="K2" s="124" t="s">
        <v>56</v>
      </c>
      <c r="L2" s="124" t="s">
        <v>57</v>
      </c>
      <c r="M2" s="124" t="s">
        <v>58</v>
      </c>
      <c r="N2" s="124" t="s">
        <v>174</v>
      </c>
      <c r="O2" s="124" t="s">
        <v>70</v>
      </c>
      <c r="P2" s="124" t="s">
        <v>365</v>
      </c>
      <c r="Q2" s="124" t="s">
        <v>59</v>
      </c>
      <c r="R2" s="124" t="s">
        <v>60</v>
      </c>
      <c r="S2" s="124" t="s">
        <v>61</v>
      </c>
      <c r="T2" s="124" t="s">
        <v>62</v>
      </c>
      <c r="U2" s="124" t="s">
        <v>63</v>
      </c>
      <c r="V2" s="124" t="s">
        <v>64</v>
      </c>
      <c r="W2" s="124" t="s">
        <v>87</v>
      </c>
      <c r="X2" s="124" t="s">
        <v>59</v>
      </c>
      <c r="Y2" s="124" t="s">
        <v>60</v>
      </c>
      <c r="Z2" s="124" t="s">
        <v>61</v>
      </c>
      <c r="AA2" s="124" t="s">
        <v>62</v>
      </c>
      <c r="AB2" s="124" t="s">
        <v>63</v>
      </c>
      <c r="AC2" s="124" t="s">
        <v>64</v>
      </c>
      <c r="AD2" s="124" t="s">
        <v>88</v>
      </c>
      <c r="AE2" s="402"/>
    </row>
    <row r="3" spans="1:31" s="161" customFormat="1" ht="18">
      <c r="A3" s="396" t="s">
        <v>213</v>
      </c>
      <c r="B3" s="396"/>
      <c r="C3" s="396"/>
      <c r="D3" s="396"/>
      <c r="E3" s="396"/>
      <c r="F3" s="396"/>
      <c r="G3" s="396"/>
      <c r="H3" s="396"/>
      <c r="I3" s="396"/>
      <c r="J3" s="396"/>
      <c r="K3" s="396"/>
      <c r="L3" s="396"/>
      <c r="M3" s="396"/>
      <c r="N3" s="185"/>
      <c r="O3" s="174"/>
      <c r="P3" s="185"/>
      <c r="Q3" s="185"/>
      <c r="R3" s="185"/>
      <c r="S3" s="185"/>
      <c r="T3" s="185"/>
      <c r="U3" s="185"/>
      <c r="V3" s="185"/>
      <c r="W3" s="185"/>
      <c r="X3" s="185"/>
      <c r="Y3" s="185"/>
      <c r="Z3" s="185"/>
      <c r="AA3" s="185"/>
      <c r="AB3" s="185"/>
      <c r="AC3" s="185"/>
      <c r="AD3" s="185"/>
      <c r="AE3" s="185"/>
    </row>
    <row r="4" spans="1:31" s="85" customFormat="1">
      <c r="A4" s="186" t="s">
        <v>382</v>
      </c>
      <c r="B4" s="380"/>
      <c r="C4" s="192"/>
      <c r="D4" s="98"/>
      <c r="E4" s="193"/>
      <c r="F4" s="98"/>
      <c r="G4" s="98"/>
      <c r="H4" s="98"/>
      <c r="I4" s="98"/>
      <c r="J4" s="194"/>
      <c r="K4" s="195"/>
      <c r="L4" s="194"/>
      <c r="M4" s="194"/>
      <c r="N4" s="98"/>
      <c r="O4" s="172"/>
      <c r="P4" s="98"/>
      <c r="Q4" s="194"/>
      <c r="R4" s="194"/>
      <c r="S4" s="194"/>
      <c r="T4" s="194"/>
      <c r="U4" s="194"/>
      <c r="V4" s="194"/>
      <c r="W4" s="194"/>
      <c r="X4" s="194"/>
      <c r="Y4" s="194"/>
      <c r="Z4" s="194"/>
      <c r="AA4" s="194"/>
      <c r="AB4" s="194"/>
      <c r="AC4" s="194"/>
      <c r="AD4" s="194"/>
      <c r="AE4" s="194"/>
    </row>
    <row r="5" spans="1:31" s="85" customFormat="1">
      <c r="A5" s="196" t="s">
        <v>20</v>
      </c>
      <c r="B5" s="196"/>
      <c r="C5" s="196"/>
      <c r="D5" s="196"/>
      <c r="E5" s="196"/>
      <c r="F5" s="196"/>
      <c r="G5" s="196"/>
      <c r="H5" s="196"/>
      <c r="I5" s="196"/>
      <c r="J5" s="196"/>
      <c r="K5" s="196"/>
      <c r="L5" s="196"/>
      <c r="M5" s="196"/>
      <c r="N5" s="197"/>
      <c r="O5" s="198"/>
      <c r="P5" s="197"/>
      <c r="Q5" s="204">
        <v>40725</v>
      </c>
      <c r="R5" s="204">
        <v>41091</v>
      </c>
      <c r="S5" s="204">
        <v>41456</v>
      </c>
      <c r="T5" s="204">
        <v>41821</v>
      </c>
      <c r="U5" s="204">
        <v>42186</v>
      </c>
      <c r="V5" s="204">
        <v>42552</v>
      </c>
      <c r="W5" s="197"/>
      <c r="X5" s="204">
        <v>40725</v>
      </c>
      <c r="Y5" s="204">
        <v>41091</v>
      </c>
      <c r="Z5" s="204">
        <v>41456</v>
      </c>
      <c r="AA5" s="204">
        <v>41821</v>
      </c>
      <c r="AB5" s="204">
        <v>42186</v>
      </c>
      <c r="AC5" s="204">
        <v>42552</v>
      </c>
      <c r="AD5" s="197"/>
      <c r="AE5" s="197"/>
    </row>
    <row r="6" spans="1:31" s="85" customFormat="1">
      <c r="A6" s="86" t="s">
        <v>21</v>
      </c>
      <c r="B6" s="86"/>
      <c r="C6" s="13"/>
      <c r="D6" s="87"/>
      <c r="E6" s="87"/>
      <c r="F6" s="87"/>
      <c r="G6" s="87"/>
      <c r="H6" s="87"/>
      <c r="I6" s="87"/>
      <c r="J6" s="87"/>
      <c r="K6" s="87"/>
      <c r="L6" s="87"/>
      <c r="M6" s="87"/>
      <c r="N6" s="87"/>
      <c r="O6" s="170"/>
      <c r="P6" s="87"/>
      <c r="Q6" s="113">
        <v>41090</v>
      </c>
      <c r="R6" s="113">
        <v>41455</v>
      </c>
      <c r="S6" s="113">
        <v>41820</v>
      </c>
      <c r="T6" s="113">
        <v>42185</v>
      </c>
      <c r="U6" s="113">
        <v>42551</v>
      </c>
      <c r="V6" s="113">
        <v>42916</v>
      </c>
      <c r="W6" s="87"/>
      <c r="X6" s="113">
        <v>41090</v>
      </c>
      <c r="Y6" s="113">
        <v>41455</v>
      </c>
      <c r="Z6" s="113">
        <v>41820</v>
      </c>
      <c r="AA6" s="113">
        <v>42185</v>
      </c>
      <c r="AB6" s="113">
        <v>42551</v>
      </c>
      <c r="AC6" s="113">
        <v>42916</v>
      </c>
      <c r="AD6" s="87"/>
      <c r="AE6" s="87"/>
    </row>
    <row r="7" spans="1:31" s="85" customFormat="1">
      <c r="A7" s="88">
        <v>1</v>
      </c>
      <c r="B7" s="91" t="s">
        <v>576</v>
      </c>
      <c r="C7" s="11" t="s">
        <v>14</v>
      </c>
      <c r="D7" s="202"/>
      <c r="E7" s="205"/>
      <c r="F7" s="206"/>
      <c r="G7" s="205"/>
      <c r="H7" s="205"/>
      <c r="I7" s="205"/>
      <c r="J7" s="207"/>
      <c r="K7" s="67">
        <v>0.1</v>
      </c>
      <c r="L7" s="44">
        <f>J7*K7</f>
        <v>0</v>
      </c>
      <c r="M7" s="44">
        <f>J7-L7</f>
        <v>0</v>
      </c>
      <c r="N7" s="91" t="s">
        <v>355</v>
      </c>
      <c r="O7" s="165">
        <f t="shared" ref="O7:O14" si="0">$O$127</f>
        <v>0</v>
      </c>
      <c r="P7" s="162">
        <f>L7</f>
        <v>0</v>
      </c>
      <c r="Q7" s="111">
        <f>IF(AND($I7&gt;=Q$5,$I7&lt;=Q$6),$M7,0)</f>
        <v>0</v>
      </c>
      <c r="R7" s="111">
        <f t="shared" ref="Q7:V14" si="1">IF(AND($I7&gt;=R$5,$I7&lt;=R$6),$M7,0)</f>
        <v>0</v>
      </c>
      <c r="S7" s="111">
        <f t="shared" si="1"/>
        <v>0</v>
      </c>
      <c r="T7" s="111">
        <f t="shared" si="1"/>
        <v>0</v>
      </c>
      <c r="U7" s="111">
        <f t="shared" si="1"/>
        <v>0</v>
      </c>
      <c r="V7" s="111">
        <f t="shared" si="1"/>
        <v>0</v>
      </c>
      <c r="W7" s="90">
        <f>SUM(Q7:V7)</f>
        <v>0</v>
      </c>
      <c r="X7" s="44">
        <f t="shared" ref="X7:AC14" si="2">IF(AND($O7&gt;=X$5,$O7&lt;=X$6),$P7,0)</f>
        <v>0</v>
      </c>
      <c r="Y7" s="44">
        <f t="shared" si="2"/>
        <v>0</v>
      </c>
      <c r="Z7" s="44">
        <f t="shared" si="2"/>
        <v>0</v>
      </c>
      <c r="AA7" s="44">
        <f t="shared" si="2"/>
        <v>0</v>
      </c>
      <c r="AB7" s="44">
        <f t="shared" si="2"/>
        <v>0</v>
      </c>
      <c r="AC7" s="44">
        <f t="shared" si="2"/>
        <v>0</v>
      </c>
      <c r="AD7" s="90">
        <f>SUM(X7:AC7)</f>
        <v>0</v>
      </c>
      <c r="AE7" s="90">
        <f>SUM(W7,AD7)</f>
        <v>0</v>
      </c>
    </row>
    <row r="8" spans="1:31" s="85" customFormat="1">
      <c r="A8" s="91">
        <v>2</v>
      </c>
      <c r="B8" s="91" t="s">
        <v>577</v>
      </c>
      <c r="C8" s="11" t="s">
        <v>15</v>
      </c>
      <c r="D8" s="202"/>
      <c r="E8" s="202"/>
      <c r="F8" s="202"/>
      <c r="G8" s="202"/>
      <c r="H8" s="208"/>
      <c r="I8" s="208"/>
      <c r="J8" s="183"/>
      <c r="K8" s="94">
        <f>$K$7</f>
        <v>0.1</v>
      </c>
      <c r="L8" s="90">
        <f t="shared" ref="L8:L14" si="3">J8*K8</f>
        <v>0</v>
      </c>
      <c r="M8" s="90">
        <f t="shared" ref="M8:M14" si="4">J8-L8</f>
        <v>0</v>
      </c>
      <c r="N8" s="91" t="s">
        <v>355</v>
      </c>
      <c r="O8" s="165">
        <f t="shared" si="0"/>
        <v>0</v>
      </c>
      <c r="P8" s="162">
        <f t="shared" ref="P8:P14" si="5">L8</f>
        <v>0</v>
      </c>
      <c r="Q8" s="111">
        <f t="shared" si="1"/>
        <v>0</v>
      </c>
      <c r="R8" s="111">
        <f t="shared" si="1"/>
        <v>0</v>
      </c>
      <c r="S8" s="111">
        <f t="shared" si="1"/>
        <v>0</v>
      </c>
      <c r="T8" s="111">
        <f t="shared" si="1"/>
        <v>0</v>
      </c>
      <c r="U8" s="111">
        <f t="shared" si="1"/>
        <v>0</v>
      </c>
      <c r="V8" s="111">
        <f t="shared" si="1"/>
        <v>0</v>
      </c>
      <c r="W8" s="90">
        <f t="shared" ref="W8:W14" si="6">SUM(Q8:V8)</f>
        <v>0</v>
      </c>
      <c r="X8" s="44">
        <f t="shared" si="2"/>
        <v>0</v>
      </c>
      <c r="Y8" s="44">
        <f t="shared" si="2"/>
        <v>0</v>
      </c>
      <c r="Z8" s="44">
        <f t="shared" si="2"/>
        <v>0</v>
      </c>
      <c r="AA8" s="44">
        <f t="shared" si="2"/>
        <v>0</v>
      </c>
      <c r="AB8" s="44">
        <f t="shared" si="2"/>
        <v>0</v>
      </c>
      <c r="AC8" s="44">
        <f t="shared" si="2"/>
        <v>0</v>
      </c>
      <c r="AD8" s="90">
        <f t="shared" ref="AD8:AD14" si="7">SUM(X8:AC8)</f>
        <v>0</v>
      </c>
      <c r="AE8" s="90">
        <f t="shared" ref="AE8:AE14" si="8">SUM(W8,AD8)</f>
        <v>0</v>
      </c>
    </row>
    <row r="9" spans="1:31" s="85" customFormat="1">
      <c r="A9" s="91">
        <v>3</v>
      </c>
      <c r="B9" s="91" t="s">
        <v>577</v>
      </c>
      <c r="C9" s="11" t="s">
        <v>16</v>
      </c>
      <c r="D9" s="202"/>
      <c r="E9" s="202"/>
      <c r="F9" s="202"/>
      <c r="G9" s="202"/>
      <c r="H9" s="202"/>
      <c r="I9" s="208"/>
      <c r="J9" s="183"/>
      <c r="K9" s="94">
        <f t="shared" ref="K9:K14" si="9">$K$7</f>
        <v>0.1</v>
      </c>
      <c r="L9" s="90">
        <f t="shared" si="3"/>
        <v>0</v>
      </c>
      <c r="M9" s="90">
        <f t="shared" si="4"/>
        <v>0</v>
      </c>
      <c r="N9" s="91" t="s">
        <v>355</v>
      </c>
      <c r="O9" s="165">
        <f t="shared" si="0"/>
        <v>0</v>
      </c>
      <c r="P9" s="162">
        <f t="shared" si="5"/>
        <v>0</v>
      </c>
      <c r="Q9" s="111">
        <f t="shared" si="1"/>
        <v>0</v>
      </c>
      <c r="R9" s="111">
        <f t="shared" si="1"/>
        <v>0</v>
      </c>
      <c r="S9" s="111">
        <f>IF(AND($I9&gt;=S$5,$I9&lt;=S$6),$M9,0)</f>
        <v>0</v>
      </c>
      <c r="T9" s="111">
        <f t="shared" si="1"/>
        <v>0</v>
      </c>
      <c r="U9" s="111">
        <f t="shared" si="1"/>
        <v>0</v>
      </c>
      <c r="V9" s="111">
        <f t="shared" si="1"/>
        <v>0</v>
      </c>
      <c r="W9" s="90">
        <f t="shared" si="6"/>
        <v>0</v>
      </c>
      <c r="X9" s="44">
        <f t="shared" si="2"/>
        <v>0</v>
      </c>
      <c r="Y9" s="44">
        <f t="shared" si="2"/>
        <v>0</v>
      </c>
      <c r="Z9" s="44">
        <f t="shared" si="2"/>
        <v>0</v>
      </c>
      <c r="AA9" s="44">
        <f t="shared" si="2"/>
        <v>0</v>
      </c>
      <c r="AB9" s="44">
        <f t="shared" si="2"/>
        <v>0</v>
      </c>
      <c r="AC9" s="44">
        <f t="shared" si="2"/>
        <v>0</v>
      </c>
      <c r="AD9" s="90">
        <f t="shared" si="7"/>
        <v>0</v>
      </c>
      <c r="AE9" s="90">
        <f t="shared" si="8"/>
        <v>0</v>
      </c>
    </row>
    <row r="10" spans="1:31" s="85" customFormat="1">
      <c r="A10" s="91">
        <v>4</v>
      </c>
      <c r="B10" s="91" t="s">
        <v>577</v>
      </c>
      <c r="C10" s="11" t="s">
        <v>17</v>
      </c>
      <c r="D10" s="202"/>
      <c r="E10" s="202"/>
      <c r="F10" s="202"/>
      <c r="G10" s="202"/>
      <c r="H10" s="202"/>
      <c r="I10" s="202"/>
      <c r="J10" s="183"/>
      <c r="K10" s="94">
        <f t="shared" si="9"/>
        <v>0.1</v>
      </c>
      <c r="L10" s="90">
        <f t="shared" si="3"/>
        <v>0</v>
      </c>
      <c r="M10" s="90">
        <f t="shared" si="4"/>
        <v>0</v>
      </c>
      <c r="N10" s="91" t="s">
        <v>355</v>
      </c>
      <c r="O10" s="165">
        <f t="shared" si="0"/>
        <v>0</v>
      </c>
      <c r="P10" s="162">
        <f t="shared" si="5"/>
        <v>0</v>
      </c>
      <c r="Q10" s="111">
        <f t="shared" si="1"/>
        <v>0</v>
      </c>
      <c r="R10" s="111">
        <f t="shared" si="1"/>
        <v>0</v>
      </c>
      <c r="S10" s="111">
        <f t="shared" si="1"/>
        <v>0</v>
      </c>
      <c r="T10" s="111">
        <f t="shared" si="1"/>
        <v>0</v>
      </c>
      <c r="U10" s="111">
        <f t="shared" si="1"/>
        <v>0</v>
      </c>
      <c r="V10" s="111">
        <f t="shared" si="1"/>
        <v>0</v>
      </c>
      <c r="W10" s="90">
        <f t="shared" si="6"/>
        <v>0</v>
      </c>
      <c r="X10" s="44">
        <f t="shared" si="2"/>
        <v>0</v>
      </c>
      <c r="Y10" s="44">
        <f t="shared" si="2"/>
        <v>0</v>
      </c>
      <c r="Z10" s="44">
        <f t="shared" si="2"/>
        <v>0</v>
      </c>
      <c r="AA10" s="44">
        <f t="shared" si="2"/>
        <v>0</v>
      </c>
      <c r="AB10" s="44">
        <f t="shared" si="2"/>
        <v>0</v>
      </c>
      <c r="AC10" s="44">
        <f t="shared" si="2"/>
        <v>0</v>
      </c>
      <c r="AD10" s="90">
        <f t="shared" si="7"/>
        <v>0</v>
      </c>
      <c r="AE10" s="90">
        <f t="shared" si="8"/>
        <v>0</v>
      </c>
    </row>
    <row r="11" spans="1:31" s="85" customFormat="1">
      <c r="A11" s="91" t="s">
        <v>148</v>
      </c>
      <c r="B11" s="91" t="s">
        <v>577</v>
      </c>
      <c r="C11" s="11" t="s">
        <v>146</v>
      </c>
      <c r="D11" s="202"/>
      <c r="E11" s="202"/>
      <c r="F11" s="202"/>
      <c r="G11" s="202"/>
      <c r="H11" s="202"/>
      <c r="I11" s="202"/>
      <c r="J11" s="183"/>
      <c r="K11" s="94">
        <f t="shared" si="9"/>
        <v>0.1</v>
      </c>
      <c r="L11" s="90">
        <f t="shared" si="3"/>
        <v>0</v>
      </c>
      <c r="M11" s="90">
        <f t="shared" si="4"/>
        <v>0</v>
      </c>
      <c r="N11" s="91" t="s">
        <v>355</v>
      </c>
      <c r="O11" s="165">
        <f t="shared" si="0"/>
        <v>0</v>
      </c>
      <c r="P11" s="162">
        <f t="shared" si="5"/>
        <v>0</v>
      </c>
      <c r="Q11" s="111">
        <f t="shared" si="1"/>
        <v>0</v>
      </c>
      <c r="R11" s="111">
        <f t="shared" si="1"/>
        <v>0</v>
      </c>
      <c r="S11" s="111">
        <f t="shared" si="1"/>
        <v>0</v>
      </c>
      <c r="T11" s="111">
        <f t="shared" si="1"/>
        <v>0</v>
      </c>
      <c r="U11" s="111">
        <f t="shared" si="1"/>
        <v>0</v>
      </c>
      <c r="V11" s="111">
        <f t="shared" si="1"/>
        <v>0</v>
      </c>
      <c r="W11" s="90">
        <f t="shared" si="6"/>
        <v>0</v>
      </c>
      <c r="X11" s="44">
        <f t="shared" si="2"/>
        <v>0</v>
      </c>
      <c r="Y11" s="44">
        <f t="shared" si="2"/>
        <v>0</v>
      </c>
      <c r="Z11" s="44">
        <f t="shared" si="2"/>
        <v>0</v>
      </c>
      <c r="AA11" s="44">
        <f t="shared" si="2"/>
        <v>0</v>
      </c>
      <c r="AB11" s="44">
        <f t="shared" si="2"/>
        <v>0</v>
      </c>
      <c r="AC11" s="44">
        <f t="shared" si="2"/>
        <v>0</v>
      </c>
      <c r="AD11" s="90">
        <f t="shared" si="7"/>
        <v>0</v>
      </c>
      <c r="AE11" s="90">
        <f t="shared" si="8"/>
        <v>0</v>
      </c>
    </row>
    <row r="12" spans="1:31" s="85" customFormat="1">
      <c r="A12" s="91" t="s">
        <v>149</v>
      </c>
      <c r="B12" s="91" t="s">
        <v>577</v>
      </c>
      <c r="C12" s="11" t="s">
        <v>147</v>
      </c>
      <c r="D12" s="202"/>
      <c r="E12" s="202"/>
      <c r="F12" s="202"/>
      <c r="G12" s="202"/>
      <c r="H12" s="202"/>
      <c r="I12" s="202"/>
      <c r="J12" s="183"/>
      <c r="K12" s="94">
        <f t="shared" si="9"/>
        <v>0.1</v>
      </c>
      <c r="L12" s="90">
        <f t="shared" si="3"/>
        <v>0</v>
      </c>
      <c r="M12" s="90">
        <f t="shared" si="4"/>
        <v>0</v>
      </c>
      <c r="N12" s="91" t="s">
        <v>355</v>
      </c>
      <c r="O12" s="165">
        <f t="shared" si="0"/>
        <v>0</v>
      </c>
      <c r="P12" s="162">
        <f t="shared" si="5"/>
        <v>0</v>
      </c>
      <c r="Q12" s="111">
        <f t="shared" si="1"/>
        <v>0</v>
      </c>
      <c r="R12" s="111">
        <f t="shared" si="1"/>
        <v>0</v>
      </c>
      <c r="S12" s="111">
        <f t="shared" si="1"/>
        <v>0</v>
      </c>
      <c r="T12" s="111">
        <f t="shared" si="1"/>
        <v>0</v>
      </c>
      <c r="U12" s="111">
        <f t="shared" si="1"/>
        <v>0</v>
      </c>
      <c r="V12" s="111">
        <f t="shared" si="1"/>
        <v>0</v>
      </c>
      <c r="W12" s="90">
        <f t="shared" si="6"/>
        <v>0</v>
      </c>
      <c r="X12" s="44">
        <f t="shared" si="2"/>
        <v>0</v>
      </c>
      <c r="Y12" s="44">
        <f t="shared" si="2"/>
        <v>0</v>
      </c>
      <c r="Z12" s="44">
        <f t="shared" si="2"/>
        <v>0</v>
      </c>
      <c r="AA12" s="44">
        <f t="shared" si="2"/>
        <v>0</v>
      </c>
      <c r="AB12" s="44">
        <f t="shared" si="2"/>
        <v>0</v>
      </c>
      <c r="AC12" s="44">
        <f t="shared" si="2"/>
        <v>0</v>
      </c>
      <c r="AD12" s="90">
        <f t="shared" si="7"/>
        <v>0</v>
      </c>
      <c r="AE12" s="90">
        <f t="shared" si="8"/>
        <v>0</v>
      </c>
    </row>
    <row r="13" spans="1:31" s="85" customFormat="1">
      <c r="A13" s="91">
        <v>6</v>
      </c>
      <c r="B13" s="91" t="s">
        <v>577</v>
      </c>
      <c r="C13" s="11" t="s">
        <v>18</v>
      </c>
      <c r="D13" s="202"/>
      <c r="E13" s="202"/>
      <c r="F13" s="202"/>
      <c r="G13" s="202"/>
      <c r="H13" s="202"/>
      <c r="I13" s="202"/>
      <c r="J13" s="183"/>
      <c r="K13" s="94">
        <f t="shared" si="9"/>
        <v>0.1</v>
      </c>
      <c r="L13" s="90">
        <f t="shared" si="3"/>
        <v>0</v>
      </c>
      <c r="M13" s="90">
        <f t="shared" si="4"/>
        <v>0</v>
      </c>
      <c r="N13" s="91" t="s">
        <v>355</v>
      </c>
      <c r="O13" s="165">
        <f t="shared" si="0"/>
        <v>0</v>
      </c>
      <c r="P13" s="162">
        <f t="shared" si="5"/>
        <v>0</v>
      </c>
      <c r="Q13" s="111">
        <f t="shared" si="1"/>
        <v>0</v>
      </c>
      <c r="R13" s="111">
        <f t="shared" si="1"/>
        <v>0</v>
      </c>
      <c r="S13" s="111">
        <f t="shared" si="1"/>
        <v>0</v>
      </c>
      <c r="T13" s="111">
        <f t="shared" si="1"/>
        <v>0</v>
      </c>
      <c r="U13" s="111">
        <f t="shared" si="1"/>
        <v>0</v>
      </c>
      <c r="V13" s="111">
        <f t="shared" si="1"/>
        <v>0</v>
      </c>
      <c r="W13" s="90">
        <f t="shared" si="6"/>
        <v>0</v>
      </c>
      <c r="X13" s="44">
        <f t="shared" si="2"/>
        <v>0</v>
      </c>
      <c r="Y13" s="44">
        <f t="shared" si="2"/>
        <v>0</v>
      </c>
      <c r="Z13" s="44">
        <f t="shared" si="2"/>
        <v>0</v>
      </c>
      <c r="AA13" s="44">
        <f t="shared" si="2"/>
        <v>0</v>
      </c>
      <c r="AB13" s="44">
        <f t="shared" si="2"/>
        <v>0</v>
      </c>
      <c r="AC13" s="44">
        <f t="shared" si="2"/>
        <v>0</v>
      </c>
      <c r="AD13" s="90">
        <f t="shared" si="7"/>
        <v>0</v>
      </c>
      <c r="AE13" s="90">
        <f t="shared" si="8"/>
        <v>0</v>
      </c>
    </row>
    <row r="14" spans="1:31" s="85" customFormat="1">
      <c r="A14" s="91">
        <v>7</v>
      </c>
      <c r="B14" s="91" t="s">
        <v>577</v>
      </c>
      <c r="C14" s="11" t="s">
        <v>19</v>
      </c>
      <c r="D14" s="202"/>
      <c r="E14" s="208"/>
      <c r="F14" s="202"/>
      <c r="G14" s="202"/>
      <c r="H14" s="202"/>
      <c r="I14" s="202"/>
      <c r="J14" s="183"/>
      <c r="K14" s="94">
        <f t="shared" si="9"/>
        <v>0.1</v>
      </c>
      <c r="L14" s="90">
        <f t="shared" si="3"/>
        <v>0</v>
      </c>
      <c r="M14" s="90">
        <f t="shared" si="4"/>
        <v>0</v>
      </c>
      <c r="N14" s="91" t="s">
        <v>355</v>
      </c>
      <c r="O14" s="165">
        <f t="shared" si="0"/>
        <v>0</v>
      </c>
      <c r="P14" s="162">
        <f t="shared" si="5"/>
        <v>0</v>
      </c>
      <c r="Q14" s="111">
        <f t="shared" si="1"/>
        <v>0</v>
      </c>
      <c r="R14" s="111">
        <f t="shared" si="1"/>
        <v>0</v>
      </c>
      <c r="S14" s="111">
        <f t="shared" si="1"/>
        <v>0</v>
      </c>
      <c r="T14" s="111">
        <f t="shared" si="1"/>
        <v>0</v>
      </c>
      <c r="U14" s="111">
        <f t="shared" si="1"/>
        <v>0</v>
      </c>
      <c r="V14" s="111">
        <f t="shared" si="1"/>
        <v>0</v>
      </c>
      <c r="W14" s="90">
        <f t="shared" si="6"/>
        <v>0</v>
      </c>
      <c r="X14" s="44">
        <f t="shared" si="2"/>
        <v>0</v>
      </c>
      <c r="Y14" s="44">
        <f t="shared" si="2"/>
        <v>0</v>
      </c>
      <c r="Z14" s="44">
        <f t="shared" si="2"/>
        <v>0</v>
      </c>
      <c r="AA14" s="44">
        <f t="shared" si="2"/>
        <v>0</v>
      </c>
      <c r="AB14" s="44">
        <f t="shared" si="2"/>
        <v>0</v>
      </c>
      <c r="AC14" s="44">
        <f t="shared" si="2"/>
        <v>0</v>
      </c>
      <c r="AD14" s="90">
        <f t="shared" si="7"/>
        <v>0</v>
      </c>
      <c r="AE14" s="90">
        <f t="shared" si="8"/>
        <v>0</v>
      </c>
    </row>
    <row r="15" spans="1:31" s="106" customFormat="1">
      <c r="A15" s="114"/>
      <c r="B15" s="114"/>
      <c r="C15" s="71" t="s">
        <v>165</v>
      </c>
      <c r="D15" s="197"/>
      <c r="E15" s="209"/>
      <c r="F15" s="197"/>
      <c r="G15" s="197"/>
      <c r="H15" s="197"/>
      <c r="I15" s="197"/>
      <c r="J15" s="210">
        <f>SUM(J7:J14)</f>
        <v>0</v>
      </c>
      <c r="K15" s="120"/>
      <c r="L15" s="117">
        <f>SUM(L7:L14)</f>
        <v>0</v>
      </c>
      <c r="M15" s="117">
        <f>SUM(M7:M14)</f>
        <v>0</v>
      </c>
      <c r="O15" s="114"/>
      <c r="P15" s="117">
        <f>SUM(P7:P14)</f>
        <v>0</v>
      </c>
      <c r="Q15" s="118">
        <f>SUM(Q7:Q14)</f>
        <v>0</v>
      </c>
      <c r="R15" s="118">
        <f t="shared" ref="R15:AE15" si="10">SUM(R7:R14)</f>
        <v>0</v>
      </c>
      <c r="S15" s="118">
        <f t="shared" si="10"/>
        <v>0</v>
      </c>
      <c r="T15" s="118">
        <f t="shared" si="10"/>
        <v>0</v>
      </c>
      <c r="U15" s="118">
        <f t="shared" si="10"/>
        <v>0</v>
      </c>
      <c r="V15" s="118">
        <f t="shared" si="10"/>
        <v>0</v>
      </c>
      <c r="W15" s="117">
        <f t="shared" si="10"/>
        <v>0</v>
      </c>
      <c r="X15" s="117">
        <f t="shared" si="10"/>
        <v>0</v>
      </c>
      <c r="Y15" s="117">
        <f t="shared" si="10"/>
        <v>0</v>
      </c>
      <c r="Z15" s="117">
        <f t="shared" si="10"/>
        <v>0</v>
      </c>
      <c r="AA15" s="117">
        <f t="shared" si="10"/>
        <v>0</v>
      </c>
      <c r="AB15" s="117">
        <f t="shared" si="10"/>
        <v>0</v>
      </c>
      <c r="AC15" s="117">
        <f t="shared" si="10"/>
        <v>0</v>
      </c>
      <c r="AD15" s="117">
        <f t="shared" si="10"/>
        <v>0</v>
      </c>
      <c r="AE15" s="117">
        <f t="shared" si="10"/>
        <v>0</v>
      </c>
    </row>
    <row r="16" spans="1:31" s="85" customFormat="1">
      <c r="A16" s="91"/>
      <c r="B16" s="91"/>
      <c r="C16" s="70"/>
      <c r="E16" s="92"/>
      <c r="J16" s="93"/>
      <c r="K16" s="94"/>
      <c r="L16" s="93"/>
      <c r="M16" s="93"/>
      <c r="O16" s="91"/>
      <c r="Q16" s="93"/>
      <c r="R16" s="93"/>
      <c r="S16" s="93"/>
      <c r="T16" s="93"/>
      <c r="U16" s="93"/>
      <c r="V16" s="93"/>
      <c r="W16" s="93"/>
      <c r="X16" s="93"/>
      <c r="Y16" s="93"/>
      <c r="Z16" s="93"/>
      <c r="AA16" s="93"/>
      <c r="AB16" s="93"/>
      <c r="AC16" s="93"/>
      <c r="AD16" s="93"/>
      <c r="AE16" s="93"/>
    </row>
    <row r="17" spans="1:31" s="85" customFormat="1">
      <c r="A17" s="197" t="s">
        <v>22</v>
      </c>
      <c r="B17" s="197"/>
      <c r="C17" s="197"/>
      <c r="D17" s="197"/>
      <c r="E17" s="197"/>
      <c r="F17" s="197"/>
      <c r="G17" s="197"/>
      <c r="H17" s="197"/>
      <c r="I17" s="197"/>
      <c r="J17" s="197"/>
      <c r="K17" s="197"/>
      <c r="L17" s="197"/>
      <c r="M17" s="197"/>
      <c r="N17" s="199"/>
      <c r="O17" s="198"/>
      <c r="P17" s="199"/>
      <c r="Q17" s="435"/>
      <c r="R17" s="435"/>
      <c r="S17" s="435"/>
      <c r="T17" s="435"/>
      <c r="U17" s="435"/>
      <c r="V17" s="435"/>
      <c r="W17" s="435"/>
      <c r="X17" s="435"/>
      <c r="Y17" s="435"/>
      <c r="Z17" s="435"/>
      <c r="AA17" s="435"/>
      <c r="AB17" s="435"/>
      <c r="AC17" s="435"/>
      <c r="AD17" s="435"/>
      <c r="AE17" s="435"/>
    </row>
    <row r="18" spans="1:31" s="85" customFormat="1">
      <c r="A18" s="96" t="s">
        <v>23</v>
      </c>
      <c r="B18" s="96"/>
      <c r="C18" s="96"/>
      <c r="D18" s="96"/>
      <c r="E18" s="96"/>
      <c r="F18" s="96"/>
      <c r="G18" s="96"/>
      <c r="H18" s="96"/>
      <c r="I18" s="96"/>
      <c r="J18" s="96"/>
      <c r="K18" s="96"/>
      <c r="L18" s="96"/>
      <c r="M18" s="96"/>
      <c r="N18" s="96"/>
      <c r="O18" s="171"/>
      <c r="P18" s="96"/>
      <c r="Q18" s="96"/>
      <c r="R18" s="96"/>
      <c r="S18" s="96"/>
      <c r="T18" s="96"/>
      <c r="U18" s="96"/>
      <c r="V18" s="96"/>
      <c r="W18" s="96"/>
      <c r="X18" s="96"/>
      <c r="Y18" s="96"/>
      <c r="Z18" s="96"/>
      <c r="AA18" s="96"/>
      <c r="AB18" s="96"/>
      <c r="AC18" s="96"/>
      <c r="AD18" s="96"/>
      <c r="AE18" s="96"/>
    </row>
    <row r="19" spans="1:31" s="85" customFormat="1">
      <c r="A19" s="91">
        <v>8</v>
      </c>
      <c r="B19" s="91" t="s">
        <v>576</v>
      </c>
      <c r="C19" s="11" t="s">
        <v>24</v>
      </c>
      <c r="D19" s="202"/>
      <c r="E19" s="208"/>
      <c r="F19" s="202"/>
      <c r="G19" s="208"/>
      <c r="H19" s="208"/>
      <c r="I19" s="208"/>
      <c r="J19" s="183"/>
      <c r="K19" s="94">
        <f t="shared" ref="K19:K26" si="11">$K$7</f>
        <v>0.1</v>
      </c>
      <c r="L19" s="90">
        <f t="shared" ref="L19:L26" si="12">J19*K19</f>
        <v>0</v>
      </c>
      <c r="M19" s="90">
        <f>J19-L19</f>
        <v>0</v>
      </c>
      <c r="N19" s="91" t="s">
        <v>366</v>
      </c>
      <c r="O19" s="165">
        <f t="shared" ref="O19:O26" si="13">$O$128</f>
        <v>0</v>
      </c>
      <c r="P19" s="93">
        <f>L19*0.5</f>
        <v>0</v>
      </c>
      <c r="Q19" s="111">
        <f t="shared" ref="Q19:V26" si="14">IF(AND($I19&gt;=Q$5,$I19&lt;=Q$6),$M19,0)</f>
        <v>0</v>
      </c>
      <c r="R19" s="111">
        <f t="shared" si="14"/>
        <v>0</v>
      </c>
      <c r="S19" s="111">
        <f t="shared" si="14"/>
        <v>0</v>
      </c>
      <c r="T19" s="111">
        <f t="shared" si="14"/>
        <v>0</v>
      </c>
      <c r="U19" s="111">
        <f t="shared" si="14"/>
        <v>0</v>
      </c>
      <c r="V19" s="111">
        <f t="shared" si="14"/>
        <v>0</v>
      </c>
      <c r="W19" s="90">
        <f>SUM(Q19:V19)</f>
        <v>0</v>
      </c>
      <c r="X19" s="44">
        <f t="shared" ref="X19:AC26" si="15">IF(AND($O19&gt;=X$5,$O19&lt;=X$6),$P19,0)</f>
        <v>0</v>
      </c>
      <c r="Y19" s="44">
        <f t="shared" si="15"/>
        <v>0</v>
      </c>
      <c r="Z19" s="44">
        <f t="shared" si="15"/>
        <v>0</v>
      </c>
      <c r="AA19" s="44">
        <f t="shared" si="15"/>
        <v>0</v>
      </c>
      <c r="AB19" s="44">
        <f t="shared" si="15"/>
        <v>0</v>
      </c>
      <c r="AC19" s="44">
        <f t="shared" si="15"/>
        <v>0</v>
      </c>
      <c r="AD19" s="90">
        <f>SUM(X19:AC19)</f>
        <v>0</v>
      </c>
      <c r="AE19" s="90">
        <f>SUM(W19,AD19)</f>
        <v>0</v>
      </c>
    </row>
    <row r="20" spans="1:31" s="85" customFormat="1">
      <c r="A20" s="91">
        <v>9</v>
      </c>
      <c r="B20" s="91" t="s">
        <v>577</v>
      </c>
      <c r="C20" s="11" t="s">
        <v>608</v>
      </c>
      <c r="D20" s="202"/>
      <c r="E20" s="202"/>
      <c r="F20" s="202"/>
      <c r="G20" s="202"/>
      <c r="H20" s="202"/>
      <c r="I20" s="202"/>
      <c r="J20" s="183"/>
      <c r="K20" s="94">
        <f t="shared" si="11"/>
        <v>0.1</v>
      </c>
      <c r="L20" s="90">
        <f t="shared" si="12"/>
        <v>0</v>
      </c>
      <c r="M20" s="90">
        <f t="shared" ref="M20:M26" si="16">J20-L20</f>
        <v>0</v>
      </c>
      <c r="N20" s="91" t="s">
        <v>366</v>
      </c>
      <c r="O20" s="165">
        <f t="shared" si="13"/>
        <v>0</v>
      </c>
      <c r="P20" s="93">
        <f t="shared" ref="P20:P26" si="17">L20*0.5</f>
        <v>0</v>
      </c>
      <c r="Q20" s="111">
        <f t="shared" si="14"/>
        <v>0</v>
      </c>
      <c r="R20" s="111">
        <f t="shared" si="14"/>
        <v>0</v>
      </c>
      <c r="S20" s="111">
        <f t="shared" si="14"/>
        <v>0</v>
      </c>
      <c r="T20" s="111">
        <f t="shared" si="14"/>
        <v>0</v>
      </c>
      <c r="U20" s="111">
        <f t="shared" si="14"/>
        <v>0</v>
      </c>
      <c r="V20" s="111">
        <f t="shared" si="14"/>
        <v>0</v>
      </c>
      <c r="W20" s="90">
        <f t="shared" ref="W20:W26" si="18">SUM(Q20:V20)</f>
        <v>0</v>
      </c>
      <c r="X20" s="44">
        <f t="shared" si="15"/>
        <v>0</v>
      </c>
      <c r="Y20" s="44">
        <f t="shared" si="15"/>
        <v>0</v>
      </c>
      <c r="Z20" s="44">
        <f t="shared" si="15"/>
        <v>0</v>
      </c>
      <c r="AA20" s="44">
        <f t="shared" si="15"/>
        <v>0</v>
      </c>
      <c r="AB20" s="44">
        <f t="shared" si="15"/>
        <v>0</v>
      </c>
      <c r="AC20" s="44">
        <f t="shared" si="15"/>
        <v>0</v>
      </c>
      <c r="AD20" s="90">
        <f t="shared" ref="AD20:AD26" si="19">SUM(X20:AC20)</f>
        <v>0</v>
      </c>
      <c r="AE20" s="90">
        <f t="shared" ref="AE20:AE26" si="20">SUM(W20,AD20)</f>
        <v>0</v>
      </c>
    </row>
    <row r="21" spans="1:31" s="85" customFormat="1">
      <c r="A21" s="91">
        <v>10</v>
      </c>
      <c r="B21" s="91" t="s">
        <v>577</v>
      </c>
      <c r="C21" s="11" t="s">
        <v>607</v>
      </c>
      <c r="D21" s="202"/>
      <c r="E21" s="202"/>
      <c r="F21" s="202"/>
      <c r="G21" s="202"/>
      <c r="H21" s="202"/>
      <c r="I21" s="202"/>
      <c r="J21" s="183"/>
      <c r="K21" s="94">
        <f t="shared" si="11"/>
        <v>0.1</v>
      </c>
      <c r="L21" s="90">
        <f t="shared" si="12"/>
        <v>0</v>
      </c>
      <c r="M21" s="90">
        <f t="shared" si="16"/>
        <v>0</v>
      </c>
      <c r="N21" s="91" t="s">
        <v>366</v>
      </c>
      <c r="O21" s="165">
        <f t="shared" si="13"/>
        <v>0</v>
      </c>
      <c r="P21" s="93">
        <f t="shared" si="17"/>
        <v>0</v>
      </c>
      <c r="Q21" s="111">
        <f t="shared" si="14"/>
        <v>0</v>
      </c>
      <c r="R21" s="111">
        <f t="shared" si="14"/>
        <v>0</v>
      </c>
      <c r="S21" s="111">
        <f t="shared" si="14"/>
        <v>0</v>
      </c>
      <c r="T21" s="111">
        <f t="shared" si="14"/>
        <v>0</v>
      </c>
      <c r="U21" s="111">
        <f t="shared" si="14"/>
        <v>0</v>
      </c>
      <c r="V21" s="111">
        <f t="shared" si="14"/>
        <v>0</v>
      </c>
      <c r="W21" s="90">
        <f t="shared" si="18"/>
        <v>0</v>
      </c>
      <c r="X21" s="44">
        <f t="shared" si="15"/>
        <v>0</v>
      </c>
      <c r="Y21" s="44">
        <f t="shared" si="15"/>
        <v>0</v>
      </c>
      <c r="Z21" s="44">
        <f t="shared" si="15"/>
        <v>0</v>
      </c>
      <c r="AA21" s="44">
        <f t="shared" si="15"/>
        <v>0</v>
      </c>
      <c r="AB21" s="44">
        <f t="shared" si="15"/>
        <v>0</v>
      </c>
      <c r="AC21" s="44">
        <f t="shared" si="15"/>
        <v>0</v>
      </c>
      <c r="AD21" s="90">
        <f t="shared" si="19"/>
        <v>0</v>
      </c>
      <c r="AE21" s="90">
        <f t="shared" si="20"/>
        <v>0</v>
      </c>
    </row>
    <row r="22" spans="1:31" s="85" customFormat="1">
      <c r="A22" s="91">
        <v>11</v>
      </c>
      <c r="B22" s="91" t="s">
        <v>577</v>
      </c>
      <c r="C22" s="11" t="s">
        <v>606</v>
      </c>
      <c r="D22" s="202"/>
      <c r="E22" s="202"/>
      <c r="F22" s="202"/>
      <c r="G22" s="202"/>
      <c r="H22" s="202"/>
      <c r="I22" s="208"/>
      <c r="J22" s="183"/>
      <c r="K22" s="94">
        <f t="shared" si="11"/>
        <v>0.1</v>
      </c>
      <c r="L22" s="90">
        <f t="shared" si="12"/>
        <v>0</v>
      </c>
      <c r="M22" s="90">
        <f t="shared" si="16"/>
        <v>0</v>
      </c>
      <c r="N22" s="91" t="s">
        <v>366</v>
      </c>
      <c r="O22" s="165">
        <f t="shared" si="13"/>
        <v>0</v>
      </c>
      <c r="P22" s="93">
        <f t="shared" si="17"/>
        <v>0</v>
      </c>
      <c r="Q22" s="111">
        <f t="shared" si="14"/>
        <v>0</v>
      </c>
      <c r="R22" s="111">
        <f t="shared" si="14"/>
        <v>0</v>
      </c>
      <c r="S22" s="111">
        <f t="shared" si="14"/>
        <v>0</v>
      </c>
      <c r="T22" s="111">
        <f t="shared" si="14"/>
        <v>0</v>
      </c>
      <c r="U22" s="111">
        <f t="shared" si="14"/>
        <v>0</v>
      </c>
      <c r="V22" s="111">
        <f t="shared" si="14"/>
        <v>0</v>
      </c>
      <c r="W22" s="90">
        <f t="shared" si="18"/>
        <v>0</v>
      </c>
      <c r="X22" s="44">
        <f t="shared" si="15"/>
        <v>0</v>
      </c>
      <c r="Y22" s="44">
        <f t="shared" si="15"/>
        <v>0</v>
      </c>
      <c r="Z22" s="44">
        <f t="shared" si="15"/>
        <v>0</v>
      </c>
      <c r="AA22" s="44">
        <f t="shared" si="15"/>
        <v>0</v>
      </c>
      <c r="AB22" s="44">
        <f t="shared" si="15"/>
        <v>0</v>
      </c>
      <c r="AC22" s="44">
        <f t="shared" si="15"/>
        <v>0</v>
      </c>
      <c r="AD22" s="90">
        <f t="shared" si="19"/>
        <v>0</v>
      </c>
      <c r="AE22" s="90">
        <f t="shared" si="20"/>
        <v>0</v>
      </c>
    </row>
    <row r="23" spans="1:31" s="85" customFormat="1">
      <c r="A23" s="91">
        <v>12</v>
      </c>
      <c r="B23" s="91" t="s">
        <v>577</v>
      </c>
      <c r="C23" s="11" t="s">
        <v>25</v>
      </c>
      <c r="D23" s="202"/>
      <c r="E23" s="202"/>
      <c r="F23" s="202"/>
      <c r="G23" s="202"/>
      <c r="H23" s="202"/>
      <c r="I23" s="202"/>
      <c r="J23" s="183"/>
      <c r="K23" s="94">
        <f t="shared" si="11"/>
        <v>0.1</v>
      </c>
      <c r="L23" s="90">
        <f t="shared" si="12"/>
        <v>0</v>
      </c>
      <c r="M23" s="90">
        <f t="shared" si="16"/>
        <v>0</v>
      </c>
      <c r="N23" s="91" t="s">
        <v>366</v>
      </c>
      <c r="O23" s="165">
        <f t="shared" si="13"/>
        <v>0</v>
      </c>
      <c r="P23" s="93">
        <f t="shared" si="17"/>
        <v>0</v>
      </c>
      <c r="Q23" s="111">
        <f t="shared" si="14"/>
        <v>0</v>
      </c>
      <c r="R23" s="111">
        <f t="shared" si="14"/>
        <v>0</v>
      </c>
      <c r="S23" s="111">
        <f t="shared" si="14"/>
        <v>0</v>
      </c>
      <c r="T23" s="111">
        <f t="shared" si="14"/>
        <v>0</v>
      </c>
      <c r="U23" s="111">
        <f t="shared" si="14"/>
        <v>0</v>
      </c>
      <c r="V23" s="111">
        <f t="shared" si="14"/>
        <v>0</v>
      </c>
      <c r="W23" s="90">
        <f t="shared" si="18"/>
        <v>0</v>
      </c>
      <c r="X23" s="44">
        <f t="shared" si="15"/>
        <v>0</v>
      </c>
      <c r="Y23" s="44">
        <f t="shared" si="15"/>
        <v>0</v>
      </c>
      <c r="Z23" s="44">
        <f t="shared" si="15"/>
        <v>0</v>
      </c>
      <c r="AA23" s="44">
        <f t="shared" si="15"/>
        <v>0</v>
      </c>
      <c r="AB23" s="44">
        <f t="shared" si="15"/>
        <v>0</v>
      </c>
      <c r="AC23" s="44">
        <f t="shared" si="15"/>
        <v>0</v>
      </c>
      <c r="AD23" s="90">
        <f t="shared" si="19"/>
        <v>0</v>
      </c>
      <c r="AE23" s="90">
        <f t="shared" si="20"/>
        <v>0</v>
      </c>
    </row>
    <row r="24" spans="1:31" s="85" customFormat="1">
      <c r="A24" s="91">
        <v>13</v>
      </c>
      <c r="B24" s="91" t="s">
        <v>577</v>
      </c>
      <c r="C24" s="11" t="s">
        <v>26</v>
      </c>
      <c r="D24" s="202"/>
      <c r="E24" s="202"/>
      <c r="F24" s="202"/>
      <c r="G24" s="202"/>
      <c r="H24" s="202"/>
      <c r="I24" s="202"/>
      <c r="J24" s="183"/>
      <c r="K24" s="94">
        <f t="shared" si="11"/>
        <v>0.1</v>
      </c>
      <c r="L24" s="90">
        <f t="shared" si="12"/>
        <v>0</v>
      </c>
      <c r="M24" s="90">
        <f t="shared" si="16"/>
        <v>0</v>
      </c>
      <c r="N24" s="91" t="s">
        <v>366</v>
      </c>
      <c r="O24" s="165">
        <f t="shared" si="13"/>
        <v>0</v>
      </c>
      <c r="P24" s="93">
        <f t="shared" si="17"/>
        <v>0</v>
      </c>
      <c r="Q24" s="111">
        <f t="shared" si="14"/>
        <v>0</v>
      </c>
      <c r="R24" s="111">
        <f t="shared" si="14"/>
        <v>0</v>
      </c>
      <c r="S24" s="111">
        <f t="shared" si="14"/>
        <v>0</v>
      </c>
      <c r="T24" s="111">
        <f t="shared" si="14"/>
        <v>0</v>
      </c>
      <c r="U24" s="111">
        <f t="shared" si="14"/>
        <v>0</v>
      </c>
      <c r="V24" s="111">
        <f t="shared" si="14"/>
        <v>0</v>
      </c>
      <c r="W24" s="90">
        <f t="shared" si="18"/>
        <v>0</v>
      </c>
      <c r="X24" s="44">
        <f t="shared" si="15"/>
        <v>0</v>
      </c>
      <c r="Y24" s="44">
        <f t="shared" si="15"/>
        <v>0</v>
      </c>
      <c r="Z24" s="44">
        <f t="shared" si="15"/>
        <v>0</v>
      </c>
      <c r="AA24" s="44">
        <f t="shared" si="15"/>
        <v>0</v>
      </c>
      <c r="AB24" s="44">
        <f t="shared" si="15"/>
        <v>0</v>
      </c>
      <c r="AC24" s="44">
        <f t="shared" si="15"/>
        <v>0</v>
      </c>
      <c r="AD24" s="90">
        <f t="shared" si="19"/>
        <v>0</v>
      </c>
      <c r="AE24" s="90">
        <f t="shared" si="20"/>
        <v>0</v>
      </c>
    </row>
    <row r="25" spans="1:31" s="85" customFormat="1">
      <c r="A25" s="91" t="s">
        <v>152</v>
      </c>
      <c r="B25" s="91" t="s">
        <v>577</v>
      </c>
      <c r="C25" s="11" t="s">
        <v>150</v>
      </c>
      <c r="D25" s="202"/>
      <c r="E25" s="202"/>
      <c r="F25" s="202"/>
      <c r="G25" s="202"/>
      <c r="H25" s="202"/>
      <c r="I25" s="202"/>
      <c r="J25" s="183"/>
      <c r="K25" s="94">
        <f t="shared" si="11"/>
        <v>0.1</v>
      </c>
      <c r="L25" s="90">
        <f t="shared" si="12"/>
        <v>0</v>
      </c>
      <c r="M25" s="90">
        <f t="shared" si="16"/>
        <v>0</v>
      </c>
      <c r="N25" s="91" t="s">
        <v>366</v>
      </c>
      <c r="O25" s="165">
        <f t="shared" si="13"/>
        <v>0</v>
      </c>
      <c r="P25" s="93">
        <f t="shared" si="17"/>
        <v>0</v>
      </c>
      <c r="Q25" s="111">
        <f t="shared" si="14"/>
        <v>0</v>
      </c>
      <c r="R25" s="111">
        <f t="shared" si="14"/>
        <v>0</v>
      </c>
      <c r="S25" s="111">
        <f t="shared" si="14"/>
        <v>0</v>
      </c>
      <c r="T25" s="111">
        <f t="shared" si="14"/>
        <v>0</v>
      </c>
      <c r="U25" s="111">
        <f t="shared" si="14"/>
        <v>0</v>
      </c>
      <c r="V25" s="111">
        <f t="shared" si="14"/>
        <v>0</v>
      </c>
      <c r="W25" s="90">
        <f t="shared" si="18"/>
        <v>0</v>
      </c>
      <c r="X25" s="44">
        <f t="shared" si="15"/>
        <v>0</v>
      </c>
      <c r="Y25" s="44">
        <f t="shared" si="15"/>
        <v>0</v>
      </c>
      <c r="Z25" s="44">
        <f t="shared" si="15"/>
        <v>0</v>
      </c>
      <c r="AA25" s="44">
        <f t="shared" si="15"/>
        <v>0</v>
      </c>
      <c r="AB25" s="44">
        <f t="shared" si="15"/>
        <v>0</v>
      </c>
      <c r="AC25" s="44">
        <f t="shared" si="15"/>
        <v>0</v>
      </c>
      <c r="AD25" s="90">
        <f t="shared" si="19"/>
        <v>0</v>
      </c>
      <c r="AE25" s="90">
        <f t="shared" si="20"/>
        <v>0</v>
      </c>
    </row>
    <row r="26" spans="1:31" s="85" customFormat="1">
      <c r="A26" s="91" t="s">
        <v>153</v>
      </c>
      <c r="B26" s="91" t="s">
        <v>577</v>
      </c>
      <c r="C26" s="11" t="s">
        <v>151</v>
      </c>
      <c r="D26" s="202"/>
      <c r="E26" s="202"/>
      <c r="F26" s="202"/>
      <c r="G26" s="202"/>
      <c r="H26" s="202"/>
      <c r="I26" s="202"/>
      <c r="J26" s="183"/>
      <c r="K26" s="94">
        <f t="shared" si="11"/>
        <v>0.1</v>
      </c>
      <c r="L26" s="90">
        <f t="shared" si="12"/>
        <v>0</v>
      </c>
      <c r="M26" s="90">
        <f t="shared" si="16"/>
        <v>0</v>
      </c>
      <c r="N26" s="91" t="s">
        <v>366</v>
      </c>
      <c r="O26" s="165">
        <f t="shared" si="13"/>
        <v>0</v>
      </c>
      <c r="P26" s="93">
        <f t="shared" si="17"/>
        <v>0</v>
      </c>
      <c r="Q26" s="111">
        <f t="shared" si="14"/>
        <v>0</v>
      </c>
      <c r="R26" s="111">
        <f t="shared" si="14"/>
        <v>0</v>
      </c>
      <c r="S26" s="111">
        <f t="shared" si="14"/>
        <v>0</v>
      </c>
      <c r="T26" s="111">
        <f t="shared" si="14"/>
        <v>0</v>
      </c>
      <c r="U26" s="111">
        <f t="shared" si="14"/>
        <v>0</v>
      </c>
      <c r="V26" s="111">
        <f t="shared" si="14"/>
        <v>0</v>
      </c>
      <c r="W26" s="90">
        <f t="shared" si="18"/>
        <v>0</v>
      </c>
      <c r="X26" s="44">
        <f t="shared" si="15"/>
        <v>0</v>
      </c>
      <c r="Y26" s="44">
        <f t="shared" si="15"/>
        <v>0</v>
      </c>
      <c r="Z26" s="44">
        <f t="shared" si="15"/>
        <v>0</v>
      </c>
      <c r="AA26" s="44">
        <f t="shared" si="15"/>
        <v>0</v>
      </c>
      <c r="AB26" s="44">
        <f t="shared" si="15"/>
        <v>0</v>
      </c>
      <c r="AC26" s="44">
        <f t="shared" si="15"/>
        <v>0</v>
      </c>
      <c r="AD26" s="90">
        <f t="shared" si="19"/>
        <v>0</v>
      </c>
      <c r="AE26" s="90">
        <f t="shared" si="20"/>
        <v>0</v>
      </c>
    </row>
    <row r="27" spans="1:31" s="106" customFormat="1">
      <c r="A27" s="114"/>
      <c r="B27" s="91"/>
      <c r="C27" s="71" t="s">
        <v>166</v>
      </c>
      <c r="D27" s="197"/>
      <c r="E27" s="197"/>
      <c r="F27" s="197"/>
      <c r="G27" s="197"/>
      <c r="H27" s="197"/>
      <c r="I27" s="197"/>
      <c r="J27" s="210">
        <f>SUM(J19:J26)</f>
        <v>0</v>
      </c>
      <c r="L27" s="117">
        <f>SUM(L19:L26)</f>
        <v>0</v>
      </c>
      <c r="M27" s="117">
        <f>SUM(M19:M26)</f>
        <v>0</v>
      </c>
      <c r="N27" s="91"/>
      <c r="O27" s="165"/>
      <c r="P27" s="117">
        <f>SUM(P19:P26)</f>
        <v>0</v>
      </c>
      <c r="Q27" s="118">
        <f>SUM(Q19:Q26)</f>
        <v>0</v>
      </c>
      <c r="R27" s="118">
        <f t="shared" ref="R27:AE27" si="21">SUM(R19:R26)</f>
        <v>0</v>
      </c>
      <c r="S27" s="118">
        <f t="shared" si="21"/>
        <v>0</v>
      </c>
      <c r="T27" s="118">
        <f t="shared" si="21"/>
        <v>0</v>
      </c>
      <c r="U27" s="118">
        <f t="shared" si="21"/>
        <v>0</v>
      </c>
      <c r="V27" s="118">
        <f t="shared" si="21"/>
        <v>0</v>
      </c>
      <c r="W27" s="117">
        <f t="shared" si="21"/>
        <v>0</v>
      </c>
      <c r="X27" s="117">
        <f t="shared" si="21"/>
        <v>0</v>
      </c>
      <c r="Y27" s="117">
        <f t="shared" si="21"/>
        <v>0</v>
      </c>
      <c r="Z27" s="117">
        <f t="shared" si="21"/>
        <v>0</v>
      </c>
      <c r="AA27" s="117">
        <f t="shared" si="21"/>
        <v>0</v>
      </c>
      <c r="AB27" s="117">
        <f t="shared" si="21"/>
        <v>0</v>
      </c>
      <c r="AC27" s="117">
        <f t="shared" si="21"/>
        <v>0</v>
      </c>
      <c r="AD27" s="117">
        <f t="shared" si="21"/>
        <v>0</v>
      </c>
      <c r="AE27" s="117">
        <f t="shared" si="21"/>
        <v>0</v>
      </c>
    </row>
    <row r="28" spans="1:31" s="85" customFormat="1">
      <c r="A28" s="91"/>
      <c r="B28" s="91"/>
      <c r="C28" s="70"/>
      <c r="J28" s="93"/>
      <c r="L28" s="93"/>
      <c r="M28" s="93"/>
      <c r="O28" s="91"/>
      <c r="Q28" s="93"/>
      <c r="R28" s="93"/>
      <c r="S28" s="93"/>
      <c r="T28" s="93"/>
      <c r="U28" s="93"/>
      <c r="V28" s="93"/>
      <c r="W28" s="93"/>
      <c r="X28" s="93"/>
      <c r="Y28" s="93"/>
      <c r="Z28" s="93"/>
      <c r="AA28" s="93"/>
      <c r="AB28" s="93"/>
      <c r="AC28" s="93"/>
      <c r="AD28" s="93"/>
      <c r="AE28" s="93"/>
    </row>
    <row r="29" spans="1:31" s="85" customFormat="1">
      <c r="A29" s="199" t="s">
        <v>27</v>
      </c>
      <c r="B29" s="382"/>
      <c r="C29" s="199"/>
      <c r="D29" s="199"/>
      <c r="E29" s="199"/>
      <c r="F29" s="199"/>
      <c r="G29" s="199"/>
      <c r="H29" s="199"/>
      <c r="I29" s="199"/>
      <c r="J29" s="200"/>
      <c r="K29" s="199"/>
      <c r="L29" s="199"/>
      <c r="M29" s="199"/>
      <c r="N29" s="199"/>
      <c r="O29" s="198"/>
      <c r="P29" s="199"/>
      <c r="Q29" s="199"/>
      <c r="R29" s="199"/>
      <c r="S29" s="199"/>
      <c r="T29" s="199"/>
      <c r="U29" s="199"/>
      <c r="V29" s="199"/>
      <c r="W29" s="199"/>
      <c r="X29" s="199"/>
      <c r="Y29" s="199"/>
      <c r="Z29" s="199"/>
      <c r="AA29" s="199"/>
      <c r="AB29" s="199"/>
      <c r="AC29" s="199"/>
      <c r="AD29" s="199"/>
      <c r="AE29" s="199"/>
    </row>
    <row r="30" spans="1:31" s="85" customFormat="1">
      <c r="A30" s="91">
        <v>14</v>
      </c>
      <c r="B30" s="91" t="s">
        <v>577</v>
      </c>
      <c r="C30" s="14" t="s">
        <v>42</v>
      </c>
      <c r="D30" s="202"/>
      <c r="E30" s="202"/>
      <c r="F30" s="202"/>
      <c r="G30" s="202"/>
      <c r="H30" s="202"/>
      <c r="I30" s="202"/>
      <c r="J30" s="183"/>
      <c r="K30" s="94">
        <f t="shared" ref="K30:K38" si="22">$K$7</f>
        <v>0.1</v>
      </c>
      <c r="L30" s="90">
        <f t="shared" ref="L30:L38" si="23">J30*K30</f>
        <v>0</v>
      </c>
      <c r="M30" s="90">
        <f t="shared" ref="M30:M38" si="24">J30-L30</f>
        <v>0</v>
      </c>
      <c r="N30" s="91" t="s">
        <v>366</v>
      </c>
      <c r="O30" s="165">
        <f t="shared" ref="O30:O38" si="25">$O$128</f>
        <v>0</v>
      </c>
      <c r="P30" s="93">
        <f t="shared" ref="P30:P38" si="26">L30*0.5</f>
        <v>0</v>
      </c>
      <c r="Q30" s="111">
        <f t="shared" ref="Q30:V38" si="27">IF(AND($I30&gt;=Q$5,$I30&lt;=Q$6),$M30,0)</f>
        <v>0</v>
      </c>
      <c r="R30" s="111">
        <f t="shared" si="27"/>
        <v>0</v>
      </c>
      <c r="S30" s="111">
        <f t="shared" si="27"/>
        <v>0</v>
      </c>
      <c r="T30" s="111">
        <f t="shared" si="27"/>
        <v>0</v>
      </c>
      <c r="U30" s="111">
        <f t="shared" si="27"/>
        <v>0</v>
      </c>
      <c r="V30" s="111">
        <f t="shared" si="27"/>
        <v>0</v>
      </c>
      <c r="W30" s="90">
        <f>SUM(Q30:V30)</f>
        <v>0</v>
      </c>
      <c r="X30" s="44">
        <f t="shared" ref="X30:AC38" si="28">IF(AND($O30&gt;=X$5,$O30&lt;=X$6),$P30,0)</f>
        <v>0</v>
      </c>
      <c r="Y30" s="44">
        <f t="shared" si="28"/>
        <v>0</v>
      </c>
      <c r="Z30" s="44">
        <f t="shared" si="28"/>
        <v>0</v>
      </c>
      <c r="AA30" s="44">
        <f t="shared" si="28"/>
        <v>0</v>
      </c>
      <c r="AB30" s="44">
        <f t="shared" si="28"/>
        <v>0</v>
      </c>
      <c r="AC30" s="44">
        <f t="shared" si="28"/>
        <v>0</v>
      </c>
      <c r="AD30" s="90">
        <f>SUM(X30:AC30)</f>
        <v>0</v>
      </c>
      <c r="AE30" s="90">
        <f>SUM(W30,AD30)</f>
        <v>0</v>
      </c>
    </row>
    <row r="31" spans="1:31" s="85" customFormat="1">
      <c r="A31" s="91">
        <v>15</v>
      </c>
      <c r="B31" s="91" t="s">
        <v>577</v>
      </c>
      <c r="C31" s="14" t="s">
        <v>590</v>
      </c>
      <c r="D31" s="202"/>
      <c r="E31" s="202"/>
      <c r="F31" s="202"/>
      <c r="G31" s="202"/>
      <c r="H31" s="202"/>
      <c r="I31" s="202"/>
      <c r="J31" s="183"/>
      <c r="K31" s="94">
        <f t="shared" si="22"/>
        <v>0.1</v>
      </c>
      <c r="L31" s="90">
        <f t="shared" si="23"/>
        <v>0</v>
      </c>
      <c r="M31" s="90">
        <f t="shared" si="24"/>
        <v>0</v>
      </c>
      <c r="N31" s="91" t="s">
        <v>366</v>
      </c>
      <c r="O31" s="165">
        <f t="shared" si="25"/>
        <v>0</v>
      </c>
      <c r="P31" s="93">
        <f t="shared" si="26"/>
        <v>0</v>
      </c>
      <c r="Q31" s="111">
        <f t="shared" si="27"/>
        <v>0</v>
      </c>
      <c r="R31" s="111">
        <f t="shared" si="27"/>
        <v>0</v>
      </c>
      <c r="S31" s="111">
        <f t="shared" si="27"/>
        <v>0</v>
      </c>
      <c r="T31" s="111">
        <f t="shared" si="27"/>
        <v>0</v>
      </c>
      <c r="U31" s="111">
        <f t="shared" si="27"/>
        <v>0</v>
      </c>
      <c r="V31" s="111">
        <f t="shared" si="27"/>
        <v>0</v>
      </c>
      <c r="W31" s="90">
        <f t="shared" ref="W31:W38" si="29">SUM(Q31:V31)</f>
        <v>0</v>
      </c>
      <c r="X31" s="44">
        <f t="shared" si="28"/>
        <v>0</v>
      </c>
      <c r="Y31" s="44">
        <f t="shared" si="28"/>
        <v>0</v>
      </c>
      <c r="Z31" s="44">
        <f t="shared" si="28"/>
        <v>0</v>
      </c>
      <c r="AA31" s="44">
        <f t="shared" si="28"/>
        <v>0</v>
      </c>
      <c r="AB31" s="44">
        <f t="shared" si="28"/>
        <v>0</v>
      </c>
      <c r="AC31" s="44">
        <f t="shared" si="28"/>
        <v>0</v>
      </c>
      <c r="AD31" s="90">
        <f t="shared" ref="AD31:AD38" si="30">SUM(X31:AC31)</f>
        <v>0</v>
      </c>
      <c r="AE31" s="90">
        <f t="shared" ref="AE31:AE38" si="31">SUM(W31,AD31)</f>
        <v>0</v>
      </c>
    </row>
    <row r="32" spans="1:31" s="85" customFormat="1">
      <c r="A32" s="91">
        <v>16</v>
      </c>
      <c r="B32" s="91" t="s">
        <v>577</v>
      </c>
      <c r="C32" s="14" t="s">
        <v>591</v>
      </c>
      <c r="D32" s="202"/>
      <c r="E32" s="202"/>
      <c r="F32" s="202"/>
      <c r="G32" s="202"/>
      <c r="H32" s="202"/>
      <c r="I32" s="202"/>
      <c r="J32" s="183"/>
      <c r="K32" s="94">
        <f t="shared" si="22"/>
        <v>0.1</v>
      </c>
      <c r="L32" s="90">
        <f t="shared" si="23"/>
        <v>0</v>
      </c>
      <c r="M32" s="90">
        <f t="shared" si="24"/>
        <v>0</v>
      </c>
      <c r="N32" s="91" t="s">
        <v>366</v>
      </c>
      <c r="O32" s="165">
        <f t="shared" si="25"/>
        <v>0</v>
      </c>
      <c r="P32" s="93">
        <f t="shared" si="26"/>
        <v>0</v>
      </c>
      <c r="Q32" s="111">
        <f t="shared" si="27"/>
        <v>0</v>
      </c>
      <c r="R32" s="111">
        <f t="shared" si="27"/>
        <v>0</v>
      </c>
      <c r="S32" s="111">
        <f t="shared" si="27"/>
        <v>0</v>
      </c>
      <c r="T32" s="111">
        <f t="shared" si="27"/>
        <v>0</v>
      </c>
      <c r="U32" s="111">
        <f t="shared" si="27"/>
        <v>0</v>
      </c>
      <c r="V32" s="111">
        <f t="shared" si="27"/>
        <v>0</v>
      </c>
      <c r="W32" s="90">
        <f t="shared" si="29"/>
        <v>0</v>
      </c>
      <c r="X32" s="44">
        <f t="shared" si="28"/>
        <v>0</v>
      </c>
      <c r="Y32" s="44">
        <f t="shared" si="28"/>
        <v>0</v>
      </c>
      <c r="Z32" s="44">
        <f t="shared" si="28"/>
        <v>0</v>
      </c>
      <c r="AA32" s="44">
        <f t="shared" si="28"/>
        <v>0</v>
      </c>
      <c r="AB32" s="44">
        <f t="shared" si="28"/>
        <v>0</v>
      </c>
      <c r="AC32" s="44">
        <f t="shared" si="28"/>
        <v>0</v>
      </c>
      <c r="AD32" s="90">
        <f t="shared" si="30"/>
        <v>0</v>
      </c>
      <c r="AE32" s="90">
        <f t="shared" si="31"/>
        <v>0</v>
      </c>
    </row>
    <row r="33" spans="1:31" s="85" customFormat="1">
      <c r="A33" s="91">
        <v>17</v>
      </c>
      <c r="B33" s="91" t="s">
        <v>577</v>
      </c>
      <c r="C33" s="14" t="s">
        <v>592</v>
      </c>
      <c r="D33" s="202"/>
      <c r="E33" s="202"/>
      <c r="F33" s="202"/>
      <c r="G33" s="202"/>
      <c r="H33" s="202"/>
      <c r="I33" s="208"/>
      <c r="J33" s="183"/>
      <c r="K33" s="94">
        <f t="shared" si="22"/>
        <v>0.1</v>
      </c>
      <c r="L33" s="90">
        <f t="shared" si="23"/>
        <v>0</v>
      </c>
      <c r="M33" s="90">
        <f t="shared" si="24"/>
        <v>0</v>
      </c>
      <c r="N33" s="91" t="s">
        <v>366</v>
      </c>
      <c r="O33" s="165">
        <f t="shared" si="25"/>
        <v>0</v>
      </c>
      <c r="P33" s="93">
        <f t="shared" si="26"/>
        <v>0</v>
      </c>
      <c r="Q33" s="111">
        <f t="shared" si="27"/>
        <v>0</v>
      </c>
      <c r="R33" s="111">
        <f t="shared" si="27"/>
        <v>0</v>
      </c>
      <c r="S33" s="111">
        <f t="shared" si="27"/>
        <v>0</v>
      </c>
      <c r="T33" s="111">
        <f t="shared" si="27"/>
        <v>0</v>
      </c>
      <c r="U33" s="111">
        <f t="shared" si="27"/>
        <v>0</v>
      </c>
      <c r="V33" s="111">
        <f t="shared" si="27"/>
        <v>0</v>
      </c>
      <c r="W33" s="90">
        <f t="shared" si="29"/>
        <v>0</v>
      </c>
      <c r="X33" s="44">
        <f t="shared" si="28"/>
        <v>0</v>
      </c>
      <c r="Y33" s="44">
        <f t="shared" si="28"/>
        <v>0</v>
      </c>
      <c r="Z33" s="44">
        <f t="shared" si="28"/>
        <v>0</v>
      </c>
      <c r="AA33" s="44">
        <f t="shared" si="28"/>
        <v>0</v>
      </c>
      <c r="AB33" s="44">
        <f t="shared" si="28"/>
        <v>0</v>
      </c>
      <c r="AC33" s="44">
        <f t="shared" si="28"/>
        <v>0</v>
      </c>
      <c r="AD33" s="90">
        <f t="shared" si="30"/>
        <v>0</v>
      </c>
      <c r="AE33" s="90">
        <f t="shared" si="31"/>
        <v>0</v>
      </c>
    </row>
    <row r="34" spans="1:31" s="85" customFormat="1">
      <c r="A34" s="91">
        <v>18</v>
      </c>
      <c r="B34" s="91" t="s">
        <v>577</v>
      </c>
      <c r="C34" s="14" t="s">
        <v>593</v>
      </c>
      <c r="D34" s="202"/>
      <c r="E34" s="202"/>
      <c r="F34" s="202"/>
      <c r="G34" s="202"/>
      <c r="H34" s="202"/>
      <c r="I34" s="202"/>
      <c r="J34" s="183"/>
      <c r="K34" s="94">
        <f t="shared" si="22"/>
        <v>0.1</v>
      </c>
      <c r="L34" s="90">
        <f t="shared" si="23"/>
        <v>0</v>
      </c>
      <c r="M34" s="90">
        <f t="shared" si="24"/>
        <v>0</v>
      </c>
      <c r="N34" s="91" t="s">
        <v>366</v>
      </c>
      <c r="O34" s="165">
        <f t="shared" si="25"/>
        <v>0</v>
      </c>
      <c r="P34" s="93">
        <f t="shared" si="26"/>
        <v>0</v>
      </c>
      <c r="Q34" s="111">
        <f t="shared" si="27"/>
        <v>0</v>
      </c>
      <c r="R34" s="111">
        <f t="shared" si="27"/>
        <v>0</v>
      </c>
      <c r="S34" s="111">
        <f t="shared" si="27"/>
        <v>0</v>
      </c>
      <c r="T34" s="111">
        <f t="shared" si="27"/>
        <v>0</v>
      </c>
      <c r="U34" s="111">
        <f t="shared" si="27"/>
        <v>0</v>
      </c>
      <c r="V34" s="111">
        <f t="shared" si="27"/>
        <v>0</v>
      </c>
      <c r="W34" s="90">
        <f t="shared" si="29"/>
        <v>0</v>
      </c>
      <c r="X34" s="44">
        <f t="shared" si="28"/>
        <v>0</v>
      </c>
      <c r="Y34" s="44">
        <f t="shared" si="28"/>
        <v>0</v>
      </c>
      <c r="Z34" s="44">
        <f t="shared" si="28"/>
        <v>0</v>
      </c>
      <c r="AA34" s="44">
        <f t="shared" si="28"/>
        <v>0</v>
      </c>
      <c r="AB34" s="44">
        <f t="shared" si="28"/>
        <v>0</v>
      </c>
      <c r="AC34" s="44">
        <f t="shared" si="28"/>
        <v>0</v>
      </c>
      <c r="AD34" s="90">
        <f t="shared" si="30"/>
        <v>0</v>
      </c>
      <c r="AE34" s="90">
        <f t="shared" si="31"/>
        <v>0</v>
      </c>
    </row>
    <row r="35" spans="1:31" s="85" customFormat="1">
      <c r="A35" s="91">
        <v>19</v>
      </c>
      <c r="B35" s="91" t="s">
        <v>577</v>
      </c>
      <c r="C35" s="14" t="s">
        <v>594</v>
      </c>
      <c r="D35" s="202"/>
      <c r="E35" s="202"/>
      <c r="F35" s="202"/>
      <c r="G35" s="202"/>
      <c r="H35" s="202"/>
      <c r="I35" s="202"/>
      <c r="J35" s="183"/>
      <c r="K35" s="94">
        <f t="shared" si="22"/>
        <v>0.1</v>
      </c>
      <c r="L35" s="90">
        <f t="shared" si="23"/>
        <v>0</v>
      </c>
      <c r="M35" s="90">
        <f t="shared" si="24"/>
        <v>0</v>
      </c>
      <c r="N35" s="91" t="s">
        <v>366</v>
      </c>
      <c r="O35" s="165">
        <f t="shared" si="25"/>
        <v>0</v>
      </c>
      <c r="P35" s="93">
        <f t="shared" si="26"/>
        <v>0</v>
      </c>
      <c r="Q35" s="111">
        <f t="shared" si="27"/>
        <v>0</v>
      </c>
      <c r="R35" s="111">
        <f t="shared" si="27"/>
        <v>0</v>
      </c>
      <c r="S35" s="111">
        <f t="shared" si="27"/>
        <v>0</v>
      </c>
      <c r="T35" s="111">
        <f t="shared" si="27"/>
        <v>0</v>
      </c>
      <c r="U35" s="111">
        <f t="shared" si="27"/>
        <v>0</v>
      </c>
      <c r="V35" s="111">
        <f t="shared" si="27"/>
        <v>0</v>
      </c>
      <c r="W35" s="90">
        <f t="shared" si="29"/>
        <v>0</v>
      </c>
      <c r="X35" s="44">
        <f t="shared" si="28"/>
        <v>0</v>
      </c>
      <c r="Y35" s="44">
        <f t="shared" si="28"/>
        <v>0</v>
      </c>
      <c r="Z35" s="44">
        <f t="shared" si="28"/>
        <v>0</v>
      </c>
      <c r="AA35" s="44">
        <f t="shared" si="28"/>
        <v>0</v>
      </c>
      <c r="AB35" s="44">
        <f t="shared" si="28"/>
        <v>0</v>
      </c>
      <c r="AC35" s="44">
        <f t="shared" si="28"/>
        <v>0</v>
      </c>
      <c r="AD35" s="90">
        <f t="shared" si="30"/>
        <v>0</v>
      </c>
      <c r="AE35" s="90">
        <f t="shared" si="31"/>
        <v>0</v>
      </c>
    </row>
    <row r="36" spans="1:31" s="85" customFormat="1">
      <c r="A36" s="91">
        <v>20</v>
      </c>
      <c r="B36" s="91" t="s">
        <v>577</v>
      </c>
      <c r="C36" s="14" t="s">
        <v>595</v>
      </c>
      <c r="D36" s="202"/>
      <c r="E36" s="202"/>
      <c r="F36" s="202"/>
      <c r="G36" s="202"/>
      <c r="H36" s="202"/>
      <c r="I36" s="202"/>
      <c r="J36" s="183"/>
      <c r="K36" s="94">
        <f t="shared" si="22"/>
        <v>0.1</v>
      </c>
      <c r="L36" s="90">
        <f t="shared" si="23"/>
        <v>0</v>
      </c>
      <c r="M36" s="90">
        <f t="shared" si="24"/>
        <v>0</v>
      </c>
      <c r="N36" s="91" t="s">
        <v>366</v>
      </c>
      <c r="O36" s="165">
        <f t="shared" si="25"/>
        <v>0</v>
      </c>
      <c r="P36" s="93">
        <f t="shared" si="26"/>
        <v>0</v>
      </c>
      <c r="Q36" s="111">
        <f t="shared" si="27"/>
        <v>0</v>
      </c>
      <c r="R36" s="111">
        <f t="shared" si="27"/>
        <v>0</v>
      </c>
      <c r="S36" s="111">
        <f t="shared" si="27"/>
        <v>0</v>
      </c>
      <c r="T36" s="111">
        <f t="shared" si="27"/>
        <v>0</v>
      </c>
      <c r="U36" s="111">
        <f t="shared" si="27"/>
        <v>0</v>
      </c>
      <c r="V36" s="111">
        <f t="shared" si="27"/>
        <v>0</v>
      </c>
      <c r="W36" s="90">
        <f t="shared" si="29"/>
        <v>0</v>
      </c>
      <c r="X36" s="44">
        <f t="shared" si="28"/>
        <v>0</v>
      </c>
      <c r="Y36" s="44">
        <f t="shared" si="28"/>
        <v>0</v>
      </c>
      <c r="Z36" s="44">
        <f t="shared" si="28"/>
        <v>0</v>
      </c>
      <c r="AA36" s="44">
        <f t="shared" si="28"/>
        <v>0</v>
      </c>
      <c r="AB36" s="44">
        <f t="shared" si="28"/>
        <v>0</v>
      </c>
      <c r="AC36" s="44">
        <f t="shared" si="28"/>
        <v>0</v>
      </c>
      <c r="AD36" s="90">
        <f t="shared" si="30"/>
        <v>0</v>
      </c>
      <c r="AE36" s="90">
        <f t="shared" si="31"/>
        <v>0</v>
      </c>
    </row>
    <row r="37" spans="1:31" s="85" customFormat="1">
      <c r="A37" s="91" t="s">
        <v>152</v>
      </c>
      <c r="B37" s="91" t="s">
        <v>577</v>
      </c>
      <c r="C37" s="11" t="s">
        <v>150</v>
      </c>
      <c r="D37" s="202"/>
      <c r="E37" s="202"/>
      <c r="F37" s="202"/>
      <c r="G37" s="202"/>
      <c r="H37" s="202"/>
      <c r="I37" s="202"/>
      <c r="J37" s="183"/>
      <c r="K37" s="94">
        <f t="shared" si="22"/>
        <v>0.1</v>
      </c>
      <c r="L37" s="90">
        <f t="shared" si="23"/>
        <v>0</v>
      </c>
      <c r="M37" s="90">
        <f t="shared" si="24"/>
        <v>0</v>
      </c>
      <c r="N37" s="91" t="s">
        <v>366</v>
      </c>
      <c r="O37" s="165">
        <f t="shared" si="25"/>
        <v>0</v>
      </c>
      <c r="P37" s="93">
        <f t="shared" si="26"/>
        <v>0</v>
      </c>
      <c r="Q37" s="111">
        <f t="shared" si="27"/>
        <v>0</v>
      </c>
      <c r="R37" s="111">
        <f t="shared" si="27"/>
        <v>0</v>
      </c>
      <c r="S37" s="111">
        <f t="shared" si="27"/>
        <v>0</v>
      </c>
      <c r="T37" s="111">
        <f t="shared" si="27"/>
        <v>0</v>
      </c>
      <c r="U37" s="111">
        <f t="shared" si="27"/>
        <v>0</v>
      </c>
      <c r="V37" s="111">
        <f t="shared" si="27"/>
        <v>0</v>
      </c>
      <c r="W37" s="90">
        <f t="shared" si="29"/>
        <v>0</v>
      </c>
      <c r="X37" s="44">
        <f t="shared" si="28"/>
        <v>0</v>
      </c>
      <c r="Y37" s="44">
        <f t="shared" si="28"/>
        <v>0</v>
      </c>
      <c r="Z37" s="44">
        <f t="shared" si="28"/>
        <v>0</v>
      </c>
      <c r="AA37" s="44">
        <f t="shared" si="28"/>
        <v>0</v>
      </c>
      <c r="AB37" s="44">
        <f t="shared" si="28"/>
        <v>0</v>
      </c>
      <c r="AC37" s="44">
        <f t="shared" si="28"/>
        <v>0</v>
      </c>
      <c r="AD37" s="90">
        <f t="shared" si="30"/>
        <v>0</v>
      </c>
      <c r="AE37" s="90">
        <f t="shared" si="31"/>
        <v>0</v>
      </c>
    </row>
    <row r="38" spans="1:31" s="85" customFormat="1">
      <c r="A38" s="91" t="s">
        <v>153</v>
      </c>
      <c r="B38" s="91" t="s">
        <v>577</v>
      </c>
      <c r="C38" s="11" t="s">
        <v>151</v>
      </c>
      <c r="D38" s="202"/>
      <c r="E38" s="202"/>
      <c r="F38" s="202"/>
      <c r="G38" s="202"/>
      <c r="H38" s="202"/>
      <c r="I38" s="202"/>
      <c r="J38" s="183"/>
      <c r="K38" s="94">
        <f t="shared" si="22"/>
        <v>0.1</v>
      </c>
      <c r="L38" s="90">
        <f t="shared" si="23"/>
        <v>0</v>
      </c>
      <c r="M38" s="90">
        <f t="shared" si="24"/>
        <v>0</v>
      </c>
      <c r="N38" s="91" t="s">
        <v>366</v>
      </c>
      <c r="O38" s="165">
        <f t="shared" si="25"/>
        <v>0</v>
      </c>
      <c r="P38" s="93">
        <f t="shared" si="26"/>
        <v>0</v>
      </c>
      <c r="Q38" s="111">
        <f t="shared" si="27"/>
        <v>0</v>
      </c>
      <c r="R38" s="111">
        <f t="shared" si="27"/>
        <v>0</v>
      </c>
      <c r="S38" s="111">
        <f t="shared" si="27"/>
        <v>0</v>
      </c>
      <c r="T38" s="111">
        <f t="shared" si="27"/>
        <v>0</v>
      </c>
      <c r="U38" s="111">
        <f t="shared" si="27"/>
        <v>0</v>
      </c>
      <c r="V38" s="111">
        <f t="shared" si="27"/>
        <v>0</v>
      </c>
      <c r="W38" s="90">
        <f t="shared" si="29"/>
        <v>0</v>
      </c>
      <c r="X38" s="44">
        <f t="shared" si="28"/>
        <v>0</v>
      </c>
      <c r="Y38" s="44">
        <f t="shared" si="28"/>
        <v>0</v>
      </c>
      <c r="Z38" s="44">
        <f t="shared" si="28"/>
        <v>0</v>
      </c>
      <c r="AA38" s="44">
        <f t="shared" si="28"/>
        <v>0</v>
      </c>
      <c r="AB38" s="44">
        <f t="shared" si="28"/>
        <v>0</v>
      </c>
      <c r="AC38" s="44">
        <f t="shared" si="28"/>
        <v>0</v>
      </c>
      <c r="AD38" s="90">
        <f t="shared" si="30"/>
        <v>0</v>
      </c>
      <c r="AE38" s="90">
        <f t="shared" si="31"/>
        <v>0</v>
      </c>
    </row>
    <row r="39" spans="1:31" s="106" customFormat="1">
      <c r="A39" s="114"/>
      <c r="B39" s="114"/>
      <c r="C39" s="71" t="s">
        <v>166</v>
      </c>
      <c r="D39" s="197"/>
      <c r="E39" s="197"/>
      <c r="F39" s="197"/>
      <c r="G39" s="197"/>
      <c r="H39" s="197"/>
      <c r="I39" s="197"/>
      <c r="J39" s="210">
        <f>SUM(J30:J38)</f>
        <v>0</v>
      </c>
      <c r="L39" s="117">
        <f>SUM(L30:L38)</f>
        <v>0</v>
      </c>
      <c r="M39" s="117">
        <f>SUM(M30:M38)</f>
        <v>0</v>
      </c>
      <c r="O39" s="114"/>
      <c r="P39" s="117">
        <f>SUM(P30:P38)</f>
        <v>0</v>
      </c>
      <c r="Q39" s="118">
        <f>SUM(Q30:Q38)</f>
        <v>0</v>
      </c>
      <c r="R39" s="118">
        <f t="shared" ref="R39:AE39" si="32">SUM(R30:R38)</f>
        <v>0</v>
      </c>
      <c r="S39" s="118">
        <f t="shared" si="32"/>
        <v>0</v>
      </c>
      <c r="T39" s="118">
        <f t="shared" si="32"/>
        <v>0</v>
      </c>
      <c r="U39" s="118">
        <f t="shared" si="32"/>
        <v>0</v>
      </c>
      <c r="V39" s="118">
        <f t="shared" si="32"/>
        <v>0</v>
      </c>
      <c r="W39" s="117">
        <f t="shared" si="32"/>
        <v>0</v>
      </c>
      <c r="X39" s="117">
        <f t="shared" si="32"/>
        <v>0</v>
      </c>
      <c r="Y39" s="117">
        <f t="shared" si="32"/>
        <v>0</v>
      </c>
      <c r="Z39" s="117">
        <f t="shared" si="32"/>
        <v>0</v>
      </c>
      <c r="AA39" s="117">
        <f t="shared" si="32"/>
        <v>0</v>
      </c>
      <c r="AB39" s="117">
        <f t="shared" si="32"/>
        <v>0</v>
      </c>
      <c r="AC39" s="117">
        <f t="shared" si="32"/>
        <v>0</v>
      </c>
      <c r="AD39" s="117">
        <f t="shared" si="32"/>
        <v>0</v>
      </c>
      <c r="AE39" s="117">
        <f t="shared" si="32"/>
        <v>0</v>
      </c>
    </row>
    <row r="40" spans="1:31" s="85" customFormat="1">
      <c r="A40" s="91"/>
      <c r="B40" s="91"/>
      <c r="C40" s="14"/>
      <c r="J40" s="93"/>
      <c r="L40" s="93"/>
      <c r="M40" s="93"/>
      <c r="O40" s="91"/>
    </row>
    <row r="41" spans="1:31" s="85" customFormat="1">
      <c r="A41" s="196" t="s">
        <v>28</v>
      </c>
      <c r="B41" s="196"/>
      <c r="C41" s="201"/>
      <c r="D41" s="202"/>
      <c r="E41" s="202"/>
      <c r="F41" s="202"/>
      <c r="G41" s="202"/>
      <c r="H41" s="202"/>
      <c r="I41" s="202"/>
      <c r="J41" s="202"/>
      <c r="K41" s="202"/>
      <c r="L41" s="202"/>
      <c r="M41" s="202"/>
      <c r="N41" s="202"/>
      <c r="O41" s="203"/>
      <c r="P41" s="202"/>
      <c r="Q41" s="202"/>
      <c r="R41" s="202"/>
      <c r="S41" s="202"/>
      <c r="T41" s="202"/>
      <c r="U41" s="202"/>
      <c r="V41" s="202"/>
      <c r="W41" s="202"/>
      <c r="X41" s="202"/>
      <c r="Y41" s="202"/>
      <c r="Z41" s="202"/>
      <c r="AA41" s="202"/>
      <c r="AB41" s="202"/>
      <c r="AC41" s="202"/>
      <c r="AD41" s="202"/>
      <c r="AE41" s="202"/>
    </row>
    <row r="42" spans="1:31" s="85" customFormat="1">
      <c r="A42" s="19" t="s">
        <v>29</v>
      </c>
      <c r="B42" s="19"/>
      <c r="C42" s="13"/>
      <c r="D42" s="87"/>
      <c r="E42" s="87"/>
      <c r="F42" s="87"/>
      <c r="G42" s="87"/>
      <c r="H42" s="87"/>
      <c r="I42" s="87"/>
      <c r="J42" s="87"/>
      <c r="K42" s="87"/>
      <c r="L42" s="87"/>
      <c r="M42" s="87"/>
      <c r="N42" s="87"/>
      <c r="O42" s="170"/>
      <c r="P42" s="87"/>
      <c r="Q42" s="87"/>
      <c r="R42" s="87"/>
      <c r="S42" s="87"/>
      <c r="T42" s="87"/>
      <c r="U42" s="87"/>
      <c r="V42" s="87"/>
      <c r="W42" s="87"/>
      <c r="X42" s="87"/>
      <c r="Y42" s="87"/>
      <c r="Z42" s="87"/>
      <c r="AA42" s="87"/>
      <c r="AB42" s="87"/>
      <c r="AC42" s="87"/>
      <c r="AD42" s="87"/>
      <c r="AE42" s="87"/>
    </row>
    <row r="43" spans="1:31" s="85" customFormat="1">
      <c r="A43" s="99">
        <v>21</v>
      </c>
      <c r="B43" s="91" t="s">
        <v>577</v>
      </c>
      <c r="C43" s="69" t="s">
        <v>43</v>
      </c>
      <c r="D43" s="202"/>
      <c r="E43" s="202"/>
      <c r="F43" s="202"/>
      <c r="G43" s="202"/>
      <c r="H43" s="202"/>
      <c r="I43" s="202"/>
      <c r="J43" s="183"/>
      <c r="K43" s="94">
        <f t="shared" ref="K43:K54" si="33">$K$7</f>
        <v>0.1</v>
      </c>
      <c r="L43" s="90">
        <f t="shared" ref="L43:L54" si="34">J43*K43</f>
        <v>0</v>
      </c>
      <c r="M43" s="90">
        <f t="shared" ref="M43:M54" si="35">J43-L43</f>
        <v>0</v>
      </c>
      <c r="N43" s="91" t="s">
        <v>366</v>
      </c>
      <c r="O43" s="165">
        <f t="shared" ref="O43:O54" si="36">$O$128</f>
        <v>0</v>
      </c>
      <c r="P43" s="93">
        <f t="shared" ref="P43:P54" si="37">L43*0.5</f>
        <v>0</v>
      </c>
      <c r="Q43" s="111">
        <f t="shared" ref="Q43:V54" si="38">IF(AND($I43&gt;=Q$5,$I43&lt;=Q$6),$M43,0)</f>
        <v>0</v>
      </c>
      <c r="R43" s="111">
        <f t="shared" si="38"/>
        <v>0</v>
      </c>
      <c r="S43" s="111">
        <f t="shared" si="38"/>
        <v>0</v>
      </c>
      <c r="T43" s="111">
        <f t="shared" si="38"/>
        <v>0</v>
      </c>
      <c r="U43" s="111">
        <f t="shared" si="38"/>
        <v>0</v>
      </c>
      <c r="V43" s="111">
        <f t="shared" si="38"/>
        <v>0</v>
      </c>
      <c r="W43" s="90">
        <f>SUM(Q43:V43)</f>
        <v>0</v>
      </c>
      <c r="X43" s="44">
        <f t="shared" ref="X43:AC54" si="39">IF(AND($O43&gt;=X$5,$O43&lt;=X$6),$P43,0)</f>
        <v>0</v>
      </c>
      <c r="Y43" s="44">
        <f t="shared" si="39"/>
        <v>0</v>
      </c>
      <c r="Z43" s="44">
        <f t="shared" si="39"/>
        <v>0</v>
      </c>
      <c r="AA43" s="44">
        <f t="shared" si="39"/>
        <v>0</v>
      </c>
      <c r="AB43" s="44">
        <f t="shared" si="39"/>
        <v>0</v>
      </c>
      <c r="AC43" s="44">
        <f t="shared" si="39"/>
        <v>0</v>
      </c>
      <c r="AD43" s="90">
        <f>SUM(X43:AC43)</f>
        <v>0</v>
      </c>
      <c r="AE43" s="90">
        <f>SUM(W43,AD43)</f>
        <v>0</v>
      </c>
    </row>
    <row r="44" spans="1:31" s="85" customFormat="1">
      <c r="A44" s="99">
        <v>22</v>
      </c>
      <c r="B44" s="91" t="s">
        <v>576</v>
      </c>
      <c r="C44" s="20" t="s">
        <v>596</v>
      </c>
      <c r="D44" s="202"/>
      <c r="E44" s="202"/>
      <c r="F44" s="202"/>
      <c r="G44" s="202"/>
      <c r="H44" s="202"/>
      <c r="I44" s="202"/>
      <c r="J44" s="183"/>
      <c r="K44" s="94">
        <f t="shared" si="33"/>
        <v>0.1</v>
      </c>
      <c r="L44" s="90">
        <f t="shared" si="34"/>
        <v>0</v>
      </c>
      <c r="M44" s="90">
        <f t="shared" si="35"/>
        <v>0</v>
      </c>
      <c r="N44" s="91" t="s">
        <v>366</v>
      </c>
      <c r="O44" s="165">
        <f t="shared" si="36"/>
        <v>0</v>
      </c>
      <c r="P44" s="93">
        <f t="shared" si="37"/>
        <v>0</v>
      </c>
      <c r="Q44" s="111">
        <f t="shared" si="38"/>
        <v>0</v>
      </c>
      <c r="R44" s="111">
        <f t="shared" si="38"/>
        <v>0</v>
      </c>
      <c r="S44" s="111">
        <f t="shared" si="38"/>
        <v>0</v>
      </c>
      <c r="T44" s="111">
        <f t="shared" si="38"/>
        <v>0</v>
      </c>
      <c r="U44" s="111">
        <f t="shared" si="38"/>
        <v>0</v>
      </c>
      <c r="V44" s="111">
        <f t="shared" si="38"/>
        <v>0</v>
      </c>
      <c r="W44" s="90">
        <f t="shared" ref="W44:W54" si="40">SUM(Q44:V44)</f>
        <v>0</v>
      </c>
      <c r="X44" s="44">
        <f t="shared" si="39"/>
        <v>0</v>
      </c>
      <c r="Y44" s="44">
        <f t="shared" si="39"/>
        <v>0</v>
      </c>
      <c r="Z44" s="44">
        <f t="shared" si="39"/>
        <v>0</v>
      </c>
      <c r="AA44" s="44">
        <f t="shared" si="39"/>
        <v>0</v>
      </c>
      <c r="AB44" s="44">
        <f t="shared" si="39"/>
        <v>0</v>
      </c>
      <c r="AC44" s="44">
        <f t="shared" si="39"/>
        <v>0</v>
      </c>
      <c r="AD44" s="90">
        <f t="shared" ref="AD44:AD54" si="41">SUM(X44:AC44)</f>
        <v>0</v>
      </c>
      <c r="AE44" s="90">
        <f t="shared" ref="AE44:AE54" si="42">SUM(W44,AD44)</f>
        <v>0</v>
      </c>
    </row>
    <row r="45" spans="1:31" s="85" customFormat="1">
      <c r="A45" s="99">
        <v>23</v>
      </c>
      <c r="B45" s="91" t="s">
        <v>576</v>
      </c>
      <c r="C45" s="20" t="s">
        <v>597</v>
      </c>
      <c r="D45" s="202"/>
      <c r="E45" s="202"/>
      <c r="F45" s="202"/>
      <c r="G45" s="202"/>
      <c r="H45" s="202"/>
      <c r="I45" s="202"/>
      <c r="J45" s="183"/>
      <c r="K45" s="94">
        <f t="shared" si="33"/>
        <v>0.1</v>
      </c>
      <c r="L45" s="90">
        <f t="shared" si="34"/>
        <v>0</v>
      </c>
      <c r="M45" s="90">
        <f t="shared" si="35"/>
        <v>0</v>
      </c>
      <c r="N45" s="91" t="s">
        <v>366</v>
      </c>
      <c r="O45" s="165">
        <f t="shared" si="36"/>
        <v>0</v>
      </c>
      <c r="P45" s="93">
        <f t="shared" si="37"/>
        <v>0</v>
      </c>
      <c r="Q45" s="111">
        <f t="shared" si="38"/>
        <v>0</v>
      </c>
      <c r="R45" s="111">
        <f t="shared" si="38"/>
        <v>0</v>
      </c>
      <c r="S45" s="111">
        <f t="shared" si="38"/>
        <v>0</v>
      </c>
      <c r="T45" s="111">
        <f t="shared" si="38"/>
        <v>0</v>
      </c>
      <c r="U45" s="111">
        <f t="shared" si="38"/>
        <v>0</v>
      </c>
      <c r="V45" s="111">
        <f t="shared" si="38"/>
        <v>0</v>
      </c>
      <c r="W45" s="90">
        <f t="shared" si="40"/>
        <v>0</v>
      </c>
      <c r="X45" s="44">
        <f t="shared" si="39"/>
        <v>0</v>
      </c>
      <c r="Y45" s="44">
        <f t="shared" si="39"/>
        <v>0</v>
      </c>
      <c r="Z45" s="44">
        <f t="shared" si="39"/>
        <v>0</v>
      </c>
      <c r="AA45" s="44">
        <f t="shared" si="39"/>
        <v>0</v>
      </c>
      <c r="AB45" s="44">
        <f t="shared" si="39"/>
        <v>0</v>
      </c>
      <c r="AC45" s="44">
        <f t="shared" si="39"/>
        <v>0</v>
      </c>
      <c r="AD45" s="90">
        <f t="shared" si="41"/>
        <v>0</v>
      </c>
      <c r="AE45" s="90">
        <f t="shared" si="42"/>
        <v>0</v>
      </c>
    </row>
    <row r="46" spans="1:31" s="85" customFormat="1">
      <c r="A46" s="99">
        <v>24</v>
      </c>
      <c r="B46" s="91" t="s">
        <v>576</v>
      </c>
      <c r="C46" s="20" t="s">
        <v>598</v>
      </c>
      <c r="D46" s="202"/>
      <c r="E46" s="202"/>
      <c r="F46" s="202"/>
      <c r="G46" s="202"/>
      <c r="H46" s="202"/>
      <c r="I46" s="202"/>
      <c r="J46" s="183"/>
      <c r="K46" s="94">
        <f t="shared" si="33"/>
        <v>0.1</v>
      </c>
      <c r="L46" s="90">
        <f t="shared" si="34"/>
        <v>0</v>
      </c>
      <c r="M46" s="90">
        <f t="shared" si="35"/>
        <v>0</v>
      </c>
      <c r="N46" s="91" t="s">
        <v>366</v>
      </c>
      <c r="O46" s="165">
        <f t="shared" si="36"/>
        <v>0</v>
      </c>
      <c r="P46" s="93">
        <f t="shared" si="37"/>
        <v>0</v>
      </c>
      <c r="Q46" s="111">
        <f t="shared" si="38"/>
        <v>0</v>
      </c>
      <c r="R46" s="111">
        <f t="shared" si="38"/>
        <v>0</v>
      </c>
      <c r="S46" s="111">
        <f t="shared" si="38"/>
        <v>0</v>
      </c>
      <c r="T46" s="111">
        <f t="shared" si="38"/>
        <v>0</v>
      </c>
      <c r="U46" s="111">
        <f t="shared" si="38"/>
        <v>0</v>
      </c>
      <c r="V46" s="111">
        <f t="shared" si="38"/>
        <v>0</v>
      </c>
      <c r="W46" s="90">
        <f t="shared" si="40"/>
        <v>0</v>
      </c>
      <c r="X46" s="44">
        <f t="shared" si="39"/>
        <v>0</v>
      </c>
      <c r="Y46" s="44">
        <f t="shared" si="39"/>
        <v>0</v>
      </c>
      <c r="Z46" s="44">
        <f t="shared" si="39"/>
        <v>0</v>
      </c>
      <c r="AA46" s="44">
        <f t="shared" si="39"/>
        <v>0</v>
      </c>
      <c r="AB46" s="44">
        <f t="shared" si="39"/>
        <v>0</v>
      </c>
      <c r="AC46" s="44">
        <f t="shared" si="39"/>
        <v>0</v>
      </c>
      <c r="AD46" s="90">
        <f t="shared" si="41"/>
        <v>0</v>
      </c>
      <c r="AE46" s="90">
        <f t="shared" si="42"/>
        <v>0</v>
      </c>
    </row>
    <row r="47" spans="1:31" s="85" customFormat="1">
      <c r="A47" s="99">
        <v>25</v>
      </c>
      <c r="B47" s="91" t="s">
        <v>577</v>
      </c>
      <c r="C47" s="20" t="s">
        <v>599</v>
      </c>
      <c r="D47" s="202"/>
      <c r="E47" s="202"/>
      <c r="F47" s="202"/>
      <c r="G47" s="202"/>
      <c r="H47" s="202"/>
      <c r="I47" s="202"/>
      <c r="J47" s="183"/>
      <c r="K47" s="94">
        <f t="shared" si="33"/>
        <v>0.1</v>
      </c>
      <c r="L47" s="90">
        <f t="shared" si="34"/>
        <v>0</v>
      </c>
      <c r="M47" s="90">
        <f t="shared" si="35"/>
        <v>0</v>
      </c>
      <c r="N47" s="91" t="s">
        <v>366</v>
      </c>
      <c r="O47" s="165">
        <f t="shared" si="36"/>
        <v>0</v>
      </c>
      <c r="P47" s="93">
        <f t="shared" si="37"/>
        <v>0</v>
      </c>
      <c r="Q47" s="111">
        <f t="shared" si="38"/>
        <v>0</v>
      </c>
      <c r="R47" s="111">
        <f t="shared" si="38"/>
        <v>0</v>
      </c>
      <c r="S47" s="111">
        <f t="shared" si="38"/>
        <v>0</v>
      </c>
      <c r="T47" s="111">
        <f t="shared" si="38"/>
        <v>0</v>
      </c>
      <c r="U47" s="111">
        <f t="shared" si="38"/>
        <v>0</v>
      </c>
      <c r="V47" s="111">
        <f t="shared" si="38"/>
        <v>0</v>
      </c>
      <c r="W47" s="90">
        <f t="shared" si="40"/>
        <v>0</v>
      </c>
      <c r="X47" s="44">
        <f t="shared" si="39"/>
        <v>0</v>
      </c>
      <c r="Y47" s="44">
        <f t="shared" si="39"/>
        <v>0</v>
      </c>
      <c r="Z47" s="44">
        <f t="shared" si="39"/>
        <v>0</v>
      </c>
      <c r="AA47" s="44">
        <f t="shared" si="39"/>
        <v>0</v>
      </c>
      <c r="AB47" s="44">
        <f t="shared" si="39"/>
        <v>0</v>
      </c>
      <c r="AC47" s="44">
        <f t="shared" si="39"/>
        <v>0</v>
      </c>
      <c r="AD47" s="90">
        <f t="shared" si="41"/>
        <v>0</v>
      </c>
      <c r="AE47" s="90">
        <f t="shared" si="42"/>
        <v>0</v>
      </c>
    </row>
    <row r="48" spans="1:31" s="85" customFormat="1">
      <c r="A48" s="99">
        <v>26</v>
      </c>
      <c r="B48" s="91" t="s">
        <v>576</v>
      </c>
      <c r="C48" s="20" t="s">
        <v>600</v>
      </c>
      <c r="D48" s="202"/>
      <c r="E48" s="202"/>
      <c r="F48" s="202"/>
      <c r="G48" s="202"/>
      <c r="H48" s="202"/>
      <c r="I48" s="202"/>
      <c r="J48" s="183"/>
      <c r="K48" s="94">
        <f t="shared" si="33"/>
        <v>0.1</v>
      </c>
      <c r="L48" s="90">
        <f t="shared" si="34"/>
        <v>0</v>
      </c>
      <c r="M48" s="90">
        <f t="shared" si="35"/>
        <v>0</v>
      </c>
      <c r="N48" s="91" t="s">
        <v>366</v>
      </c>
      <c r="O48" s="165">
        <f t="shared" si="36"/>
        <v>0</v>
      </c>
      <c r="P48" s="93">
        <f t="shared" si="37"/>
        <v>0</v>
      </c>
      <c r="Q48" s="111">
        <f t="shared" si="38"/>
        <v>0</v>
      </c>
      <c r="R48" s="111">
        <f t="shared" si="38"/>
        <v>0</v>
      </c>
      <c r="S48" s="111">
        <f t="shared" si="38"/>
        <v>0</v>
      </c>
      <c r="T48" s="111">
        <f t="shared" si="38"/>
        <v>0</v>
      </c>
      <c r="U48" s="111">
        <f t="shared" si="38"/>
        <v>0</v>
      </c>
      <c r="V48" s="111">
        <f t="shared" si="38"/>
        <v>0</v>
      </c>
      <c r="W48" s="90">
        <f t="shared" si="40"/>
        <v>0</v>
      </c>
      <c r="X48" s="44">
        <f t="shared" si="39"/>
        <v>0</v>
      </c>
      <c r="Y48" s="44">
        <f t="shared" si="39"/>
        <v>0</v>
      </c>
      <c r="Z48" s="44">
        <f t="shared" si="39"/>
        <v>0</v>
      </c>
      <c r="AA48" s="44">
        <f t="shared" si="39"/>
        <v>0</v>
      </c>
      <c r="AB48" s="44">
        <f t="shared" si="39"/>
        <v>0</v>
      </c>
      <c r="AC48" s="44">
        <f t="shared" si="39"/>
        <v>0</v>
      </c>
      <c r="AD48" s="90">
        <f t="shared" si="41"/>
        <v>0</v>
      </c>
      <c r="AE48" s="90">
        <f t="shared" si="42"/>
        <v>0</v>
      </c>
    </row>
    <row r="49" spans="1:31" s="85" customFormat="1">
      <c r="A49" s="99">
        <v>27</v>
      </c>
      <c r="B49" s="91" t="s">
        <v>577</v>
      </c>
      <c r="C49" s="20" t="s">
        <v>601</v>
      </c>
      <c r="D49" s="202"/>
      <c r="E49" s="202"/>
      <c r="F49" s="202"/>
      <c r="G49" s="202"/>
      <c r="H49" s="202"/>
      <c r="I49" s="202"/>
      <c r="J49" s="183"/>
      <c r="K49" s="94">
        <f t="shared" si="33"/>
        <v>0.1</v>
      </c>
      <c r="L49" s="90">
        <f t="shared" si="34"/>
        <v>0</v>
      </c>
      <c r="M49" s="90">
        <f t="shared" si="35"/>
        <v>0</v>
      </c>
      <c r="N49" s="91" t="s">
        <v>366</v>
      </c>
      <c r="O49" s="165">
        <f t="shared" si="36"/>
        <v>0</v>
      </c>
      <c r="P49" s="93">
        <f t="shared" si="37"/>
        <v>0</v>
      </c>
      <c r="Q49" s="111">
        <f t="shared" si="38"/>
        <v>0</v>
      </c>
      <c r="R49" s="111">
        <f t="shared" si="38"/>
        <v>0</v>
      </c>
      <c r="S49" s="111">
        <f t="shared" si="38"/>
        <v>0</v>
      </c>
      <c r="T49" s="111">
        <f t="shared" si="38"/>
        <v>0</v>
      </c>
      <c r="U49" s="111">
        <f t="shared" si="38"/>
        <v>0</v>
      </c>
      <c r="V49" s="111">
        <f t="shared" si="38"/>
        <v>0</v>
      </c>
      <c r="W49" s="90">
        <f t="shared" si="40"/>
        <v>0</v>
      </c>
      <c r="X49" s="44">
        <f t="shared" si="39"/>
        <v>0</v>
      </c>
      <c r="Y49" s="44">
        <f t="shared" si="39"/>
        <v>0</v>
      </c>
      <c r="Z49" s="44">
        <f t="shared" si="39"/>
        <v>0</v>
      </c>
      <c r="AA49" s="44">
        <f t="shared" si="39"/>
        <v>0</v>
      </c>
      <c r="AB49" s="44">
        <f t="shared" si="39"/>
        <v>0</v>
      </c>
      <c r="AC49" s="44">
        <f t="shared" si="39"/>
        <v>0</v>
      </c>
      <c r="AD49" s="90">
        <f t="shared" si="41"/>
        <v>0</v>
      </c>
      <c r="AE49" s="90">
        <f t="shared" si="42"/>
        <v>0</v>
      </c>
    </row>
    <row r="50" spans="1:31" s="85" customFormat="1">
      <c r="A50" s="99">
        <v>28</v>
      </c>
      <c r="B50" s="99" t="s">
        <v>576</v>
      </c>
      <c r="C50" s="20" t="s">
        <v>30</v>
      </c>
      <c r="D50" s="202"/>
      <c r="E50" s="202"/>
      <c r="F50" s="202"/>
      <c r="G50" s="202"/>
      <c r="H50" s="202"/>
      <c r="I50" s="202"/>
      <c r="J50" s="183"/>
      <c r="K50" s="94">
        <f t="shared" si="33"/>
        <v>0.1</v>
      </c>
      <c r="L50" s="90">
        <f t="shared" si="34"/>
        <v>0</v>
      </c>
      <c r="M50" s="90">
        <f t="shared" si="35"/>
        <v>0</v>
      </c>
      <c r="N50" s="91" t="s">
        <v>366</v>
      </c>
      <c r="O50" s="165">
        <f t="shared" si="36"/>
        <v>0</v>
      </c>
      <c r="P50" s="93">
        <f t="shared" si="37"/>
        <v>0</v>
      </c>
      <c r="Q50" s="111">
        <f t="shared" si="38"/>
        <v>0</v>
      </c>
      <c r="R50" s="111">
        <f t="shared" si="38"/>
        <v>0</v>
      </c>
      <c r="S50" s="111">
        <f t="shared" si="38"/>
        <v>0</v>
      </c>
      <c r="T50" s="111">
        <f t="shared" si="38"/>
        <v>0</v>
      </c>
      <c r="U50" s="111">
        <f t="shared" si="38"/>
        <v>0</v>
      </c>
      <c r="V50" s="111">
        <f t="shared" si="38"/>
        <v>0</v>
      </c>
      <c r="W50" s="90">
        <f t="shared" si="40"/>
        <v>0</v>
      </c>
      <c r="X50" s="44">
        <f t="shared" si="39"/>
        <v>0</v>
      </c>
      <c r="Y50" s="44">
        <f t="shared" si="39"/>
        <v>0</v>
      </c>
      <c r="Z50" s="44">
        <f t="shared" si="39"/>
        <v>0</v>
      </c>
      <c r="AA50" s="44">
        <f t="shared" si="39"/>
        <v>0</v>
      </c>
      <c r="AB50" s="44">
        <f t="shared" si="39"/>
        <v>0</v>
      </c>
      <c r="AC50" s="44">
        <f t="shared" si="39"/>
        <v>0</v>
      </c>
      <c r="AD50" s="90">
        <f t="shared" si="41"/>
        <v>0</v>
      </c>
      <c r="AE50" s="90">
        <f t="shared" si="42"/>
        <v>0</v>
      </c>
    </row>
    <row r="51" spans="1:31" s="85" customFormat="1">
      <c r="A51" s="99">
        <v>29</v>
      </c>
      <c r="B51" s="91" t="s">
        <v>576</v>
      </c>
      <c r="C51" s="20" t="s">
        <v>31</v>
      </c>
      <c r="D51" s="202"/>
      <c r="E51" s="202"/>
      <c r="F51" s="202"/>
      <c r="G51" s="202"/>
      <c r="H51" s="202"/>
      <c r="I51" s="202"/>
      <c r="J51" s="183"/>
      <c r="K51" s="94">
        <f t="shared" si="33"/>
        <v>0.1</v>
      </c>
      <c r="L51" s="90">
        <f t="shared" si="34"/>
        <v>0</v>
      </c>
      <c r="M51" s="90">
        <f t="shared" si="35"/>
        <v>0</v>
      </c>
      <c r="N51" s="91" t="s">
        <v>366</v>
      </c>
      <c r="O51" s="165">
        <f t="shared" si="36"/>
        <v>0</v>
      </c>
      <c r="P51" s="93">
        <f t="shared" si="37"/>
        <v>0</v>
      </c>
      <c r="Q51" s="111">
        <f t="shared" si="38"/>
        <v>0</v>
      </c>
      <c r="R51" s="111">
        <f t="shared" si="38"/>
        <v>0</v>
      </c>
      <c r="S51" s="111">
        <f t="shared" si="38"/>
        <v>0</v>
      </c>
      <c r="T51" s="111">
        <f t="shared" si="38"/>
        <v>0</v>
      </c>
      <c r="U51" s="111">
        <f t="shared" si="38"/>
        <v>0</v>
      </c>
      <c r="V51" s="111">
        <f t="shared" si="38"/>
        <v>0</v>
      </c>
      <c r="W51" s="90">
        <f t="shared" si="40"/>
        <v>0</v>
      </c>
      <c r="X51" s="44">
        <f t="shared" si="39"/>
        <v>0</v>
      </c>
      <c r="Y51" s="44">
        <f t="shared" si="39"/>
        <v>0</v>
      </c>
      <c r="Z51" s="44">
        <f t="shared" si="39"/>
        <v>0</v>
      </c>
      <c r="AA51" s="44">
        <f t="shared" si="39"/>
        <v>0</v>
      </c>
      <c r="AB51" s="44">
        <f t="shared" si="39"/>
        <v>0</v>
      </c>
      <c r="AC51" s="44">
        <f t="shared" si="39"/>
        <v>0</v>
      </c>
      <c r="AD51" s="90">
        <f t="shared" si="41"/>
        <v>0</v>
      </c>
      <c r="AE51" s="90">
        <f t="shared" si="42"/>
        <v>0</v>
      </c>
    </row>
    <row r="52" spans="1:31" s="85" customFormat="1">
      <c r="A52" s="91" t="s">
        <v>152</v>
      </c>
      <c r="B52" s="91" t="s">
        <v>577</v>
      </c>
      <c r="C52" s="11" t="s">
        <v>150</v>
      </c>
      <c r="D52" s="202"/>
      <c r="E52" s="202"/>
      <c r="F52" s="202"/>
      <c r="G52" s="202"/>
      <c r="H52" s="202"/>
      <c r="I52" s="202"/>
      <c r="J52" s="183"/>
      <c r="K52" s="94">
        <f t="shared" si="33"/>
        <v>0.1</v>
      </c>
      <c r="L52" s="90">
        <f t="shared" si="34"/>
        <v>0</v>
      </c>
      <c r="M52" s="90">
        <f t="shared" si="35"/>
        <v>0</v>
      </c>
      <c r="N52" s="91" t="s">
        <v>366</v>
      </c>
      <c r="O52" s="165">
        <f t="shared" si="36"/>
        <v>0</v>
      </c>
      <c r="P52" s="93">
        <f t="shared" si="37"/>
        <v>0</v>
      </c>
      <c r="Q52" s="111">
        <f t="shared" si="38"/>
        <v>0</v>
      </c>
      <c r="R52" s="111">
        <f t="shared" si="38"/>
        <v>0</v>
      </c>
      <c r="S52" s="111">
        <f t="shared" si="38"/>
        <v>0</v>
      </c>
      <c r="T52" s="111">
        <f t="shared" si="38"/>
        <v>0</v>
      </c>
      <c r="U52" s="111">
        <f t="shared" si="38"/>
        <v>0</v>
      </c>
      <c r="V52" s="111">
        <f t="shared" si="38"/>
        <v>0</v>
      </c>
      <c r="W52" s="90">
        <f t="shared" si="40"/>
        <v>0</v>
      </c>
      <c r="X52" s="44">
        <f t="shared" si="39"/>
        <v>0</v>
      </c>
      <c r="Y52" s="44">
        <f t="shared" si="39"/>
        <v>0</v>
      </c>
      <c r="Z52" s="44">
        <f t="shared" si="39"/>
        <v>0</v>
      </c>
      <c r="AA52" s="44">
        <f t="shared" si="39"/>
        <v>0</v>
      </c>
      <c r="AB52" s="44">
        <f t="shared" si="39"/>
        <v>0</v>
      </c>
      <c r="AC52" s="44">
        <f t="shared" si="39"/>
        <v>0</v>
      </c>
      <c r="AD52" s="90">
        <f t="shared" si="41"/>
        <v>0</v>
      </c>
      <c r="AE52" s="90">
        <f t="shared" si="42"/>
        <v>0</v>
      </c>
    </row>
    <row r="53" spans="1:31" s="85" customFormat="1">
      <c r="A53" s="91" t="s">
        <v>153</v>
      </c>
      <c r="B53" s="91" t="s">
        <v>577</v>
      </c>
      <c r="C53" s="11" t="s">
        <v>151</v>
      </c>
      <c r="D53" s="202"/>
      <c r="E53" s="202"/>
      <c r="F53" s="202"/>
      <c r="G53" s="202"/>
      <c r="H53" s="202"/>
      <c r="I53" s="202"/>
      <c r="J53" s="183"/>
      <c r="K53" s="94">
        <f t="shared" si="33"/>
        <v>0.1</v>
      </c>
      <c r="L53" s="90">
        <f t="shared" si="34"/>
        <v>0</v>
      </c>
      <c r="M53" s="90">
        <f t="shared" si="35"/>
        <v>0</v>
      </c>
      <c r="N53" s="91" t="s">
        <v>366</v>
      </c>
      <c r="O53" s="165">
        <f t="shared" si="36"/>
        <v>0</v>
      </c>
      <c r="P53" s="93">
        <f t="shared" si="37"/>
        <v>0</v>
      </c>
      <c r="Q53" s="111">
        <f t="shared" si="38"/>
        <v>0</v>
      </c>
      <c r="R53" s="111">
        <f t="shared" si="38"/>
        <v>0</v>
      </c>
      <c r="S53" s="111">
        <f t="shared" si="38"/>
        <v>0</v>
      </c>
      <c r="T53" s="111">
        <f t="shared" si="38"/>
        <v>0</v>
      </c>
      <c r="U53" s="111">
        <f t="shared" si="38"/>
        <v>0</v>
      </c>
      <c r="V53" s="111">
        <f t="shared" si="38"/>
        <v>0</v>
      </c>
      <c r="W53" s="90">
        <f t="shared" si="40"/>
        <v>0</v>
      </c>
      <c r="X53" s="44">
        <f t="shared" si="39"/>
        <v>0</v>
      </c>
      <c r="Y53" s="44">
        <f t="shared" si="39"/>
        <v>0</v>
      </c>
      <c r="Z53" s="44">
        <f t="shared" si="39"/>
        <v>0</v>
      </c>
      <c r="AA53" s="44">
        <f t="shared" si="39"/>
        <v>0</v>
      </c>
      <c r="AB53" s="44">
        <f t="shared" si="39"/>
        <v>0</v>
      </c>
      <c r="AC53" s="44">
        <f t="shared" si="39"/>
        <v>0</v>
      </c>
      <c r="AD53" s="90">
        <f t="shared" si="41"/>
        <v>0</v>
      </c>
      <c r="AE53" s="90">
        <f t="shared" si="42"/>
        <v>0</v>
      </c>
    </row>
    <row r="54" spans="1:31" s="85" customFormat="1">
      <c r="A54" s="99" t="s">
        <v>154</v>
      </c>
      <c r="B54" s="91" t="s">
        <v>577</v>
      </c>
      <c r="C54" s="69" t="s">
        <v>155</v>
      </c>
      <c r="D54" s="202"/>
      <c r="E54" s="202"/>
      <c r="F54" s="202"/>
      <c r="G54" s="202"/>
      <c r="H54" s="202"/>
      <c r="I54" s="202"/>
      <c r="J54" s="183"/>
      <c r="K54" s="94">
        <f t="shared" si="33"/>
        <v>0.1</v>
      </c>
      <c r="L54" s="90">
        <f t="shared" si="34"/>
        <v>0</v>
      </c>
      <c r="M54" s="90">
        <f t="shared" si="35"/>
        <v>0</v>
      </c>
      <c r="N54" s="91" t="s">
        <v>366</v>
      </c>
      <c r="O54" s="165">
        <f t="shared" si="36"/>
        <v>0</v>
      </c>
      <c r="P54" s="93">
        <f t="shared" si="37"/>
        <v>0</v>
      </c>
      <c r="Q54" s="111">
        <f t="shared" si="38"/>
        <v>0</v>
      </c>
      <c r="R54" s="111">
        <f t="shared" si="38"/>
        <v>0</v>
      </c>
      <c r="S54" s="111">
        <f t="shared" si="38"/>
        <v>0</v>
      </c>
      <c r="T54" s="111">
        <f t="shared" si="38"/>
        <v>0</v>
      </c>
      <c r="U54" s="111">
        <f t="shared" si="38"/>
        <v>0</v>
      </c>
      <c r="V54" s="111">
        <f t="shared" si="38"/>
        <v>0</v>
      </c>
      <c r="W54" s="90">
        <f t="shared" si="40"/>
        <v>0</v>
      </c>
      <c r="X54" s="44">
        <f t="shared" si="39"/>
        <v>0</v>
      </c>
      <c r="Y54" s="44">
        <f t="shared" si="39"/>
        <v>0</v>
      </c>
      <c r="Z54" s="44">
        <f t="shared" si="39"/>
        <v>0</v>
      </c>
      <c r="AA54" s="44">
        <f t="shared" si="39"/>
        <v>0</v>
      </c>
      <c r="AB54" s="44">
        <f t="shared" si="39"/>
        <v>0</v>
      </c>
      <c r="AC54" s="44">
        <f t="shared" si="39"/>
        <v>0</v>
      </c>
      <c r="AD54" s="90">
        <f t="shared" si="41"/>
        <v>0</v>
      </c>
      <c r="AE54" s="90">
        <f t="shared" si="42"/>
        <v>0</v>
      </c>
    </row>
    <row r="55" spans="1:31" s="85" customFormat="1">
      <c r="A55" s="99"/>
      <c r="B55" s="99"/>
      <c r="C55" s="69"/>
      <c r="D55" s="202"/>
      <c r="E55" s="202"/>
      <c r="F55" s="202"/>
      <c r="G55" s="202"/>
      <c r="H55" s="202"/>
      <c r="I55" s="202"/>
      <c r="J55" s="183"/>
      <c r="K55" s="94"/>
      <c r="L55" s="90"/>
      <c r="M55" s="90"/>
      <c r="O55" s="91"/>
      <c r="Q55" s="111"/>
      <c r="R55" s="111"/>
      <c r="S55" s="111"/>
      <c r="T55" s="111"/>
      <c r="U55" s="111"/>
      <c r="V55" s="111"/>
      <c r="W55" s="90"/>
      <c r="X55" s="44"/>
      <c r="Y55" s="44"/>
      <c r="Z55" s="44"/>
      <c r="AA55" s="44"/>
      <c r="AB55" s="44"/>
      <c r="AC55" s="44"/>
      <c r="AD55" s="90"/>
      <c r="AE55" s="90"/>
    </row>
    <row r="56" spans="1:31" s="106" customFormat="1">
      <c r="A56" s="116"/>
      <c r="B56" s="116"/>
      <c r="C56" s="71" t="s">
        <v>166</v>
      </c>
      <c r="D56" s="197"/>
      <c r="E56" s="197"/>
      <c r="F56" s="197"/>
      <c r="G56" s="197"/>
      <c r="H56" s="197"/>
      <c r="I56" s="197"/>
      <c r="J56" s="210">
        <f>SUM(J43:J54)</f>
        <v>0</v>
      </c>
      <c r="L56" s="117">
        <f>SUM(L43:L54)</f>
        <v>0</v>
      </c>
      <c r="M56" s="117">
        <f>SUM(M43:M54)</f>
        <v>0</v>
      </c>
      <c r="O56" s="114"/>
      <c r="P56" s="117">
        <f>SUM(P43:P54)</f>
        <v>0</v>
      </c>
      <c r="Q56" s="118">
        <f>SUM(Q43:Q54)</f>
        <v>0</v>
      </c>
      <c r="R56" s="118">
        <f t="shared" ref="R56:AE56" si="43">SUM(R43:R54)</f>
        <v>0</v>
      </c>
      <c r="S56" s="118">
        <f t="shared" si="43"/>
        <v>0</v>
      </c>
      <c r="T56" s="118">
        <f t="shared" si="43"/>
        <v>0</v>
      </c>
      <c r="U56" s="118">
        <f t="shared" si="43"/>
        <v>0</v>
      </c>
      <c r="V56" s="118">
        <f t="shared" si="43"/>
        <v>0</v>
      </c>
      <c r="W56" s="117">
        <f t="shared" si="43"/>
        <v>0</v>
      </c>
      <c r="X56" s="117">
        <f t="shared" si="43"/>
        <v>0</v>
      </c>
      <c r="Y56" s="117">
        <f t="shared" si="43"/>
        <v>0</v>
      </c>
      <c r="Z56" s="117">
        <f t="shared" si="43"/>
        <v>0</v>
      </c>
      <c r="AA56" s="117">
        <f t="shared" si="43"/>
        <v>0</v>
      </c>
      <c r="AB56" s="117">
        <f t="shared" si="43"/>
        <v>0</v>
      </c>
      <c r="AC56" s="117">
        <f t="shared" si="43"/>
        <v>0</v>
      </c>
      <c r="AD56" s="117">
        <f t="shared" si="43"/>
        <v>0</v>
      </c>
      <c r="AE56" s="117">
        <f t="shared" si="43"/>
        <v>0</v>
      </c>
    </row>
    <row r="57" spans="1:31" s="85" customFormat="1">
      <c r="A57" s="99"/>
      <c r="B57" s="99"/>
      <c r="C57" s="70"/>
      <c r="J57" s="93"/>
      <c r="L57" s="93"/>
      <c r="M57" s="93"/>
      <c r="O57" s="91"/>
      <c r="Q57" s="93"/>
      <c r="R57" s="93"/>
      <c r="S57" s="93"/>
      <c r="T57" s="93"/>
      <c r="U57" s="93"/>
      <c r="V57" s="93"/>
      <c r="W57" s="93"/>
      <c r="X57" s="93"/>
      <c r="Y57" s="93"/>
      <c r="Z57" s="93"/>
      <c r="AA57" s="93"/>
      <c r="AB57" s="93"/>
      <c r="AC57" s="93"/>
      <c r="AD57" s="93"/>
      <c r="AE57" s="93"/>
    </row>
    <row r="58" spans="1:31" s="85" customFormat="1">
      <c r="A58" s="19" t="s">
        <v>32</v>
      </c>
      <c r="B58" s="19"/>
      <c r="C58" s="13"/>
      <c r="D58" s="87"/>
      <c r="E58" s="87"/>
      <c r="F58" s="87"/>
      <c r="G58" s="87"/>
      <c r="H58" s="87"/>
      <c r="I58" s="87"/>
      <c r="J58" s="87"/>
      <c r="K58" s="87"/>
      <c r="L58" s="87"/>
      <c r="M58" s="87"/>
      <c r="N58" s="87"/>
      <c r="O58" s="170"/>
      <c r="P58" s="87"/>
      <c r="Q58" s="87"/>
      <c r="R58" s="87"/>
      <c r="S58" s="87"/>
      <c r="T58" s="87"/>
      <c r="U58" s="87"/>
      <c r="V58" s="87"/>
      <c r="W58" s="87"/>
      <c r="X58" s="87"/>
      <c r="Y58" s="87"/>
      <c r="Z58" s="87"/>
      <c r="AA58" s="87"/>
      <c r="AB58" s="87"/>
      <c r="AC58" s="87"/>
      <c r="AD58" s="87"/>
      <c r="AE58" s="87"/>
    </row>
    <row r="59" spans="1:31" s="85" customFormat="1">
      <c r="A59" s="99">
        <v>30</v>
      </c>
      <c r="B59" s="99" t="s">
        <v>576</v>
      </c>
      <c r="C59" s="20" t="s">
        <v>578</v>
      </c>
      <c r="D59" s="202"/>
      <c r="E59" s="202"/>
      <c r="F59" s="202"/>
      <c r="G59" s="202"/>
      <c r="H59" s="202"/>
      <c r="I59" s="202"/>
      <c r="J59" s="183"/>
      <c r="K59" s="94">
        <f t="shared" ref="K59:K75" si="44">$K$7</f>
        <v>0.1</v>
      </c>
      <c r="L59" s="90">
        <f t="shared" ref="L59:L75" si="45">J59*K59</f>
        <v>0</v>
      </c>
      <c r="M59" s="90">
        <f t="shared" ref="M59:M75" si="46">J59-L59</f>
        <v>0</v>
      </c>
      <c r="N59" s="91" t="s">
        <v>367</v>
      </c>
      <c r="O59" s="165">
        <f>$O$129</f>
        <v>0</v>
      </c>
      <c r="P59" s="93">
        <f t="shared" ref="P59:P75" si="47">L59*0.5</f>
        <v>0</v>
      </c>
      <c r="Q59" s="111">
        <f t="shared" ref="Q59:V75" si="48">IF(AND($I59&gt;=Q$5,$I59&lt;=Q$6),$M59,0)</f>
        <v>0</v>
      </c>
      <c r="R59" s="111">
        <f t="shared" si="48"/>
        <v>0</v>
      </c>
      <c r="S59" s="111">
        <f t="shared" si="48"/>
        <v>0</v>
      </c>
      <c r="T59" s="111">
        <f t="shared" si="48"/>
        <v>0</v>
      </c>
      <c r="U59" s="111">
        <f t="shared" si="48"/>
        <v>0</v>
      </c>
      <c r="V59" s="111">
        <f t="shared" si="48"/>
        <v>0</v>
      </c>
      <c r="W59" s="90">
        <f>SUM(Q59:V59)</f>
        <v>0</v>
      </c>
      <c r="X59" s="44">
        <f t="shared" ref="X59:AC75" si="49">IF(AND($O59&gt;=X$5,$O59&lt;=X$6),$P59,0)</f>
        <v>0</v>
      </c>
      <c r="Y59" s="44">
        <f t="shared" si="49"/>
        <v>0</v>
      </c>
      <c r="Z59" s="44">
        <f t="shared" si="49"/>
        <v>0</v>
      </c>
      <c r="AA59" s="44">
        <f t="shared" si="49"/>
        <v>0</v>
      </c>
      <c r="AB59" s="44">
        <f t="shared" si="49"/>
        <v>0</v>
      </c>
      <c r="AC59" s="44">
        <f t="shared" si="49"/>
        <v>0</v>
      </c>
      <c r="AD59" s="90">
        <f>SUM(X59:AC59)</f>
        <v>0</v>
      </c>
      <c r="AE59" s="90">
        <f>SUM(W59,AD59)</f>
        <v>0</v>
      </c>
    </row>
    <row r="60" spans="1:31" s="85" customFormat="1">
      <c r="A60" s="99">
        <v>31</v>
      </c>
      <c r="B60" s="99" t="s">
        <v>576</v>
      </c>
      <c r="C60" s="20" t="s">
        <v>581</v>
      </c>
      <c r="D60" s="202"/>
      <c r="E60" s="202"/>
      <c r="F60" s="202"/>
      <c r="G60" s="202"/>
      <c r="H60" s="202"/>
      <c r="I60" s="202"/>
      <c r="J60" s="183"/>
      <c r="K60" s="94">
        <f t="shared" si="44"/>
        <v>0.1</v>
      </c>
      <c r="L60" s="90">
        <f t="shared" si="45"/>
        <v>0</v>
      </c>
      <c r="M60" s="90">
        <f t="shared" si="46"/>
        <v>0</v>
      </c>
      <c r="N60" s="91" t="s">
        <v>367</v>
      </c>
      <c r="O60" s="165">
        <f>$O$129</f>
        <v>0</v>
      </c>
      <c r="P60" s="93">
        <f t="shared" si="47"/>
        <v>0</v>
      </c>
      <c r="Q60" s="111">
        <f t="shared" si="48"/>
        <v>0</v>
      </c>
      <c r="R60" s="111">
        <f t="shared" si="48"/>
        <v>0</v>
      </c>
      <c r="S60" s="111">
        <f t="shared" si="48"/>
        <v>0</v>
      </c>
      <c r="T60" s="111">
        <f t="shared" si="48"/>
        <v>0</v>
      </c>
      <c r="U60" s="111">
        <f t="shared" si="48"/>
        <v>0</v>
      </c>
      <c r="V60" s="111">
        <f t="shared" si="48"/>
        <v>0</v>
      </c>
      <c r="W60" s="90">
        <f t="shared" ref="W60:W75" si="50">SUM(Q60:V60)</f>
        <v>0</v>
      </c>
      <c r="X60" s="44">
        <f t="shared" si="49"/>
        <v>0</v>
      </c>
      <c r="Y60" s="44">
        <f t="shared" si="49"/>
        <v>0</v>
      </c>
      <c r="Z60" s="44">
        <f t="shared" si="49"/>
        <v>0</v>
      </c>
      <c r="AA60" s="44">
        <f t="shared" si="49"/>
        <v>0</v>
      </c>
      <c r="AB60" s="44">
        <f t="shared" si="49"/>
        <v>0</v>
      </c>
      <c r="AC60" s="44">
        <f t="shared" si="49"/>
        <v>0</v>
      </c>
      <c r="AD60" s="90">
        <f t="shared" ref="AD60:AD75" si="51">SUM(X60:AC60)</f>
        <v>0</v>
      </c>
      <c r="AE60" s="90">
        <f t="shared" ref="AE60:AE75" si="52">SUM(W60,AD60)</f>
        <v>0</v>
      </c>
    </row>
    <row r="61" spans="1:31" s="85" customFormat="1">
      <c r="A61" s="99">
        <v>32</v>
      </c>
      <c r="B61" s="99" t="s">
        <v>576</v>
      </c>
      <c r="C61" s="20" t="s">
        <v>379</v>
      </c>
      <c r="D61" s="202"/>
      <c r="E61" s="202"/>
      <c r="F61" s="202"/>
      <c r="G61" s="202"/>
      <c r="H61" s="202"/>
      <c r="I61" s="202"/>
      <c r="J61" s="183"/>
      <c r="K61" s="94"/>
      <c r="L61" s="90"/>
      <c r="M61" s="90"/>
      <c r="N61" s="91"/>
      <c r="O61" s="165"/>
      <c r="P61" s="93"/>
      <c r="Q61" s="111"/>
      <c r="R61" s="111"/>
      <c r="S61" s="111"/>
      <c r="T61" s="111"/>
      <c r="U61" s="111"/>
      <c r="V61" s="111"/>
      <c r="W61" s="90"/>
      <c r="X61" s="44"/>
      <c r="Y61" s="44"/>
      <c r="Z61" s="44"/>
      <c r="AA61" s="44"/>
      <c r="AB61" s="44"/>
      <c r="AC61" s="44"/>
      <c r="AD61" s="90"/>
      <c r="AE61" s="90"/>
    </row>
    <row r="62" spans="1:31" s="85" customFormat="1">
      <c r="A62" s="99">
        <v>33</v>
      </c>
      <c r="B62" s="91" t="s">
        <v>577</v>
      </c>
      <c r="C62" s="20" t="s">
        <v>585</v>
      </c>
      <c r="D62" s="202"/>
      <c r="E62" s="202"/>
      <c r="F62" s="202"/>
      <c r="G62" s="202"/>
      <c r="H62" s="202"/>
      <c r="I62" s="202"/>
      <c r="J62" s="183"/>
      <c r="K62" s="94">
        <f t="shared" si="44"/>
        <v>0.1</v>
      </c>
      <c r="L62" s="90">
        <f t="shared" si="45"/>
        <v>0</v>
      </c>
      <c r="M62" s="90">
        <f t="shared" si="46"/>
        <v>0</v>
      </c>
      <c r="N62" s="91" t="s">
        <v>367</v>
      </c>
      <c r="O62" s="165">
        <f t="shared" ref="O62:O75" si="53">$O$129</f>
        <v>0</v>
      </c>
      <c r="P62" s="93">
        <f t="shared" si="47"/>
        <v>0</v>
      </c>
      <c r="Q62" s="111">
        <f t="shared" si="48"/>
        <v>0</v>
      </c>
      <c r="R62" s="111">
        <f t="shared" si="48"/>
        <v>0</v>
      </c>
      <c r="S62" s="111">
        <f t="shared" si="48"/>
        <v>0</v>
      </c>
      <c r="T62" s="111">
        <f t="shared" si="48"/>
        <v>0</v>
      </c>
      <c r="U62" s="111">
        <f t="shared" si="48"/>
        <v>0</v>
      </c>
      <c r="V62" s="111">
        <f t="shared" si="48"/>
        <v>0</v>
      </c>
      <c r="W62" s="90">
        <f t="shared" si="50"/>
        <v>0</v>
      </c>
      <c r="X62" s="44">
        <f t="shared" si="49"/>
        <v>0</v>
      </c>
      <c r="Y62" s="44">
        <f t="shared" si="49"/>
        <v>0</v>
      </c>
      <c r="Z62" s="44">
        <f t="shared" si="49"/>
        <v>0</v>
      </c>
      <c r="AA62" s="44">
        <f t="shared" si="49"/>
        <v>0</v>
      </c>
      <c r="AB62" s="44">
        <f t="shared" si="49"/>
        <v>0</v>
      </c>
      <c r="AC62" s="44">
        <f t="shared" si="49"/>
        <v>0</v>
      </c>
      <c r="AD62" s="90">
        <f t="shared" si="51"/>
        <v>0</v>
      </c>
      <c r="AE62" s="90">
        <f t="shared" si="52"/>
        <v>0</v>
      </c>
    </row>
    <row r="63" spans="1:31" s="85" customFormat="1">
      <c r="A63" s="99">
        <v>34</v>
      </c>
      <c r="B63" s="99" t="s">
        <v>576</v>
      </c>
      <c r="C63" s="20" t="s">
        <v>586</v>
      </c>
      <c r="D63" s="202"/>
      <c r="E63" s="202"/>
      <c r="F63" s="202"/>
      <c r="G63" s="202"/>
      <c r="H63" s="202"/>
      <c r="I63" s="202"/>
      <c r="J63" s="183"/>
      <c r="K63" s="94">
        <f t="shared" si="44"/>
        <v>0.1</v>
      </c>
      <c r="L63" s="90">
        <f t="shared" si="45"/>
        <v>0</v>
      </c>
      <c r="M63" s="90">
        <f t="shared" si="46"/>
        <v>0</v>
      </c>
      <c r="N63" s="91" t="s">
        <v>367</v>
      </c>
      <c r="O63" s="165">
        <f t="shared" si="53"/>
        <v>0</v>
      </c>
      <c r="P63" s="93">
        <f t="shared" si="47"/>
        <v>0</v>
      </c>
      <c r="Q63" s="111">
        <f t="shared" si="48"/>
        <v>0</v>
      </c>
      <c r="R63" s="111">
        <f t="shared" si="48"/>
        <v>0</v>
      </c>
      <c r="S63" s="111">
        <f t="shared" si="48"/>
        <v>0</v>
      </c>
      <c r="T63" s="111">
        <f t="shared" si="48"/>
        <v>0</v>
      </c>
      <c r="U63" s="111">
        <f t="shared" si="48"/>
        <v>0</v>
      </c>
      <c r="V63" s="111">
        <f t="shared" si="48"/>
        <v>0</v>
      </c>
      <c r="W63" s="90">
        <f t="shared" si="50"/>
        <v>0</v>
      </c>
      <c r="X63" s="44">
        <f t="shared" si="49"/>
        <v>0</v>
      </c>
      <c r="Y63" s="44">
        <f t="shared" si="49"/>
        <v>0</v>
      </c>
      <c r="Z63" s="44">
        <f t="shared" si="49"/>
        <v>0</v>
      </c>
      <c r="AA63" s="44">
        <f t="shared" si="49"/>
        <v>0</v>
      </c>
      <c r="AB63" s="44">
        <f t="shared" si="49"/>
        <v>0</v>
      </c>
      <c r="AC63" s="44">
        <f t="shared" si="49"/>
        <v>0</v>
      </c>
      <c r="AD63" s="90">
        <f t="shared" si="51"/>
        <v>0</v>
      </c>
      <c r="AE63" s="90">
        <f t="shared" si="52"/>
        <v>0</v>
      </c>
    </row>
    <row r="64" spans="1:31" s="85" customFormat="1">
      <c r="A64" s="99">
        <v>35</v>
      </c>
      <c r="B64" s="91" t="s">
        <v>577</v>
      </c>
      <c r="C64" s="20" t="s">
        <v>136</v>
      </c>
      <c r="D64" s="202"/>
      <c r="E64" s="202"/>
      <c r="F64" s="202"/>
      <c r="G64" s="202"/>
      <c r="H64" s="202"/>
      <c r="I64" s="202"/>
      <c r="J64" s="183"/>
      <c r="K64" s="94">
        <f t="shared" si="44"/>
        <v>0.1</v>
      </c>
      <c r="L64" s="90">
        <f t="shared" si="45"/>
        <v>0</v>
      </c>
      <c r="M64" s="90">
        <f t="shared" si="46"/>
        <v>0</v>
      </c>
      <c r="N64" s="91" t="s">
        <v>367</v>
      </c>
      <c r="O64" s="165">
        <f t="shared" si="53"/>
        <v>0</v>
      </c>
      <c r="P64" s="93">
        <f t="shared" si="47"/>
        <v>0</v>
      </c>
      <c r="Q64" s="111">
        <f t="shared" si="48"/>
        <v>0</v>
      </c>
      <c r="R64" s="111">
        <f t="shared" si="48"/>
        <v>0</v>
      </c>
      <c r="S64" s="111">
        <f t="shared" si="48"/>
        <v>0</v>
      </c>
      <c r="T64" s="111">
        <f t="shared" si="48"/>
        <v>0</v>
      </c>
      <c r="U64" s="111">
        <f t="shared" si="48"/>
        <v>0</v>
      </c>
      <c r="V64" s="111">
        <f t="shared" si="48"/>
        <v>0</v>
      </c>
      <c r="W64" s="90">
        <f t="shared" si="50"/>
        <v>0</v>
      </c>
      <c r="X64" s="44">
        <f t="shared" si="49"/>
        <v>0</v>
      </c>
      <c r="Y64" s="44">
        <f t="shared" si="49"/>
        <v>0</v>
      </c>
      <c r="Z64" s="44">
        <f t="shared" si="49"/>
        <v>0</v>
      </c>
      <c r="AA64" s="44">
        <f t="shared" si="49"/>
        <v>0</v>
      </c>
      <c r="AB64" s="44">
        <f t="shared" si="49"/>
        <v>0</v>
      </c>
      <c r="AC64" s="44">
        <f t="shared" si="49"/>
        <v>0</v>
      </c>
      <c r="AD64" s="90">
        <f t="shared" si="51"/>
        <v>0</v>
      </c>
      <c r="AE64" s="90">
        <f t="shared" si="52"/>
        <v>0</v>
      </c>
    </row>
    <row r="65" spans="1:31" s="85" customFormat="1">
      <c r="A65" s="99">
        <v>36</v>
      </c>
      <c r="B65" s="91" t="s">
        <v>577</v>
      </c>
      <c r="C65" s="20" t="s">
        <v>587</v>
      </c>
      <c r="D65" s="202"/>
      <c r="E65" s="202"/>
      <c r="F65" s="202"/>
      <c r="G65" s="202"/>
      <c r="H65" s="202"/>
      <c r="I65" s="202"/>
      <c r="J65" s="183"/>
      <c r="K65" s="94">
        <f t="shared" si="44"/>
        <v>0.1</v>
      </c>
      <c r="L65" s="90">
        <f t="shared" si="45"/>
        <v>0</v>
      </c>
      <c r="M65" s="90">
        <f t="shared" si="46"/>
        <v>0</v>
      </c>
      <c r="N65" s="91" t="s">
        <v>367</v>
      </c>
      <c r="O65" s="165">
        <f t="shared" si="53"/>
        <v>0</v>
      </c>
      <c r="P65" s="93">
        <f t="shared" si="47"/>
        <v>0</v>
      </c>
      <c r="Q65" s="111">
        <f t="shared" si="48"/>
        <v>0</v>
      </c>
      <c r="R65" s="111">
        <f t="shared" si="48"/>
        <v>0</v>
      </c>
      <c r="S65" s="111">
        <f t="shared" si="48"/>
        <v>0</v>
      </c>
      <c r="T65" s="111">
        <f t="shared" si="48"/>
        <v>0</v>
      </c>
      <c r="U65" s="111">
        <f t="shared" si="48"/>
        <v>0</v>
      </c>
      <c r="V65" s="111">
        <f t="shared" si="48"/>
        <v>0</v>
      </c>
      <c r="W65" s="90">
        <f t="shared" si="50"/>
        <v>0</v>
      </c>
      <c r="X65" s="44">
        <f t="shared" si="49"/>
        <v>0</v>
      </c>
      <c r="Y65" s="44">
        <f t="shared" si="49"/>
        <v>0</v>
      </c>
      <c r="Z65" s="44">
        <f t="shared" si="49"/>
        <v>0</v>
      </c>
      <c r="AA65" s="44">
        <f t="shared" si="49"/>
        <v>0</v>
      </c>
      <c r="AB65" s="44">
        <f t="shared" si="49"/>
        <v>0</v>
      </c>
      <c r="AC65" s="44">
        <f t="shared" si="49"/>
        <v>0</v>
      </c>
      <c r="AD65" s="90">
        <f t="shared" si="51"/>
        <v>0</v>
      </c>
      <c r="AE65" s="90">
        <f t="shared" si="52"/>
        <v>0</v>
      </c>
    </row>
    <row r="66" spans="1:31" s="85" customFormat="1">
      <c r="A66" s="99">
        <v>37</v>
      </c>
      <c r="B66" s="91" t="s">
        <v>577</v>
      </c>
      <c r="C66" s="20" t="s">
        <v>33</v>
      </c>
      <c r="D66" s="202"/>
      <c r="E66" s="202"/>
      <c r="F66" s="202"/>
      <c r="G66" s="202"/>
      <c r="H66" s="202"/>
      <c r="I66" s="202"/>
      <c r="J66" s="183"/>
      <c r="K66" s="94">
        <f t="shared" si="44"/>
        <v>0.1</v>
      </c>
      <c r="L66" s="90">
        <f t="shared" si="45"/>
        <v>0</v>
      </c>
      <c r="M66" s="90">
        <f t="shared" si="46"/>
        <v>0</v>
      </c>
      <c r="N66" s="91" t="s">
        <v>367</v>
      </c>
      <c r="O66" s="165">
        <f t="shared" si="53"/>
        <v>0</v>
      </c>
      <c r="P66" s="93">
        <f t="shared" si="47"/>
        <v>0</v>
      </c>
      <c r="Q66" s="111">
        <f t="shared" si="48"/>
        <v>0</v>
      </c>
      <c r="R66" s="111">
        <f t="shared" si="48"/>
        <v>0</v>
      </c>
      <c r="S66" s="111">
        <f t="shared" si="48"/>
        <v>0</v>
      </c>
      <c r="T66" s="111">
        <f t="shared" si="48"/>
        <v>0</v>
      </c>
      <c r="U66" s="111">
        <f t="shared" si="48"/>
        <v>0</v>
      </c>
      <c r="V66" s="111">
        <f t="shared" si="48"/>
        <v>0</v>
      </c>
      <c r="W66" s="90">
        <f t="shared" si="50"/>
        <v>0</v>
      </c>
      <c r="X66" s="44">
        <f t="shared" si="49"/>
        <v>0</v>
      </c>
      <c r="Y66" s="44">
        <f t="shared" si="49"/>
        <v>0</v>
      </c>
      <c r="Z66" s="44">
        <f t="shared" si="49"/>
        <v>0</v>
      </c>
      <c r="AA66" s="44">
        <f t="shared" si="49"/>
        <v>0</v>
      </c>
      <c r="AB66" s="44">
        <f t="shared" si="49"/>
        <v>0</v>
      </c>
      <c r="AC66" s="44">
        <f t="shared" si="49"/>
        <v>0</v>
      </c>
      <c r="AD66" s="90">
        <f t="shared" si="51"/>
        <v>0</v>
      </c>
      <c r="AE66" s="90">
        <f t="shared" si="52"/>
        <v>0</v>
      </c>
    </row>
    <row r="67" spans="1:31" s="85" customFormat="1" ht="11.25" customHeight="1">
      <c r="A67" s="99">
        <v>38</v>
      </c>
      <c r="B67" s="91" t="s">
        <v>577</v>
      </c>
      <c r="C67" s="11" t="s">
        <v>604</v>
      </c>
      <c r="D67" s="202"/>
      <c r="E67" s="202"/>
      <c r="F67" s="202"/>
      <c r="G67" s="202"/>
      <c r="H67" s="202"/>
      <c r="I67" s="202"/>
      <c r="J67" s="183"/>
      <c r="K67" s="94">
        <f t="shared" si="44"/>
        <v>0.1</v>
      </c>
      <c r="L67" s="90">
        <f t="shared" si="45"/>
        <v>0</v>
      </c>
      <c r="M67" s="90">
        <f t="shared" si="46"/>
        <v>0</v>
      </c>
      <c r="N67" s="91" t="s">
        <v>367</v>
      </c>
      <c r="O67" s="165">
        <f t="shared" si="53"/>
        <v>0</v>
      </c>
      <c r="P67" s="93">
        <f t="shared" si="47"/>
        <v>0</v>
      </c>
      <c r="Q67" s="111">
        <f t="shared" si="48"/>
        <v>0</v>
      </c>
      <c r="R67" s="111">
        <f t="shared" si="48"/>
        <v>0</v>
      </c>
      <c r="S67" s="111">
        <f t="shared" si="48"/>
        <v>0</v>
      </c>
      <c r="T67" s="111">
        <f t="shared" si="48"/>
        <v>0</v>
      </c>
      <c r="U67" s="111">
        <f t="shared" si="48"/>
        <v>0</v>
      </c>
      <c r="V67" s="111">
        <f t="shared" si="48"/>
        <v>0</v>
      </c>
      <c r="W67" s="90">
        <f t="shared" si="50"/>
        <v>0</v>
      </c>
      <c r="X67" s="44">
        <f t="shared" si="49"/>
        <v>0</v>
      </c>
      <c r="Y67" s="44">
        <f t="shared" si="49"/>
        <v>0</v>
      </c>
      <c r="Z67" s="44">
        <f t="shared" si="49"/>
        <v>0</v>
      </c>
      <c r="AA67" s="44">
        <f t="shared" si="49"/>
        <v>0</v>
      </c>
      <c r="AB67" s="44">
        <f t="shared" si="49"/>
        <v>0</v>
      </c>
      <c r="AC67" s="44">
        <f t="shared" si="49"/>
        <v>0</v>
      </c>
      <c r="AD67" s="90">
        <f t="shared" si="51"/>
        <v>0</v>
      </c>
      <c r="AE67" s="90">
        <f t="shared" si="52"/>
        <v>0</v>
      </c>
    </row>
    <row r="68" spans="1:31" s="85" customFormat="1">
      <c r="A68" s="99">
        <v>39</v>
      </c>
      <c r="B68" s="91" t="s">
        <v>577</v>
      </c>
      <c r="C68" s="20" t="s">
        <v>609</v>
      </c>
      <c r="D68" s="202"/>
      <c r="E68" s="202"/>
      <c r="F68" s="202"/>
      <c r="G68" s="202"/>
      <c r="H68" s="202"/>
      <c r="I68" s="202"/>
      <c r="J68" s="183"/>
      <c r="K68" s="94">
        <f t="shared" si="44"/>
        <v>0.1</v>
      </c>
      <c r="L68" s="90">
        <f t="shared" si="45"/>
        <v>0</v>
      </c>
      <c r="M68" s="90">
        <f t="shared" si="46"/>
        <v>0</v>
      </c>
      <c r="N68" s="91" t="s">
        <v>367</v>
      </c>
      <c r="O68" s="165">
        <f t="shared" si="53"/>
        <v>0</v>
      </c>
      <c r="P68" s="93">
        <f t="shared" si="47"/>
        <v>0</v>
      </c>
      <c r="Q68" s="111">
        <f t="shared" si="48"/>
        <v>0</v>
      </c>
      <c r="R68" s="111">
        <f t="shared" si="48"/>
        <v>0</v>
      </c>
      <c r="S68" s="111">
        <f t="shared" si="48"/>
        <v>0</v>
      </c>
      <c r="T68" s="111">
        <f t="shared" si="48"/>
        <v>0</v>
      </c>
      <c r="U68" s="111">
        <f t="shared" si="48"/>
        <v>0</v>
      </c>
      <c r="V68" s="111">
        <f t="shared" si="48"/>
        <v>0</v>
      </c>
      <c r="W68" s="90">
        <f t="shared" si="50"/>
        <v>0</v>
      </c>
      <c r="X68" s="44">
        <f t="shared" si="49"/>
        <v>0</v>
      </c>
      <c r="Y68" s="44">
        <f t="shared" si="49"/>
        <v>0</v>
      </c>
      <c r="Z68" s="44">
        <f t="shared" si="49"/>
        <v>0</v>
      </c>
      <c r="AA68" s="44">
        <f t="shared" si="49"/>
        <v>0</v>
      </c>
      <c r="AB68" s="44">
        <f t="shared" si="49"/>
        <v>0</v>
      </c>
      <c r="AC68" s="44">
        <f t="shared" si="49"/>
        <v>0</v>
      </c>
      <c r="AD68" s="90">
        <f t="shared" si="51"/>
        <v>0</v>
      </c>
      <c r="AE68" s="90">
        <f t="shared" si="52"/>
        <v>0</v>
      </c>
    </row>
    <row r="69" spans="1:31" s="85" customFormat="1">
      <c r="A69" s="99">
        <v>40</v>
      </c>
      <c r="B69" s="99" t="s">
        <v>576</v>
      </c>
      <c r="C69" s="20" t="s">
        <v>580</v>
      </c>
      <c r="D69" s="202"/>
      <c r="E69" s="202"/>
      <c r="F69" s="202"/>
      <c r="G69" s="202"/>
      <c r="H69" s="202"/>
      <c r="I69" s="202"/>
      <c r="J69" s="183"/>
      <c r="K69" s="94">
        <f t="shared" si="44"/>
        <v>0.1</v>
      </c>
      <c r="L69" s="90">
        <f t="shared" si="45"/>
        <v>0</v>
      </c>
      <c r="M69" s="90">
        <f t="shared" si="46"/>
        <v>0</v>
      </c>
      <c r="N69" s="91" t="s">
        <v>367</v>
      </c>
      <c r="O69" s="165">
        <f t="shared" si="53"/>
        <v>0</v>
      </c>
      <c r="P69" s="93">
        <f t="shared" si="47"/>
        <v>0</v>
      </c>
      <c r="Q69" s="111">
        <f t="shared" si="48"/>
        <v>0</v>
      </c>
      <c r="R69" s="111">
        <f t="shared" si="48"/>
        <v>0</v>
      </c>
      <c r="S69" s="111">
        <f t="shared" si="48"/>
        <v>0</v>
      </c>
      <c r="T69" s="111">
        <f t="shared" si="48"/>
        <v>0</v>
      </c>
      <c r="U69" s="111">
        <f t="shared" si="48"/>
        <v>0</v>
      </c>
      <c r="V69" s="111">
        <f t="shared" si="48"/>
        <v>0</v>
      </c>
      <c r="W69" s="90">
        <f t="shared" si="50"/>
        <v>0</v>
      </c>
      <c r="X69" s="44">
        <f t="shared" si="49"/>
        <v>0</v>
      </c>
      <c r="Y69" s="44">
        <f t="shared" si="49"/>
        <v>0</v>
      </c>
      <c r="Z69" s="44">
        <f t="shared" si="49"/>
        <v>0</v>
      </c>
      <c r="AA69" s="44">
        <f t="shared" si="49"/>
        <v>0</v>
      </c>
      <c r="AB69" s="44">
        <f t="shared" si="49"/>
        <v>0</v>
      </c>
      <c r="AC69" s="44">
        <f t="shared" si="49"/>
        <v>0</v>
      </c>
      <c r="AD69" s="90">
        <f t="shared" si="51"/>
        <v>0</v>
      </c>
      <c r="AE69" s="90">
        <f t="shared" si="52"/>
        <v>0</v>
      </c>
    </row>
    <row r="70" spans="1:31" s="85" customFormat="1">
      <c r="A70" s="99">
        <v>41</v>
      </c>
      <c r="B70" s="91" t="s">
        <v>577</v>
      </c>
      <c r="C70" s="20" t="s">
        <v>34</v>
      </c>
      <c r="D70" s="202"/>
      <c r="E70" s="202"/>
      <c r="F70" s="202"/>
      <c r="G70" s="202"/>
      <c r="H70" s="202"/>
      <c r="I70" s="202"/>
      <c r="J70" s="183"/>
      <c r="K70" s="94">
        <f t="shared" si="44"/>
        <v>0.1</v>
      </c>
      <c r="L70" s="90">
        <f t="shared" si="45"/>
        <v>0</v>
      </c>
      <c r="M70" s="90">
        <f t="shared" si="46"/>
        <v>0</v>
      </c>
      <c r="N70" s="91" t="s">
        <v>367</v>
      </c>
      <c r="O70" s="165">
        <f t="shared" si="53"/>
        <v>0</v>
      </c>
      <c r="P70" s="93">
        <f t="shared" si="47"/>
        <v>0</v>
      </c>
      <c r="Q70" s="111">
        <f t="shared" si="48"/>
        <v>0</v>
      </c>
      <c r="R70" s="111">
        <f t="shared" si="48"/>
        <v>0</v>
      </c>
      <c r="S70" s="111">
        <f t="shared" si="48"/>
        <v>0</v>
      </c>
      <c r="T70" s="111">
        <f t="shared" si="48"/>
        <v>0</v>
      </c>
      <c r="U70" s="111">
        <f t="shared" si="48"/>
        <v>0</v>
      </c>
      <c r="V70" s="111">
        <f t="shared" si="48"/>
        <v>0</v>
      </c>
      <c r="W70" s="90">
        <f t="shared" si="50"/>
        <v>0</v>
      </c>
      <c r="X70" s="44">
        <f t="shared" si="49"/>
        <v>0</v>
      </c>
      <c r="Y70" s="44">
        <f t="shared" si="49"/>
        <v>0</v>
      </c>
      <c r="Z70" s="44">
        <f t="shared" si="49"/>
        <v>0</v>
      </c>
      <c r="AA70" s="44">
        <f t="shared" si="49"/>
        <v>0</v>
      </c>
      <c r="AB70" s="44">
        <f t="shared" si="49"/>
        <v>0</v>
      </c>
      <c r="AC70" s="44">
        <f t="shared" si="49"/>
        <v>0</v>
      </c>
      <c r="AD70" s="90">
        <f t="shared" si="51"/>
        <v>0</v>
      </c>
      <c r="AE70" s="90">
        <f t="shared" si="52"/>
        <v>0</v>
      </c>
    </row>
    <row r="71" spans="1:31" s="85" customFormat="1">
      <c r="A71" s="99">
        <v>42</v>
      </c>
      <c r="B71" s="91" t="s">
        <v>577</v>
      </c>
      <c r="C71" s="20" t="s">
        <v>603</v>
      </c>
      <c r="D71" s="202"/>
      <c r="E71" s="208"/>
      <c r="F71" s="202"/>
      <c r="G71" s="202"/>
      <c r="H71" s="202"/>
      <c r="I71" s="208"/>
      <c r="J71" s="183"/>
      <c r="K71" s="94">
        <f t="shared" si="44"/>
        <v>0.1</v>
      </c>
      <c r="L71" s="90">
        <f t="shared" si="45"/>
        <v>0</v>
      </c>
      <c r="M71" s="90">
        <f t="shared" si="46"/>
        <v>0</v>
      </c>
      <c r="N71" s="91" t="s">
        <v>367</v>
      </c>
      <c r="O71" s="165">
        <f t="shared" si="53"/>
        <v>0</v>
      </c>
      <c r="P71" s="93">
        <f t="shared" si="47"/>
        <v>0</v>
      </c>
      <c r="Q71" s="111">
        <f t="shared" si="48"/>
        <v>0</v>
      </c>
      <c r="R71" s="111">
        <f t="shared" si="48"/>
        <v>0</v>
      </c>
      <c r="S71" s="111">
        <f t="shared" si="48"/>
        <v>0</v>
      </c>
      <c r="T71" s="111">
        <f t="shared" si="48"/>
        <v>0</v>
      </c>
      <c r="U71" s="111">
        <f t="shared" si="48"/>
        <v>0</v>
      </c>
      <c r="V71" s="111">
        <f t="shared" si="48"/>
        <v>0</v>
      </c>
      <c r="W71" s="90">
        <f t="shared" si="50"/>
        <v>0</v>
      </c>
      <c r="X71" s="44">
        <f t="shared" si="49"/>
        <v>0</v>
      </c>
      <c r="Y71" s="44">
        <f t="shared" si="49"/>
        <v>0</v>
      </c>
      <c r="Z71" s="44">
        <f t="shared" si="49"/>
        <v>0</v>
      </c>
      <c r="AA71" s="44">
        <f t="shared" si="49"/>
        <v>0</v>
      </c>
      <c r="AB71" s="44">
        <f t="shared" si="49"/>
        <v>0</v>
      </c>
      <c r="AC71" s="44">
        <f t="shared" si="49"/>
        <v>0</v>
      </c>
      <c r="AD71" s="90">
        <f t="shared" si="51"/>
        <v>0</v>
      </c>
      <c r="AE71" s="90">
        <f t="shared" si="52"/>
        <v>0</v>
      </c>
    </row>
    <row r="72" spans="1:31" s="85" customFormat="1">
      <c r="A72" s="99">
        <v>43</v>
      </c>
      <c r="B72" s="91" t="s">
        <v>577</v>
      </c>
      <c r="C72" s="20" t="s">
        <v>589</v>
      </c>
      <c r="D72" s="202"/>
      <c r="E72" s="208"/>
      <c r="F72" s="202"/>
      <c r="G72" s="202"/>
      <c r="H72" s="202"/>
      <c r="I72" s="202"/>
      <c r="J72" s="183"/>
      <c r="K72" s="94">
        <f t="shared" si="44"/>
        <v>0.1</v>
      </c>
      <c r="L72" s="90">
        <f t="shared" si="45"/>
        <v>0</v>
      </c>
      <c r="M72" s="90">
        <f t="shared" si="46"/>
        <v>0</v>
      </c>
      <c r="N72" s="91" t="s">
        <v>367</v>
      </c>
      <c r="O72" s="165">
        <f t="shared" si="53"/>
        <v>0</v>
      </c>
      <c r="P72" s="93">
        <f t="shared" si="47"/>
        <v>0</v>
      </c>
      <c r="Q72" s="111">
        <f t="shared" si="48"/>
        <v>0</v>
      </c>
      <c r="R72" s="111">
        <f t="shared" si="48"/>
        <v>0</v>
      </c>
      <c r="S72" s="111">
        <f t="shared" si="48"/>
        <v>0</v>
      </c>
      <c r="T72" s="111">
        <f t="shared" si="48"/>
        <v>0</v>
      </c>
      <c r="U72" s="111">
        <f t="shared" si="48"/>
        <v>0</v>
      </c>
      <c r="V72" s="111">
        <f t="shared" si="48"/>
        <v>0</v>
      </c>
      <c r="W72" s="90">
        <f t="shared" si="50"/>
        <v>0</v>
      </c>
      <c r="X72" s="44">
        <f t="shared" si="49"/>
        <v>0</v>
      </c>
      <c r="Y72" s="44">
        <f t="shared" si="49"/>
        <v>0</v>
      </c>
      <c r="Z72" s="44">
        <f t="shared" si="49"/>
        <v>0</v>
      </c>
      <c r="AA72" s="44">
        <f t="shared" si="49"/>
        <v>0</v>
      </c>
      <c r="AB72" s="44">
        <f t="shared" si="49"/>
        <v>0</v>
      </c>
      <c r="AC72" s="44">
        <f t="shared" si="49"/>
        <v>0</v>
      </c>
      <c r="AD72" s="90">
        <f t="shared" si="51"/>
        <v>0</v>
      </c>
      <c r="AE72" s="90">
        <f t="shared" si="52"/>
        <v>0</v>
      </c>
    </row>
    <row r="73" spans="1:31" s="85" customFormat="1">
      <c r="A73" s="99">
        <v>44</v>
      </c>
      <c r="B73" s="99" t="s">
        <v>576</v>
      </c>
      <c r="C73" s="20" t="s">
        <v>35</v>
      </c>
      <c r="D73" s="202"/>
      <c r="E73" s="202"/>
      <c r="F73" s="202"/>
      <c r="G73" s="202"/>
      <c r="H73" s="202"/>
      <c r="I73" s="202"/>
      <c r="J73" s="183"/>
      <c r="K73" s="94">
        <f t="shared" si="44"/>
        <v>0.1</v>
      </c>
      <c r="L73" s="90">
        <f t="shared" si="45"/>
        <v>0</v>
      </c>
      <c r="M73" s="90">
        <f t="shared" si="46"/>
        <v>0</v>
      </c>
      <c r="N73" s="91" t="s">
        <v>367</v>
      </c>
      <c r="O73" s="165">
        <f t="shared" si="53"/>
        <v>0</v>
      </c>
      <c r="P73" s="93">
        <f t="shared" si="47"/>
        <v>0</v>
      </c>
      <c r="Q73" s="111">
        <f t="shared" si="48"/>
        <v>0</v>
      </c>
      <c r="R73" s="111">
        <f t="shared" si="48"/>
        <v>0</v>
      </c>
      <c r="S73" s="111">
        <f t="shared" si="48"/>
        <v>0</v>
      </c>
      <c r="T73" s="111">
        <f t="shared" si="48"/>
        <v>0</v>
      </c>
      <c r="U73" s="111">
        <f t="shared" si="48"/>
        <v>0</v>
      </c>
      <c r="V73" s="111">
        <f t="shared" si="48"/>
        <v>0</v>
      </c>
      <c r="W73" s="90">
        <f t="shared" si="50"/>
        <v>0</v>
      </c>
      <c r="X73" s="44">
        <f t="shared" si="49"/>
        <v>0</v>
      </c>
      <c r="Y73" s="44">
        <f t="shared" si="49"/>
        <v>0</v>
      </c>
      <c r="Z73" s="44">
        <f t="shared" si="49"/>
        <v>0</v>
      </c>
      <c r="AA73" s="44">
        <f t="shared" si="49"/>
        <v>0</v>
      </c>
      <c r="AB73" s="44">
        <f t="shared" si="49"/>
        <v>0</v>
      </c>
      <c r="AC73" s="44">
        <f t="shared" si="49"/>
        <v>0</v>
      </c>
      <c r="AD73" s="90">
        <f t="shared" si="51"/>
        <v>0</v>
      </c>
      <c r="AE73" s="90">
        <f t="shared" si="52"/>
        <v>0</v>
      </c>
    </row>
    <row r="74" spans="1:31" s="85" customFormat="1">
      <c r="A74" s="91" t="s">
        <v>152</v>
      </c>
      <c r="B74" s="91" t="s">
        <v>577</v>
      </c>
      <c r="C74" s="11" t="s">
        <v>150</v>
      </c>
      <c r="D74" s="202"/>
      <c r="E74" s="202"/>
      <c r="F74" s="202"/>
      <c r="G74" s="202"/>
      <c r="H74" s="202"/>
      <c r="I74" s="202"/>
      <c r="J74" s="183"/>
      <c r="K74" s="94">
        <f t="shared" si="44"/>
        <v>0.1</v>
      </c>
      <c r="L74" s="90">
        <f t="shared" si="45"/>
        <v>0</v>
      </c>
      <c r="M74" s="90">
        <f t="shared" si="46"/>
        <v>0</v>
      </c>
      <c r="N74" s="91" t="s">
        <v>367</v>
      </c>
      <c r="O74" s="165">
        <f t="shared" si="53"/>
        <v>0</v>
      </c>
      <c r="P74" s="93">
        <f t="shared" si="47"/>
        <v>0</v>
      </c>
      <c r="Q74" s="111">
        <f t="shared" si="48"/>
        <v>0</v>
      </c>
      <c r="R74" s="111">
        <f t="shared" si="48"/>
        <v>0</v>
      </c>
      <c r="S74" s="111">
        <f t="shared" si="48"/>
        <v>0</v>
      </c>
      <c r="T74" s="111">
        <f t="shared" si="48"/>
        <v>0</v>
      </c>
      <c r="U74" s="111">
        <f t="shared" si="48"/>
        <v>0</v>
      </c>
      <c r="V74" s="111">
        <f t="shared" si="48"/>
        <v>0</v>
      </c>
      <c r="W74" s="90">
        <f t="shared" si="50"/>
        <v>0</v>
      </c>
      <c r="X74" s="44">
        <f t="shared" si="49"/>
        <v>0</v>
      </c>
      <c r="Y74" s="44">
        <f t="shared" si="49"/>
        <v>0</v>
      </c>
      <c r="Z74" s="44">
        <f t="shared" si="49"/>
        <v>0</v>
      </c>
      <c r="AA74" s="44">
        <f t="shared" si="49"/>
        <v>0</v>
      </c>
      <c r="AB74" s="44">
        <f t="shared" si="49"/>
        <v>0</v>
      </c>
      <c r="AC74" s="44">
        <f t="shared" si="49"/>
        <v>0</v>
      </c>
      <c r="AD74" s="90">
        <f t="shared" si="51"/>
        <v>0</v>
      </c>
      <c r="AE74" s="90">
        <f t="shared" si="52"/>
        <v>0</v>
      </c>
    </row>
    <row r="75" spans="1:31" s="85" customFormat="1">
      <c r="A75" s="91" t="s">
        <v>153</v>
      </c>
      <c r="B75" s="91" t="s">
        <v>577</v>
      </c>
      <c r="C75" s="11" t="s">
        <v>151</v>
      </c>
      <c r="D75" s="202"/>
      <c r="E75" s="202"/>
      <c r="F75" s="202"/>
      <c r="G75" s="202"/>
      <c r="H75" s="202"/>
      <c r="I75" s="202"/>
      <c r="J75" s="183"/>
      <c r="K75" s="94">
        <f t="shared" si="44"/>
        <v>0.1</v>
      </c>
      <c r="L75" s="90">
        <f t="shared" si="45"/>
        <v>0</v>
      </c>
      <c r="M75" s="90">
        <f t="shared" si="46"/>
        <v>0</v>
      </c>
      <c r="N75" s="91" t="s">
        <v>367</v>
      </c>
      <c r="O75" s="165">
        <f t="shared" si="53"/>
        <v>0</v>
      </c>
      <c r="P75" s="93">
        <f t="shared" si="47"/>
        <v>0</v>
      </c>
      <c r="Q75" s="111">
        <f t="shared" si="48"/>
        <v>0</v>
      </c>
      <c r="R75" s="111">
        <f t="shared" si="48"/>
        <v>0</v>
      </c>
      <c r="S75" s="111">
        <f t="shared" si="48"/>
        <v>0</v>
      </c>
      <c r="T75" s="111">
        <f t="shared" si="48"/>
        <v>0</v>
      </c>
      <c r="U75" s="111">
        <f t="shared" si="48"/>
        <v>0</v>
      </c>
      <c r="V75" s="111">
        <f t="shared" si="48"/>
        <v>0</v>
      </c>
      <c r="W75" s="90">
        <f t="shared" si="50"/>
        <v>0</v>
      </c>
      <c r="X75" s="44">
        <f t="shared" si="49"/>
        <v>0</v>
      </c>
      <c r="Y75" s="44">
        <f t="shared" si="49"/>
        <v>0</v>
      </c>
      <c r="Z75" s="44">
        <f t="shared" si="49"/>
        <v>0</v>
      </c>
      <c r="AA75" s="44">
        <f t="shared" si="49"/>
        <v>0</v>
      </c>
      <c r="AB75" s="44">
        <f t="shared" si="49"/>
        <v>0</v>
      </c>
      <c r="AC75" s="44">
        <f t="shared" si="49"/>
        <v>0</v>
      </c>
      <c r="AD75" s="90">
        <f t="shared" si="51"/>
        <v>0</v>
      </c>
      <c r="AE75" s="90">
        <f t="shared" si="52"/>
        <v>0</v>
      </c>
    </row>
    <row r="76" spans="1:31" s="106" customFormat="1">
      <c r="A76" s="116"/>
      <c r="B76" s="116"/>
      <c r="C76" s="71" t="s">
        <v>167</v>
      </c>
      <c r="D76" s="197"/>
      <c r="E76" s="197"/>
      <c r="F76" s="197"/>
      <c r="G76" s="197"/>
      <c r="H76" s="197"/>
      <c r="I76" s="197"/>
      <c r="J76" s="210">
        <f>SUM(J59:J75)</f>
        <v>0</v>
      </c>
      <c r="L76" s="117">
        <f>SUM(L59:L75)</f>
        <v>0</v>
      </c>
      <c r="M76" s="117">
        <f>SUM(M59:M75)</f>
        <v>0</v>
      </c>
      <c r="O76" s="114"/>
      <c r="P76" s="117">
        <f>SUM(P59:P75)</f>
        <v>0</v>
      </c>
      <c r="Q76" s="117">
        <f>SUM(Q59:Q75)</f>
        <v>0</v>
      </c>
      <c r="R76" s="117">
        <f t="shared" ref="R76:AE76" si="54">SUM(R59:R75)</f>
        <v>0</v>
      </c>
      <c r="S76" s="117">
        <f t="shared" si="54"/>
        <v>0</v>
      </c>
      <c r="T76" s="117">
        <f t="shared" si="54"/>
        <v>0</v>
      </c>
      <c r="U76" s="117">
        <f t="shared" si="54"/>
        <v>0</v>
      </c>
      <c r="V76" s="117">
        <f t="shared" si="54"/>
        <v>0</v>
      </c>
      <c r="W76" s="117">
        <f t="shared" si="54"/>
        <v>0</v>
      </c>
      <c r="X76" s="117">
        <f t="shared" si="54"/>
        <v>0</v>
      </c>
      <c r="Y76" s="117">
        <f t="shared" si="54"/>
        <v>0</v>
      </c>
      <c r="Z76" s="117">
        <f t="shared" si="54"/>
        <v>0</v>
      </c>
      <c r="AA76" s="117">
        <f t="shared" si="54"/>
        <v>0</v>
      </c>
      <c r="AB76" s="117">
        <f t="shared" si="54"/>
        <v>0</v>
      </c>
      <c r="AC76" s="117">
        <f t="shared" si="54"/>
        <v>0</v>
      </c>
      <c r="AD76" s="117">
        <f t="shared" si="54"/>
        <v>0</v>
      </c>
      <c r="AE76" s="117">
        <f t="shared" si="54"/>
        <v>0</v>
      </c>
    </row>
    <row r="77" spans="1:31" s="85" customFormat="1">
      <c r="A77" s="99"/>
      <c r="B77" s="99"/>
      <c r="C77" s="20"/>
      <c r="J77" s="93"/>
      <c r="L77" s="93"/>
      <c r="M77" s="93"/>
      <c r="O77" s="91"/>
      <c r="Q77" s="93"/>
      <c r="R77" s="93"/>
      <c r="S77" s="93"/>
      <c r="T77" s="93"/>
      <c r="U77" s="93"/>
      <c r="V77" s="93"/>
      <c r="W77" s="93"/>
      <c r="X77" s="93"/>
      <c r="Y77" s="93"/>
      <c r="Z77" s="93"/>
      <c r="AA77" s="93"/>
      <c r="AB77" s="93"/>
      <c r="AC77" s="93"/>
      <c r="AD77" s="93"/>
      <c r="AE77" s="93"/>
    </row>
    <row r="78" spans="1:31" s="85" customFormat="1">
      <c r="A78" s="196" t="s">
        <v>36</v>
      </c>
      <c r="B78" s="196"/>
      <c r="C78" s="201"/>
      <c r="D78" s="202"/>
      <c r="E78" s="202"/>
      <c r="F78" s="202"/>
      <c r="G78" s="202"/>
      <c r="H78" s="202"/>
      <c r="I78" s="202"/>
      <c r="J78" s="202"/>
      <c r="K78" s="202"/>
      <c r="L78" s="202"/>
      <c r="M78" s="202"/>
      <c r="N78" s="202"/>
      <c r="O78" s="203"/>
      <c r="P78" s="202"/>
      <c r="Q78" s="202"/>
      <c r="R78" s="202"/>
      <c r="S78" s="202"/>
      <c r="T78" s="202"/>
      <c r="U78" s="202"/>
      <c r="V78" s="202"/>
      <c r="W78" s="202"/>
      <c r="X78" s="202"/>
      <c r="Y78" s="202"/>
      <c r="Z78" s="202"/>
      <c r="AA78" s="202"/>
      <c r="AB78" s="202"/>
      <c r="AC78" s="202"/>
      <c r="AD78" s="202"/>
      <c r="AE78" s="202"/>
    </row>
    <row r="79" spans="1:31" s="85" customFormat="1">
      <c r="A79" s="19" t="s">
        <v>381</v>
      </c>
      <c r="B79" s="19"/>
      <c r="C79" s="13"/>
      <c r="D79" s="87"/>
      <c r="E79" s="87"/>
      <c r="F79" s="87"/>
      <c r="G79" s="87"/>
      <c r="H79" s="87"/>
      <c r="I79" s="87"/>
      <c r="J79" s="87"/>
      <c r="K79" s="87"/>
      <c r="L79" s="87"/>
      <c r="M79" s="87"/>
      <c r="N79" s="87"/>
      <c r="O79" s="170"/>
      <c r="P79" s="87"/>
      <c r="Q79" s="87"/>
      <c r="R79" s="87"/>
      <c r="S79" s="87"/>
      <c r="T79" s="87"/>
      <c r="U79" s="87"/>
      <c r="V79" s="87"/>
      <c r="W79" s="87"/>
      <c r="X79" s="87"/>
      <c r="Y79" s="87"/>
      <c r="Z79" s="87"/>
      <c r="AA79" s="87"/>
      <c r="AB79" s="87"/>
      <c r="AC79" s="87"/>
      <c r="AD79" s="87"/>
      <c r="AE79" s="87"/>
    </row>
    <row r="80" spans="1:31" s="85" customFormat="1">
      <c r="A80" s="99">
        <v>45</v>
      </c>
      <c r="B80" s="99" t="s">
        <v>576</v>
      </c>
      <c r="C80" s="20" t="s">
        <v>579</v>
      </c>
      <c r="D80" s="211"/>
      <c r="E80" s="211"/>
      <c r="F80" s="211"/>
      <c r="G80" s="211"/>
      <c r="H80" s="211"/>
      <c r="I80" s="211"/>
      <c r="J80" s="212"/>
      <c r="K80" s="94">
        <f t="shared" ref="K80:K101" si="55">$K$7</f>
        <v>0.1</v>
      </c>
      <c r="L80" s="90">
        <f t="shared" ref="L80:L101" si="56">J80*K80</f>
        <v>0</v>
      </c>
      <c r="M80" s="90">
        <f t="shared" ref="M80:M101" si="57">J80-L80</f>
        <v>0</v>
      </c>
      <c r="N80" s="91" t="s">
        <v>367</v>
      </c>
      <c r="O80" s="165">
        <f>$O$129</f>
        <v>0</v>
      </c>
      <c r="P80" s="93">
        <f t="shared" ref="P80:P101" si="58">L80*0.5</f>
        <v>0</v>
      </c>
      <c r="Q80" s="111">
        <f t="shared" ref="Q80:V101" si="59">IF(AND($I80&gt;=Q$5,$I80&lt;=Q$6),$M80,0)</f>
        <v>0</v>
      </c>
      <c r="R80" s="111">
        <f t="shared" si="59"/>
        <v>0</v>
      </c>
      <c r="S80" s="111">
        <f t="shared" si="59"/>
        <v>0</v>
      </c>
      <c r="T80" s="111">
        <f t="shared" si="59"/>
        <v>0</v>
      </c>
      <c r="U80" s="111">
        <f t="shared" si="59"/>
        <v>0</v>
      </c>
      <c r="V80" s="111">
        <f t="shared" si="59"/>
        <v>0</v>
      </c>
      <c r="W80" s="90">
        <f>SUM(Q80:V80)</f>
        <v>0</v>
      </c>
      <c r="X80" s="44">
        <f t="shared" ref="X80:AC101" si="60">IF(AND($O80&gt;=X$5,$O80&lt;=X$6),$P80,0)</f>
        <v>0</v>
      </c>
      <c r="Y80" s="44">
        <f t="shared" si="60"/>
        <v>0</v>
      </c>
      <c r="Z80" s="44">
        <f t="shared" si="60"/>
        <v>0</v>
      </c>
      <c r="AA80" s="44">
        <f t="shared" si="60"/>
        <v>0</v>
      </c>
      <c r="AB80" s="44">
        <f t="shared" si="60"/>
        <v>0</v>
      </c>
      <c r="AC80" s="44">
        <f t="shared" si="60"/>
        <v>0</v>
      </c>
      <c r="AD80" s="90">
        <f>SUM(X80:AC80)</f>
        <v>0</v>
      </c>
      <c r="AE80" s="90">
        <f>SUM(W80,AD80)</f>
        <v>0</v>
      </c>
    </row>
    <row r="81" spans="1:31" s="85" customFormat="1">
      <c r="A81" s="99">
        <v>46</v>
      </c>
      <c r="B81" s="99" t="s">
        <v>576</v>
      </c>
      <c r="C81" s="20" t="s">
        <v>380</v>
      </c>
      <c r="D81" s="211"/>
      <c r="E81" s="211"/>
      <c r="F81" s="211"/>
      <c r="G81" s="211"/>
      <c r="H81" s="211"/>
      <c r="I81" s="211"/>
      <c r="J81" s="212"/>
      <c r="K81" s="94"/>
      <c r="L81" s="90"/>
      <c r="M81" s="90"/>
      <c r="N81" s="91"/>
      <c r="O81" s="165"/>
      <c r="P81" s="93"/>
      <c r="Q81" s="111"/>
      <c r="R81" s="111"/>
      <c r="S81" s="111"/>
      <c r="T81" s="111"/>
      <c r="U81" s="111"/>
      <c r="V81" s="111"/>
      <c r="W81" s="90"/>
      <c r="X81" s="44"/>
      <c r="Y81" s="44"/>
      <c r="Z81" s="44"/>
      <c r="AA81" s="44"/>
      <c r="AB81" s="44"/>
      <c r="AC81" s="44"/>
      <c r="AD81" s="90"/>
      <c r="AE81" s="90"/>
    </row>
    <row r="82" spans="1:31" s="85" customFormat="1">
      <c r="A82" s="99">
        <v>47</v>
      </c>
      <c r="B82" s="91" t="s">
        <v>577</v>
      </c>
      <c r="C82" s="11" t="s">
        <v>583</v>
      </c>
      <c r="D82" s="211"/>
      <c r="E82" s="211"/>
      <c r="F82" s="211"/>
      <c r="G82" s="211"/>
      <c r="H82" s="211"/>
      <c r="I82" s="211"/>
      <c r="J82" s="212"/>
      <c r="K82" s="94">
        <f t="shared" si="55"/>
        <v>0.1</v>
      </c>
      <c r="L82" s="90">
        <f t="shared" si="56"/>
        <v>0</v>
      </c>
      <c r="M82" s="90">
        <f t="shared" si="57"/>
        <v>0</v>
      </c>
      <c r="N82" s="91" t="s">
        <v>367</v>
      </c>
      <c r="O82" s="165">
        <f t="shared" ref="O82:O101" si="61">$O$129</f>
        <v>0</v>
      </c>
      <c r="P82" s="93">
        <f t="shared" si="58"/>
        <v>0</v>
      </c>
      <c r="Q82" s="111">
        <f t="shared" si="59"/>
        <v>0</v>
      </c>
      <c r="R82" s="111">
        <f t="shared" si="59"/>
        <v>0</v>
      </c>
      <c r="S82" s="111">
        <f t="shared" si="59"/>
        <v>0</v>
      </c>
      <c r="T82" s="111">
        <f t="shared" si="59"/>
        <v>0</v>
      </c>
      <c r="U82" s="111">
        <f t="shared" si="59"/>
        <v>0</v>
      </c>
      <c r="V82" s="111">
        <f t="shared" si="59"/>
        <v>0</v>
      </c>
      <c r="W82" s="90">
        <f t="shared" ref="W82:W101" si="62">SUM(Q82:V82)</f>
        <v>0</v>
      </c>
      <c r="X82" s="44">
        <f t="shared" si="60"/>
        <v>0</v>
      </c>
      <c r="Y82" s="44">
        <f t="shared" si="60"/>
        <v>0</v>
      </c>
      <c r="Z82" s="44">
        <f t="shared" si="60"/>
        <v>0</v>
      </c>
      <c r="AA82" s="44">
        <f t="shared" si="60"/>
        <v>0</v>
      </c>
      <c r="AB82" s="44">
        <f t="shared" si="60"/>
        <v>0</v>
      </c>
      <c r="AC82" s="44">
        <f t="shared" si="60"/>
        <v>0</v>
      </c>
      <c r="AD82" s="90">
        <f t="shared" ref="AD82:AD101" si="63">SUM(X82:AC82)</f>
        <v>0</v>
      </c>
      <c r="AE82" s="90">
        <f t="shared" ref="AE82:AE101" si="64">SUM(W82,AD82)</f>
        <v>0</v>
      </c>
    </row>
    <row r="83" spans="1:31" s="85" customFormat="1">
      <c r="A83" s="99">
        <v>48</v>
      </c>
      <c r="B83" s="99" t="s">
        <v>576</v>
      </c>
      <c r="C83" s="11" t="s">
        <v>582</v>
      </c>
      <c r="D83" s="211"/>
      <c r="E83" s="211"/>
      <c r="F83" s="211"/>
      <c r="G83" s="211"/>
      <c r="H83" s="211"/>
      <c r="I83" s="211"/>
      <c r="J83" s="212"/>
      <c r="K83" s="94">
        <f t="shared" si="55"/>
        <v>0.1</v>
      </c>
      <c r="L83" s="90">
        <f t="shared" si="56"/>
        <v>0</v>
      </c>
      <c r="M83" s="90">
        <f t="shared" si="57"/>
        <v>0</v>
      </c>
      <c r="N83" s="91" t="s">
        <v>367</v>
      </c>
      <c r="O83" s="165">
        <f t="shared" si="61"/>
        <v>0</v>
      </c>
      <c r="P83" s="93">
        <f t="shared" si="58"/>
        <v>0</v>
      </c>
      <c r="Q83" s="111">
        <f t="shared" si="59"/>
        <v>0</v>
      </c>
      <c r="R83" s="111">
        <f t="shared" si="59"/>
        <v>0</v>
      </c>
      <c r="S83" s="111">
        <f t="shared" si="59"/>
        <v>0</v>
      </c>
      <c r="T83" s="111">
        <f t="shared" si="59"/>
        <v>0</v>
      </c>
      <c r="U83" s="111">
        <f t="shared" si="59"/>
        <v>0</v>
      </c>
      <c r="V83" s="111">
        <f t="shared" si="59"/>
        <v>0</v>
      </c>
      <c r="W83" s="90">
        <f t="shared" si="62"/>
        <v>0</v>
      </c>
      <c r="X83" s="44">
        <f t="shared" si="60"/>
        <v>0</v>
      </c>
      <c r="Y83" s="44">
        <f t="shared" si="60"/>
        <v>0</v>
      </c>
      <c r="Z83" s="44">
        <f t="shared" si="60"/>
        <v>0</v>
      </c>
      <c r="AA83" s="44">
        <f t="shared" si="60"/>
        <v>0</v>
      </c>
      <c r="AB83" s="44">
        <f t="shared" si="60"/>
        <v>0</v>
      </c>
      <c r="AC83" s="44">
        <f t="shared" si="60"/>
        <v>0</v>
      </c>
      <c r="AD83" s="90">
        <f t="shared" si="63"/>
        <v>0</v>
      </c>
      <c r="AE83" s="90">
        <f t="shared" si="64"/>
        <v>0</v>
      </c>
    </row>
    <row r="84" spans="1:31" s="85" customFormat="1">
      <c r="A84" s="99">
        <v>49</v>
      </c>
      <c r="B84" s="99" t="s">
        <v>576</v>
      </c>
      <c r="C84" s="20" t="s">
        <v>584</v>
      </c>
      <c r="D84" s="211"/>
      <c r="E84" s="211"/>
      <c r="F84" s="211"/>
      <c r="G84" s="211"/>
      <c r="H84" s="211"/>
      <c r="I84" s="211"/>
      <c r="J84" s="212"/>
      <c r="K84" s="94">
        <f t="shared" si="55"/>
        <v>0.1</v>
      </c>
      <c r="L84" s="90">
        <f t="shared" si="56"/>
        <v>0</v>
      </c>
      <c r="M84" s="90">
        <f t="shared" si="57"/>
        <v>0</v>
      </c>
      <c r="N84" s="91" t="s">
        <v>367</v>
      </c>
      <c r="O84" s="165">
        <f t="shared" si="61"/>
        <v>0</v>
      </c>
      <c r="P84" s="93">
        <f t="shared" si="58"/>
        <v>0</v>
      </c>
      <c r="Q84" s="111">
        <f t="shared" si="59"/>
        <v>0</v>
      </c>
      <c r="R84" s="111">
        <f t="shared" si="59"/>
        <v>0</v>
      </c>
      <c r="S84" s="111">
        <f t="shared" si="59"/>
        <v>0</v>
      </c>
      <c r="T84" s="111">
        <f t="shared" si="59"/>
        <v>0</v>
      </c>
      <c r="U84" s="111">
        <f t="shared" si="59"/>
        <v>0</v>
      </c>
      <c r="V84" s="111">
        <f t="shared" si="59"/>
        <v>0</v>
      </c>
      <c r="W84" s="90">
        <f t="shared" si="62"/>
        <v>0</v>
      </c>
      <c r="X84" s="44">
        <f t="shared" si="60"/>
        <v>0</v>
      </c>
      <c r="Y84" s="44">
        <f t="shared" si="60"/>
        <v>0</v>
      </c>
      <c r="Z84" s="44">
        <f t="shared" si="60"/>
        <v>0</v>
      </c>
      <c r="AA84" s="44">
        <f t="shared" si="60"/>
        <v>0</v>
      </c>
      <c r="AB84" s="44">
        <f t="shared" si="60"/>
        <v>0</v>
      </c>
      <c r="AC84" s="44">
        <f t="shared" si="60"/>
        <v>0</v>
      </c>
      <c r="AD84" s="90">
        <f t="shared" si="63"/>
        <v>0</v>
      </c>
      <c r="AE84" s="90">
        <f t="shared" si="64"/>
        <v>0</v>
      </c>
    </row>
    <row r="85" spans="1:31" s="85" customFormat="1">
      <c r="A85" s="99">
        <v>50</v>
      </c>
      <c r="B85" s="91" t="s">
        <v>577</v>
      </c>
      <c r="C85" s="11" t="s">
        <v>33</v>
      </c>
      <c r="D85" s="211"/>
      <c r="E85" s="211"/>
      <c r="F85" s="211"/>
      <c r="G85" s="211"/>
      <c r="H85" s="211"/>
      <c r="I85" s="211"/>
      <c r="J85" s="212"/>
      <c r="K85" s="94">
        <f t="shared" si="55"/>
        <v>0.1</v>
      </c>
      <c r="L85" s="90">
        <f t="shared" si="56"/>
        <v>0</v>
      </c>
      <c r="M85" s="90">
        <f t="shared" si="57"/>
        <v>0</v>
      </c>
      <c r="N85" s="91" t="s">
        <v>367</v>
      </c>
      <c r="O85" s="165">
        <f t="shared" si="61"/>
        <v>0</v>
      </c>
      <c r="P85" s="93">
        <f t="shared" si="58"/>
        <v>0</v>
      </c>
      <c r="Q85" s="111">
        <f t="shared" si="59"/>
        <v>0</v>
      </c>
      <c r="R85" s="111">
        <f t="shared" si="59"/>
        <v>0</v>
      </c>
      <c r="S85" s="111">
        <f t="shared" si="59"/>
        <v>0</v>
      </c>
      <c r="T85" s="111">
        <f t="shared" si="59"/>
        <v>0</v>
      </c>
      <c r="U85" s="111">
        <f t="shared" si="59"/>
        <v>0</v>
      </c>
      <c r="V85" s="111">
        <f t="shared" si="59"/>
        <v>0</v>
      </c>
      <c r="W85" s="90">
        <f t="shared" si="62"/>
        <v>0</v>
      </c>
      <c r="X85" s="44">
        <f t="shared" si="60"/>
        <v>0</v>
      </c>
      <c r="Y85" s="44">
        <f t="shared" si="60"/>
        <v>0</v>
      </c>
      <c r="Z85" s="44">
        <f t="shared" si="60"/>
        <v>0</v>
      </c>
      <c r="AA85" s="44">
        <f t="shared" si="60"/>
        <v>0</v>
      </c>
      <c r="AB85" s="44">
        <f t="shared" si="60"/>
        <v>0</v>
      </c>
      <c r="AC85" s="44">
        <f t="shared" si="60"/>
        <v>0</v>
      </c>
      <c r="AD85" s="90">
        <f t="shared" si="63"/>
        <v>0</v>
      </c>
      <c r="AE85" s="90">
        <f t="shared" si="64"/>
        <v>0</v>
      </c>
    </row>
    <row r="86" spans="1:31" s="85" customFormat="1" ht="12.75" customHeight="1">
      <c r="A86" s="99">
        <v>51</v>
      </c>
      <c r="B86" s="91" t="s">
        <v>577</v>
      </c>
      <c r="C86" s="11" t="s">
        <v>605</v>
      </c>
      <c r="D86" s="211"/>
      <c r="E86" s="211"/>
      <c r="F86" s="211"/>
      <c r="G86" s="211"/>
      <c r="H86" s="211"/>
      <c r="I86" s="211"/>
      <c r="J86" s="212"/>
      <c r="K86" s="94">
        <f t="shared" si="55"/>
        <v>0.1</v>
      </c>
      <c r="L86" s="90">
        <f t="shared" si="56"/>
        <v>0</v>
      </c>
      <c r="M86" s="90">
        <f t="shared" si="57"/>
        <v>0</v>
      </c>
      <c r="N86" s="91" t="s">
        <v>367</v>
      </c>
      <c r="O86" s="165">
        <f t="shared" si="61"/>
        <v>0</v>
      </c>
      <c r="P86" s="93">
        <f t="shared" si="58"/>
        <v>0</v>
      </c>
      <c r="Q86" s="111">
        <f t="shared" si="59"/>
        <v>0</v>
      </c>
      <c r="R86" s="111">
        <f t="shared" si="59"/>
        <v>0</v>
      </c>
      <c r="S86" s="111">
        <f t="shared" si="59"/>
        <v>0</v>
      </c>
      <c r="T86" s="111">
        <f t="shared" si="59"/>
        <v>0</v>
      </c>
      <c r="U86" s="111">
        <f t="shared" si="59"/>
        <v>0</v>
      </c>
      <c r="V86" s="111">
        <f t="shared" si="59"/>
        <v>0</v>
      </c>
      <c r="W86" s="90">
        <f t="shared" si="62"/>
        <v>0</v>
      </c>
      <c r="X86" s="44">
        <f t="shared" si="60"/>
        <v>0</v>
      </c>
      <c r="Y86" s="44">
        <f t="shared" si="60"/>
        <v>0</v>
      </c>
      <c r="Z86" s="44">
        <f t="shared" si="60"/>
        <v>0</v>
      </c>
      <c r="AA86" s="44">
        <f t="shared" si="60"/>
        <v>0</v>
      </c>
      <c r="AB86" s="44">
        <f t="shared" si="60"/>
        <v>0</v>
      </c>
      <c r="AC86" s="44">
        <f t="shared" si="60"/>
        <v>0</v>
      </c>
      <c r="AD86" s="90">
        <f t="shared" si="63"/>
        <v>0</v>
      </c>
      <c r="AE86" s="90">
        <f t="shared" si="64"/>
        <v>0</v>
      </c>
    </row>
    <row r="87" spans="1:31" s="85" customFormat="1">
      <c r="A87" s="99">
        <v>52</v>
      </c>
      <c r="B87" s="99" t="s">
        <v>576</v>
      </c>
      <c r="C87" s="11" t="s">
        <v>602</v>
      </c>
      <c r="D87" s="211"/>
      <c r="E87" s="211"/>
      <c r="F87" s="211"/>
      <c r="G87" s="211"/>
      <c r="H87" s="211"/>
      <c r="I87" s="211"/>
      <c r="J87" s="212"/>
      <c r="K87" s="94">
        <f t="shared" si="55"/>
        <v>0.1</v>
      </c>
      <c r="L87" s="90">
        <f t="shared" si="56"/>
        <v>0</v>
      </c>
      <c r="M87" s="90">
        <f t="shared" si="57"/>
        <v>0</v>
      </c>
      <c r="N87" s="91" t="s">
        <v>367</v>
      </c>
      <c r="O87" s="165">
        <f t="shared" si="61"/>
        <v>0</v>
      </c>
      <c r="P87" s="93">
        <f t="shared" si="58"/>
        <v>0</v>
      </c>
      <c r="Q87" s="111">
        <f t="shared" si="59"/>
        <v>0</v>
      </c>
      <c r="R87" s="111">
        <f t="shared" si="59"/>
        <v>0</v>
      </c>
      <c r="S87" s="111">
        <f t="shared" si="59"/>
        <v>0</v>
      </c>
      <c r="T87" s="111">
        <f t="shared" si="59"/>
        <v>0</v>
      </c>
      <c r="U87" s="111">
        <f t="shared" si="59"/>
        <v>0</v>
      </c>
      <c r="V87" s="111">
        <f t="shared" si="59"/>
        <v>0</v>
      </c>
      <c r="W87" s="90">
        <f t="shared" si="62"/>
        <v>0</v>
      </c>
      <c r="X87" s="44">
        <f t="shared" si="60"/>
        <v>0</v>
      </c>
      <c r="Y87" s="44">
        <f t="shared" si="60"/>
        <v>0</v>
      </c>
      <c r="Z87" s="44">
        <f t="shared" si="60"/>
        <v>0</v>
      </c>
      <c r="AA87" s="44">
        <f t="shared" si="60"/>
        <v>0</v>
      </c>
      <c r="AB87" s="44">
        <f t="shared" si="60"/>
        <v>0</v>
      </c>
      <c r="AC87" s="44">
        <f t="shared" si="60"/>
        <v>0</v>
      </c>
      <c r="AD87" s="90">
        <f t="shared" si="63"/>
        <v>0</v>
      </c>
      <c r="AE87" s="90">
        <f t="shared" si="64"/>
        <v>0</v>
      </c>
    </row>
    <row r="88" spans="1:31" s="85" customFormat="1">
      <c r="A88" s="99">
        <v>53</v>
      </c>
      <c r="B88" s="91" t="s">
        <v>577</v>
      </c>
      <c r="C88" s="11" t="s">
        <v>588</v>
      </c>
      <c r="D88" s="211"/>
      <c r="E88" s="211"/>
      <c r="F88" s="211"/>
      <c r="G88" s="211"/>
      <c r="H88" s="211"/>
      <c r="I88" s="211"/>
      <c r="J88" s="212"/>
      <c r="K88" s="94">
        <f t="shared" si="55"/>
        <v>0.1</v>
      </c>
      <c r="L88" s="90">
        <f t="shared" si="56"/>
        <v>0</v>
      </c>
      <c r="M88" s="90">
        <f t="shared" si="57"/>
        <v>0</v>
      </c>
      <c r="N88" s="91" t="s">
        <v>367</v>
      </c>
      <c r="O88" s="165">
        <f t="shared" si="61"/>
        <v>0</v>
      </c>
      <c r="P88" s="93">
        <f t="shared" si="58"/>
        <v>0</v>
      </c>
      <c r="Q88" s="111">
        <f t="shared" si="59"/>
        <v>0</v>
      </c>
      <c r="R88" s="111">
        <f t="shared" si="59"/>
        <v>0</v>
      </c>
      <c r="S88" s="111">
        <f t="shared" si="59"/>
        <v>0</v>
      </c>
      <c r="T88" s="111">
        <f t="shared" si="59"/>
        <v>0</v>
      </c>
      <c r="U88" s="111">
        <f t="shared" si="59"/>
        <v>0</v>
      </c>
      <c r="V88" s="111">
        <f t="shared" si="59"/>
        <v>0</v>
      </c>
      <c r="W88" s="90">
        <f t="shared" si="62"/>
        <v>0</v>
      </c>
      <c r="X88" s="44">
        <f t="shared" si="60"/>
        <v>0</v>
      </c>
      <c r="Y88" s="44">
        <f t="shared" si="60"/>
        <v>0</v>
      </c>
      <c r="Z88" s="44">
        <f t="shared" si="60"/>
        <v>0</v>
      </c>
      <c r="AA88" s="44">
        <f t="shared" si="60"/>
        <v>0</v>
      </c>
      <c r="AB88" s="44">
        <f t="shared" si="60"/>
        <v>0</v>
      </c>
      <c r="AC88" s="44">
        <f t="shared" si="60"/>
        <v>0</v>
      </c>
      <c r="AD88" s="90">
        <f t="shared" si="63"/>
        <v>0</v>
      </c>
      <c r="AE88" s="90">
        <f t="shared" si="64"/>
        <v>0</v>
      </c>
    </row>
    <row r="89" spans="1:31" s="85" customFormat="1">
      <c r="A89" s="99">
        <v>54</v>
      </c>
      <c r="B89" s="99" t="s">
        <v>576</v>
      </c>
      <c r="C89" s="11" t="s">
        <v>159</v>
      </c>
      <c r="D89" s="211"/>
      <c r="E89" s="211"/>
      <c r="F89" s="211"/>
      <c r="G89" s="211"/>
      <c r="H89" s="211"/>
      <c r="I89" s="211"/>
      <c r="J89" s="212"/>
      <c r="K89" s="94">
        <f t="shared" si="55"/>
        <v>0.1</v>
      </c>
      <c r="L89" s="90">
        <f t="shared" si="56"/>
        <v>0</v>
      </c>
      <c r="M89" s="90">
        <f t="shared" si="57"/>
        <v>0</v>
      </c>
      <c r="N89" s="91" t="s">
        <v>367</v>
      </c>
      <c r="O89" s="165">
        <f t="shared" si="61"/>
        <v>0</v>
      </c>
      <c r="P89" s="93">
        <f t="shared" si="58"/>
        <v>0</v>
      </c>
      <c r="Q89" s="111">
        <f t="shared" si="59"/>
        <v>0</v>
      </c>
      <c r="R89" s="111">
        <f t="shared" si="59"/>
        <v>0</v>
      </c>
      <c r="S89" s="111">
        <f t="shared" si="59"/>
        <v>0</v>
      </c>
      <c r="T89" s="111">
        <f t="shared" si="59"/>
        <v>0</v>
      </c>
      <c r="U89" s="111">
        <f t="shared" si="59"/>
        <v>0</v>
      </c>
      <c r="V89" s="111">
        <f t="shared" si="59"/>
        <v>0</v>
      </c>
      <c r="W89" s="90">
        <f t="shared" si="62"/>
        <v>0</v>
      </c>
      <c r="X89" s="44">
        <f t="shared" si="60"/>
        <v>0</v>
      </c>
      <c r="Y89" s="44">
        <f t="shared" si="60"/>
        <v>0</v>
      </c>
      <c r="Z89" s="44">
        <f t="shared" si="60"/>
        <v>0</v>
      </c>
      <c r="AA89" s="44">
        <f t="shared" si="60"/>
        <v>0</v>
      </c>
      <c r="AB89" s="44">
        <f t="shared" si="60"/>
        <v>0</v>
      </c>
      <c r="AC89" s="44">
        <f t="shared" si="60"/>
        <v>0</v>
      </c>
      <c r="AD89" s="90">
        <f t="shared" si="63"/>
        <v>0</v>
      </c>
      <c r="AE89" s="90">
        <f t="shared" si="64"/>
        <v>0</v>
      </c>
    </row>
    <row r="90" spans="1:31" s="85" customFormat="1">
      <c r="A90" s="99">
        <v>55</v>
      </c>
      <c r="B90" s="91" t="s">
        <v>577</v>
      </c>
      <c r="C90" s="11" t="s">
        <v>37</v>
      </c>
      <c r="D90" s="211"/>
      <c r="E90" s="211"/>
      <c r="F90" s="211"/>
      <c r="G90" s="211"/>
      <c r="H90" s="211"/>
      <c r="I90" s="211"/>
      <c r="J90" s="212"/>
      <c r="K90" s="94">
        <f t="shared" si="55"/>
        <v>0.1</v>
      </c>
      <c r="L90" s="90">
        <f t="shared" si="56"/>
        <v>0</v>
      </c>
      <c r="M90" s="90">
        <f t="shared" si="57"/>
        <v>0</v>
      </c>
      <c r="N90" s="91" t="s">
        <v>367</v>
      </c>
      <c r="O90" s="165">
        <f t="shared" si="61"/>
        <v>0</v>
      </c>
      <c r="P90" s="93">
        <f t="shared" si="58"/>
        <v>0</v>
      </c>
      <c r="Q90" s="111">
        <f t="shared" si="59"/>
        <v>0</v>
      </c>
      <c r="R90" s="111">
        <f t="shared" si="59"/>
        <v>0</v>
      </c>
      <c r="S90" s="111">
        <f t="shared" si="59"/>
        <v>0</v>
      </c>
      <c r="T90" s="111">
        <f t="shared" si="59"/>
        <v>0</v>
      </c>
      <c r="U90" s="111">
        <f t="shared" si="59"/>
        <v>0</v>
      </c>
      <c r="V90" s="111">
        <f t="shared" si="59"/>
        <v>0</v>
      </c>
      <c r="W90" s="90">
        <f t="shared" si="62"/>
        <v>0</v>
      </c>
      <c r="X90" s="44">
        <f t="shared" si="60"/>
        <v>0</v>
      </c>
      <c r="Y90" s="44">
        <f t="shared" si="60"/>
        <v>0</v>
      </c>
      <c r="Z90" s="44">
        <f t="shared" si="60"/>
        <v>0</v>
      </c>
      <c r="AA90" s="44">
        <f t="shared" si="60"/>
        <v>0</v>
      </c>
      <c r="AB90" s="44">
        <f t="shared" si="60"/>
        <v>0</v>
      </c>
      <c r="AC90" s="44">
        <f t="shared" si="60"/>
        <v>0</v>
      </c>
      <c r="AD90" s="90">
        <f t="shared" si="63"/>
        <v>0</v>
      </c>
      <c r="AE90" s="90">
        <f t="shared" si="64"/>
        <v>0</v>
      </c>
    </row>
    <row r="91" spans="1:31" s="85" customFormat="1">
      <c r="A91" s="99">
        <v>56</v>
      </c>
      <c r="B91" s="99" t="s">
        <v>576</v>
      </c>
      <c r="C91" s="11" t="s">
        <v>158</v>
      </c>
      <c r="D91" s="211"/>
      <c r="E91" s="211"/>
      <c r="F91" s="211"/>
      <c r="G91" s="211"/>
      <c r="H91" s="211"/>
      <c r="I91" s="211"/>
      <c r="J91" s="212"/>
      <c r="K91" s="94">
        <f t="shared" si="55"/>
        <v>0.1</v>
      </c>
      <c r="L91" s="90">
        <f t="shared" si="56"/>
        <v>0</v>
      </c>
      <c r="M91" s="90">
        <f t="shared" si="57"/>
        <v>0</v>
      </c>
      <c r="N91" s="91" t="s">
        <v>367</v>
      </c>
      <c r="O91" s="165">
        <f t="shared" si="61"/>
        <v>0</v>
      </c>
      <c r="P91" s="93">
        <f t="shared" si="58"/>
        <v>0</v>
      </c>
      <c r="Q91" s="111">
        <f t="shared" si="59"/>
        <v>0</v>
      </c>
      <c r="R91" s="111">
        <f t="shared" si="59"/>
        <v>0</v>
      </c>
      <c r="S91" s="111">
        <f t="shared" si="59"/>
        <v>0</v>
      </c>
      <c r="T91" s="111">
        <f t="shared" si="59"/>
        <v>0</v>
      </c>
      <c r="U91" s="111">
        <f t="shared" si="59"/>
        <v>0</v>
      </c>
      <c r="V91" s="111">
        <f t="shared" si="59"/>
        <v>0</v>
      </c>
      <c r="W91" s="90">
        <f t="shared" si="62"/>
        <v>0</v>
      </c>
      <c r="X91" s="44">
        <f t="shared" si="60"/>
        <v>0</v>
      </c>
      <c r="Y91" s="44">
        <f t="shared" si="60"/>
        <v>0</v>
      </c>
      <c r="Z91" s="44">
        <f t="shared" si="60"/>
        <v>0</v>
      </c>
      <c r="AA91" s="44">
        <f t="shared" si="60"/>
        <v>0</v>
      </c>
      <c r="AB91" s="44">
        <f t="shared" si="60"/>
        <v>0</v>
      </c>
      <c r="AC91" s="44">
        <f t="shared" si="60"/>
        <v>0</v>
      </c>
      <c r="AD91" s="90">
        <f t="shared" si="63"/>
        <v>0</v>
      </c>
      <c r="AE91" s="90">
        <f t="shared" si="64"/>
        <v>0</v>
      </c>
    </row>
    <row r="92" spans="1:31" s="85" customFormat="1">
      <c r="A92" s="99">
        <v>57</v>
      </c>
      <c r="B92" s="91" t="s">
        <v>577</v>
      </c>
      <c r="C92" s="11" t="s">
        <v>17</v>
      </c>
      <c r="D92" s="211"/>
      <c r="E92" s="211"/>
      <c r="F92" s="211"/>
      <c r="G92" s="211"/>
      <c r="H92" s="211"/>
      <c r="I92" s="211"/>
      <c r="J92" s="212"/>
      <c r="K92" s="94">
        <f t="shared" si="55"/>
        <v>0.1</v>
      </c>
      <c r="L92" s="90">
        <f t="shared" si="56"/>
        <v>0</v>
      </c>
      <c r="M92" s="90">
        <f t="shared" si="57"/>
        <v>0</v>
      </c>
      <c r="N92" s="91" t="s">
        <v>367</v>
      </c>
      <c r="O92" s="165">
        <f t="shared" si="61"/>
        <v>0</v>
      </c>
      <c r="P92" s="93">
        <f t="shared" si="58"/>
        <v>0</v>
      </c>
      <c r="Q92" s="111">
        <f t="shared" si="59"/>
        <v>0</v>
      </c>
      <c r="R92" s="111">
        <f t="shared" si="59"/>
        <v>0</v>
      </c>
      <c r="S92" s="111">
        <f t="shared" si="59"/>
        <v>0</v>
      </c>
      <c r="T92" s="111">
        <f t="shared" si="59"/>
        <v>0</v>
      </c>
      <c r="U92" s="111">
        <f t="shared" si="59"/>
        <v>0</v>
      </c>
      <c r="V92" s="111">
        <f t="shared" si="59"/>
        <v>0</v>
      </c>
      <c r="W92" s="90">
        <f t="shared" si="62"/>
        <v>0</v>
      </c>
      <c r="X92" s="44">
        <f t="shared" si="60"/>
        <v>0</v>
      </c>
      <c r="Y92" s="44">
        <f t="shared" si="60"/>
        <v>0</v>
      </c>
      <c r="Z92" s="44">
        <f t="shared" si="60"/>
        <v>0</v>
      </c>
      <c r="AA92" s="44">
        <f t="shared" si="60"/>
        <v>0</v>
      </c>
      <c r="AB92" s="44">
        <f t="shared" si="60"/>
        <v>0</v>
      </c>
      <c r="AC92" s="44">
        <f t="shared" si="60"/>
        <v>0</v>
      </c>
      <c r="AD92" s="90">
        <f t="shared" si="63"/>
        <v>0</v>
      </c>
      <c r="AE92" s="90">
        <f t="shared" si="64"/>
        <v>0</v>
      </c>
    </row>
    <row r="93" spans="1:31" s="85" customFormat="1">
      <c r="A93" s="99">
        <v>58</v>
      </c>
      <c r="B93" s="91" t="s">
        <v>577</v>
      </c>
      <c r="C93" s="11" t="s">
        <v>38</v>
      </c>
      <c r="D93" s="211"/>
      <c r="E93" s="211"/>
      <c r="F93" s="211"/>
      <c r="G93" s="211"/>
      <c r="H93" s="211"/>
      <c r="I93" s="211"/>
      <c r="J93" s="212"/>
      <c r="K93" s="94">
        <f t="shared" si="55"/>
        <v>0.1</v>
      </c>
      <c r="L93" s="90">
        <f t="shared" si="56"/>
        <v>0</v>
      </c>
      <c r="M93" s="90">
        <f t="shared" si="57"/>
        <v>0</v>
      </c>
      <c r="N93" s="91" t="s">
        <v>367</v>
      </c>
      <c r="O93" s="165">
        <f t="shared" si="61"/>
        <v>0</v>
      </c>
      <c r="P93" s="93">
        <f t="shared" si="58"/>
        <v>0</v>
      </c>
      <c r="Q93" s="111">
        <f t="shared" si="59"/>
        <v>0</v>
      </c>
      <c r="R93" s="111">
        <f t="shared" si="59"/>
        <v>0</v>
      </c>
      <c r="S93" s="111">
        <f t="shared" si="59"/>
        <v>0</v>
      </c>
      <c r="T93" s="111">
        <f t="shared" si="59"/>
        <v>0</v>
      </c>
      <c r="U93" s="111">
        <f t="shared" si="59"/>
        <v>0</v>
      </c>
      <c r="V93" s="111">
        <f t="shared" si="59"/>
        <v>0</v>
      </c>
      <c r="W93" s="90">
        <f t="shared" si="62"/>
        <v>0</v>
      </c>
      <c r="X93" s="44">
        <f t="shared" si="60"/>
        <v>0</v>
      </c>
      <c r="Y93" s="44">
        <f t="shared" si="60"/>
        <v>0</v>
      </c>
      <c r="Z93" s="44">
        <f t="shared" si="60"/>
        <v>0</v>
      </c>
      <c r="AA93" s="44">
        <f t="shared" si="60"/>
        <v>0</v>
      </c>
      <c r="AB93" s="44">
        <f t="shared" si="60"/>
        <v>0</v>
      </c>
      <c r="AC93" s="44">
        <f t="shared" si="60"/>
        <v>0</v>
      </c>
      <c r="AD93" s="90">
        <f t="shared" si="63"/>
        <v>0</v>
      </c>
      <c r="AE93" s="90">
        <f t="shared" si="64"/>
        <v>0</v>
      </c>
    </row>
    <row r="94" spans="1:31" s="85" customFormat="1">
      <c r="A94" s="99">
        <v>59</v>
      </c>
      <c r="B94" s="91" t="s">
        <v>577</v>
      </c>
      <c r="C94" s="11" t="s">
        <v>39</v>
      </c>
      <c r="D94" s="211"/>
      <c r="E94" s="211"/>
      <c r="F94" s="211"/>
      <c r="G94" s="211"/>
      <c r="H94" s="211"/>
      <c r="I94" s="211"/>
      <c r="J94" s="212"/>
      <c r="K94" s="94">
        <f t="shared" si="55"/>
        <v>0.1</v>
      </c>
      <c r="L94" s="90">
        <f t="shared" si="56"/>
        <v>0</v>
      </c>
      <c r="M94" s="90">
        <f t="shared" si="57"/>
        <v>0</v>
      </c>
      <c r="N94" s="91" t="s">
        <v>367</v>
      </c>
      <c r="O94" s="165">
        <f t="shared" si="61"/>
        <v>0</v>
      </c>
      <c r="P94" s="93">
        <f t="shared" si="58"/>
        <v>0</v>
      </c>
      <c r="Q94" s="111">
        <f t="shared" si="59"/>
        <v>0</v>
      </c>
      <c r="R94" s="111">
        <f t="shared" si="59"/>
        <v>0</v>
      </c>
      <c r="S94" s="111">
        <f t="shared" si="59"/>
        <v>0</v>
      </c>
      <c r="T94" s="111">
        <f t="shared" si="59"/>
        <v>0</v>
      </c>
      <c r="U94" s="111">
        <f t="shared" si="59"/>
        <v>0</v>
      </c>
      <c r="V94" s="111">
        <f t="shared" si="59"/>
        <v>0</v>
      </c>
      <c r="W94" s="90">
        <f t="shared" si="62"/>
        <v>0</v>
      </c>
      <c r="X94" s="44">
        <f t="shared" si="60"/>
        <v>0</v>
      </c>
      <c r="Y94" s="44">
        <f t="shared" si="60"/>
        <v>0</v>
      </c>
      <c r="Z94" s="44">
        <f t="shared" si="60"/>
        <v>0</v>
      </c>
      <c r="AA94" s="44">
        <f t="shared" si="60"/>
        <v>0</v>
      </c>
      <c r="AB94" s="44">
        <f t="shared" si="60"/>
        <v>0</v>
      </c>
      <c r="AC94" s="44">
        <f t="shared" si="60"/>
        <v>0</v>
      </c>
      <c r="AD94" s="90">
        <f t="shared" si="63"/>
        <v>0</v>
      </c>
      <c r="AE94" s="90">
        <f t="shared" si="64"/>
        <v>0</v>
      </c>
    </row>
    <row r="95" spans="1:31" s="85" customFormat="1">
      <c r="A95" s="99">
        <v>60</v>
      </c>
      <c r="B95" s="91" t="s">
        <v>577</v>
      </c>
      <c r="C95" s="11" t="s">
        <v>40</v>
      </c>
      <c r="D95" s="211"/>
      <c r="E95" s="211"/>
      <c r="F95" s="211"/>
      <c r="G95" s="211"/>
      <c r="H95" s="211"/>
      <c r="I95" s="211"/>
      <c r="J95" s="212"/>
      <c r="K95" s="94">
        <f t="shared" si="55"/>
        <v>0.1</v>
      </c>
      <c r="L95" s="90">
        <f t="shared" si="56"/>
        <v>0</v>
      </c>
      <c r="M95" s="90">
        <f t="shared" si="57"/>
        <v>0</v>
      </c>
      <c r="N95" s="91" t="s">
        <v>367</v>
      </c>
      <c r="O95" s="165">
        <f t="shared" si="61"/>
        <v>0</v>
      </c>
      <c r="P95" s="93">
        <f t="shared" si="58"/>
        <v>0</v>
      </c>
      <c r="Q95" s="111">
        <f t="shared" si="59"/>
        <v>0</v>
      </c>
      <c r="R95" s="111">
        <f t="shared" si="59"/>
        <v>0</v>
      </c>
      <c r="S95" s="111">
        <f t="shared" si="59"/>
        <v>0</v>
      </c>
      <c r="T95" s="111">
        <f t="shared" si="59"/>
        <v>0</v>
      </c>
      <c r="U95" s="111">
        <f t="shared" si="59"/>
        <v>0</v>
      </c>
      <c r="V95" s="111">
        <f t="shared" si="59"/>
        <v>0</v>
      </c>
      <c r="W95" s="90">
        <f t="shared" si="62"/>
        <v>0</v>
      </c>
      <c r="X95" s="44">
        <f t="shared" si="60"/>
        <v>0</v>
      </c>
      <c r="Y95" s="44">
        <f t="shared" si="60"/>
        <v>0</v>
      </c>
      <c r="Z95" s="44">
        <f t="shared" si="60"/>
        <v>0</v>
      </c>
      <c r="AA95" s="44">
        <f t="shared" si="60"/>
        <v>0</v>
      </c>
      <c r="AB95" s="44">
        <f t="shared" si="60"/>
        <v>0</v>
      </c>
      <c r="AC95" s="44">
        <f t="shared" si="60"/>
        <v>0</v>
      </c>
      <c r="AD95" s="90">
        <f t="shared" si="63"/>
        <v>0</v>
      </c>
      <c r="AE95" s="90">
        <f t="shared" si="64"/>
        <v>0</v>
      </c>
    </row>
    <row r="96" spans="1:31" s="85" customFormat="1">
      <c r="A96" s="99">
        <v>61</v>
      </c>
      <c r="B96" s="91" t="s">
        <v>577</v>
      </c>
      <c r="C96" s="11" t="s">
        <v>41</v>
      </c>
      <c r="D96" s="211"/>
      <c r="E96" s="211"/>
      <c r="F96" s="211"/>
      <c r="G96" s="211"/>
      <c r="H96" s="211"/>
      <c r="I96" s="211"/>
      <c r="J96" s="212"/>
      <c r="K96" s="94">
        <f t="shared" si="55"/>
        <v>0.1</v>
      </c>
      <c r="L96" s="90">
        <f t="shared" si="56"/>
        <v>0</v>
      </c>
      <c r="M96" s="90">
        <f t="shared" si="57"/>
        <v>0</v>
      </c>
      <c r="N96" s="91" t="s">
        <v>367</v>
      </c>
      <c r="O96" s="165">
        <f t="shared" si="61"/>
        <v>0</v>
      </c>
      <c r="P96" s="93">
        <f t="shared" si="58"/>
        <v>0</v>
      </c>
      <c r="Q96" s="111">
        <f t="shared" si="59"/>
        <v>0</v>
      </c>
      <c r="R96" s="111">
        <f t="shared" si="59"/>
        <v>0</v>
      </c>
      <c r="S96" s="111">
        <f t="shared" si="59"/>
        <v>0</v>
      </c>
      <c r="T96" s="111">
        <f t="shared" si="59"/>
        <v>0</v>
      </c>
      <c r="U96" s="111">
        <f t="shared" si="59"/>
        <v>0</v>
      </c>
      <c r="V96" s="111">
        <f t="shared" si="59"/>
        <v>0</v>
      </c>
      <c r="W96" s="90">
        <f t="shared" si="62"/>
        <v>0</v>
      </c>
      <c r="X96" s="44">
        <f t="shared" si="60"/>
        <v>0</v>
      </c>
      <c r="Y96" s="44">
        <f t="shared" si="60"/>
        <v>0</v>
      </c>
      <c r="Z96" s="44">
        <f t="shared" si="60"/>
        <v>0</v>
      </c>
      <c r="AA96" s="44">
        <f t="shared" si="60"/>
        <v>0</v>
      </c>
      <c r="AB96" s="44">
        <f t="shared" si="60"/>
        <v>0</v>
      </c>
      <c r="AC96" s="44">
        <f t="shared" si="60"/>
        <v>0</v>
      </c>
      <c r="AD96" s="90">
        <f t="shared" si="63"/>
        <v>0</v>
      </c>
      <c r="AE96" s="90">
        <f t="shared" si="64"/>
        <v>0</v>
      </c>
    </row>
    <row r="97" spans="1:31" s="89" customFormat="1">
      <c r="A97" s="99" t="s">
        <v>156</v>
      </c>
      <c r="B97" s="91" t="s">
        <v>577</v>
      </c>
      <c r="C97" s="14" t="s">
        <v>157</v>
      </c>
      <c r="D97" s="211"/>
      <c r="E97" s="211"/>
      <c r="F97" s="211"/>
      <c r="G97" s="211"/>
      <c r="H97" s="211"/>
      <c r="I97" s="211"/>
      <c r="J97" s="212"/>
      <c r="K97" s="94">
        <f t="shared" si="55"/>
        <v>0.1</v>
      </c>
      <c r="L97" s="90">
        <f t="shared" si="56"/>
        <v>0</v>
      </c>
      <c r="M97" s="90">
        <f t="shared" si="57"/>
        <v>0</v>
      </c>
      <c r="N97" s="91" t="s">
        <v>367</v>
      </c>
      <c r="O97" s="165">
        <f t="shared" si="61"/>
        <v>0</v>
      </c>
      <c r="P97" s="93">
        <f t="shared" si="58"/>
        <v>0</v>
      </c>
      <c r="Q97" s="111">
        <f t="shared" si="59"/>
        <v>0</v>
      </c>
      <c r="R97" s="111">
        <f t="shared" si="59"/>
        <v>0</v>
      </c>
      <c r="S97" s="111">
        <f t="shared" si="59"/>
        <v>0</v>
      </c>
      <c r="T97" s="111">
        <f t="shared" si="59"/>
        <v>0</v>
      </c>
      <c r="U97" s="111">
        <f t="shared" si="59"/>
        <v>0</v>
      </c>
      <c r="V97" s="111">
        <f t="shared" si="59"/>
        <v>0</v>
      </c>
      <c r="W97" s="90">
        <f t="shared" si="62"/>
        <v>0</v>
      </c>
      <c r="X97" s="44">
        <f t="shared" si="60"/>
        <v>0</v>
      </c>
      <c r="Y97" s="44">
        <f t="shared" si="60"/>
        <v>0</v>
      </c>
      <c r="Z97" s="44">
        <f t="shared" si="60"/>
        <v>0</v>
      </c>
      <c r="AA97" s="44">
        <f t="shared" si="60"/>
        <v>0</v>
      </c>
      <c r="AB97" s="44">
        <f t="shared" si="60"/>
        <v>0</v>
      </c>
      <c r="AC97" s="44">
        <f t="shared" si="60"/>
        <v>0</v>
      </c>
      <c r="AD97" s="90">
        <f t="shared" si="63"/>
        <v>0</v>
      </c>
      <c r="AE97" s="90">
        <f t="shared" si="64"/>
        <v>0</v>
      </c>
    </row>
    <row r="98" spans="1:31" s="89" customFormat="1">
      <c r="A98" s="91" t="s">
        <v>152</v>
      </c>
      <c r="B98" s="91" t="s">
        <v>577</v>
      </c>
      <c r="C98" s="11" t="s">
        <v>150</v>
      </c>
      <c r="D98" s="211"/>
      <c r="E98" s="211"/>
      <c r="F98" s="211"/>
      <c r="G98" s="211"/>
      <c r="H98" s="211"/>
      <c r="I98" s="211"/>
      <c r="J98" s="212"/>
      <c r="K98" s="94">
        <f t="shared" si="55"/>
        <v>0.1</v>
      </c>
      <c r="L98" s="90">
        <f t="shared" si="56"/>
        <v>0</v>
      </c>
      <c r="M98" s="90">
        <f t="shared" si="57"/>
        <v>0</v>
      </c>
      <c r="N98" s="91" t="s">
        <v>367</v>
      </c>
      <c r="O98" s="165">
        <f t="shared" si="61"/>
        <v>0</v>
      </c>
      <c r="P98" s="93">
        <f t="shared" si="58"/>
        <v>0</v>
      </c>
      <c r="Q98" s="111">
        <f t="shared" si="59"/>
        <v>0</v>
      </c>
      <c r="R98" s="111">
        <f t="shared" si="59"/>
        <v>0</v>
      </c>
      <c r="S98" s="111">
        <f t="shared" si="59"/>
        <v>0</v>
      </c>
      <c r="T98" s="111">
        <f t="shared" si="59"/>
        <v>0</v>
      </c>
      <c r="U98" s="111">
        <f t="shared" si="59"/>
        <v>0</v>
      </c>
      <c r="V98" s="111">
        <f t="shared" si="59"/>
        <v>0</v>
      </c>
      <c r="W98" s="90">
        <f t="shared" si="62"/>
        <v>0</v>
      </c>
      <c r="X98" s="44">
        <f t="shared" si="60"/>
        <v>0</v>
      </c>
      <c r="Y98" s="44">
        <f t="shared" si="60"/>
        <v>0</v>
      </c>
      <c r="Z98" s="44">
        <f t="shared" si="60"/>
        <v>0</v>
      </c>
      <c r="AA98" s="44">
        <f t="shared" si="60"/>
        <v>0</v>
      </c>
      <c r="AB98" s="44">
        <f t="shared" si="60"/>
        <v>0</v>
      </c>
      <c r="AC98" s="44">
        <f t="shared" si="60"/>
        <v>0</v>
      </c>
      <c r="AD98" s="90">
        <f t="shared" si="63"/>
        <v>0</v>
      </c>
      <c r="AE98" s="90">
        <f t="shared" si="64"/>
        <v>0</v>
      </c>
    </row>
    <row r="99" spans="1:31" s="89" customFormat="1">
      <c r="A99" s="91" t="s">
        <v>153</v>
      </c>
      <c r="B99" s="91" t="s">
        <v>577</v>
      </c>
      <c r="C99" s="11" t="s">
        <v>151</v>
      </c>
      <c r="D99" s="211"/>
      <c r="E99" s="211"/>
      <c r="F99" s="211"/>
      <c r="G99" s="211"/>
      <c r="H99" s="211"/>
      <c r="I99" s="211"/>
      <c r="J99" s="212"/>
      <c r="K99" s="94">
        <f t="shared" si="55"/>
        <v>0.1</v>
      </c>
      <c r="L99" s="90">
        <f t="shared" si="56"/>
        <v>0</v>
      </c>
      <c r="M99" s="90">
        <f t="shared" si="57"/>
        <v>0</v>
      </c>
      <c r="N99" s="91" t="s">
        <v>367</v>
      </c>
      <c r="O99" s="165">
        <f t="shared" si="61"/>
        <v>0</v>
      </c>
      <c r="P99" s="93">
        <f t="shared" si="58"/>
        <v>0</v>
      </c>
      <c r="Q99" s="111">
        <f t="shared" si="59"/>
        <v>0</v>
      </c>
      <c r="R99" s="111">
        <f t="shared" si="59"/>
        <v>0</v>
      </c>
      <c r="S99" s="111">
        <f t="shared" si="59"/>
        <v>0</v>
      </c>
      <c r="T99" s="111">
        <f t="shared" si="59"/>
        <v>0</v>
      </c>
      <c r="U99" s="111">
        <f t="shared" si="59"/>
        <v>0</v>
      </c>
      <c r="V99" s="111">
        <f t="shared" si="59"/>
        <v>0</v>
      </c>
      <c r="W99" s="90">
        <f t="shared" si="62"/>
        <v>0</v>
      </c>
      <c r="X99" s="44">
        <f t="shared" si="60"/>
        <v>0</v>
      </c>
      <c r="Y99" s="44">
        <f t="shared" si="60"/>
        <v>0</v>
      </c>
      <c r="Z99" s="44">
        <f t="shared" si="60"/>
        <v>0</v>
      </c>
      <c r="AA99" s="44">
        <f t="shared" si="60"/>
        <v>0</v>
      </c>
      <c r="AB99" s="44">
        <f t="shared" si="60"/>
        <v>0</v>
      </c>
      <c r="AC99" s="44">
        <f t="shared" si="60"/>
        <v>0</v>
      </c>
      <c r="AD99" s="90">
        <f t="shared" si="63"/>
        <v>0</v>
      </c>
      <c r="AE99" s="90">
        <f t="shared" si="64"/>
        <v>0</v>
      </c>
    </row>
    <row r="100" spans="1:31" s="89" customFormat="1">
      <c r="A100" s="91">
        <v>62</v>
      </c>
      <c r="B100" s="91" t="s">
        <v>577</v>
      </c>
      <c r="C100" s="11" t="s">
        <v>161</v>
      </c>
      <c r="D100" s="211"/>
      <c r="E100" s="211"/>
      <c r="F100" s="211"/>
      <c r="G100" s="211"/>
      <c r="H100" s="211"/>
      <c r="I100" s="211"/>
      <c r="J100" s="212"/>
      <c r="K100" s="94">
        <f t="shared" si="55"/>
        <v>0.1</v>
      </c>
      <c r="L100" s="90">
        <f t="shared" si="56"/>
        <v>0</v>
      </c>
      <c r="M100" s="90">
        <f t="shared" si="57"/>
        <v>0</v>
      </c>
      <c r="N100" s="91" t="s">
        <v>367</v>
      </c>
      <c r="O100" s="165">
        <f t="shared" si="61"/>
        <v>0</v>
      </c>
      <c r="P100" s="93">
        <f t="shared" si="58"/>
        <v>0</v>
      </c>
      <c r="Q100" s="111">
        <f t="shared" si="59"/>
        <v>0</v>
      </c>
      <c r="R100" s="111">
        <f t="shared" si="59"/>
        <v>0</v>
      </c>
      <c r="S100" s="111">
        <f t="shared" si="59"/>
        <v>0</v>
      </c>
      <c r="T100" s="111">
        <f t="shared" si="59"/>
        <v>0</v>
      </c>
      <c r="U100" s="111">
        <f t="shared" si="59"/>
        <v>0</v>
      </c>
      <c r="V100" s="111">
        <f t="shared" si="59"/>
        <v>0</v>
      </c>
      <c r="W100" s="90">
        <f t="shared" si="62"/>
        <v>0</v>
      </c>
      <c r="X100" s="44">
        <f t="shared" si="60"/>
        <v>0</v>
      </c>
      <c r="Y100" s="44">
        <f t="shared" si="60"/>
        <v>0</v>
      </c>
      <c r="Z100" s="44">
        <f t="shared" si="60"/>
        <v>0</v>
      </c>
      <c r="AA100" s="44">
        <f t="shared" si="60"/>
        <v>0</v>
      </c>
      <c r="AB100" s="44">
        <f t="shared" si="60"/>
        <v>0</v>
      </c>
      <c r="AC100" s="44">
        <f t="shared" si="60"/>
        <v>0</v>
      </c>
      <c r="AD100" s="90">
        <f t="shared" si="63"/>
        <v>0</v>
      </c>
      <c r="AE100" s="90">
        <f t="shared" si="64"/>
        <v>0</v>
      </c>
    </row>
    <row r="101" spans="1:31" s="89" customFormat="1">
      <c r="A101" s="91">
        <v>63</v>
      </c>
      <c r="B101" s="91" t="s">
        <v>576</v>
      </c>
      <c r="C101" s="11" t="s">
        <v>162</v>
      </c>
      <c r="D101" s="211"/>
      <c r="E101" s="211"/>
      <c r="F101" s="211"/>
      <c r="G101" s="211"/>
      <c r="H101" s="211"/>
      <c r="I101" s="211"/>
      <c r="J101" s="212"/>
      <c r="K101" s="94">
        <f t="shared" si="55"/>
        <v>0.1</v>
      </c>
      <c r="L101" s="90">
        <f t="shared" si="56"/>
        <v>0</v>
      </c>
      <c r="M101" s="90">
        <f t="shared" si="57"/>
        <v>0</v>
      </c>
      <c r="N101" s="91" t="s">
        <v>367</v>
      </c>
      <c r="O101" s="165">
        <f t="shared" si="61"/>
        <v>0</v>
      </c>
      <c r="P101" s="93">
        <f t="shared" si="58"/>
        <v>0</v>
      </c>
      <c r="Q101" s="111">
        <f t="shared" si="59"/>
        <v>0</v>
      </c>
      <c r="R101" s="111">
        <f t="shared" si="59"/>
        <v>0</v>
      </c>
      <c r="S101" s="111">
        <f t="shared" si="59"/>
        <v>0</v>
      </c>
      <c r="T101" s="111">
        <f t="shared" si="59"/>
        <v>0</v>
      </c>
      <c r="U101" s="111">
        <f t="shared" si="59"/>
        <v>0</v>
      </c>
      <c r="V101" s="111">
        <f t="shared" si="59"/>
        <v>0</v>
      </c>
      <c r="W101" s="90">
        <f t="shared" si="62"/>
        <v>0</v>
      </c>
      <c r="X101" s="44">
        <f t="shared" si="60"/>
        <v>0</v>
      </c>
      <c r="Y101" s="44">
        <f t="shared" si="60"/>
        <v>0</v>
      </c>
      <c r="Z101" s="44">
        <f t="shared" si="60"/>
        <v>0</v>
      </c>
      <c r="AA101" s="44">
        <f t="shared" si="60"/>
        <v>0</v>
      </c>
      <c r="AB101" s="44">
        <f t="shared" si="60"/>
        <v>0</v>
      </c>
      <c r="AC101" s="44">
        <f t="shared" si="60"/>
        <v>0</v>
      </c>
      <c r="AD101" s="90">
        <f t="shared" si="63"/>
        <v>0</v>
      </c>
      <c r="AE101" s="90">
        <f t="shared" si="64"/>
        <v>0</v>
      </c>
    </row>
    <row r="102" spans="1:31" s="188" customFormat="1">
      <c r="A102" s="114"/>
      <c r="B102" s="114"/>
      <c r="C102" s="71" t="s">
        <v>170</v>
      </c>
      <c r="D102" s="213"/>
      <c r="E102" s="213"/>
      <c r="F102" s="213"/>
      <c r="G102" s="213"/>
      <c r="H102" s="213"/>
      <c r="I102" s="213"/>
      <c r="J102" s="214">
        <f>SUM(J80:J101)</f>
        <v>0</v>
      </c>
      <c r="L102" s="115">
        <f>SUM(L80:L101)</f>
        <v>0</v>
      </c>
      <c r="M102" s="115">
        <f>SUM(M80:M101)</f>
        <v>0</v>
      </c>
      <c r="O102" s="166"/>
      <c r="P102" s="115">
        <f>SUM(P80:P101)</f>
        <v>0</v>
      </c>
      <c r="Q102" s="115">
        <f t="shared" ref="Q102:AE102" si="65">SUM(Q80:Q101)</f>
        <v>0</v>
      </c>
      <c r="R102" s="115">
        <f t="shared" si="65"/>
        <v>0</v>
      </c>
      <c r="S102" s="115">
        <f t="shared" si="65"/>
        <v>0</v>
      </c>
      <c r="T102" s="115">
        <f t="shared" si="65"/>
        <v>0</v>
      </c>
      <c r="U102" s="115">
        <f t="shared" si="65"/>
        <v>0</v>
      </c>
      <c r="V102" s="115">
        <f t="shared" si="65"/>
        <v>0</v>
      </c>
      <c r="W102" s="115">
        <f t="shared" si="65"/>
        <v>0</v>
      </c>
      <c r="X102" s="115">
        <f t="shared" si="65"/>
        <v>0</v>
      </c>
      <c r="Y102" s="115">
        <f t="shared" si="65"/>
        <v>0</v>
      </c>
      <c r="Z102" s="115">
        <f t="shared" si="65"/>
        <v>0</v>
      </c>
      <c r="AA102" s="115">
        <f t="shared" si="65"/>
        <v>0</v>
      </c>
      <c r="AB102" s="115">
        <f t="shared" si="65"/>
        <v>0</v>
      </c>
      <c r="AC102" s="115">
        <f t="shared" si="65"/>
        <v>0</v>
      </c>
      <c r="AD102" s="115">
        <f t="shared" si="65"/>
        <v>0</v>
      </c>
      <c r="AE102" s="115">
        <f t="shared" si="65"/>
        <v>0</v>
      </c>
    </row>
    <row r="103" spans="1:31" s="104" customFormat="1" ht="15">
      <c r="A103" s="101"/>
      <c r="B103" s="101"/>
      <c r="C103" s="102" t="s">
        <v>545</v>
      </c>
      <c r="D103" s="103"/>
      <c r="E103" s="103"/>
      <c r="F103" s="103"/>
      <c r="G103" s="103"/>
      <c r="H103" s="103"/>
      <c r="I103" s="103"/>
      <c r="J103" s="180"/>
      <c r="K103" s="102"/>
      <c r="L103" s="180">
        <f>SUM(L15,L27,L39,L56,L76,L102)</f>
        <v>0</v>
      </c>
      <c r="M103" s="180">
        <f>SUM(M15,M27,M39,M56,M76,M102)</f>
        <v>0</v>
      </c>
      <c r="N103" s="102"/>
      <c r="O103" s="102"/>
      <c r="P103" s="180">
        <f t="shared" ref="P103:AE103" si="66">SUM(P15,P27,P39,P56,P76,P102)</f>
        <v>0</v>
      </c>
      <c r="Q103" s="180">
        <f t="shared" si="66"/>
        <v>0</v>
      </c>
      <c r="R103" s="180">
        <f t="shared" si="66"/>
        <v>0</v>
      </c>
      <c r="S103" s="180">
        <f t="shared" si="66"/>
        <v>0</v>
      </c>
      <c r="T103" s="180">
        <f t="shared" si="66"/>
        <v>0</v>
      </c>
      <c r="U103" s="180">
        <f t="shared" si="66"/>
        <v>0</v>
      </c>
      <c r="V103" s="180">
        <f t="shared" si="66"/>
        <v>0</v>
      </c>
      <c r="W103" s="180">
        <f t="shared" si="66"/>
        <v>0</v>
      </c>
      <c r="X103" s="180">
        <f t="shared" si="66"/>
        <v>0</v>
      </c>
      <c r="Y103" s="180">
        <f t="shared" si="66"/>
        <v>0</v>
      </c>
      <c r="Z103" s="180">
        <f t="shared" si="66"/>
        <v>0</v>
      </c>
      <c r="AA103" s="180">
        <f t="shared" si="66"/>
        <v>0</v>
      </c>
      <c r="AB103" s="180">
        <f t="shared" si="66"/>
        <v>0</v>
      </c>
      <c r="AC103" s="180">
        <f t="shared" si="66"/>
        <v>0</v>
      </c>
      <c r="AD103" s="180">
        <f t="shared" si="66"/>
        <v>0</v>
      </c>
      <c r="AE103" s="180">
        <f t="shared" si="66"/>
        <v>0</v>
      </c>
    </row>
    <row r="104" spans="1:31" s="85" customFormat="1">
      <c r="A104" s="91"/>
      <c r="B104" s="91"/>
      <c r="O104" s="91"/>
    </row>
    <row r="105" spans="1:31" s="188" customFormat="1">
      <c r="A105" s="187" t="s">
        <v>215</v>
      </c>
      <c r="B105" s="187"/>
      <c r="C105" s="187"/>
      <c r="D105" s="184"/>
      <c r="E105" s="184"/>
      <c r="F105" s="184"/>
      <c r="G105" s="184"/>
      <c r="H105" s="184"/>
      <c r="I105" s="184"/>
      <c r="J105" s="184"/>
      <c r="K105" s="184"/>
      <c r="L105" s="184"/>
      <c r="M105" s="184"/>
      <c r="N105" s="184"/>
      <c r="O105" s="169"/>
      <c r="P105" s="184"/>
      <c r="Q105" s="184"/>
      <c r="R105" s="184"/>
      <c r="S105" s="184"/>
      <c r="T105" s="184"/>
      <c r="U105" s="184"/>
      <c r="V105" s="184"/>
      <c r="W105" s="184"/>
      <c r="X105" s="184"/>
      <c r="Y105" s="184"/>
      <c r="Z105" s="184"/>
      <c r="AA105" s="184"/>
      <c r="AB105" s="184"/>
      <c r="AC105" s="184"/>
      <c r="AD105" s="184"/>
      <c r="AE105" s="184"/>
    </row>
    <row r="106" spans="1:31" s="188" customFormat="1">
      <c r="A106" s="15" t="s">
        <v>220</v>
      </c>
      <c r="B106" s="15"/>
      <c r="C106" s="14" t="s">
        <v>216</v>
      </c>
      <c r="D106" s="89"/>
      <c r="E106" s="89"/>
      <c r="F106" s="89"/>
      <c r="G106" s="89"/>
      <c r="H106" s="89"/>
      <c r="I106" s="92"/>
      <c r="J106" s="90"/>
      <c r="K106" s="94">
        <f>$K$7</f>
        <v>0.1</v>
      </c>
      <c r="L106" s="90">
        <f>J106*K106</f>
        <v>0</v>
      </c>
      <c r="M106" s="90">
        <f>J106-L106</f>
        <v>0</v>
      </c>
      <c r="N106" s="88" t="s">
        <v>367</v>
      </c>
      <c r="O106" s="167">
        <f>$O$129</f>
        <v>0</v>
      </c>
      <c r="P106" s="93">
        <f t="shared" ref="P106:P107" si="67">L106*0.5</f>
        <v>0</v>
      </c>
      <c r="Q106" s="111">
        <f t="shared" ref="Q106:V107" si="68">IF(AND($I106&gt;=Q$5,$I106&lt;=Q$6),$M106,0)</f>
        <v>0</v>
      </c>
      <c r="R106" s="111">
        <f t="shared" si="68"/>
        <v>0</v>
      </c>
      <c r="S106" s="111">
        <f t="shared" si="68"/>
        <v>0</v>
      </c>
      <c r="T106" s="111">
        <f t="shared" si="68"/>
        <v>0</v>
      </c>
      <c r="U106" s="111">
        <f t="shared" si="68"/>
        <v>0</v>
      </c>
      <c r="V106" s="111">
        <f t="shared" si="68"/>
        <v>0</v>
      </c>
      <c r="W106" s="90">
        <f>SUM(Q106:V106)</f>
        <v>0</v>
      </c>
      <c r="X106" s="44">
        <f t="shared" ref="X106:AC107" si="69">IF(AND($O106&gt;=X$5,$O106&lt;=X$6),$P106,0)</f>
        <v>0</v>
      </c>
      <c r="Y106" s="44">
        <f t="shared" si="69"/>
        <v>0</v>
      </c>
      <c r="Z106" s="44">
        <f t="shared" si="69"/>
        <v>0</v>
      </c>
      <c r="AA106" s="44">
        <f t="shared" si="69"/>
        <v>0</v>
      </c>
      <c r="AB106" s="44">
        <f t="shared" si="69"/>
        <v>0</v>
      </c>
      <c r="AC106" s="44">
        <f t="shared" si="69"/>
        <v>0</v>
      </c>
      <c r="AD106" s="90">
        <f>SUM(X106:AC106)</f>
        <v>0</v>
      </c>
      <c r="AE106" s="90">
        <f>SUM(W106,AD106)</f>
        <v>0</v>
      </c>
    </row>
    <row r="107" spans="1:31" s="85" customFormat="1">
      <c r="A107" s="15" t="s">
        <v>219</v>
      </c>
      <c r="B107" s="15"/>
      <c r="C107" s="14" t="s">
        <v>217</v>
      </c>
      <c r="I107" s="92"/>
      <c r="J107" s="93"/>
      <c r="K107" s="94">
        <v>0</v>
      </c>
      <c r="L107" s="90">
        <f>J107*K107</f>
        <v>0</v>
      </c>
      <c r="M107" s="90">
        <f>J107-L107</f>
        <v>0</v>
      </c>
      <c r="N107" s="88" t="s">
        <v>367</v>
      </c>
      <c r="O107" s="167">
        <f>$O$129</f>
        <v>0</v>
      </c>
      <c r="P107" s="93">
        <f t="shared" si="67"/>
        <v>0</v>
      </c>
      <c r="Q107" s="111">
        <f t="shared" si="68"/>
        <v>0</v>
      </c>
      <c r="R107" s="111">
        <f t="shared" si="68"/>
        <v>0</v>
      </c>
      <c r="S107" s="111">
        <f t="shared" si="68"/>
        <v>0</v>
      </c>
      <c r="T107" s="111">
        <f t="shared" si="68"/>
        <v>0</v>
      </c>
      <c r="U107" s="111">
        <f t="shared" si="68"/>
        <v>0</v>
      </c>
      <c r="V107" s="111">
        <f t="shared" si="68"/>
        <v>0</v>
      </c>
      <c r="W107" s="90">
        <f>SUM(Q107:V107)</f>
        <v>0</v>
      </c>
      <c r="X107" s="44">
        <f t="shared" si="69"/>
        <v>0</v>
      </c>
      <c r="Y107" s="44">
        <f t="shared" si="69"/>
        <v>0</v>
      </c>
      <c r="Z107" s="44">
        <f t="shared" si="69"/>
        <v>0</v>
      </c>
      <c r="AA107" s="44">
        <f t="shared" si="69"/>
        <v>0</v>
      </c>
      <c r="AB107" s="44">
        <f t="shared" si="69"/>
        <v>0</v>
      </c>
      <c r="AC107" s="44">
        <f t="shared" si="69"/>
        <v>0</v>
      </c>
      <c r="AD107" s="90">
        <f>SUM(X107:AC107)</f>
        <v>0</v>
      </c>
      <c r="AE107" s="90">
        <f>SUM(W107,AD107)</f>
        <v>0</v>
      </c>
    </row>
    <row r="108" spans="1:31" s="85" customFormat="1">
      <c r="A108" s="91"/>
      <c r="B108" s="91"/>
      <c r="C108" s="11" t="s">
        <v>544</v>
      </c>
      <c r="J108" s="93"/>
      <c r="K108" s="94">
        <v>0</v>
      </c>
      <c r="L108" s="90">
        <f t="shared" ref="L108" si="70">J108*K108</f>
        <v>0</v>
      </c>
      <c r="M108" s="90">
        <f t="shared" ref="M108" si="71">J108-L108</f>
        <v>0</v>
      </c>
      <c r="N108" s="91" t="s">
        <v>368</v>
      </c>
      <c r="O108" s="165">
        <f>$O$130</f>
        <v>0</v>
      </c>
      <c r="P108" s="93">
        <f>SUM(P100:P107)</f>
        <v>0</v>
      </c>
      <c r="Q108" s="111">
        <f t="shared" ref="Q108:V108" si="72">IF(AND($I108&gt;=Q$4,$I108&lt;=Q$5),$M108,0)</f>
        <v>0</v>
      </c>
      <c r="R108" s="111">
        <f t="shared" si="72"/>
        <v>0</v>
      </c>
      <c r="S108" s="111">
        <f t="shared" si="72"/>
        <v>0</v>
      </c>
      <c r="T108" s="111">
        <f t="shared" si="72"/>
        <v>0</v>
      </c>
      <c r="U108" s="111">
        <f t="shared" si="72"/>
        <v>0</v>
      </c>
      <c r="V108" s="111">
        <f t="shared" si="72"/>
        <v>0</v>
      </c>
      <c r="W108" s="90">
        <f t="shared" ref="W108" si="73">SUM(Q108:V108)</f>
        <v>0</v>
      </c>
      <c r="X108" s="44">
        <f t="shared" ref="X108:AC108" si="74">IF(AND($O108&gt;=X$4,$O108&lt;=X$5),$P108,0)</f>
        <v>0</v>
      </c>
      <c r="Y108" s="44">
        <f t="shared" si="74"/>
        <v>0</v>
      </c>
      <c r="Z108" s="44">
        <f t="shared" si="74"/>
        <v>0</v>
      </c>
      <c r="AA108" s="44">
        <f t="shared" si="74"/>
        <v>0</v>
      </c>
      <c r="AB108" s="44">
        <f t="shared" si="74"/>
        <v>0</v>
      </c>
      <c r="AC108" s="44">
        <f t="shared" si="74"/>
        <v>0</v>
      </c>
      <c r="AD108" s="90">
        <f t="shared" ref="AD108" si="75">SUM(X108:AC108)</f>
        <v>0</v>
      </c>
      <c r="AE108" s="90">
        <f t="shared" ref="AE108" si="76">SUM(W108,AD108)</f>
        <v>0</v>
      </c>
    </row>
    <row r="109" spans="1:31" s="106" customFormat="1" ht="25.5">
      <c r="A109" s="15"/>
      <c r="B109" s="15"/>
      <c r="C109" s="71" t="s">
        <v>218</v>
      </c>
      <c r="J109" s="117">
        <f>SUM(J106:J108)</f>
        <v>0</v>
      </c>
      <c r="L109" s="117">
        <f t="shared" ref="L109:M109" si="77">SUM(L106:L108)</f>
        <v>0</v>
      </c>
      <c r="M109" s="117">
        <f t="shared" si="77"/>
        <v>0</v>
      </c>
      <c r="O109" s="114"/>
      <c r="P109" s="117">
        <f t="shared" ref="P109:AE109" si="78">SUM(P106:P108)</f>
        <v>0</v>
      </c>
      <c r="Q109" s="117">
        <f t="shared" si="78"/>
        <v>0</v>
      </c>
      <c r="R109" s="117">
        <f t="shared" si="78"/>
        <v>0</v>
      </c>
      <c r="S109" s="117">
        <f t="shared" si="78"/>
        <v>0</v>
      </c>
      <c r="T109" s="117">
        <f t="shared" si="78"/>
        <v>0</v>
      </c>
      <c r="U109" s="117">
        <f t="shared" si="78"/>
        <v>0</v>
      </c>
      <c r="V109" s="117">
        <f t="shared" si="78"/>
        <v>0</v>
      </c>
      <c r="W109" s="117">
        <f t="shared" si="78"/>
        <v>0</v>
      </c>
      <c r="X109" s="117">
        <f t="shared" si="78"/>
        <v>0</v>
      </c>
      <c r="Y109" s="117">
        <f t="shared" si="78"/>
        <v>0</v>
      </c>
      <c r="Z109" s="117">
        <f t="shared" si="78"/>
        <v>0</v>
      </c>
      <c r="AA109" s="117">
        <f t="shared" si="78"/>
        <v>0</v>
      </c>
      <c r="AB109" s="117">
        <f t="shared" si="78"/>
        <v>0</v>
      </c>
      <c r="AC109" s="117">
        <f t="shared" si="78"/>
        <v>0</v>
      </c>
      <c r="AD109" s="117">
        <f t="shared" si="78"/>
        <v>0</v>
      </c>
      <c r="AE109" s="117">
        <f t="shared" si="78"/>
        <v>0</v>
      </c>
    </row>
    <row r="110" spans="1:31" s="85" customFormat="1">
      <c r="A110" s="15"/>
      <c r="B110" s="15"/>
      <c r="C110" s="71"/>
      <c r="J110" s="93"/>
      <c r="O110" s="91"/>
    </row>
    <row r="111" spans="1:31" s="85" customFormat="1">
      <c r="A111" s="187" t="s">
        <v>236</v>
      </c>
      <c r="B111" s="187"/>
      <c r="C111" s="187"/>
      <c r="D111" s="184"/>
      <c r="E111" s="184"/>
      <c r="F111" s="184"/>
      <c r="G111" s="184"/>
      <c r="H111" s="184"/>
      <c r="I111" s="184"/>
      <c r="J111" s="184"/>
      <c r="K111" s="184"/>
      <c r="L111" s="184"/>
      <c r="M111" s="184"/>
      <c r="N111" s="184"/>
      <c r="O111" s="169"/>
      <c r="P111" s="184"/>
      <c r="Q111" s="184"/>
      <c r="R111" s="184"/>
      <c r="S111" s="184"/>
      <c r="T111" s="184"/>
      <c r="U111" s="184"/>
      <c r="V111" s="184"/>
      <c r="W111" s="184"/>
      <c r="X111" s="184"/>
      <c r="Y111" s="184"/>
      <c r="Z111" s="184"/>
      <c r="AA111" s="184"/>
      <c r="AB111" s="184"/>
      <c r="AC111" s="184"/>
      <c r="AD111" s="184"/>
      <c r="AE111" s="184"/>
    </row>
    <row r="112" spans="1:31" s="85" customFormat="1">
      <c r="A112" s="15" t="s">
        <v>240</v>
      </c>
      <c r="B112" s="15"/>
      <c r="C112" s="14" t="s">
        <v>237</v>
      </c>
      <c r="I112" s="92"/>
      <c r="J112" s="93"/>
      <c r="K112" s="68">
        <f>$K$7</f>
        <v>0.1</v>
      </c>
      <c r="L112" s="44">
        <f>J112*K112</f>
        <v>0</v>
      </c>
      <c r="M112" s="44">
        <f>J112-L112</f>
        <v>0</v>
      </c>
      <c r="N112" s="91" t="s">
        <v>366</v>
      </c>
      <c r="O112" s="167">
        <f>$O$128</f>
        <v>0</v>
      </c>
      <c r="P112" s="93">
        <f t="shared" ref="P112:P113" si="79">L112*0.5</f>
        <v>0</v>
      </c>
      <c r="Q112" s="111">
        <f>IF(AND($I112&gt;=Q$5,$I112&lt;=Q$6),$M112,0)</f>
        <v>0</v>
      </c>
      <c r="R112" s="111">
        <f t="shared" ref="R112:V113" si="80">IF(AND($I112&gt;=R$5,$I112&lt;=R$6),$M112,0)</f>
        <v>0</v>
      </c>
      <c r="S112" s="111">
        <f t="shared" si="80"/>
        <v>0</v>
      </c>
      <c r="T112" s="111">
        <f t="shared" si="80"/>
        <v>0</v>
      </c>
      <c r="U112" s="111">
        <f t="shared" si="80"/>
        <v>0</v>
      </c>
      <c r="V112" s="111">
        <f t="shared" si="80"/>
        <v>0</v>
      </c>
      <c r="W112" s="90">
        <f>SUM(Q112:V112)</f>
        <v>0</v>
      </c>
      <c r="X112" s="44">
        <f t="shared" ref="X112:AC113" si="81">IF(AND($O112&gt;=X$5,$O112&lt;=X$6),$P112,0)</f>
        <v>0</v>
      </c>
      <c r="Y112" s="44">
        <f t="shared" si="81"/>
        <v>0</v>
      </c>
      <c r="Z112" s="44">
        <f t="shared" si="81"/>
        <v>0</v>
      </c>
      <c r="AA112" s="44">
        <f t="shared" si="81"/>
        <v>0</v>
      </c>
      <c r="AB112" s="44">
        <f t="shared" si="81"/>
        <v>0</v>
      </c>
      <c r="AC112" s="44">
        <f t="shared" si="81"/>
        <v>0</v>
      </c>
      <c r="AD112" s="90">
        <f>SUM(X112:AC112)</f>
        <v>0</v>
      </c>
      <c r="AE112" s="90">
        <f>SUM(W112,AD112)</f>
        <v>0</v>
      </c>
    </row>
    <row r="113" spans="1:31" s="85" customFormat="1">
      <c r="A113" s="15" t="s">
        <v>241</v>
      </c>
      <c r="B113" s="15"/>
      <c r="C113" s="14" t="s">
        <v>238</v>
      </c>
      <c r="J113" s="93"/>
      <c r="K113" s="94">
        <v>0</v>
      </c>
      <c r="L113" s="90">
        <f>J113*K113</f>
        <v>0</v>
      </c>
      <c r="M113" s="90">
        <f>J113-L113</f>
        <v>0</v>
      </c>
      <c r="N113" s="91" t="s">
        <v>367</v>
      </c>
      <c r="O113" s="167">
        <f>$O$129</f>
        <v>0</v>
      </c>
      <c r="P113" s="93">
        <f t="shared" si="79"/>
        <v>0</v>
      </c>
      <c r="Q113" s="111">
        <f>IF(AND($I113&gt;=Q$5,$I113&lt;=Q$6),$M113,0)</f>
        <v>0</v>
      </c>
      <c r="R113" s="111">
        <f t="shared" si="80"/>
        <v>0</v>
      </c>
      <c r="S113" s="111">
        <f t="shared" si="80"/>
        <v>0</v>
      </c>
      <c r="T113" s="111">
        <f t="shared" si="80"/>
        <v>0</v>
      </c>
      <c r="U113" s="111">
        <f t="shared" si="80"/>
        <v>0</v>
      </c>
      <c r="V113" s="111">
        <f t="shared" si="80"/>
        <v>0</v>
      </c>
      <c r="W113" s="90">
        <f>SUM(Q113:V113)</f>
        <v>0</v>
      </c>
      <c r="X113" s="44">
        <f t="shared" si="81"/>
        <v>0</v>
      </c>
      <c r="Y113" s="44">
        <f t="shared" si="81"/>
        <v>0</v>
      </c>
      <c r="Z113" s="44">
        <f t="shared" si="81"/>
        <v>0</v>
      </c>
      <c r="AA113" s="44">
        <f t="shared" si="81"/>
        <v>0</v>
      </c>
      <c r="AB113" s="44">
        <f t="shared" si="81"/>
        <v>0</v>
      </c>
      <c r="AC113" s="44">
        <f t="shared" si="81"/>
        <v>0</v>
      </c>
      <c r="AD113" s="90">
        <f>SUM(X113:AC113)</f>
        <v>0</v>
      </c>
      <c r="AE113" s="90">
        <f>SUM(W113,AD113)</f>
        <v>0</v>
      </c>
    </row>
    <row r="114" spans="1:31" s="85" customFormat="1">
      <c r="A114" s="91"/>
      <c r="B114" s="91"/>
      <c r="C114" s="11" t="s">
        <v>544</v>
      </c>
      <c r="J114" s="93"/>
      <c r="K114" s="94">
        <v>0</v>
      </c>
      <c r="L114" s="90">
        <f t="shared" ref="L114" si="82">J114*K114</f>
        <v>0</v>
      </c>
      <c r="M114" s="90">
        <f t="shared" ref="M114" si="83">J114-L114</f>
        <v>0</v>
      </c>
      <c r="N114" s="91" t="s">
        <v>368</v>
      </c>
      <c r="O114" s="165">
        <f>$O$130</f>
        <v>0</v>
      </c>
      <c r="P114" s="93">
        <f>SUM(P112:P113)</f>
        <v>0</v>
      </c>
      <c r="Q114" s="111">
        <f t="shared" ref="Q114:V114" si="84">IF(AND($I114&gt;=Q$4,$I114&lt;=Q$5),$M114,0)</f>
        <v>0</v>
      </c>
      <c r="R114" s="111">
        <f t="shared" si="84"/>
        <v>0</v>
      </c>
      <c r="S114" s="111">
        <f t="shared" si="84"/>
        <v>0</v>
      </c>
      <c r="T114" s="111">
        <f t="shared" si="84"/>
        <v>0</v>
      </c>
      <c r="U114" s="111">
        <f t="shared" si="84"/>
        <v>0</v>
      </c>
      <c r="V114" s="111">
        <f t="shared" si="84"/>
        <v>0</v>
      </c>
      <c r="W114" s="90">
        <f t="shared" ref="W114" si="85">SUM(Q114:V114)</f>
        <v>0</v>
      </c>
      <c r="X114" s="44">
        <f t="shared" ref="X114:AC114" si="86">IF(AND($O114&gt;=X$4,$O114&lt;=X$5),$P114,0)</f>
        <v>0</v>
      </c>
      <c r="Y114" s="44">
        <f t="shared" si="86"/>
        <v>0</v>
      </c>
      <c r="Z114" s="44">
        <f t="shared" si="86"/>
        <v>0</v>
      </c>
      <c r="AA114" s="44">
        <f t="shared" si="86"/>
        <v>0</v>
      </c>
      <c r="AB114" s="44">
        <f t="shared" si="86"/>
        <v>0</v>
      </c>
      <c r="AC114" s="44">
        <f t="shared" si="86"/>
        <v>0</v>
      </c>
      <c r="AD114" s="90">
        <f t="shared" ref="AD114" si="87">SUM(X114:AC114)</f>
        <v>0</v>
      </c>
      <c r="AE114" s="90">
        <f t="shared" ref="AE114" si="88">SUM(W114,AD114)</f>
        <v>0</v>
      </c>
    </row>
    <row r="115" spans="1:31" s="106" customFormat="1">
      <c r="A115" s="15"/>
      <c r="B115" s="15"/>
      <c r="C115" s="71" t="s">
        <v>239</v>
      </c>
      <c r="J115" s="117">
        <f>SUM(J112:J114)</f>
        <v>0</v>
      </c>
      <c r="L115" s="117">
        <f t="shared" ref="L115:M115" si="89">SUM(L112:L114)</f>
        <v>0</v>
      </c>
      <c r="M115" s="117">
        <f t="shared" si="89"/>
        <v>0</v>
      </c>
      <c r="O115" s="114"/>
      <c r="P115" s="117">
        <f>SUM(P112:P114)</f>
        <v>0</v>
      </c>
      <c r="Q115" s="117">
        <f t="shared" ref="Q115:AE115" si="90">SUM(Q112:Q114)</f>
        <v>0</v>
      </c>
      <c r="R115" s="117">
        <f t="shared" si="90"/>
        <v>0</v>
      </c>
      <c r="S115" s="117">
        <f t="shared" si="90"/>
        <v>0</v>
      </c>
      <c r="T115" s="117">
        <f t="shared" si="90"/>
        <v>0</v>
      </c>
      <c r="U115" s="117">
        <f t="shared" si="90"/>
        <v>0</v>
      </c>
      <c r="V115" s="117">
        <f t="shared" si="90"/>
        <v>0</v>
      </c>
      <c r="W115" s="117">
        <f t="shared" si="90"/>
        <v>0</v>
      </c>
      <c r="X115" s="117">
        <f t="shared" si="90"/>
        <v>0</v>
      </c>
      <c r="Y115" s="117">
        <f t="shared" si="90"/>
        <v>0</v>
      </c>
      <c r="Z115" s="117">
        <f t="shared" si="90"/>
        <v>0</v>
      </c>
      <c r="AA115" s="117">
        <f t="shared" si="90"/>
        <v>0</v>
      </c>
      <c r="AB115" s="117">
        <f t="shared" si="90"/>
        <v>0</v>
      </c>
      <c r="AC115" s="117">
        <f t="shared" si="90"/>
        <v>0</v>
      </c>
      <c r="AD115" s="117">
        <f t="shared" si="90"/>
        <v>0</v>
      </c>
      <c r="AE115" s="117">
        <f t="shared" si="90"/>
        <v>0</v>
      </c>
    </row>
    <row r="116" spans="1:31" s="85" customFormat="1">
      <c r="A116" s="15"/>
      <c r="B116" s="15"/>
      <c r="C116" s="71"/>
      <c r="J116" s="93"/>
      <c r="O116" s="91"/>
    </row>
    <row r="117" spans="1:31" s="85" customFormat="1">
      <c r="A117" s="187" t="s">
        <v>242</v>
      </c>
      <c r="B117" s="187"/>
      <c r="C117" s="187"/>
      <c r="D117" s="184"/>
      <c r="E117" s="184"/>
      <c r="F117" s="184"/>
      <c r="G117" s="184"/>
      <c r="H117" s="184"/>
      <c r="I117" s="184"/>
      <c r="J117" s="184"/>
      <c r="K117" s="184"/>
      <c r="L117" s="184"/>
      <c r="M117" s="184"/>
      <c r="N117" s="184"/>
      <c r="O117" s="169"/>
      <c r="P117" s="184"/>
      <c r="Q117" s="184"/>
      <c r="R117" s="184"/>
      <c r="S117" s="184"/>
      <c r="T117" s="184"/>
      <c r="U117" s="184"/>
      <c r="V117" s="184"/>
      <c r="W117" s="184"/>
      <c r="X117" s="184"/>
      <c r="Y117" s="184"/>
      <c r="Z117" s="184"/>
      <c r="AA117" s="184"/>
      <c r="AB117" s="184"/>
      <c r="AC117" s="184"/>
      <c r="AD117" s="184"/>
      <c r="AE117" s="184"/>
    </row>
    <row r="118" spans="1:31" s="85" customFormat="1">
      <c r="A118" s="15" t="s">
        <v>244</v>
      </c>
      <c r="B118" s="15"/>
      <c r="C118" s="14" t="s">
        <v>243</v>
      </c>
      <c r="I118" s="92"/>
      <c r="J118" s="93"/>
      <c r="K118" s="68">
        <f>$K$7</f>
        <v>0.1</v>
      </c>
      <c r="L118" s="44">
        <f>J118*K118</f>
        <v>0</v>
      </c>
      <c r="M118" s="44">
        <f>J118-L118</f>
        <v>0</v>
      </c>
      <c r="N118" s="91" t="s">
        <v>366</v>
      </c>
      <c r="O118" s="167">
        <f>$O$128</f>
        <v>0</v>
      </c>
      <c r="P118" s="93">
        <f t="shared" ref="P118:P119" si="91">L118*0.5</f>
        <v>0</v>
      </c>
      <c r="Q118" s="111">
        <f>IF(AND($I118&gt;=Q$5,$I118&lt;=Q$6),$M118,0)</f>
        <v>0</v>
      </c>
      <c r="R118" s="111">
        <f t="shared" ref="R118:V119" si="92">IF(AND($I118&gt;=R$5,$I118&lt;=R$6),$M118,0)</f>
        <v>0</v>
      </c>
      <c r="S118" s="111">
        <f t="shared" si="92"/>
        <v>0</v>
      </c>
      <c r="T118" s="111">
        <f t="shared" si="92"/>
        <v>0</v>
      </c>
      <c r="U118" s="111">
        <f t="shared" si="92"/>
        <v>0</v>
      </c>
      <c r="V118" s="111">
        <f t="shared" si="92"/>
        <v>0</v>
      </c>
      <c r="W118" s="90">
        <f>SUM(Q118:V118)</f>
        <v>0</v>
      </c>
      <c r="X118" s="44">
        <f t="shared" ref="X118:AC119" si="93">IF(AND($O118&gt;=X$5,$O118&lt;=X$6),$P118,0)</f>
        <v>0</v>
      </c>
      <c r="Y118" s="44">
        <f t="shared" si="93"/>
        <v>0</v>
      </c>
      <c r="Z118" s="44">
        <f t="shared" si="93"/>
        <v>0</v>
      </c>
      <c r="AA118" s="44">
        <f t="shared" si="93"/>
        <v>0</v>
      </c>
      <c r="AB118" s="44">
        <f t="shared" si="93"/>
        <v>0</v>
      </c>
      <c r="AC118" s="44">
        <f t="shared" si="93"/>
        <v>0</v>
      </c>
      <c r="AD118" s="90">
        <f>SUM(X118:AC118)</f>
        <v>0</v>
      </c>
      <c r="AE118" s="90">
        <f>SUM(W118,AD118)</f>
        <v>0</v>
      </c>
    </row>
    <row r="119" spans="1:31" s="85" customFormat="1">
      <c r="A119" s="15" t="s">
        <v>245</v>
      </c>
      <c r="B119" s="15"/>
      <c r="C119" s="14" t="s">
        <v>238</v>
      </c>
      <c r="J119" s="93"/>
      <c r="K119" s="94">
        <v>0</v>
      </c>
      <c r="L119" s="90">
        <f>J119*K119</f>
        <v>0</v>
      </c>
      <c r="M119" s="90">
        <f>J119-L119</f>
        <v>0</v>
      </c>
      <c r="N119" s="91" t="s">
        <v>367</v>
      </c>
      <c r="O119" s="167">
        <f>$O$129</f>
        <v>0</v>
      </c>
      <c r="P119" s="93">
        <f t="shared" si="91"/>
        <v>0</v>
      </c>
      <c r="Q119" s="111">
        <f>IF(AND($I119&gt;=Q$5,$I119&lt;=Q$6),$M119,0)</f>
        <v>0</v>
      </c>
      <c r="R119" s="111">
        <f t="shared" si="92"/>
        <v>0</v>
      </c>
      <c r="S119" s="111">
        <f t="shared" si="92"/>
        <v>0</v>
      </c>
      <c r="T119" s="111">
        <f t="shared" si="92"/>
        <v>0</v>
      </c>
      <c r="U119" s="111">
        <f t="shared" si="92"/>
        <v>0</v>
      </c>
      <c r="V119" s="111">
        <f t="shared" si="92"/>
        <v>0</v>
      </c>
      <c r="W119" s="90">
        <f>SUM(Q119:V119)</f>
        <v>0</v>
      </c>
      <c r="X119" s="44">
        <f t="shared" si="93"/>
        <v>0</v>
      </c>
      <c r="Y119" s="44">
        <f t="shared" si="93"/>
        <v>0</v>
      </c>
      <c r="Z119" s="44">
        <f t="shared" si="93"/>
        <v>0</v>
      </c>
      <c r="AA119" s="44">
        <f t="shared" si="93"/>
        <v>0</v>
      </c>
      <c r="AB119" s="44">
        <f t="shared" si="93"/>
        <v>0</v>
      </c>
      <c r="AC119" s="44">
        <f t="shared" si="93"/>
        <v>0</v>
      </c>
      <c r="AD119" s="90">
        <f>SUM(X119:AC119)</f>
        <v>0</v>
      </c>
      <c r="AE119" s="90">
        <f>SUM(W119,AD119)</f>
        <v>0</v>
      </c>
    </row>
    <row r="120" spans="1:31" s="85" customFormat="1">
      <c r="A120" s="91"/>
      <c r="B120" s="91"/>
      <c r="C120" s="11" t="s">
        <v>544</v>
      </c>
      <c r="J120" s="93"/>
      <c r="K120" s="94">
        <v>0</v>
      </c>
      <c r="L120" s="90">
        <f t="shared" ref="L120" si="94">J120*K120</f>
        <v>0</v>
      </c>
      <c r="M120" s="90">
        <f t="shared" ref="M120" si="95">J120-L120</f>
        <v>0</v>
      </c>
      <c r="N120" s="91" t="s">
        <v>368</v>
      </c>
      <c r="O120" s="165">
        <f>$O$130</f>
        <v>0</v>
      </c>
      <c r="P120" s="93">
        <f>SUM(P118:P119)</f>
        <v>0</v>
      </c>
      <c r="Q120" s="111">
        <f t="shared" ref="Q120:V120" si="96">IF(AND($I120&gt;=Q$4,$I120&lt;=Q$5),$M120,0)</f>
        <v>0</v>
      </c>
      <c r="R120" s="111">
        <f t="shared" si="96"/>
        <v>0</v>
      </c>
      <c r="S120" s="111">
        <f t="shared" si="96"/>
        <v>0</v>
      </c>
      <c r="T120" s="111">
        <f t="shared" si="96"/>
        <v>0</v>
      </c>
      <c r="U120" s="111">
        <f t="shared" si="96"/>
        <v>0</v>
      </c>
      <c r="V120" s="111">
        <f t="shared" si="96"/>
        <v>0</v>
      </c>
      <c r="W120" s="90">
        <f t="shared" ref="W120" si="97">SUM(Q120:V120)</f>
        <v>0</v>
      </c>
      <c r="X120" s="44">
        <f t="shared" ref="X120:AC120" si="98">IF(AND($O120&gt;=X$4,$O120&lt;=X$5),$P120,0)</f>
        <v>0</v>
      </c>
      <c r="Y120" s="44">
        <f t="shared" si="98"/>
        <v>0</v>
      </c>
      <c r="Z120" s="44">
        <f t="shared" si="98"/>
        <v>0</v>
      </c>
      <c r="AA120" s="44">
        <f t="shared" si="98"/>
        <v>0</v>
      </c>
      <c r="AB120" s="44">
        <f t="shared" si="98"/>
        <v>0</v>
      </c>
      <c r="AC120" s="44">
        <f t="shared" si="98"/>
        <v>0</v>
      </c>
      <c r="AD120" s="90">
        <f t="shared" ref="AD120" si="99">SUM(X120:AC120)</f>
        <v>0</v>
      </c>
      <c r="AE120" s="90">
        <f t="shared" ref="AE120" si="100">SUM(W120,AD120)</f>
        <v>0</v>
      </c>
    </row>
    <row r="121" spans="1:31" s="106" customFormat="1">
      <c r="A121" s="15"/>
      <c r="B121" s="15"/>
      <c r="C121" s="71" t="s">
        <v>239</v>
      </c>
      <c r="J121" s="117">
        <f>SUM(J118:J120)</f>
        <v>0</v>
      </c>
      <c r="L121" s="117">
        <f>SUM(L118:L120)</f>
        <v>0</v>
      </c>
      <c r="M121" s="117">
        <f>SUM(M118:M120)</f>
        <v>0</v>
      </c>
      <c r="O121" s="114"/>
      <c r="P121" s="117">
        <f>SUM(P118:P120)</f>
        <v>0</v>
      </c>
      <c r="Q121" s="117">
        <f t="shared" ref="Q121:AE121" si="101">SUM(Q118:Q120)</f>
        <v>0</v>
      </c>
      <c r="R121" s="117">
        <f t="shared" si="101"/>
        <v>0</v>
      </c>
      <c r="S121" s="117">
        <f t="shared" si="101"/>
        <v>0</v>
      </c>
      <c r="T121" s="117">
        <f t="shared" si="101"/>
        <v>0</v>
      </c>
      <c r="U121" s="117">
        <f t="shared" si="101"/>
        <v>0</v>
      </c>
      <c r="V121" s="117">
        <f t="shared" si="101"/>
        <v>0</v>
      </c>
      <c r="W121" s="117">
        <f t="shared" si="101"/>
        <v>0</v>
      </c>
      <c r="X121" s="117">
        <f t="shared" si="101"/>
        <v>0</v>
      </c>
      <c r="Y121" s="117">
        <f t="shared" si="101"/>
        <v>0</v>
      </c>
      <c r="Z121" s="117">
        <f t="shared" si="101"/>
        <v>0</v>
      </c>
      <c r="AA121" s="117">
        <f t="shared" si="101"/>
        <v>0</v>
      </c>
      <c r="AB121" s="117">
        <f t="shared" si="101"/>
        <v>0</v>
      </c>
      <c r="AC121" s="117">
        <f t="shared" si="101"/>
        <v>0</v>
      </c>
      <c r="AD121" s="117">
        <f t="shared" si="101"/>
        <v>0</v>
      </c>
      <c r="AE121" s="117">
        <f t="shared" si="101"/>
        <v>0</v>
      </c>
    </row>
    <row r="122" spans="1:31" s="85" customFormat="1">
      <c r="A122" s="15"/>
      <c r="B122" s="15"/>
      <c r="C122" s="71"/>
      <c r="J122" s="93"/>
      <c r="O122" s="91"/>
    </row>
    <row r="123" spans="1:31" s="104" customFormat="1" ht="15">
      <c r="A123" s="101"/>
      <c r="B123" s="101"/>
      <c r="C123" s="102" t="s">
        <v>376</v>
      </c>
      <c r="D123" s="103"/>
      <c r="E123" s="103"/>
      <c r="F123" s="103"/>
      <c r="G123" s="103"/>
      <c r="H123" s="103"/>
      <c r="I123" s="103"/>
      <c r="J123" s="180">
        <f>SUM(J103,J109,J115,J121)</f>
        <v>0</v>
      </c>
      <c r="K123" s="102"/>
      <c r="L123" s="180">
        <f>SUM(L103,L109,L115,L121)</f>
        <v>0</v>
      </c>
      <c r="M123" s="180">
        <f>SUM(M103,M109,M115,M121)</f>
        <v>0</v>
      </c>
      <c r="N123" s="102"/>
      <c r="O123" s="102"/>
      <c r="P123" s="180">
        <f t="shared" ref="P123:AE123" si="102">SUM(P103,P109,P115,P121)</f>
        <v>0</v>
      </c>
      <c r="Q123" s="180">
        <f t="shared" si="102"/>
        <v>0</v>
      </c>
      <c r="R123" s="180">
        <f t="shared" si="102"/>
        <v>0</v>
      </c>
      <c r="S123" s="180">
        <f t="shared" si="102"/>
        <v>0</v>
      </c>
      <c r="T123" s="180">
        <f t="shared" si="102"/>
        <v>0</v>
      </c>
      <c r="U123" s="180">
        <f t="shared" si="102"/>
        <v>0</v>
      </c>
      <c r="V123" s="180">
        <f t="shared" si="102"/>
        <v>0</v>
      </c>
      <c r="W123" s="180">
        <f t="shared" si="102"/>
        <v>0</v>
      </c>
      <c r="X123" s="180">
        <f t="shared" si="102"/>
        <v>0</v>
      </c>
      <c r="Y123" s="180">
        <f t="shared" si="102"/>
        <v>0</v>
      </c>
      <c r="Z123" s="180">
        <f t="shared" si="102"/>
        <v>0</v>
      </c>
      <c r="AA123" s="180">
        <f t="shared" si="102"/>
        <v>0</v>
      </c>
      <c r="AB123" s="180">
        <f t="shared" si="102"/>
        <v>0</v>
      </c>
      <c r="AC123" s="180">
        <f t="shared" si="102"/>
        <v>0</v>
      </c>
      <c r="AD123" s="180">
        <f t="shared" si="102"/>
        <v>0</v>
      </c>
      <c r="AE123" s="180">
        <f t="shared" si="102"/>
        <v>0</v>
      </c>
    </row>
    <row r="124" spans="1:31" s="106" customFormat="1">
      <c r="A124" s="166"/>
      <c r="B124" s="166"/>
      <c r="C124" s="71"/>
      <c r="J124" s="117"/>
      <c r="L124" s="117"/>
      <c r="M124" s="117"/>
      <c r="O124" s="114"/>
      <c r="Q124" s="117"/>
      <c r="R124" s="117"/>
      <c r="S124" s="117"/>
      <c r="T124" s="117"/>
      <c r="U124" s="117"/>
      <c r="V124" s="117"/>
      <c r="W124" s="117"/>
      <c r="X124" s="117"/>
      <c r="Y124" s="117"/>
      <c r="Z124" s="117"/>
      <c r="AA124" s="117"/>
      <c r="AB124" s="117"/>
      <c r="AC124" s="117"/>
      <c r="AD124" s="117"/>
      <c r="AE124" s="117"/>
    </row>
    <row r="125" spans="1:31" s="161" customFormat="1" ht="18">
      <c r="A125" s="396" t="s">
        <v>374</v>
      </c>
      <c r="B125" s="396"/>
      <c r="C125" s="396"/>
      <c r="D125" s="396"/>
      <c r="E125" s="396"/>
      <c r="F125" s="396"/>
      <c r="G125" s="396"/>
      <c r="H125" s="396"/>
      <c r="I125" s="396"/>
      <c r="J125" s="396"/>
      <c r="K125" s="396"/>
      <c r="L125" s="396"/>
      <c r="M125" s="396"/>
      <c r="N125" s="185"/>
      <c r="O125" s="174"/>
      <c r="P125" s="185"/>
      <c r="Q125" s="185"/>
      <c r="R125" s="185"/>
      <c r="S125" s="185"/>
      <c r="T125" s="185"/>
      <c r="U125" s="185"/>
      <c r="V125" s="185"/>
      <c r="W125" s="185"/>
      <c r="X125" s="185"/>
      <c r="Y125" s="185"/>
      <c r="Z125" s="185"/>
      <c r="AA125" s="185"/>
      <c r="AB125" s="185"/>
      <c r="AC125" s="185"/>
      <c r="AD125" s="185"/>
      <c r="AE125" s="185"/>
    </row>
    <row r="126" spans="1:31" s="85" customFormat="1">
      <c r="A126" s="395" t="s">
        <v>354</v>
      </c>
      <c r="B126" s="395"/>
      <c r="C126" s="395"/>
      <c r="D126" s="395"/>
      <c r="E126" s="395"/>
      <c r="F126" s="395"/>
      <c r="G126" s="395"/>
      <c r="H126" s="395"/>
      <c r="I126" s="395"/>
      <c r="J126" s="395"/>
      <c r="K126" s="395"/>
      <c r="L126" s="395"/>
      <c r="M126" s="395"/>
      <c r="N126" s="184"/>
      <c r="O126" s="169"/>
      <c r="P126" s="184"/>
      <c r="Q126" s="184"/>
      <c r="R126" s="184"/>
      <c r="S126" s="184"/>
      <c r="T126" s="184"/>
      <c r="U126" s="184"/>
      <c r="V126" s="184"/>
      <c r="W126" s="184"/>
      <c r="X126" s="184"/>
      <c r="Y126" s="184"/>
      <c r="Z126" s="184"/>
      <c r="AA126" s="184"/>
      <c r="AB126" s="184"/>
      <c r="AC126" s="184"/>
      <c r="AD126" s="184"/>
      <c r="AE126" s="184"/>
    </row>
    <row r="127" spans="1:31" s="85" customFormat="1">
      <c r="A127" s="99" t="s">
        <v>355</v>
      </c>
      <c r="B127" s="99"/>
      <c r="C127" s="11" t="s">
        <v>356</v>
      </c>
      <c r="E127" s="100"/>
      <c r="J127" s="93">
        <f>SUMIF($N$7:$N$122,"M1",$P$7:$P$122)</f>
        <v>0</v>
      </c>
      <c r="K127" s="94">
        <v>0</v>
      </c>
      <c r="L127" s="93">
        <v>0</v>
      </c>
      <c r="M127" s="93">
        <f>J127</f>
        <v>0</v>
      </c>
      <c r="N127" s="99" t="s">
        <v>355</v>
      </c>
      <c r="O127" s="167"/>
      <c r="P127" s="93">
        <f>M127</f>
        <v>0</v>
      </c>
      <c r="Q127" s="182"/>
      <c r="R127" s="182"/>
      <c r="S127" s="182"/>
      <c r="T127" s="182"/>
      <c r="U127" s="182"/>
      <c r="V127" s="182"/>
      <c r="W127" s="183"/>
      <c r="X127" s="44">
        <f>IF(AND($O127&gt;=X$5,$O127&lt;=X$6),$P127,0)</f>
        <v>0</v>
      </c>
      <c r="Y127" s="44">
        <f t="shared" ref="Y127:AC130" si="103">IF(AND($O127&gt;=Y$5,$O127&lt;=Y$6),$P127,0)</f>
        <v>0</v>
      </c>
      <c r="Z127" s="44">
        <f t="shared" si="103"/>
        <v>0</v>
      </c>
      <c r="AA127" s="44">
        <f t="shared" si="103"/>
        <v>0</v>
      </c>
      <c r="AB127" s="44">
        <f t="shared" si="103"/>
        <v>0</v>
      </c>
      <c r="AC127" s="44">
        <f t="shared" si="103"/>
        <v>0</v>
      </c>
      <c r="AD127" s="90">
        <f>SUM(X127:AC127)</f>
        <v>0</v>
      </c>
      <c r="AE127" s="90">
        <f>SUM(W127,AD127)</f>
        <v>0</v>
      </c>
    </row>
    <row r="128" spans="1:31" s="85" customFormat="1">
      <c r="A128" s="99" t="s">
        <v>366</v>
      </c>
      <c r="B128" s="99"/>
      <c r="C128" s="20" t="s">
        <v>369</v>
      </c>
      <c r="E128" s="100"/>
      <c r="J128" s="93">
        <f>SUMIF($N$7:$N$122,"M2",$P$7:$P$122)</f>
        <v>0</v>
      </c>
      <c r="K128" s="94">
        <v>0</v>
      </c>
      <c r="L128" s="93">
        <v>0</v>
      </c>
      <c r="M128" s="93">
        <f>J128</f>
        <v>0</v>
      </c>
      <c r="N128" s="99" t="s">
        <v>366</v>
      </c>
      <c r="O128" s="167"/>
      <c r="P128" s="93">
        <f>M128</f>
        <v>0</v>
      </c>
      <c r="Q128" s="182"/>
      <c r="R128" s="182"/>
      <c r="S128" s="182"/>
      <c r="T128" s="182"/>
      <c r="U128" s="182"/>
      <c r="V128" s="182"/>
      <c r="W128" s="183"/>
      <c r="X128" s="44">
        <f>IF(AND($O128&gt;=X$5,$O128&lt;=X$6),$P128,0)</f>
        <v>0</v>
      </c>
      <c r="Y128" s="44">
        <f t="shared" si="103"/>
        <v>0</v>
      </c>
      <c r="Z128" s="44">
        <f t="shared" si="103"/>
        <v>0</v>
      </c>
      <c r="AA128" s="44">
        <f t="shared" si="103"/>
        <v>0</v>
      </c>
      <c r="AB128" s="44">
        <f t="shared" si="103"/>
        <v>0</v>
      </c>
      <c r="AC128" s="44">
        <f t="shared" si="103"/>
        <v>0</v>
      </c>
      <c r="AD128" s="90">
        <f>SUM(X128:AC128)</f>
        <v>0</v>
      </c>
      <c r="AE128" s="90">
        <f>SUM(W128,AD128)</f>
        <v>0</v>
      </c>
    </row>
    <row r="129" spans="1:31" s="85" customFormat="1">
      <c r="A129" s="99" t="s">
        <v>367</v>
      </c>
      <c r="B129" s="99"/>
      <c r="C129" s="20" t="s">
        <v>370</v>
      </c>
      <c r="E129" s="100"/>
      <c r="J129" s="93">
        <f>SUMIF($N$7:$N$122,"M3",$P$7:$P$122)</f>
        <v>0</v>
      </c>
      <c r="K129" s="94">
        <v>0</v>
      </c>
      <c r="L129" s="93">
        <v>0</v>
      </c>
      <c r="M129" s="93">
        <f>J129</f>
        <v>0</v>
      </c>
      <c r="N129" s="99" t="s">
        <v>367</v>
      </c>
      <c r="O129" s="167"/>
      <c r="P129" s="93">
        <f>M129</f>
        <v>0</v>
      </c>
      <c r="Q129" s="182"/>
      <c r="R129" s="182"/>
      <c r="S129" s="182"/>
      <c r="T129" s="182"/>
      <c r="U129" s="182"/>
      <c r="V129" s="182"/>
      <c r="W129" s="183"/>
      <c r="X129" s="44">
        <f>IF(AND($O129&gt;=X$5,$O129&lt;=X$6),$P129,0)</f>
        <v>0</v>
      </c>
      <c r="Y129" s="44">
        <f t="shared" si="103"/>
        <v>0</v>
      </c>
      <c r="Z129" s="44">
        <f t="shared" si="103"/>
        <v>0</v>
      </c>
      <c r="AA129" s="44">
        <f t="shared" si="103"/>
        <v>0</v>
      </c>
      <c r="AB129" s="44">
        <f t="shared" si="103"/>
        <v>0</v>
      </c>
      <c r="AC129" s="44">
        <f t="shared" si="103"/>
        <v>0</v>
      </c>
      <c r="AD129" s="90">
        <f>SUM(X129:AC129)</f>
        <v>0</v>
      </c>
      <c r="AE129" s="90">
        <f>SUM(W129,AD129)</f>
        <v>0</v>
      </c>
    </row>
    <row r="130" spans="1:31" s="85" customFormat="1">
      <c r="A130" s="99" t="s">
        <v>368</v>
      </c>
      <c r="B130" s="99"/>
      <c r="C130" s="20" t="s">
        <v>371</v>
      </c>
      <c r="E130" s="100"/>
      <c r="J130" s="93">
        <f>SUMIF($N$7:$N$122,"M2",$P$7:$P$122)+SUMIF($N$7:$N$122,"M3",$P$7:$P$122)</f>
        <v>0</v>
      </c>
      <c r="K130" s="94">
        <v>0</v>
      </c>
      <c r="L130" s="93">
        <v>0</v>
      </c>
      <c r="M130" s="93">
        <f>J130</f>
        <v>0</v>
      </c>
      <c r="N130" s="99" t="s">
        <v>368</v>
      </c>
      <c r="O130" s="167"/>
      <c r="P130" s="93">
        <f>M130</f>
        <v>0</v>
      </c>
      <c r="Q130" s="182"/>
      <c r="R130" s="182"/>
      <c r="S130" s="182"/>
      <c r="T130" s="182"/>
      <c r="U130" s="182"/>
      <c r="V130" s="182"/>
      <c r="W130" s="183"/>
      <c r="X130" s="44">
        <f>IF(AND($O130&gt;=X$5,$O130&lt;=X$6),$P130,0)</f>
        <v>0</v>
      </c>
      <c r="Y130" s="44">
        <f t="shared" si="103"/>
        <v>0</v>
      </c>
      <c r="Z130" s="44">
        <f t="shared" si="103"/>
        <v>0</v>
      </c>
      <c r="AA130" s="44">
        <f t="shared" si="103"/>
        <v>0</v>
      </c>
      <c r="AB130" s="44">
        <f t="shared" si="103"/>
        <v>0</v>
      </c>
      <c r="AC130" s="44">
        <f t="shared" si="103"/>
        <v>0</v>
      </c>
      <c r="AD130" s="90">
        <f>SUM(X130:AC130)</f>
        <v>0</v>
      </c>
      <c r="AE130" s="90">
        <f>SUM(W130,AD130)</f>
        <v>0</v>
      </c>
    </row>
    <row r="131" spans="1:31" s="104" customFormat="1" ht="15">
      <c r="A131" s="101"/>
      <c r="B131" s="101"/>
      <c r="C131" s="102" t="s">
        <v>377</v>
      </c>
      <c r="D131" s="103"/>
      <c r="E131" s="103"/>
      <c r="F131" s="103"/>
      <c r="G131" s="103"/>
      <c r="H131" s="103"/>
      <c r="I131" s="103"/>
      <c r="J131" s="180">
        <f>SUM(J127:J130)</f>
        <v>0</v>
      </c>
      <c r="K131" s="103"/>
      <c r="L131" s="180">
        <f>SUM(L127:L130)</f>
        <v>0</v>
      </c>
      <c r="M131" s="180">
        <f>SUM(M127:M130)</f>
        <v>0</v>
      </c>
      <c r="N131" s="103"/>
      <c r="O131" s="179"/>
      <c r="P131" s="180">
        <f>SUM(P127:P130)</f>
        <v>0</v>
      </c>
      <c r="Q131" s="180">
        <f>SUM(Q127:Q130)</f>
        <v>0</v>
      </c>
      <c r="R131" s="180">
        <f>SUM(R127:R130)</f>
        <v>0</v>
      </c>
      <c r="S131" s="180">
        <f t="shared" ref="S131:AE131" si="104">SUM(S127:S130)</f>
        <v>0</v>
      </c>
      <c r="T131" s="180">
        <f t="shared" si="104"/>
        <v>0</v>
      </c>
      <c r="U131" s="180">
        <f t="shared" si="104"/>
        <v>0</v>
      </c>
      <c r="V131" s="180">
        <f t="shared" si="104"/>
        <v>0</v>
      </c>
      <c r="W131" s="180">
        <f t="shared" si="104"/>
        <v>0</v>
      </c>
      <c r="X131" s="180">
        <f t="shared" si="104"/>
        <v>0</v>
      </c>
      <c r="Y131" s="180">
        <f t="shared" si="104"/>
        <v>0</v>
      </c>
      <c r="Z131" s="180">
        <f t="shared" si="104"/>
        <v>0</v>
      </c>
      <c r="AA131" s="180">
        <f t="shared" si="104"/>
        <v>0</v>
      </c>
      <c r="AB131" s="180">
        <f t="shared" si="104"/>
        <v>0</v>
      </c>
      <c r="AC131" s="180">
        <f t="shared" si="104"/>
        <v>0</v>
      </c>
      <c r="AD131" s="180">
        <f t="shared" si="104"/>
        <v>0</v>
      </c>
      <c r="AE131" s="180">
        <f t="shared" si="104"/>
        <v>0</v>
      </c>
    </row>
    <row r="132" spans="1:31" s="106" customFormat="1">
      <c r="A132" s="166"/>
      <c r="B132" s="166"/>
      <c r="C132" s="71"/>
      <c r="J132" s="117"/>
      <c r="L132" s="117"/>
      <c r="M132" s="117"/>
      <c r="O132" s="114"/>
      <c r="P132" s="181"/>
      <c r="Q132" s="117"/>
      <c r="R132" s="117"/>
      <c r="S132" s="117"/>
      <c r="T132" s="117"/>
      <c r="U132" s="117"/>
      <c r="V132" s="117"/>
      <c r="W132" s="117"/>
      <c r="X132" s="117"/>
      <c r="Y132" s="117"/>
      <c r="Z132" s="117"/>
      <c r="AA132" s="117"/>
      <c r="AB132" s="117"/>
      <c r="AC132" s="117"/>
      <c r="AD132" s="117"/>
      <c r="AE132" s="117"/>
    </row>
    <row r="133" spans="1:31" s="104" customFormat="1" ht="15">
      <c r="A133" s="101"/>
      <c r="B133" s="101"/>
      <c r="C133" s="102" t="s">
        <v>378</v>
      </c>
      <c r="D133" s="103"/>
      <c r="E133" s="103"/>
      <c r="F133" s="103"/>
      <c r="G133" s="103"/>
      <c r="H133" s="103"/>
      <c r="I133" s="103"/>
      <c r="J133" s="180">
        <f>SUM(J123)</f>
        <v>0</v>
      </c>
      <c r="K133" s="102"/>
      <c r="L133" s="180">
        <f>SUM(L123)</f>
        <v>0</v>
      </c>
      <c r="M133" s="180">
        <f>SUM(M123)</f>
        <v>0</v>
      </c>
      <c r="N133" s="102"/>
      <c r="O133" s="102"/>
      <c r="P133" s="180">
        <f>SUM(P123)</f>
        <v>0</v>
      </c>
      <c r="Q133" s="180">
        <f t="shared" ref="Q133:AE133" si="105">SUM(Q123)</f>
        <v>0</v>
      </c>
      <c r="R133" s="180">
        <f t="shared" si="105"/>
        <v>0</v>
      </c>
      <c r="S133" s="180">
        <f t="shared" si="105"/>
        <v>0</v>
      </c>
      <c r="T133" s="180">
        <f t="shared" si="105"/>
        <v>0</v>
      </c>
      <c r="U133" s="180">
        <f t="shared" si="105"/>
        <v>0</v>
      </c>
      <c r="V133" s="180">
        <f t="shared" si="105"/>
        <v>0</v>
      </c>
      <c r="W133" s="180">
        <f t="shared" si="105"/>
        <v>0</v>
      </c>
      <c r="X133" s="180">
        <f t="shared" si="105"/>
        <v>0</v>
      </c>
      <c r="Y133" s="180">
        <f t="shared" si="105"/>
        <v>0</v>
      </c>
      <c r="Z133" s="180">
        <f t="shared" si="105"/>
        <v>0</v>
      </c>
      <c r="AA133" s="180">
        <f t="shared" si="105"/>
        <v>0</v>
      </c>
      <c r="AB133" s="180">
        <f t="shared" si="105"/>
        <v>0</v>
      </c>
      <c r="AC133" s="180">
        <f t="shared" si="105"/>
        <v>0</v>
      </c>
      <c r="AD133" s="180">
        <f t="shared" si="105"/>
        <v>0</v>
      </c>
      <c r="AE133" s="180">
        <f t="shared" si="105"/>
        <v>0</v>
      </c>
    </row>
    <row r="134" spans="1:31" s="85" customFormat="1">
      <c r="A134" s="88"/>
      <c r="B134" s="88"/>
      <c r="C134" s="69"/>
      <c r="O134" s="91"/>
    </row>
    <row r="135" spans="1:31" s="85" customFormat="1">
      <c r="A135" s="88"/>
      <c r="B135" s="88"/>
      <c r="C135" s="69"/>
      <c r="O135" s="91"/>
    </row>
    <row r="136" spans="1:31" s="85" customFormat="1">
      <c r="A136" s="88"/>
      <c r="B136" s="88"/>
      <c r="C136" s="69"/>
      <c r="O136" s="91"/>
    </row>
    <row r="137" spans="1:31" s="161" customFormat="1" ht="18">
      <c r="A137" s="396" t="s">
        <v>110</v>
      </c>
      <c r="B137" s="396"/>
      <c r="C137" s="396"/>
      <c r="D137" s="396"/>
      <c r="E137" s="396"/>
      <c r="F137" s="396"/>
      <c r="G137" s="396"/>
      <c r="H137" s="396"/>
      <c r="I137" s="396"/>
      <c r="J137" s="396"/>
      <c r="K137" s="396"/>
      <c r="L137" s="396"/>
      <c r="M137" s="396"/>
      <c r="N137" s="185"/>
      <c r="O137" s="174"/>
      <c r="P137" s="185"/>
      <c r="Q137" s="185"/>
      <c r="R137" s="185"/>
      <c r="S137" s="185"/>
      <c r="T137" s="185"/>
      <c r="U137" s="185"/>
      <c r="V137" s="185"/>
      <c r="W137" s="185"/>
      <c r="X137" s="185"/>
      <c r="Y137" s="185"/>
      <c r="Z137" s="185"/>
      <c r="AA137" s="185"/>
      <c r="AB137" s="185"/>
      <c r="AC137" s="185"/>
      <c r="AD137" s="185"/>
      <c r="AE137" s="185"/>
    </row>
    <row r="138" spans="1:31" s="148" customFormat="1" ht="15">
      <c r="A138" s="177" t="s">
        <v>447</v>
      </c>
      <c r="B138" s="177"/>
      <c r="C138" s="175"/>
    </row>
    <row r="139" spans="1:31" s="144" customFormat="1" ht="14.25">
      <c r="A139" s="178" t="s">
        <v>351</v>
      </c>
      <c r="B139" s="178"/>
      <c r="C139" s="104"/>
    </row>
    <row r="140" spans="1:31" s="144" customFormat="1" ht="14.25">
      <c r="A140" s="178" t="s">
        <v>350</v>
      </c>
      <c r="B140" s="178"/>
      <c r="C140" s="104"/>
    </row>
    <row r="141" spans="1:31" s="148" customFormat="1" ht="15">
      <c r="A141" s="177" t="s">
        <v>483</v>
      </c>
      <c r="B141" s="177"/>
      <c r="C141" s="175"/>
    </row>
    <row r="142" spans="1:31" s="144" customFormat="1" ht="14.25">
      <c r="A142" s="178" t="s">
        <v>351</v>
      </c>
      <c r="B142" s="178"/>
      <c r="C142" s="104"/>
    </row>
    <row r="143" spans="1:31" s="144" customFormat="1" ht="14.25">
      <c r="A143" s="178" t="s">
        <v>350</v>
      </c>
      <c r="B143" s="178"/>
      <c r="C143" s="104"/>
    </row>
    <row r="144" spans="1:31" s="148" customFormat="1" ht="15">
      <c r="A144" s="177" t="s">
        <v>552</v>
      </c>
      <c r="B144" s="177"/>
      <c r="C144" s="175"/>
    </row>
    <row r="145" spans="1:6" s="144" customFormat="1" ht="14.25">
      <c r="A145" s="178" t="s">
        <v>351</v>
      </c>
      <c r="B145" s="178"/>
      <c r="C145" s="104"/>
    </row>
    <row r="146" spans="1:6" s="144" customFormat="1" ht="14.25">
      <c r="A146" s="178" t="s">
        <v>350</v>
      </c>
      <c r="B146" s="178"/>
      <c r="C146" s="104"/>
    </row>
    <row r="147" spans="1:6" s="151" customFormat="1" ht="15">
      <c r="A147" s="176" t="s">
        <v>450</v>
      </c>
      <c r="B147" s="176"/>
      <c r="C147" s="106"/>
      <c r="D147" s="152"/>
      <c r="E147" s="152"/>
      <c r="F147" s="152"/>
    </row>
    <row r="148" spans="1:6" s="141" customFormat="1" ht="15">
      <c r="A148" s="178" t="s">
        <v>351</v>
      </c>
      <c r="B148" s="178"/>
      <c r="C148" s="85"/>
      <c r="D148" s="143"/>
      <c r="E148" s="143"/>
      <c r="F148" s="143"/>
    </row>
    <row r="149" spans="1:6" s="141" customFormat="1" ht="15">
      <c r="A149" s="178" t="s">
        <v>350</v>
      </c>
      <c r="B149" s="178"/>
      <c r="C149" s="85"/>
      <c r="D149" s="143"/>
      <c r="E149" s="143"/>
      <c r="F149" s="143"/>
    </row>
  </sheetData>
  <mergeCells count="8">
    <mergeCell ref="X1:AD1"/>
    <mergeCell ref="AE1:AE2"/>
    <mergeCell ref="Q17:AE17"/>
    <mergeCell ref="A137:M137"/>
    <mergeCell ref="A3:M3"/>
    <mergeCell ref="A125:M125"/>
    <mergeCell ref="A126:M126"/>
    <mergeCell ref="Q1:W1"/>
  </mergeCells>
  <pageMargins left="0.7" right="0.7" top="0.75" bottom="0.75" header="0.3" footer="0.3"/>
  <pageSetup scale="79" orientation="landscape" horizontalDpi="4294967293" r:id="rId1"/>
  <headerFooter>
    <oddHeader>&amp;L&amp;"Arial,Bold"&amp;12Solicitation HBEX4 - CalHEERS Development and Operations Services&amp;"Arial,Regular"&amp;11
&amp;10Expanded System Development and Implementation Deliverable-based Services</oddHeader>
    <oddFooter>&amp;LAddendum 3 - February 17, 2012&amp;RPage A8-&amp;P</oddFooter>
  </headerFooter>
  <legacyDrawing r:id="rId2"/>
</worksheet>
</file>

<file path=xl/worksheets/sheet29.xml><?xml version="1.0" encoding="utf-8"?>
<worksheet xmlns="http://schemas.openxmlformats.org/spreadsheetml/2006/main" xmlns:r="http://schemas.openxmlformats.org/officeDocument/2006/relationships">
  <dimension ref="A1:AF24"/>
  <sheetViews>
    <sheetView zoomScale="90" zoomScaleNormal="90" zoomScaleSheetLayoutView="85" workbookViewId="0">
      <pane xSplit="1" ySplit="2" topLeftCell="B3" activePane="bottomRight" state="frozen"/>
      <selection activeCell="B30" sqref="B30"/>
      <selection pane="topRight" activeCell="B30" sqref="B30"/>
      <selection pane="bottomLeft" activeCell="B30" sqref="B30"/>
      <selection pane="bottomRight" activeCell="E27" sqref="E27"/>
    </sheetView>
  </sheetViews>
  <sheetFormatPr defaultRowHeight="14.25"/>
  <cols>
    <col min="1" max="1" width="42.140625" style="217" customWidth="1"/>
    <col min="2" max="6" width="13.7109375" style="217" customWidth="1"/>
    <col min="7" max="7" width="12.7109375" style="217" customWidth="1"/>
    <col min="8" max="226" width="9.140625" style="217"/>
    <col min="227" max="227" width="31.5703125" style="217" bestFit="1" customWidth="1"/>
    <col min="228" max="262" width="11.7109375" style="217" customWidth="1"/>
    <col min="263" max="482" width="9.140625" style="217"/>
    <col min="483" max="483" width="31.5703125" style="217" bestFit="1" customWidth="1"/>
    <col min="484" max="518" width="11.7109375" style="217" customWidth="1"/>
    <col min="519" max="738" width="9.140625" style="217"/>
    <col min="739" max="739" width="31.5703125" style="217" bestFit="1" customWidth="1"/>
    <col min="740" max="774" width="11.7109375" style="217" customWidth="1"/>
    <col min="775" max="994" width="9.140625" style="217"/>
    <col min="995" max="995" width="31.5703125" style="217" bestFit="1" customWidth="1"/>
    <col min="996" max="1030" width="11.7109375" style="217" customWidth="1"/>
    <col min="1031" max="1250" width="9.140625" style="217"/>
    <col min="1251" max="1251" width="31.5703125" style="217" bestFit="1" customWidth="1"/>
    <col min="1252" max="1286" width="11.7109375" style="217" customWidth="1"/>
    <col min="1287" max="1506" width="9.140625" style="217"/>
    <col min="1507" max="1507" width="31.5703125" style="217" bestFit="1" customWidth="1"/>
    <col min="1508" max="1542" width="11.7109375" style="217" customWidth="1"/>
    <col min="1543" max="1762" width="9.140625" style="217"/>
    <col min="1763" max="1763" width="31.5703125" style="217" bestFit="1" customWidth="1"/>
    <col min="1764" max="1798" width="11.7109375" style="217" customWidth="1"/>
    <col min="1799" max="2018" width="9.140625" style="217"/>
    <col min="2019" max="2019" width="31.5703125" style="217" bestFit="1" customWidth="1"/>
    <col min="2020" max="2054" width="11.7109375" style="217" customWidth="1"/>
    <col min="2055" max="2274" width="9.140625" style="217"/>
    <col min="2275" max="2275" width="31.5703125" style="217" bestFit="1" customWidth="1"/>
    <col min="2276" max="2310" width="11.7109375" style="217" customWidth="1"/>
    <col min="2311" max="2530" width="9.140625" style="217"/>
    <col min="2531" max="2531" width="31.5703125" style="217" bestFit="1" customWidth="1"/>
    <col min="2532" max="2566" width="11.7109375" style="217" customWidth="1"/>
    <col min="2567" max="2786" width="9.140625" style="217"/>
    <col min="2787" max="2787" width="31.5703125" style="217" bestFit="1" customWidth="1"/>
    <col min="2788" max="2822" width="11.7109375" style="217" customWidth="1"/>
    <col min="2823" max="3042" width="9.140625" style="217"/>
    <col min="3043" max="3043" width="31.5703125" style="217" bestFit="1" customWidth="1"/>
    <col min="3044" max="3078" width="11.7109375" style="217" customWidth="1"/>
    <col min="3079" max="3298" width="9.140625" style="217"/>
    <col min="3299" max="3299" width="31.5703125" style="217" bestFit="1" customWidth="1"/>
    <col min="3300" max="3334" width="11.7109375" style="217" customWidth="1"/>
    <col min="3335" max="3554" width="9.140625" style="217"/>
    <col min="3555" max="3555" width="31.5703125" style="217" bestFit="1" customWidth="1"/>
    <col min="3556" max="3590" width="11.7109375" style="217" customWidth="1"/>
    <col min="3591" max="3810" width="9.140625" style="217"/>
    <col min="3811" max="3811" width="31.5703125" style="217" bestFit="1" customWidth="1"/>
    <col min="3812" max="3846" width="11.7109375" style="217" customWidth="1"/>
    <col min="3847" max="4066" width="9.140625" style="217"/>
    <col min="4067" max="4067" width="31.5703125" style="217" bestFit="1" customWidth="1"/>
    <col min="4068" max="4102" width="11.7109375" style="217" customWidth="1"/>
    <col min="4103" max="4322" width="9.140625" style="217"/>
    <col min="4323" max="4323" width="31.5703125" style="217" bestFit="1" customWidth="1"/>
    <col min="4324" max="4358" width="11.7109375" style="217" customWidth="1"/>
    <col min="4359" max="4578" width="9.140625" style="217"/>
    <col min="4579" max="4579" width="31.5703125" style="217" bestFit="1" customWidth="1"/>
    <col min="4580" max="4614" width="11.7109375" style="217" customWidth="1"/>
    <col min="4615" max="4834" width="9.140625" style="217"/>
    <col min="4835" max="4835" width="31.5703125" style="217" bestFit="1" customWidth="1"/>
    <col min="4836" max="4870" width="11.7109375" style="217" customWidth="1"/>
    <col min="4871" max="5090" width="9.140625" style="217"/>
    <col min="5091" max="5091" width="31.5703125" style="217" bestFit="1" customWidth="1"/>
    <col min="5092" max="5126" width="11.7109375" style="217" customWidth="1"/>
    <col min="5127" max="5346" width="9.140625" style="217"/>
    <col min="5347" max="5347" width="31.5703125" style="217" bestFit="1" customWidth="1"/>
    <col min="5348" max="5382" width="11.7109375" style="217" customWidth="1"/>
    <col min="5383" max="5602" width="9.140625" style="217"/>
    <col min="5603" max="5603" width="31.5703125" style="217" bestFit="1" customWidth="1"/>
    <col min="5604" max="5638" width="11.7109375" style="217" customWidth="1"/>
    <col min="5639" max="5858" width="9.140625" style="217"/>
    <col min="5859" max="5859" width="31.5703125" style="217" bestFit="1" customWidth="1"/>
    <col min="5860" max="5894" width="11.7109375" style="217" customWidth="1"/>
    <col min="5895" max="6114" width="9.140625" style="217"/>
    <col min="6115" max="6115" width="31.5703125" style="217" bestFit="1" customWidth="1"/>
    <col min="6116" max="6150" width="11.7109375" style="217" customWidth="1"/>
    <col min="6151" max="6370" width="9.140625" style="217"/>
    <col min="6371" max="6371" width="31.5703125" style="217" bestFit="1" customWidth="1"/>
    <col min="6372" max="6406" width="11.7109375" style="217" customWidth="1"/>
    <col min="6407" max="6626" width="9.140625" style="217"/>
    <col min="6627" max="6627" width="31.5703125" style="217" bestFit="1" customWidth="1"/>
    <col min="6628" max="6662" width="11.7109375" style="217" customWidth="1"/>
    <col min="6663" max="6882" width="9.140625" style="217"/>
    <col min="6883" max="6883" width="31.5703125" style="217" bestFit="1" customWidth="1"/>
    <col min="6884" max="6918" width="11.7109375" style="217" customWidth="1"/>
    <col min="6919" max="7138" width="9.140625" style="217"/>
    <col min="7139" max="7139" width="31.5703125" style="217" bestFit="1" customWidth="1"/>
    <col min="7140" max="7174" width="11.7109375" style="217" customWidth="1"/>
    <col min="7175" max="7394" width="9.140625" style="217"/>
    <col min="7395" max="7395" width="31.5703125" style="217" bestFit="1" customWidth="1"/>
    <col min="7396" max="7430" width="11.7109375" style="217" customWidth="1"/>
    <col min="7431" max="7650" width="9.140625" style="217"/>
    <col min="7651" max="7651" width="31.5703125" style="217" bestFit="1" customWidth="1"/>
    <col min="7652" max="7686" width="11.7109375" style="217" customWidth="1"/>
    <col min="7687" max="7906" width="9.140625" style="217"/>
    <col min="7907" max="7907" width="31.5703125" style="217" bestFit="1" customWidth="1"/>
    <col min="7908" max="7942" width="11.7109375" style="217" customWidth="1"/>
    <col min="7943" max="8162" width="9.140625" style="217"/>
    <col min="8163" max="8163" width="31.5703125" style="217" bestFit="1" customWidth="1"/>
    <col min="8164" max="8198" width="11.7109375" style="217" customWidth="1"/>
    <col min="8199" max="8418" width="9.140625" style="217"/>
    <col min="8419" max="8419" width="31.5703125" style="217" bestFit="1" customWidth="1"/>
    <col min="8420" max="8454" width="11.7109375" style="217" customWidth="1"/>
    <col min="8455" max="8674" width="9.140625" style="217"/>
    <col min="8675" max="8675" width="31.5703125" style="217" bestFit="1" customWidth="1"/>
    <col min="8676" max="8710" width="11.7109375" style="217" customWidth="1"/>
    <col min="8711" max="8930" width="9.140625" style="217"/>
    <col min="8931" max="8931" width="31.5703125" style="217" bestFit="1" customWidth="1"/>
    <col min="8932" max="8966" width="11.7109375" style="217" customWidth="1"/>
    <col min="8967" max="9186" width="9.140625" style="217"/>
    <col min="9187" max="9187" width="31.5703125" style="217" bestFit="1" customWidth="1"/>
    <col min="9188" max="9222" width="11.7109375" style="217" customWidth="1"/>
    <col min="9223" max="9442" width="9.140625" style="217"/>
    <col min="9443" max="9443" width="31.5703125" style="217" bestFit="1" customWidth="1"/>
    <col min="9444" max="9478" width="11.7109375" style="217" customWidth="1"/>
    <col min="9479" max="9698" width="9.140625" style="217"/>
    <col min="9699" max="9699" width="31.5703125" style="217" bestFit="1" customWidth="1"/>
    <col min="9700" max="9734" width="11.7109375" style="217" customWidth="1"/>
    <col min="9735" max="9954" width="9.140625" style="217"/>
    <col min="9955" max="9955" width="31.5703125" style="217" bestFit="1" customWidth="1"/>
    <col min="9956" max="9990" width="11.7109375" style="217" customWidth="1"/>
    <col min="9991" max="10210" width="9.140625" style="217"/>
    <col min="10211" max="10211" width="31.5703125" style="217" bestFit="1" customWidth="1"/>
    <col min="10212" max="10246" width="11.7109375" style="217" customWidth="1"/>
    <col min="10247" max="10466" width="9.140625" style="217"/>
    <col min="10467" max="10467" width="31.5703125" style="217" bestFit="1" customWidth="1"/>
    <col min="10468" max="10502" width="11.7109375" style="217" customWidth="1"/>
    <col min="10503" max="10722" width="9.140625" style="217"/>
    <col min="10723" max="10723" width="31.5703125" style="217" bestFit="1" customWidth="1"/>
    <col min="10724" max="10758" width="11.7109375" style="217" customWidth="1"/>
    <col min="10759" max="10978" width="9.140625" style="217"/>
    <col min="10979" max="10979" width="31.5703125" style="217" bestFit="1" customWidth="1"/>
    <col min="10980" max="11014" width="11.7109375" style="217" customWidth="1"/>
    <col min="11015" max="11234" width="9.140625" style="217"/>
    <col min="11235" max="11235" width="31.5703125" style="217" bestFit="1" customWidth="1"/>
    <col min="11236" max="11270" width="11.7109375" style="217" customWidth="1"/>
    <col min="11271" max="11490" width="9.140625" style="217"/>
    <col min="11491" max="11491" width="31.5703125" style="217" bestFit="1" customWidth="1"/>
    <col min="11492" max="11526" width="11.7109375" style="217" customWidth="1"/>
    <col min="11527" max="11746" width="9.140625" style="217"/>
    <col min="11747" max="11747" width="31.5703125" style="217" bestFit="1" customWidth="1"/>
    <col min="11748" max="11782" width="11.7109375" style="217" customWidth="1"/>
    <col min="11783" max="12002" width="9.140625" style="217"/>
    <col min="12003" max="12003" width="31.5703125" style="217" bestFit="1" customWidth="1"/>
    <col min="12004" max="12038" width="11.7109375" style="217" customWidth="1"/>
    <col min="12039" max="12258" width="9.140625" style="217"/>
    <col min="12259" max="12259" width="31.5703125" style="217" bestFit="1" customWidth="1"/>
    <col min="12260" max="12294" width="11.7109375" style="217" customWidth="1"/>
    <col min="12295" max="12514" width="9.140625" style="217"/>
    <col min="12515" max="12515" width="31.5703125" style="217" bestFit="1" customWidth="1"/>
    <col min="12516" max="12550" width="11.7109375" style="217" customWidth="1"/>
    <col min="12551" max="12770" width="9.140625" style="217"/>
    <col min="12771" max="12771" width="31.5703125" style="217" bestFit="1" customWidth="1"/>
    <col min="12772" max="12806" width="11.7109375" style="217" customWidth="1"/>
    <col min="12807" max="13026" width="9.140625" style="217"/>
    <col min="13027" max="13027" width="31.5703125" style="217" bestFit="1" customWidth="1"/>
    <col min="13028" max="13062" width="11.7109375" style="217" customWidth="1"/>
    <col min="13063" max="13282" width="9.140625" style="217"/>
    <col min="13283" max="13283" width="31.5703125" style="217" bestFit="1" customWidth="1"/>
    <col min="13284" max="13318" width="11.7109375" style="217" customWidth="1"/>
    <col min="13319" max="13538" width="9.140625" style="217"/>
    <col min="13539" max="13539" width="31.5703125" style="217" bestFit="1" customWidth="1"/>
    <col min="13540" max="13574" width="11.7109375" style="217" customWidth="1"/>
    <col min="13575" max="13794" width="9.140625" style="217"/>
    <col min="13795" max="13795" width="31.5703125" style="217" bestFit="1" customWidth="1"/>
    <col min="13796" max="13830" width="11.7109375" style="217" customWidth="1"/>
    <col min="13831" max="14050" width="9.140625" style="217"/>
    <col min="14051" max="14051" width="31.5703125" style="217" bestFit="1" customWidth="1"/>
    <col min="14052" max="14086" width="11.7109375" style="217" customWidth="1"/>
    <col min="14087" max="14306" width="9.140625" style="217"/>
    <col min="14307" max="14307" width="31.5703125" style="217" bestFit="1" customWidth="1"/>
    <col min="14308" max="14342" width="11.7109375" style="217" customWidth="1"/>
    <col min="14343" max="14562" width="9.140625" style="217"/>
    <col min="14563" max="14563" width="31.5703125" style="217" bestFit="1" customWidth="1"/>
    <col min="14564" max="14598" width="11.7109375" style="217" customWidth="1"/>
    <col min="14599" max="14818" width="9.140625" style="217"/>
    <col min="14819" max="14819" width="31.5703125" style="217" bestFit="1" customWidth="1"/>
    <col min="14820" max="14854" width="11.7109375" style="217" customWidth="1"/>
    <col min="14855" max="15074" width="9.140625" style="217"/>
    <col min="15075" max="15075" width="31.5703125" style="217" bestFit="1" customWidth="1"/>
    <col min="15076" max="15110" width="11.7109375" style="217" customWidth="1"/>
    <col min="15111" max="15330" width="9.140625" style="217"/>
    <col min="15331" max="15331" width="31.5703125" style="217" bestFit="1" customWidth="1"/>
    <col min="15332" max="15366" width="11.7109375" style="217" customWidth="1"/>
    <col min="15367" max="15586" width="9.140625" style="217"/>
    <col min="15587" max="15587" width="31.5703125" style="217" bestFit="1" customWidth="1"/>
    <col min="15588" max="15622" width="11.7109375" style="217" customWidth="1"/>
    <col min="15623" max="15842" width="9.140625" style="217"/>
    <col min="15843" max="15843" width="31.5703125" style="217" bestFit="1" customWidth="1"/>
    <col min="15844" max="15878" width="11.7109375" style="217" customWidth="1"/>
    <col min="15879" max="16098" width="9.140625" style="217"/>
    <col min="16099" max="16099" width="31.5703125" style="217" bestFit="1" customWidth="1"/>
    <col min="16100" max="16134" width="11.7109375" style="217" customWidth="1"/>
    <col min="16135" max="16384" width="9.140625" style="217"/>
  </cols>
  <sheetData>
    <row r="1" spans="1:32" ht="16.5">
      <c r="A1" s="321" t="s">
        <v>477</v>
      </c>
      <c r="B1" s="126"/>
      <c r="C1" s="126"/>
      <c r="D1" s="126"/>
      <c r="E1" s="126"/>
      <c r="F1" s="126"/>
    </row>
    <row r="2" spans="1:32" s="215" customFormat="1" ht="39" customHeight="1">
      <c r="A2" s="43" t="s">
        <v>472</v>
      </c>
      <c r="B2" s="42" t="s">
        <v>389</v>
      </c>
      <c r="C2" s="42" t="s">
        <v>388</v>
      </c>
      <c r="D2" s="42" t="s">
        <v>180</v>
      </c>
      <c r="E2" s="42" t="s">
        <v>179</v>
      </c>
      <c r="F2" s="42" t="s">
        <v>113</v>
      </c>
    </row>
    <row r="3" spans="1:32">
      <c r="A3" s="221" t="s">
        <v>215</v>
      </c>
      <c r="B3" s="429">
        <v>15000</v>
      </c>
      <c r="C3" s="222"/>
      <c r="D3" s="223">
        <f>$B$3*C3</f>
        <v>0</v>
      </c>
      <c r="E3" s="432"/>
      <c r="F3" s="216">
        <f>D3*$E$3</f>
        <v>0</v>
      </c>
    </row>
    <row r="4" spans="1:32">
      <c r="A4" s="221" t="s">
        <v>236</v>
      </c>
      <c r="B4" s="430"/>
      <c r="C4" s="222"/>
      <c r="D4" s="223">
        <f>$B$3*C4</f>
        <v>0</v>
      </c>
      <c r="E4" s="433"/>
      <c r="F4" s="216">
        <f>D4*$E$3</f>
        <v>0</v>
      </c>
    </row>
    <row r="5" spans="1:32">
      <c r="A5" s="221" t="s">
        <v>482</v>
      </c>
      <c r="B5" s="430"/>
      <c r="C5" s="222"/>
      <c r="D5" s="223">
        <f>$B$3*C5</f>
        <v>0</v>
      </c>
      <c r="E5" s="433"/>
      <c r="F5" s="216">
        <f>D5*$E$3</f>
        <v>0</v>
      </c>
    </row>
    <row r="6" spans="1:32">
      <c r="A6" s="221" t="s">
        <v>382</v>
      </c>
      <c r="B6" s="431"/>
      <c r="C6" s="222"/>
      <c r="D6" s="223">
        <f>$B$3*C6</f>
        <v>0</v>
      </c>
      <c r="E6" s="434"/>
      <c r="F6" s="216">
        <f>D6*$E$3</f>
        <v>0</v>
      </c>
    </row>
    <row r="7" spans="1:32" ht="15">
      <c r="A7" s="218"/>
      <c r="B7" s="218"/>
      <c r="C7" s="270">
        <f>SUM(C3:C6)</f>
        <v>0</v>
      </c>
      <c r="D7" s="219">
        <f>SUM(D3:D6)</f>
        <v>0</v>
      </c>
      <c r="E7" s="220"/>
      <c r="F7" s="220">
        <f>SUM(F3:F6)</f>
        <v>0</v>
      </c>
    </row>
    <row r="12" spans="1:32" s="161" customFormat="1" ht="18">
      <c r="A12" s="285" t="s">
        <v>387</v>
      </c>
      <c r="B12" s="285"/>
      <c r="C12" s="285"/>
      <c r="D12" s="285"/>
      <c r="E12" s="285"/>
      <c r="F12" s="285"/>
      <c r="G12"/>
      <c r="H12"/>
      <c r="I12"/>
      <c r="J12"/>
      <c r="K12"/>
      <c r="L12"/>
      <c r="M12"/>
      <c r="N12"/>
      <c r="O12"/>
      <c r="P12"/>
      <c r="Q12"/>
      <c r="R12"/>
      <c r="S12"/>
      <c r="T12"/>
      <c r="U12"/>
      <c r="V12"/>
      <c r="W12"/>
      <c r="X12"/>
      <c r="Y12"/>
      <c r="Z12"/>
      <c r="AA12"/>
      <c r="AB12"/>
      <c r="AC12"/>
      <c r="AD12"/>
      <c r="AE12"/>
      <c r="AF12"/>
    </row>
    <row r="13" spans="1:32" s="151" customFormat="1" ht="15">
      <c r="A13" s="176" t="s">
        <v>447</v>
      </c>
      <c r="B13" s="106"/>
      <c r="C13" s="152"/>
      <c r="D13" s="152"/>
      <c r="E13" s="152"/>
    </row>
    <row r="14" spans="1:32" s="141" customFormat="1" ht="15">
      <c r="A14" s="178" t="s">
        <v>351</v>
      </c>
      <c r="B14" s="85"/>
      <c r="C14" s="143"/>
      <c r="D14" s="143"/>
      <c r="E14" s="143"/>
    </row>
    <row r="15" spans="1:32" s="141" customFormat="1" ht="15">
      <c r="A15" s="178" t="s">
        <v>350</v>
      </c>
      <c r="B15" s="85"/>
      <c r="C15" s="143"/>
      <c r="D15" s="143"/>
      <c r="E15" s="143"/>
    </row>
    <row r="16" spans="1:32" s="148" customFormat="1" ht="15">
      <c r="A16" s="177" t="s">
        <v>483</v>
      </c>
      <c r="B16" s="175"/>
    </row>
    <row r="17" spans="1:2" s="144" customFormat="1">
      <c r="A17" s="178" t="s">
        <v>351</v>
      </c>
      <c r="B17" s="104"/>
    </row>
    <row r="18" spans="1:2" s="144" customFormat="1">
      <c r="A18" s="178" t="s">
        <v>350</v>
      </c>
      <c r="B18" s="104"/>
    </row>
    <row r="19" spans="1:2" s="148" customFormat="1" ht="15">
      <c r="A19" s="177" t="s">
        <v>484</v>
      </c>
      <c r="B19" s="175"/>
    </row>
    <row r="20" spans="1:2" s="144" customFormat="1">
      <c r="A20" s="178" t="s">
        <v>351</v>
      </c>
      <c r="B20" s="104"/>
    </row>
    <row r="21" spans="1:2" s="144" customFormat="1">
      <c r="A21" s="178" t="s">
        <v>350</v>
      </c>
      <c r="B21" s="104"/>
    </row>
    <row r="22" spans="1:2" s="148" customFormat="1" ht="15">
      <c r="A22" s="177" t="s">
        <v>450</v>
      </c>
      <c r="B22" s="175"/>
    </row>
    <row r="23" spans="1:2" s="144" customFormat="1">
      <c r="A23" s="178" t="s">
        <v>351</v>
      </c>
      <c r="B23" s="104"/>
    </row>
    <row r="24" spans="1:2" s="144" customFormat="1">
      <c r="A24" s="178" t="s">
        <v>350</v>
      </c>
      <c r="B24" s="104"/>
    </row>
  </sheetData>
  <mergeCells count="2">
    <mergeCell ref="B3:B6"/>
    <mergeCell ref="E3:E6"/>
  </mergeCells>
  <pageMargins left="0.75" right="0.25" top="1" bottom="1" header="0.5" footer="0.5"/>
  <pageSetup scale="80" fitToHeight="6" orientation="landscape" r:id="rId1"/>
  <headerFooter alignWithMargins="0">
    <oddHeader>&amp;L&amp;"Arial,Bold"&amp;12Solicitation HBEX4 - Request for CalHEERS Development and Operations Services
&amp;"Arial,Regular"&amp;10Expanded System Development and Implementation Change Hours</oddHeader>
    <oddFooter>&amp;L&amp;"Arial,Regular"&amp;10Addendum 3 - February 17, 2012&amp;R&amp;"Arial,Regular"&amp;10Page A8-&amp;P</oddFooter>
  </headerFooter>
  <legacyDrawing r:id="rId2"/>
</worksheet>
</file>

<file path=xl/worksheets/sheet30.xml><?xml version="1.0" encoding="utf-8"?>
<worksheet xmlns="http://schemas.openxmlformats.org/spreadsheetml/2006/main" xmlns:r="http://schemas.openxmlformats.org/officeDocument/2006/relationships">
  <dimension ref="A1:DU160"/>
  <sheetViews>
    <sheetView zoomScale="85" workbookViewId="0">
      <pane xSplit="4" ySplit="3" topLeftCell="E73" activePane="bottomRight" state="frozen"/>
      <selection activeCell="C29" sqref="C29"/>
      <selection pane="topRight" activeCell="C29" sqref="C29"/>
      <selection pane="bottomLeft" activeCell="C29" sqref="C29"/>
      <selection pane="bottomRight" activeCell="J55" sqref="J55"/>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475</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122</v>
      </c>
      <c r="B3" s="121" t="s">
        <v>121</v>
      </c>
      <c r="C3" s="121" t="s">
        <v>120</v>
      </c>
      <c r="D3" s="121" t="s">
        <v>119</v>
      </c>
      <c r="E3" s="121" t="s">
        <v>118</v>
      </c>
      <c r="F3" s="121" t="s">
        <v>117</v>
      </c>
      <c r="G3" s="121" t="s">
        <v>116</v>
      </c>
      <c r="H3" s="121" t="s">
        <v>134</v>
      </c>
      <c r="I3" s="121" t="s">
        <v>115</v>
      </c>
      <c r="J3" s="121" t="s">
        <v>114</v>
      </c>
      <c r="K3" s="121" t="s">
        <v>112</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67</v>
      </c>
      <c r="DJ3" s="308"/>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285" t="s">
        <v>396</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215</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31" si="7">SUM(M6:DG6)</f>
        <v>0</v>
      </c>
      <c r="DJ6" s="62"/>
      <c r="DK6" s="56">
        <f t="shared" ref="DK6:DT25"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31"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31" si="10">SUM(DK7:DP7)</f>
        <v>0</v>
      </c>
      <c r="DR7" s="56">
        <f t="shared" si="8"/>
        <v>0</v>
      </c>
      <c r="DS7" s="56">
        <f t="shared" si="8"/>
        <v>0</v>
      </c>
      <c r="DT7" s="56">
        <f t="shared" si="8"/>
        <v>0</v>
      </c>
      <c r="DU7" s="55">
        <f t="shared" ref="DU7:DU31"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25"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25"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25"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25"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25"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25"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26"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ref="M26:AB31" si="19">IF(AND($F26&gt;=M$3,$F26&lt;N$3),$J26,0)</f>
        <v>0</v>
      </c>
      <c r="N26" s="58">
        <f t="shared" si="19"/>
        <v>0</v>
      </c>
      <c r="O26" s="58">
        <f t="shared" si="19"/>
        <v>0</v>
      </c>
      <c r="P26" s="58">
        <f t="shared" si="19"/>
        <v>0</v>
      </c>
      <c r="Q26" s="58">
        <f t="shared" si="19"/>
        <v>0</v>
      </c>
      <c r="R26" s="58">
        <f t="shared" si="19"/>
        <v>0</v>
      </c>
      <c r="S26" s="58">
        <f t="shared" si="19"/>
        <v>0</v>
      </c>
      <c r="T26" s="58">
        <f t="shared" si="19"/>
        <v>0</v>
      </c>
      <c r="U26" s="58">
        <f t="shared" si="19"/>
        <v>0</v>
      </c>
      <c r="V26" s="58">
        <f t="shared" si="19"/>
        <v>0</v>
      </c>
      <c r="W26" s="58">
        <f t="shared" si="19"/>
        <v>0</v>
      </c>
      <c r="X26" s="58">
        <f t="shared" si="19"/>
        <v>0</v>
      </c>
      <c r="Y26" s="58">
        <f t="shared" si="19"/>
        <v>0</v>
      </c>
      <c r="Z26" s="58">
        <f t="shared" si="19"/>
        <v>0</v>
      </c>
      <c r="AA26" s="58">
        <f t="shared" si="19"/>
        <v>0</v>
      </c>
      <c r="AB26" s="58">
        <f t="shared" si="19"/>
        <v>0</v>
      </c>
      <c r="AC26" s="58">
        <f t="shared" ref="AC26:AR31" si="20">IF(AND($F26&gt;=AC$3,$F26&lt;AD$3),$J26,0)</f>
        <v>0</v>
      </c>
      <c r="AD26" s="58">
        <f t="shared" si="20"/>
        <v>0</v>
      </c>
      <c r="AE26" s="58">
        <f t="shared" si="20"/>
        <v>0</v>
      </c>
      <c r="AF26" s="58">
        <f t="shared" si="20"/>
        <v>0</v>
      </c>
      <c r="AG26" s="58">
        <f t="shared" si="20"/>
        <v>0</v>
      </c>
      <c r="AH26" s="58">
        <f t="shared" si="20"/>
        <v>0</v>
      </c>
      <c r="AI26" s="58">
        <f t="shared" si="20"/>
        <v>0</v>
      </c>
      <c r="AJ26" s="58">
        <f t="shared" si="20"/>
        <v>0</v>
      </c>
      <c r="AK26" s="58">
        <f t="shared" si="20"/>
        <v>0</v>
      </c>
      <c r="AL26" s="58">
        <f t="shared" si="20"/>
        <v>0</v>
      </c>
      <c r="AM26" s="58">
        <f t="shared" si="20"/>
        <v>0</v>
      </c>
      <c r="AN26" s="58">
        <f t="shared" si="20"/>
        <v>0</v>
      </c>
      <c r="AO26" s="58">
        <f t="shared" si="20"/>
        <v>0</v>
      </c>
      <c r="AP26" s="58">
        <f t="shared" si="20"/>
        <v>0</v>
      </c>
      <c r="AQ26" s="58">
        <f t="shared" si="20"/>
        <v>0</v>
      </c>
      <c r="AR26" s="58">
        <f t="shared" si="20"/>
        <v>0</v>
      </c>
      <c r="AS26" s="58">
        <f t="shared" ref="AS26:BH31" si="21">IF(AND($F26&gt;=AS$3,$F26&lt;AT$3),$J26,0)</f>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ref="BI26:BX31" si="22">IF(AND($F26&gt;=BI$3,$F26&lt;BJ$3),$J26,0)</f>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ref="CO26:DD31" si="23">IF(AND($F26&gt;=CO$3,$F26&lt;CP$3),$J26,0)</f>
        <v>0</v>
      </c>
      <c r="CP26" s="58">
        <f t="shared" si="23"/>
        <v>0</v>
      </c>
      <c r="CQ26" s="58">
        <f t="shared" si="23"/>
        <v>0</v>
      </c>
      <c r="CR26" s="58">
        <f t="shared" si="23"/>
        <v>0</v>
      </c>
      <c r="CS26" s="58">
        <f t="shared" si="23"/>
        <v>0</v>
      </c>
      <c r="CT26" s="58">
        <f t="shared" si="23"/>
        <v>0</v>
      </c>
      <c r="CU26" s="58">
        <f t="shared" si="23"/>
        <v>0</v>
      </c>
      <c r="CV26" s="58">
        <f t="shared" si="23"/>
        <v>0</v>
      </c>
      <c r="CW26" s="58">
        <f t="shared" si="23"/>
        <v>0</v>
      </c>
      <c r="CX26" s="58">
        <f t="shared" si="23"/>
        <v>0</v>
      </c>
      <c r="CY26" s="58">
        <f t="shared" si="23"/>
        <v>0</v>
      </c>
      <c r="CZ26" s="58">
        <f t="shared" si="23"/>
        <v>0</v>
      </c>
      <c r="DA26" s="58">
        <f t="shared" si="23"/>
        <v>0</v>
      </c>
      <c r="DB26" s="58">
        <f t="shared" si="23"/>
        <v>0</v>
      </c>
      <c r="DC26" s="58">
        <f t="shared" si="23"/>
        <v>0</v>
      </c>
      <c r="DD26" s="58">
        <f t="shared" si="23"/>
        <v>0</v>
      </c>
      <c r="DE26" s="58">
        <f t="shared" ref="DE26:DG31" si="24">IF(AND($F26&gt;=DE$3,$F26&lt;DF$3),$J26,0)</f>
        <v>0</v>
      </c>
      <c r="DF26" s="58">
        <f t="shared" si="24"/>
        <v>0</v>
      </c>
      <c r="DG26" s="58">
        <f t="shared" si="24"/>
        <v>0</v>
      </c>
      <c r="DH26" s="58"/>
      <c r="DI26" s="55">
        <f t="shared" si="7"/>
        <v>0</v>
      </c>
      <c r="DJ26" s="53"/>
      <c r="DK26" s="56">
        <f t="shared" ref="DK26:DP31" si="25">IF(AND($F26&gt;=DK$1,$F26&lt;=DK$2),$J26,0)</f>
        <v>0</v>
      </c>
      <c r="DL26" s="56">
        <f t="shared" si="25"/>
        <v>0</v>
      </c>
      <c r="DM26" s="56">
        <f t="shared" si="25"/>
        <v>0</v>
      </c>
      <c r="DN26" s="56">
        <f t="shared" si="25"/>
        <v>0</v>
      </c>
      <c r="DO26" s="56">
        <f t="shared" si="25"/>
        <v>0</v>
      </c>
      <c r="DP26" s="56">
        <f t="shared" si="25"/>
        <v>0</v>
      </c>
      <c r="DQ26" s="56">
        <f t="shared" si="10"/>
        <v>0</v>
      </c>
      <c r="DR26" s="56">
        <f t="shared" ref="DR26:DT31" si="26">IF(AND($F26&gt;=DR$1,$F26&lt;=DR$2),$J26,0)</f>
        <v>0</v>
      </c>
      <c r="DS26" s="56">
        <f t="shared" si="26"/>
        <v>0</v>
      </c>
      <c r="DT26" s="56">
        <f t="shared" si="26"/>
        <v>0</v>
      </c>
      <c r="DU26" s="55">
        <f t="shared" si="11"/>
        <v>0</v>
      </c>
    </row>
    <row r="27" spans="1:125" s="52" customFormat="1">
      <c r="A27" s="59"/>
      <c r="B27" s="59"/>
      <c r="C27" s="61"/>
      <c r="D27" s="61"/>
      <c r="E27" s="61"/>
      <c r="F27" s="59"/>
      <c r="G27" s="60"/>
      <c r="H27" s="57"/>
      <c r="I27" s="57"/>
      <c r="J27" s="57">
        <f t="shared" si="9"/>
        <v>0</v>
      </c>
      <c r="K27" s="59"/>
      <c r="L27" s="54"/>
      <c r="M27" s="58">
        <f t="shared" si="19"/>
        <v>0</v>
      </c>
      <c r="N27" s="58">
        <f t="shared" si="19"/>
        <v>0</v>
      </c>
      <c r="O27" s="58">
        <f t="shared" si="19"/>
        <v>0</v>
      </c>
      <c r="P27" s="58">
        <f t="shared" si="19"/>
        <v>0</v>
      </c>
      <c r="Q27" s="58">
        <f t="shared" si="19"/>
        <v>0</v>
      </c>
      <c r="R27" s="58">
        <f t="shared" si="19"/>
        <v>0</v>
      </c>
      <c r="S27" s="58">
        <f t="shared" si="19"/>
        <v>0</v>
      </c>
      <c r="T27" s="58">
        <f t="shared" si="19"/>
        <v>0</v>
      </c>
      <c r="U27" s="58">
        <f t="shared" si="19"/>
        <v>0</v>
      </c>
      <c r="V27" s="58">
        <f t="shared" si="19"/>
        <v>0</v>
      </c>
      <c r="W27" s="58">
        <f t="shared" si="19"/>
        <v>0</v>
      </c>
      <c r="X27" s="58">
        <f t="shared" si="19"/>
        <v>0</v>
      </c>
      <c r="Y27" s="58">
        <f t="shared" si="19"/>
        <v>0</v>
      </c>
      <c r="Z27" s="58">
        <f t="shared" si="19"/>
        <v>0</v>
      </c>
      <c r="AA27" s="58">
        <f t="shared" si="19"/>
        <v>0</v>
      </c>
      <c r="AB27" s="58">
        <f t="shared" si="19"/>
        <v>0</v>
      </c>
      <c r="AC27" s="58">
        <f t="shared" si="20"/>
        <v>0</v>
      </c>
      <c r="AD27" s="58">
        <f t="shared" si="20"/>
        <v>0</v>
      </c>
      <c r="AE27" s="58">
        <f t="shared" si="20"/>
        <v>0</v>
      </c>
      <c r="AF27" s="58">
        <f t="shared" si="20"/>
        <v>0</v>
      </c>
      <c r="AG27" s="58">
        <f t="shared" si="20"/>
        <v>0</v>
      </c>
      <c r="AH27" s="58">
        <f t="shared" si="20"/>
        <v>0</v>
      </c>
      <c r="AI27" s="58">
        <f t="shared" si="20"/>
        <v>0</v>
      </c>
      <c r="AJ27" s="58">
        <f t="shared" si="20"/>
        <v>0</v>
      </c>
      <c r="AK27" s="58">
        <f t="shared" si="20"/>
        <v>0</v>
      </c>
      <c r="AL27" s="58">
        <f t="shared" si="20"/>
        <v>0</v>
      </c>
      <c r="AM27" s="58">
        <f t="shared" si="20"/>
        <v>0</v>
      </c>
      <c r="AN27" s="58">
        <f t="shared" si="20"/>
        <v>0</v>
      </c>
      <c r="AO27" s="58">
        <f t="shared" si="20"/>
        <v>0</v>
      </c>
      <c r="AP27" s="58">
        <f t="shared" si="20"/>
        <v>0</v>
      </c>
      <c r="AQ27" s="58">
        <f t="shared" si="20"/>
        <v>0</v>
      </c>
      <c r="AR27" s="58">
        <f t="shared" si="20"/>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ref="BY27:CN31" si="27">IF(AND($F27&gt;=BY$3,$F27&lt;BZ$3),$J27,0)</f>
        <v>0</v>
      </c>
      <c r="BZ27" s="58">
        <f t="shared" si="27"/>
        <v>0</v>
      </c>
      <c r="CA27" s="58">
        <f t="shared" si="27"/>
        <v>0</v>
      </c>
      <c r="CB27" s="58">
        <f t="shared" si="27"/>
        <v>0</v>
      </c>
      <c r="CC27" s="58">
        <f t="shared" si="27"/>
        <v>0</v>
      </c>
      <c r="CD27" s="58">
        <f t="shared" si="27"/>
        <v>0</v>
      </c>
      <c r="CE27" s="58">
        <f t="shared" si="27"/>
        <v>0</v>
      </c>
      <c r="CF27" s="58">
        <f t="shared" si="27"/>
        <v>0</v>
      </c>
      <c r="CG27" s="58">
        <f t="shared" si="27"/>
        <v>0</v>
      </c>
      <c r="CH27" s="58">
        <f t="shared" si="27"/>
        <v>0</v>
      </c>
      <c r="CI27" s="58">
        <f t="shared" si="27"/>
        <v>0</v>
      </c>
      <c r="CJ27" s="58">
        <f t="shared" si="27"/>
        <v>0</v>
      </c>
      <c r="CK27" s="58">
        <f t="shared" si="27"/>
        <v>0</v>
      </c>
      <c r="CL27" s="58">
        <f t="shared" si="27"/>
        <v>0</v>
      </c>
      <c r="CM27" s="58">
        <f t="shared" si="27"/>
        <v>0</v>
      </c>
      <c r="CN27" s="58">
        <f t="shared" si="27"/>
        <v>0</v>
      </c>
      <c r="CO27" s="58">
        <f t="shared" si="23"/>
        <v>0</v>
      </c>
      <c r="CP27" s="58">
        <f t="shared" si="23"/>
        <v>0</v>
      </c>
      <c r="CQ27" s="58">
        <f t="shared" si="23"/>
        <v>0</v>
      </c>
      <c r="CR27" s="58">
        <f t="shared" si="23"/>
        <v>0</v>
      </c>
      <c r="CS27" s="58">
        <f t="shared" si="23"/>
        <v>0</v>
      </c>
      <c r="CT27" s="58">
        <f t="shared" si="23"/>
        <v>0</v>
      </c>
      <c r="CU27" s="58">
        <f t="shared" si="23"/>
        <v>0</v>
      </c>
      <c r="CV27" s="58">
        <f t="shared" si="23"/>
        <v>0</v>
      </c>
      <c r="CW27" s="58">
        <f t="shared" si="23"/>
        <v>0</v>
      </c>
      <c r="CX27" s="58">
        <f t="shared" si="23"/>
        <v>0</v>
      </c>
      <c r="CY27" s="58">
        <f t="shared" si="23"/>
        <v>0</v>
      </c>
      <c r="CZ27" s="58">
        <f t="shared" si="23"/>
        <v>0</v>
      </c>
      <c r="DA27" s="58">
        <f t="shared" si="23"/>
        <v>0</v>
      </c>
      <c r="DB27" s="58">
        <f t="shared" si="23"/>
        <v>0</v>
      </c>
      <c r="DC27" s="58">
        <f t="shared" si="23"/>
        <v>0</v>
      </c>
      <c r="DD27" s="58">
        <f t="shared" si="23"/>
        <v>0</v>
      </c>
      <c r="DE27" s="58">
        <f t="shared" si="24"/>
        <v>0</v>
      </c>
      <c r="DF27" s="58">
        <f t="shared" si="24"/>
        <v>0</v>
      </c>
      <c r="DG27" s="58">
        <f t="shared" si="24"/>
        <v>0</v>
      </c>
      <c r="DH27" s="58"/>
      <c r="DI27" s="55">
        <f t="shared" si="7"/>
        <v>0</v>
      </c>
      <c r="DJ27" s="53"/>
      <c r="DK27" s="56">
        <f t="shared" si="25"/>
        <v>0</v>
      </c>
      <c r="DL27" s="56">
        <f t="shared" si="25"/>
        <v>0</v>
      </c>
      <c r="DM27" s="56">
        <f t="shared" si="25"/>
        <v>0</v>
      </c>
      <c r="DN27" s="56">
        <f t="shared" si="25"/>
        <v>0</v>
      </c>
      <c r="DO27" s="56">
        <f t="shared" si="25"/>
        <v>0</v>
      </c>
      <c r="DP27" s="56">
        <f t="shared" si="25"/>
        <v>0</v>
      </c>
      <c r="DQ27" s="56">
        <f t="shared" si="10"/>
        <v>0</v>
      </c>
      <c r="DR27" s="56">
        <f t="shared" si="26"/>
        <v>0</v>
      </c>
      <c r="DS27" s="56">
        <f t="shared" si="26"/>
        <v>0</v>
      </c>
      <c r="DT27" s="56">
        <f t="shared" si="26"/>
        <v>0</v>
      </c>
      <c r="DU27" s="55">
        <f t="shared" si="11"/>
        <v>0</v>
      </c>
    </row>
    <row r="28" spans="1:125" s="52" customFormat="1">
      <c r="A28" s="59"/>
      <c r="B28" s="59"/>
      <c r="C28" s="61"/>
      <c r="D28" s="61"/>
      <c r="E28" s="61"/>
      <c r="F28" s="59"/>
      <c r="G28" s="60"/>
      <c r="H28" s="57"/>
      <c r="I28" s="57"/>
      <c r="J28" s="57">
        <f t="shared" si="9"/>
        <v>0</v>
      </c>
      <c r="K28" s="59"/>
      <c r="L28" s="54"/>
      <c r="M28" s="58">
        <f t="shared" si="19"/>
        <v>0</v>
      </c>
      <c r="N28" s="58">
        <f t="shared" si="19"/>
        <v>0</v>
      </c>
      <c r="O28" s="58">
        <f t="shared" si="19"/>
        <v>0</v>
      </c>
      <c r="P28" s="58">
        <f t="shared" si="19"/>
        <v>0</v>
      </c>
      <c r="Q28" s="58">
        <f t="shared" si="19"/>
        <v>0</v>
      </c>
      <c r="R28" s="58">
        <f t="shared" si="19"/>
        <v>0</v>
      </c>
      <c r="S28" s="58">
        <f t="shared" si="19"/>
        <v>0</v>
      </c>
      <c r="T28" s="58">
        <f t="shared" si="19"/>
        <v>0</v>
      </c>
      <c r="U28" s="58">
        <f t="shared" si="19"/>
        <v>0</v>
      </c>
      <c r="V28" s="58">
        <f t="shared" si="19"/>
        <v>0</v>
      </c>
      <c r="W28" s="58">
        <f t="shared" si="19"/>
        <v>0</v>
      </c>
      <c r="X28" s="58">
        <f t="shared" si="19"/>
        <v>0</v>
      </c>
      <c r="Y28" s="58">
        <f t="shared" si="19"/>
        <v>0</v>
      </c>
      <c r="Z28" s="58">
        <f t="shared" si="19"/>
        <v>0</v>
      </c>
      <c r="AA28" s="58">
        <f t="shared" si="19"/>
        <v>0</v>
      </c>
      <c r="AB28" s="58">
        <f t="shared" si="19"/>
        <v>0</v>
      </c>
      <c r="AC28" s="58">
        <f t="shared" si="20"/>
        <v>0</v>
      </c>
      <c r="AD28" s="58">
        <f t="shared" si="20"/>
        <v>0</v>
      </c>
      <c r="AE28" s="58">
        <f t="shared" si="20"/>
        <v>0</v>
      </c>
      <c r="AF28" s="58">
        <f t="shared" si="20"/>
        <v>0</v>
      </c>
      <c r="AG28" s="58">
        <f t="shared" si="20"/>
        <v>0</v>
      </c>
      <c r="AH28" s="58">
        <f t="shared" si="20"/>
        <v>0</v>
      </c>
      <c r="AI28" s="58">
        <f t="shared" si="20"/>
        <v>0</v>
      </c>
      <c r="AJ28" s="58">
        <f t="shared" si="20"/>
        <v>0</v>
      </c>
      <c r="AK28" s="58">
        <f t="shared" si="20"/>
        <v>0</v>
      </c>
      <c r="AL28" s="58">
        <f t="shared" si="20"/>
        <v>0</v>
      </c>
      <c r="AM28" s="58">
        <f t="shared" si="20"/>
        <v>0</v>
      </c>
      <c r="AN28" s="58">
        <f t="shared" si="20"/>
        <v>0</v>
      </c>
      <c r="AO28" s="58">
        <f t="shared" si="20"/>
        <v>0</v>
      </c>
      <c r="AP28" s="58">
        <f t="shared" si="20"/>
        <v>0</v>
      </c>
      <c r="AQ28" s="58">
        <f t="shared" si="20"/>
        <v>0</v>
      </c>
      <c r="AR28" s="58">
        <f t="shared" si="20"/>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7"/>
        <v>0</v>
      </c>
      <c r="BZ28" s="58">
        <f t="shared" si="27"/>
        <v>0</v>
      </c>
      <c r="CA28" s="58">
        <f t="shared" si="27"/>
        <v>0</v>
      </c>
      <c r="CB28" s="58">
        <f t="shared" si="27"/>
        <v>0</v>
      </c>
      <c r="CC28" s="58">
        <f t="shared" si="27"/>
        <v>0</v>
      </c>
      <c r="CD28" s="58">
        <f t="shared" si="27"/>
        <v>0</v>
      </c>
      <c r="CE28" s="58">
        <f t="shared" si="27"/>
        <v>0</v>
      </c>
      <c r="CF28" s="58">
        <f t="shared" si="27"/>
        <v>0</v>
      </c>
      <c r="CG28" s="58">
        <f t="shared" si="27"/>
        <v>0</v>
      </c>
      <c r="CH28" s="58">
        <f t="shared" si="27"/>
        <v>0</v>
      </c>
      <c r="CI28" s="58">
        <f t="shared" si="27"/>
        <v>0</v>
      </c>
      <c r="CJ28" s="58">
        <f t="shared" si="27"/>
        <v>0</v>
      </c>
      <c r="CK28" s="58">
        <f t="shared" si="27"/>
        <v>0</v>
      </c>
      <c r="CL28" s="58">
        <f t="shared" si="27"/>
        <v>0</v>
      </c>
      <c r="CM28" s="58">
        <f t="shared" si="27"/>
        <v>0</v>
      </c>
      <c r="CN28" s="58">
        <f t="shared" si="27"/>
        <v>0</v>
      </c>
      <c r="CO28" s="58">
        <f t="shared" si="23"/>
        <v>0</v>
      </c>
      <c r="CP28" s="58">
        <f t="shared" si="23"/>
        <v>0</v>
      </c>
      <c r="CQ28" s="58">
        <f t="shared" si="23"/>
        <v>0</v>
      </c>
      <c r="CR28" s="58">
        <f t="shared" si="23"/>
        <v>0</v>
      </c>
      <c r="CS28" s="58">
        <f t="shared" si="23"/>
        <v>0</v>
      </c>
      <c r="CT28" s="58">
        <f t="shared" si="23"/>
        <v>0</v>
      </c>
      <c r="CU28" s="58">
        <f t="shared" si="23"/>
        <v>0</v>
      </c>
      <c r="CV28" s="58">
        <f t="shared" si="23"/>
        <v>0</v>
      </c>
      <c r="CW28" s="58">
        <f t="shared" si="23"/>
        <v>0</v>
      </c>
      <c r="CX28" s="58">
        <f t="shared" si="23"/>
        <v>0</v>
      </c>
      <c r="CY28" s="58">
        <f t="shared" si="23"/>
        <v>0</v>
      </c>
      <c r="CZ28" s="58">
        <f t="shared" si="23"/>
        <v>0</v>
      </c>
      <c r="DA28" s="58">
        <f t="shared" si="23"/>
        <v>0</v>
      </c>
      <c r="DB28" s="58">
        <f t="shared" si="23"/>
        <v>0</v>
      </c>
      <c r="DC28" s="58">
        <f t="shared" si="23"/>
        <v>0</v>
      </c>
      <c r="DD28" s="58">
        <f t="shared" si="23"/>
        <v>0</v>
      </c>
      <c r="DE28" s="58">
        <f t="shared" si="24"/>
        <v>0</v>
      </c>
      <c r="DF28" s="58">
        <f t="shared" si="24"/>
        <v>0</v>
      </c>
      <c r="DG28" s="58">
        <f t="shared" si="24"/>
        <v>0</v>
      </c>
      <c r="DH28" s="58"/>
      <c r="DI28" s="55">
        <f t="shared" si="7"/>
        <v>0</v>
      </c>
      <c r="DJ28" s="53"/>
      <c r="DK28" s="56">
        <f t="shared" si="25"/>
        <v>0</v>
      </c>
      <c r="DL28" s="56">
        <f t="shared" si="25"/>
        <v>0</v>
      </c>
      <c r="DM28" s="56">
        <f t="shared" si="25"/>
        <v>0</v>
      </c>
      <c r="DN28" s="56">
        <f t="shared" si="25"/>
        <v>0</v>
      </c>
      <c r="DO28" s="56">
        <f t="shared" si="25"/>
        <v>0</v>
      </c>
      <c r="DP28" s="56">
        <f t="shared" si="25"/>
        <v>0</v>
      </c>
      <c r="DQ28" s="56">
        <f t="shared" si="10"/>
        <v>0</v>
      </c>
      <c r="DR28" s="56">
        <f t="shared" si="26"/>
        <v>0</v>
      </c>
      <c r="DS28" s="56">
        <f t="shared" si="26"/>
        <v>0</v>
      </c>
      <c r="DT28" s="56">
        <f t="shared" si="26"/>
        <v>0</v>
      </c>
      <c r="DU28" s="55">
        <f t="shared" si="11"/>
        <v>0</v>
      </c>
    </row>
    <row r="29" spans="1:125" s="52" customFormat="1">
      <c r="A29" s="59"/>
      <c r="B29" s="59"/>
      <c r="C29" s="61"/>
      <c r="D29" s="61"/>
      <c r="E29" s="61"/>
      <c r="F29" s="59"/>
      <c r="G29" s="60"/>
      <c r="H29" s="57"/>
      <c r="I29" s="57"/>
      <c r="J29" s="57">
        <f t="shared" si="9"/>
        <v>0</v>
      </c>
      <c r="K29" s="59"/>
      <c r="L29" s="54"/>
      <c r="M29" s="58">
        <f t="shared" si="19"/>
        <v>0</v>
      </c>
      <c r="N29" s="58">
        <f t="shared" si="19"/>
        <v>0</v>
      </c>
      <c r="O29" s="58">
        <f t="shared" si="19"/>
        <v>0</v>
      </c>
      <c r="P29" s="58">
        <f t="shared" si="19"/>
        <v>0</v>
      </c>
      <c r="Q29" s="58">
        <f t="shared" si="19"/>
        <v>0</v>
      </c>
      <c r="R29" s="58">
        <f t="shared" si="19"/>
        <v>0</v>
      </c>
      <c r="S29" s="58">
        <f t="shared" si="19"/>
        <v>0</v>
      </c>
      <c r="T29" s="58">
        <f t="shared" si="19"/>
        <v>0</v>
      </c>
      <c r="U29" s="58">
        <f t="shared" si="19"/>
        <v>0</v>
      </c>
      <c r="V29" s="58">
        <f t="shared" si="19"/>
        <v>0</v>
      </c>
      <c r="W29" s="58">
        <f t="shared" si="19"/>
        <v>0</v>
      </c>
      <c r="X29" s="58">
        <f t="shared" si="19"/>
        <v>0</v>
      </c>
      <c r="Y29" s="58">
        <f t="shared" si="19"/>
        <v>0</v>
      </c>
      <c r="Z29" s="58">
        <f t="shared" si="19"/>
        <v>0</v>
      </c>
      <c r="AA29" s="58">
        <f t="shared" si="19"/>
        <v>0</v>
      </c>
      <c r="AB29" s="58">
        <f t="shared" si="19"/>
        <v>0</v>
      </c>
      <c r="AC29" s="58">
        <f t="shared" si="20"/>
        <v>0</v>
      </c>
      <c r="AD29" s="58">
        <f t="shared" si="20"/>
        <v>0</v>
      </c>
      <c r="AE29" s="58">
        <f t="shared" si="20"/>
        <v>0</v>
      </c>
      <c r="AF29" s="58">
        <f t="shared" si="20"/>
        <v>0</v>
      </c>
      <c r="AG29" s="58">
        <f t="shared" si="20"/>
        <v>0</v>
      </c>
      <c r="AH29" s="58">
        <f t="shared" si="20"/>
        <v>0</v>
      </c>
      <c r="AI29" s="58">
        <f t="shared" si="20"/>
        <v>0</v>
      </c>
      <c r="AJ29" s="58">
        <f t="shared" si="20"/>
        <v>0</v>
      </c>
      <c r="AK29" s="58">
        <f t="shared" si="20"/>
        <v>0</v>
      </c>
      <c r="AL29" s="58">
        <f t="shared" si="20"/>
        <v>0</v>
      </c>
      <c r="AM29" s="58">
        <f t="shared" si="20"/>
        <v>0</v>
      </c>
      <c r="AN29" s="58">
        <f t="shared" si="20"/>
        <v>0</v>
      </c>
      <c r="AO29" s="58">
        <f t="shared" si="20"/>
        <v>0</v>
      </c>
      <c r="AP29" s="58">
        <f t="shared" si="20"/>
        <v>0</v>
      </c>
      <c r="AQ29" s="58">
        <f t="shared" si="20"/>
        <v>0</v>
      </c>
      <c r="AR29" s="58">
        <f t="shared" si="20"/>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7"/>
        <v>0</v>
      </c>
      <c r="BZ29" s="58">
        <f t="shared" si="27"/>
        <v>0</v>
      </c>
      <c r="CA29" s="58">
        <f t="shared" si="27"/>
        <v>0</v>
      </c>
      <c r="CB29" s="58">
        <f t="shared" si="27"/>
        <v>0</v>
      </c>
      <c r="CC29" s="58">
        <f t="shared" si="27"/>
        <v>0</v>
      </c>
      <c r="CD29" s="58">
        <f t="shared" si="27"/>
        <v>0</v>
      </c>
      <c r="CE29" s="58">
        <f t="shared" si="27"/>
        <v>0</v>
      </c>
      <c r="CF29" s="58">
        <f t="shared" si="27"/>
        <v>0</v>
      </c>
      <c r="CG29" s="58">
        <f t="shared" si="27"/>
        <v>0</v>
      </c>
      <c r="CH29" s="58">
        <f t="shared" si="27"/>
        <v>0</v>
      </c>
      <c r="CI29" s="58">
        <f t="shared" si="27"/>
        <v>0</v>
      </c>
      <c r="CJ29" s="58">
        <f t="shared" si="27"/>
        <v>0</v>
      </c>
      <c r="CK29" s="58">
        <f t="shared" si="27"/>
        <v>0</v>
      </c>
      <c r="CL29" s="58">
        <f t="shared" si="27"/>
        <v>0</v>
      </c>
      <c r="CM29" s="58">
        <f t="shared" si="27"/>
        <v>0</v>
      </c>
      <c r="CN29" s="58">
        <f t="shared" si="27"/>
        <v>0</v>
      </c>
      <c r="CO29" s="58">
        <f t="shared" si="23"/>
        <v>0</v>
      </c>
      <c r="CP29" s="58">
        <f t="shared" si="23"/>
        <v>0</v>
      </c>
      <c r="CQ29" s="58">
        <f t="shared" si="23"/>
        <v>0</v>
      </c>
      <c r="CR29" s="58">
        <f t="shared" si="23"/>
        <v>0</v>
      </c>
      <c r="CS29" s="58">
        <f t="shared" si="23"/>
        <v>0</v>
      </c>
      <c r="CT29" s="58">
        <f t="shared" si="23"/>
        <v>0</v>
      </c>
      <c r="CU29" s="58">
        <f t="shared" si="23"/>
        <v>0</v>
      </c>
      <c r="CV29" s="58">
        <f t="shared" si="23"/>
        <v>0</v>
      </c>
      <c r="CW29" s="58">
        <f t="shared" si="23"/>
        <v>0</v>
      </c>
      <c r="CX29" s="58">
        <f t="shared" si="23"/>
        <v>0</v>
      </c>
      <c r="CY29" s="58">
        <f t="shared" si="23"/>
        <v>0</v>
      </c>
      <c r="CZ29" s="58">
        <f t="shared" si="23"/>
        <v>0</v>
      </c>
      <c r="DA29" s="58">
        <f t="shared" si="23"/>
        <v>0</v>
      </c>
      <c r="DB29" s="58">
        <f t="shared" si="23"/>
        <v>0</v>
      </c>
      <c r="DC29" s="58">
        <f t="shared" si="23"/>
        <v>0</v>
      </c>
      <c r="DD29" s="58">
        <f t="shared" si="23"/>
        <v>0</v>
      </c>
      <c r="DE29" s="58">
        <f t="shared" si="24"/>
        <v>0</v>
      </c>
      <c r="DF29" s="58">
        <f t="shared" si="24"/>
        <v>0</v>
      </c>
      <c r="DG29" s="58">
        <f t="shared" si="24"/>
        <v>0</v>
      </c>
      <c r="DH29" s="58"/>
      <c r="DI29" s="55">
        <f t="shared" si="7"/>
        <v>0</v>
      </c>
      <c r="DJ29" s="53"/>
      <c r="DK29" s="56">
        <f t="shared" si="25"/>
        <v>0</v>
      </c>
      <c r="DL29" s="56">
        <f t="shared" si="25"/>
        <v>0</v>
      </c>
      <c r="DM29" s="56">
        <f t="shared" si="25"/>
        <v>0</v>
      </c>
      <c r="DN29" s="56">
        <f t="shared" si="25"/>
        <v>0</v>
      </c>
      <c r="DO29" s="56">
        <f t="shared" si="25"/>
        <v>0</v>
      </c>
      <c r="DP29" s="56">
        <f t="shared" si="25"/>
        <v>0</v>
      </c>
      <c r="DQ29" s="56">
        <f t="shared" si="10"/>
        <v>0</v>
      </c>
      <c r="DR29" s="56">
        <f t="shared" si="26"/>
        <v>0</v>
      </c>
      <c r="DS29" s="56">
        <f t="shared" si="26"/>
        <v>0</v>
      </c>
      <c r="DT29" s="56">
        <f t="shared" si="26"/>
        <v>0</v>
      </c>
      <c r="DU29" s="55">
        <f t="shared" si="11"/>
        <v>0</v>
      </c>
    </row>
    <row r="30" spans="1:125" s="52" customFormat="1">
      <c r="A30" s="59"/>
      <c r="B30" s="59"/>
      <c r="C30" s="61"/>
      <c r="D30" s="61"/>
      <c r="E30" s="61"/>
      <c r="F30" s="59"/>
      <c r="G30" s="60"/>
      <c r="H30" s="57"/>
      <c r="I30" s="57"/>
      <c r="J30" s="57">
        <f t="shared" si="9"/>
        <v>0</v>
      </c>
      <c r="K30" s="59"/>
      <c r="L30" s="54"/>
      <c r="M30" s="58">
        <f t="shared" si="19"/>
        <v>0</v>
      </c>
      <c r="N30" s="58">
        <f t="shared" si="19"/>
        <v>0</v>
      </c>
      <c r="O30" s="58">
        <f t="shared" si="19"/>
        <v>0</v>
      </c>
      <c r="P30" s="58">
        <f t="shared" si="19"/>
        <v>0</v>
      </c>
      <c r="Q30" s="58">
        <f t="shared" si="19"/>
        <v>0</v>
      </c>
      <c r="R30" s="58">
        <f t="shared" si="19"/>
        <v>0</v>
      </c>
      <c r="S30" s="58">
        <f t="shared" si="19"/>
        <v>0</v>
      </c>
      <c r="T30" s="58">
        <f t="shared" si="19"/>
        <v>0</v>
      </c>
      <c r="U30" s="58">
        <f t="shared" si="19"/>
        <v>0</v>
      </c>
      <c r="V30" s="58">
        <f t="shared" si="19"/>
        <v>0</v>
      </c>
      <c r="W30" s="58">
        <f t="shared" si="19"/>
        <v>0</v>
      </c>
      <c r="X30" s="58">
        <f t="shared" si="19"/>
        <v>0</v>
      </c>
      <c r="Y30" s="58">
        <f t="shared" si="19"/>
        <v>0</v>
      </c>
      <c r="Z30" s="58">
        <f t="shared" si="19"/>
        <v>0</v>
      </c>
      <c r="AA30" s="58">
        <f t="shared" si="19"/>
        <v>0</v>
      </c>
      <c r="AB30" s="58">
        <f t="shared" si="19"/>
        <v>0</v>
      </c>
      <c r="AC30" s="58">
        <f t="shared" si="20"/>
        <v>0</v>
      </c>
      <c r="AD30" s="58">
        <f t="shared" si="20"/>
        <v>0</v>
      </c>
      <c r="AE30" s="58">
        <f t="shared" si="20"/>
        <v>0</v>
      </c>
      <c r="AF30" s="58">
        <f t="shared" si="20"/>
        <v>0</v>
      </c>
      <c r="AG30" s="58">
        <f t="shared" si="20"/>
        <v>0</v>
      </c>
      <c r="AH30" s="58">
        <f t="shared" si="20"/>
        <v>0</v>
      </c>
      <c r="AI30" s="58">
        <f t="shared" si="20"/>
        <v>0</v>
      </c>
      <c r="AJ30" s="58">
        <f t="shared" si="20"/>
        <v>0</v>
      </c>
      <c r="AK30" s="58">
        <f t="shared" si="20"/>
        <v>0</v>
      </c>
      <c r="AL30" s="58">
        <f t="shared" si="20"/>
        <v>0</v>
      </c>
      <c r="AM30" s="58">
        <f t="shared" si="20"/>
        <v>0</v>
      </c>
      <c r="AN30" s="58">
        <f t="shared" si="20"/>
        <v>0</v>
      </c>
      <c r="AO30" s="58">
        <f t="shared" si="20"/>
        <v>0</v>
      </c>
      <c r="AP30" s="58">
        <f t="shared" si="20"/>
        <v>0</v>
      </c>
      <c r="AQ30" s="58">
        <f t="shared" si="20"/>
        <v>0</v>
      </c>
      <c r="AR30" s="58">
        <f t="shared" si="20"/>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7"/>
        <v>0</v>
      </c>
      <c r="BZ30" s="58">
        <f t="shared" si="27"/>
        <v>0</v>
      </c>
      <c r="CA30" s="58">
        <f t="shared" si="27"/>
        <v>0</v>
      </c>
      <c r="CB30" s="58">
        <f t="shared" si="27"/>
        <v>0</v>
      </c>
      <c r="CC30" s="58">
        <f t="shared" si="27"/>
        <v>0</v>
      </c>
      <c r="CD30" s="58">
        <f t="shared" si="27"/>
        <v>0</v>
      </c>
      <c r="CE30" s="58">
        <f t="shared" si="27"/>
        <v>0</v>
      </c>
      <c r="CF30" s="58">
        <f t="shared" si="27"/>
        <v>0</v>
      </c>
      <c r="CG30" s="58">
        <f t="shared" si="27"/>
        <v>0</v>
      </c>
      <c r="CH30" s="58">
        <f t="shared" si="27"/>
        <v>0</v>
      </c>
      <c r="CI30" s="58">
        <f t="shared" si="27"/>
        <v>0</v>
      </c>
      <c r="CJ30" s="58">
        <f t="shared" si="27"/>
        <v>0</v>
      </c>
      <c r="CK30" s="58">
        <f t="shared" si="27"/>
        <v>0</v>
      </c>
      <c r="CL30" s="58">
        <f t="shared" si="27"/>
        <v>0</v>
      </c>
      <c r="CM30" s="58">
        <f t="shared" si="27"/>
        <v>0</v>
      </c>
      <c r="CN30" s="58">
        <f t="shared" si="27"/>
        <v>0</v>
      </c>
      <c r="CO30" s="58">
        <f t="shared" si="23"/>
        <v>0</v>
      </c>
      <c r="CP30" s="58">
        <f t="shared" si="23"/>
        <v>0</v>
      </c>
      <c r="CQ30" s="58">
        <f t="shared" si="23"/>
        <v>0</v>
      </c>
      <c r="CR30" s="58">
        <f t="shared" si="23"/>
        <v>0</v>
      </c>
      <c r="CS30" s="58">
        <f t="shared" si="23"/>
        <v>0</v>
      </c>
      <c r="CT30" s="58">
        <f t="shared" si="23"/>
        <v>0</v>
      </c>
      <c r="CU30" s="58">
        <f t="shared" si="23"/>
        <v>0</v>
      </c>
      <c r="CV30" s="58">
        <f t="shared" si="23"/>
        <v>0</v>
      </c>
      <c r="CW30" s="58">
        <f t="shared" si="23"/>
        <v>0</v>
      </c>
      <c r="CX30" s="58">
        <f t="shared" si="23"/>
        <v>0</v>
      </c>
      <c r="CY30" s="58">
        <f t="shared" si="23"/>
        <v>0</v>
      </c>
      <c r="CZ30" s="58">
        <f t="shared" si="23"/>
        <v>0</v>
      </c>
      <c r="DA30" s="58">
        <f t="shared" si="23"/>
        <v>0</v>
      </c>
      <c r="DB30" s="58">
        <f t="shared" si="23"/>
        <v>0</v>
      </c>
      <c r="DC30" s="58">
        <f t="shared" si="23"/>
        <v>0</v>
      </c>
      <c r="DD30" s="58">
        <f t="shared" si="23"/>
        <v>0</v>
      </c>
      <c r="DE30" s="58">
        <f t="shared" si="24"/>
        <v>0</v>
      </c>
      <c r="DF30" s="58">
        <f t="shared" si="24"/>
        <v>0</v>
      </c>
      <c r="DG30" s="58">
        <f t="shared" si="24"/>
        <v>0</v>
      </c>
      <c r="DH30" s="58"/>
      <c r="DI30" s="55">
        <f t="shared" si="7"/>
        <v>0</v>
      </c>
      <c r="DJ30" s="53"/>
      <c r="DK30" s="56">
        <f t="shared" si="25"/>
        <v>0</v>
      </c>
      <c r="DL30" s="56">
        <f t="shared" si="25"/>
        <v>0</v>
      </c>
      <c r="DM30" s="56">
        <f t="shared" si="25"/>
        <v>0</v>
      </c>
      <c r="DN30" s="56">
        <f t="shared" si="25"/>
        <v>0</v>
      </c>
      <c r="DO30" s="56">
        <f t="shared" si="25"/>
        <v>0</v>
      </c>
      <c r="DP30" s="56">
        <f t="shared" si="25"/>
        <v>0</v>
      </c>
      <c r="DQ30" s="56">
        <f t="shared" si="10"/>
        <v>0</v>
      </c>
      <c r="DR30" s="56">
        <f t="shared" si="26"/>
        <v>0</v>
      </c>
      <c r="DS30" s="56">
        <f t="shared" si="26"/>
        <v>0</v>
      </c>
      <c r="DT30" s="56">
        <f t="shared" si="26"/>
        <v>0</v>
      </c>
      <c r="DU30" s="55">
        <f t="shared" si="11"/>
        <v>0</v>
      </c>
    </row>
    <row r="31" spans="1:125" s="52" customFormat="1">
      <c r="A31" s="59"/>
      <c r="B31" s="59"/>
      <c r="C31" s="61"/>
      <c r="D31" s="61"/>
      <c r="E31" s="61"/>
      <c r="F31" s="59"/>
      <c r="G31" s="60"/>
      <c r="H31" s="57"/>
      <c r="I31" s="57"/>
      <c r="J31" s="57">
        <f t="shared" si="9"/>
        <v>0</v>
      </c>
      <c r="K31" s="59"/>
      <c r="L31" s="54"/>
      <c r="M31" s="58">
        <f t="shared" si="19"/>
        <v>0</v>
      </c>
      <c r="N31" s="58">
        <f t="shared" si="19"/>
        <v>0</v>
      </c>
      <c r="O31" s="58">
        <f t="shared" si="19"/>
        <v>0</v>
      </c>
      <c r="P31" s="58">
        <f t="shared" si="19"/>
        <v>0</v>
      </c>
      <c r="Q31" s="58">
        <f t="shared" si="19"/>
        <v>0</v>
      </c>
      <c r="R31" s="58">
        <f t="shared" si="19"/>
        <v>0</v>
      </c>
      <c r="S31" s="58">
        <f t="shared" si="19"/>
        <v>0</v>
      </c>
      <c r="T31" s="58">
        <f t="shared" si="19"/>
        <v>0</v>
      </c>
      <c r="U31" s="58">
        <f t="shared" si="19"/>
        <v>0</v>
      </c>
      <c r="V31" s="58">
        <f t="shared" si="19"/>
        <v>0</v>
      </c>
      <c r="W31" s="58">
        <f t="shared" si="19"/>
        <v>0</v>
      </c>
      <c r="X31" s="58">
        <f t="shared" si="19"/>
        <v>0</v>
      </c>
      <c r="Y31" s="58">
        <f t="shared" si="19"/>
        <v>0</v>
      </c>
      <c r="Z31" s="58">
        <f t="shared" si="19"/>
        <v>0</v>
      </c>
      <c r="AA31" s="58">
        <f t="shared" si="19"/>
        <v>0</v>
      </c>
      <c r="AB31" s="58">
        <f t="shared" si="19"/>
        <v>0</v>
      </c>
      <c r="AC31" s="58">
        <f t="shared" si="20"/>
        <v>0</v>
      </c>
      <c r="AD31" s="58">
        <f t="shared" si="20"/>
        <v>0</v>
      </c>
      <c r="AE31" s="58">
        <f t="shared" si="20"/>
        <v>0</v>
      </c>
      <c r="AF31" s="58">
        <f t="shared" si="20"/>
        <v>0</v>
      </c>
      <c r="AG31" s="58">
        <f t="shared" si="20"/>
        <v>0</v>
      </c>
      <c r="AH31" s="58">
        <f t="shared" si="20"/>
        <v>0</v>
      </c>
      <c r="AI31" s="58">
        <f t="shared" si="20"/>
        <v>0</v>
      </c>
      <c r="AJ31" s="58">
        <f t="shared" si="20"/>
        <v>0</v>
      </c>
      <c r="AK31" s="58">
        <f t="shared" si="20"/>
        <v>0</v>
      </c>
      <c r="AL31" s="58">
        <f t="shared" si="20"/>
        <v>0</v>
      </c>
      <c r="AM31" s="58">
        <f t="shared" si="20"/>
        <v>0</v>
      </c>
      <c r="AN31" s="58">
        <f t="shared" si="20"/>
        <v>0</v>
      </c>
      <c r="AO31" s="58">
        <f t="shared" si="20"/>
        <v>0</v>
      </c>
      <c r="AP31" s="58">
        <f t="shared" si="20"/>
        <v>0</v>
      </c>
      <c r="AQ31" s="58">
        <f t="shared" si="20"/>
        <v>0</v>
      </c>
      <c r="AR31" s="58">
        <f t="shared" si="20"/>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7"/>
        <v>0</v>
      </c>
      <c r="BZ31" s="58">
        <f t="shared" si="27"/>
        <v>0</v>
      </c>
      <c r="CA31" s="58">
        <f t="shared" si="27"/>
        <v>0</v>
      </c>
      <c r="CB31" s="58">
        <f t="shared" si="27"/>
        <v>0</v>
      </c>
      <c r="CC31" s="58">
        <f t="shared" si="27"/>
        <v>0</v>
      </c>
      <c r="CD31" s="58">
        <f t="shared" si="27"/>
        <v>0</v>
      </c>
      <c r="CE31" s="58">
        <f t="shared" si="27"/>
        <v>0</v>
      </c>
      <c r="CF31" s="58">
        <f t="shared" si="27"/>
        <v>0</v>
      </c>
      <c r="CG31" s="58">
        <f t="shared" si="27"/>
        <v>0</v>
      </c>
      <c r="CH31" s="58">
        <f t="shared" si="27"/>
        <v>0</v>
      </c>
      <c r="CI31" s="58">
        <f t="shared" si="27"/>
        <v>0</v>
      </c>
      <c r="CJ31" s="58">
        <f t="shared" si="27"/>
        <v>0</v>
      </c>
      <c r="CK31" s="58">
        <f t="shared" si="27"/>
        <v>0</v>
      </c>
      <c r="CL31" s="58">
        <f t="shared" si="27"/>
        <v>0</v>
      </c>
      <c r="CM31" s="58">
        <f t="shared" si="27"/>
        <v>0</v>
      </c>
      <c r="CN31" s="58">
        <f t="shared" si="27"/>
        <v>0</v>
      </c>
      <c r="CO31" s="58">
        <f t="shared" si="23"/>
        <v>0</v>
      </c>
      <c r="CP31" s="58">
        <f t="shared" si="23"/>
        <v>0</v>
      </c>
      <c r="CQ31" s="58">
        <f t="shared" si="23"/>
        <v>0</v>
      </c>
      <c r="CR31" s="58">
        <f t="shared" si="23"/>
        <v>0</v>
      </c>
      <c r="CS31" s="58">
        <f t="shared" si="23"/>
        <v>0</v>
      </c>
      <c r="CT31" s="58">
        <f t="shared" si="23"/>
        <v>0</v>
      </c>
      <c r="CU31" s="58">
        <f t="shared" si="23"/>
        <v>0</v>
      </c>
      <c r="CV31" s="58">
        <f t="shared" si="23"/>
        <v>0</v>
      </c>
      <c r="CW31" s="58">
        <f t="shared" si="23"/>
        <v>0</v>
      </c>
      <c r="CX31" s="58">
        <f t="shared" si="23"/>
        <v>0</v>
      </c>
      <c r="CY31" s="58">
        <f t="shared" si="23"/>
        <v>0</v>
      </c>
      <c r="CZ31" s="58">
        <f t="shared" si="23"/>
        <v>0</v>
      </c>
      <c r="DA31" s="58">
        <f t="shared" si="23"/>
        <v>0</v>
      </c>
      <c r="DB31" s="58">
        <f t="shared" si="23"/>
        <v>0</v>
      </c>
      <c r="DC31" s="58">
        <f t="shared" si="23"/>
        <v>0</v>
      </c>
      <c r="DD31" s="58">
        <f t="shared" si="23"/>
        <v>0</v>
      </c>
      <c r="DE31" s="58">
        <f t="shared" si="24"/>
        <v>0</v>
      </c>
      <c r="DF31" s="58">
        <f t="shared" si="24"/>
        <v>0</v>
      </c>
      <c r="DG31" s="58">
        <f t="shared" si="24"/>
        <v>0</v>
      </c>
      <c r="DH31" s="58"/>
      <c r="DI31" s="55">
        <f t="shared" si="7"/>
        <v>0</v>
      </c>
      <c r="DJ31" s="53"/>
      <c r="DK31" s="56">
        <f t="shared" si="25"/>
        <v>0</v>
      </c>
      <c r="DL31" s="56">
        <f t="shared" si="25"/>
        <v>0</v>
      </c>
      <c r="DM31" s="56">
        <f t="shared" si="25"/>
        <v>0</v>
      </c>
      <c r="DN31" s="56">
        <f t="shared" si="25"/>
        <v>0</v>
      </c>
      <c r="DO31" s="56">
        <f t="shared" si="25"/>
        <v>0</v>
      </c>
      <c r="DP31" s="56">
        <f t="shared" si="25"/>
        <v>0</v>
      </c>
      <c r="DQ31" s="56">
        <f t="shared" si="10"/>
        <v>0</v>
      </c>
      <c r="DR31" s="56">
        <f t="shared" si="26"/>
        <v>0</v>
      </c>
      <c r="DS31" s="56">
        <f t="shared" si="26"/>
        <v>0</v>
      </c>
      <c r="DT31" s="56">
        <f t="shared" si="26"/>
        <v>0</v>
      </c>
      <c r="DU31" s="55">
        <f t="shared" si="11"/>
        <v>0</v>
      </c>
    </row>
    <row r="32" spans="1:125" s="47" customFormat="1">
      <c r="A32" s="418" t="s">
        <v>497</v>
      </c>
      <c r="B32" s="418"/>
      <c r="C32" s="418"/>
      <c r="D32" s="418"/>
      <c r="E32" s="418"/>
      <c r="F32" s="418"/>
      <c r="G32" s="418"/>
      <c r="H32" s="418"/>
      <c r="I32" s="418"/>
      <c r="J32" s="48">
        <f>SUMIF($B$6:$B$31,"HW",J$6:J$31)</f>
        <v>0</v>
      </c>
      <c r="K32" s="51"/>
      <c r="L32" s="50"/>
      <c r="M32" s="48">
        <f t="shared" ref="M32:AR32" si="28">SUMIF($B$6:$B$31,"HW",M$6:M$31)</f>
        <v>0</v>
      </c>
      <c r="N32" s="48">
        <f t="shared" si="28"/>
        <v>0</v>
      </c>
      <c r="O32" s="48">
        <f t="shared" si="28"/>
        <v>0</v>
      </c>
      <c r="P32" s="48">
        <f t="shared" si="28"/>
        <v>0</v>
      </c>
      <c r="Q32" s="48">
        <f t="shared" si="28"/>
        <v>0</v>
      </c>
      <c r="R32" s="48">
        <f t="shared" si="28"/>
        <v>0</v>
      </c>
      <c r="S32" s="48">
        <f t="shared" si="28"/>
        <v>0</v>
      </c>
      <c r="T32" s="48">
        <f t="shared" si="28"/>
        <v>0</v>
      </c>
      <c r="U32" s="48">
        <f t="shared" si="28"/>
        <v>0</v>
      </c>
      <c r="V32" s="48">
        <f t="shared" si="28"/>
        <v>0</v>
      </c>
      <c r="W32" s="48">
        <f t="shared" si="28"/>
        <v>0</v>
      </c>
      <c r="X32" s="48">
        <f t="shared" si="28"/>
        <v>0</v>
      </c>
      <c r="Y32" s="48">
        <f t="shared" si="28"/>
        <v>0</v>
      </c>
      <c r="Z32" s="48">
        <f t="shared" si="28"/>
        <v>0</v>
      </c>
      <c r="AA32" s="48">
        <f t="shared" si="28"/>
        <v>0</v>
      </c>
      <c r="AB32" s="48">
        <f t="shared" si="28"/>
        <v>0</v>
      </c>
      <c r="AC32" s="48">
        <f t="shared" si="28"/>
        <v>0</v>
      </c>
      <c r="AD32" s="48">
        <f t="shared" si="28"/>
        <v>0</v>
      </c>
      <c r="AE32" s="48">
        <f t="shared" si="28"/>
        <v>0</v>
      </c>
      <c r="AF32" s="48">
        <f t="shared" si="28"/>
        <v>0</v>
      </c>
      <c r="AG32" s="48">
        <f t="shared" si="28"/>
        <v>0</v>
      </c>
      <c r="AH32" s="48">
        <f t="shared" si="28"/>
        <v>0</v>
      </c>
      <c r="AI32" s="48">
        <f t="shared" si="28"/>
        <v>0</v>
      </c>
      <c r="AJ32" s="48">
        <f t="shared" si="28"/>
        <v>0</v>
      </c>
      <c r="AK32" s="48">
        <f t="shared" si="28"/>
        <v>0</v>
      </c>
      <c r="AL32" s="48">
        <f t="shared" si="28"/>
        <v>0</v>
      </c>
      <c r="AM32" s="48">
        <f t="shared" si="28"/>
        <v>0</v>
      </c>
      <c r="AN32" s="48">
        <f t="shared" si="28"/>
        <v>0</v>
      </c>
      <c r="AO32" s="48">
        <f t="shared" si="28"/>
        <v>0</v>
      </c>
      <c r="AP32" s="48">
        <f t="shared" si="28"/>
        <v>0</v>
      </c>
      <c r="AQ32" s="48">
        <f t="shared" si="28"/>
        <v>0</v>
      </c>
      <c r="AR32" s="48">
        <f t="shared" si="28"/>
        <v>0</v>
      </c>
      <c r="AS32" s="48">
        <f t="shared" ref="AS32:BX32" si="29">SUMIF($B$6:$B$31,"HW",AS$6:AS$31)</f>
        <v>0</v>
      </c>
      <c r="AT32" s="48">
        <f t="shared" si="29"/>
        <v>0</v>
      </c>
      <c r="AU32" s="48">
        <f t="shared" si="29"/>
        <v>0</v>
      </c>
      <c r="AV32" s="48">
        <f t="shared" si="29"/>
        <v>0</v>
      </c>
      <c r="AW32" s="48">
        <f t="shared" si="29"/>
        <v>0</v>
      </c>
      <c r="AX32" s="48">
        <f t="shared" si="29"/>
        <v>0</v>
      </c>
      <c r="AY32" s="48">
        <f t="shared" si="29"/>
        <v>0</v>
      </c>
      <c r="AZ32" s="48">
        <f t="shared" si="29"/>
        <v>0</v>
      </c>
      <c r="BA32" s="48">
        <f t="shared" si="29"/>
        <v>0</v>
      </c>
      <c r="BB32" s="48">
        <f t="shared" si="29"/>
        <v>0</v>
      </c>
      <c r="BC32" s="48">
        <f t="shared" si="29"/>
        <v>0</v>
      </c>
      <c r="BD32" s="48">
        <f t="shared" si="29"/>
        <v>0</v>
      </c>
      <c r="BE32" s="48">
        <f t="shared" si="29"/>
        <v>0</v>
      </c>
      <c r="BF32" s="48">
        <f t="shared" si="29"/>
        <v>0</v>
      </c>
      <c r="BG32" s="48">
        <f t="shared" si="29"/>
        <v>0</v>
      </c>
      <c r="BH32" s="48">
        <f t="shared" si="29"/>
        <v>0</v>
      </c>
      <c r="BI32" s="48">
        <f t="shared" si="29"/>
        <v>0</v>
      </c>
      <c r="BJ32" s="48">
        <f t="shared" si="29"/>
        <v>0</v>
      </c>
      <c r="BK32" s="48">
        <f t="shared" si="29"/>
        <v>0</v>
      </c>
      <c r="BL32" s="48">
        <f t="shared" si="29"/>
        <v>0</v>
      </c>
      <c r="BM32" s="48">
        <f t="shared" si="29"/>
        <v>0</v>
      </c>
      <c r="BN32" s="48">
        <f t="shared" si="29"/>
        <v>0</v>
      </c>
      <c r="BO32" s="48">
        <f t="shared" si="29"/>
        <v>0</v>
      </c>
      <c r="BP32" s="48">
        <f t="shared" si="29"/>
        <v>0</v>
      </c>
      <c r="BQ32" s="48">
        <f t="shared" si="29"/>
        <v>0</v>
      </c>
      <c r="BR32" s="48">
        <f t="shared" si="29"/>
        <v>0</v>
      </c>
      <c r="BS32" s="48">
        <f t="shared" si="29"/>
        <v>0</v>
      </c>
      <c r="BT32" s="48">
        <f t="shared" si="29"/>
        <v>0</v>
      </c>
      <c r="BU32" s="48">
        <f t="shared" si="29"/>
        <v>0</v>
      </c>
      <c r="BV32" s="48">
        <f t="shared" si="29"/>
        <v>0</v>
      </c>
      <c r="BW32" s="48">
        <f t="shared" si="29"/>
        <v>0</v>
      </c>
      <c r="BX32" s="48">
        <f t="shared" si="29"/>
        <v>0</v>
      </c>
      <c r="BY32" s="48">
        <f t="shared" ref="BY32:DI32" si="30">SUMIF($B$6:$B$31,"HW",BY$6:BY$31)</f>
        <v>0</v>
      </c>
      <c r="BZ32" s="48">
        <f t="shared" si="30"/>
        <v>0</v>
      </c>
      <c r="CA32" s="48">
        <f t="shared" si="30"/>
        <v>0</v>
      </c>
      <c r="CB32" s="48">
        <f t="shared" si="30"/>
        <v>0</v>
      </c>
      <c r="CC32" s="48">
        <f t="shared" si="30"/>
        <v>0</v>
      </c>
      <c r="CD32" s="48">
        <f t="shared" si="30"/>
        <v>0</v>
      </c>
      <c r="CE32" s="48">
        <f t="shared" si="30"/>
        <v>0</v>
      </c>
      <c r="CF32" s="48">
        <f t="shared" si="30"/>
        <v>0</v>
      </c>
      <c r="CG32" s="48">
        <f t="shared" si="30"/>
        <v>0</v>
      </c>
      <c r="CH32" s="48">
        <f t="shared" si="30"/>
        <v>0</v>
      </c>
      <c r="CI32" s="48">
        <f t="shared" si="30"/>
        <v>0</v>
      </c>
      <c r="CJ32" s="48">
        <f t="shared" si="30"/>
        <v>0</v>
      </c>
      <c r="CK32" s="48">
        <f t="shared" si="30"/>
        <v>0</v>
      </c>
      <c r="CL32" s="48">
        <f t="shared" si="30"/>
        <v>0</v>
      </c>
      <c r="CM32" s="48">
        <f t="shared" si="30"/>
        <v>0</v>
      </c>
      <c r="CN32" s="48">
        <f t="shared" si="30"/>
        <v>0</v>
      </c>
      <c r="CO32" s="48">
        <f t="shared" si="30"/>
        <v>0</v>
      </c>
      <c r="CP32" s="48">
        <f t="shared" si="30"/>
        <v>0</v>
      </c>
      <c r="CQ32" s="48">
        <f t="shared" si="30"/>
        <v>0</v>
      </c>
      <c r="CR32" s="48">
        <f t="shared" si="30"/>
        <v>0</v>
      </c>
      <c r="CS32" s="48">
        <f t="shared" si="30"/>
        <v>0</v>
      </c>
      <c r="CT32" s="48">
        <f t="shared" si="30"/>
        <v>0</v>
      </c>
      <c r="CU32" s="48">
        <f t="shared" si="30"/>
        <v>0</v>
      </c>
      <c r="CV32" s="48">
        <f t="shared" si="30"/>
        <v>0</v>
      </c>
      <c r="CW32" s="48">
        <f t="shared" si="30"/>
        <v>0</v>
      </c>
      <c r="CX32" s="48">
        <f t="shared" si="30"/>
        <v>0</v>
      </c>
      <c r="CY32" s="48">
        <f t="shared" si="30"/>
        <v>0</v>
      </c>
      <c r="CZ32" s="48">
        <f t="shared" si="30"/>
        <v>0</v>
      </c>
      <c r="DA32" s="48">
        <f t="shared" si="30"/>
        <v>0</v>
      </c>
      <c r="DB32" s="48">
        <f t="shared" si="30"/>
        <v>0</v>
      </c>
      <c r="DC32" s="48">
        <f t="shared" si="30"/>
        <v>0</v>
      </c>
      <c r="DD32" s="48">
        <f t="shared" si="30"/>
        <v>0</v>
      </c>
      <c r="DE32" s="48">
        <f t="shared" si="30"/>
        <v>0</v>
      </c>
      <c r="DF32" s="48">
        <f t="shared" si="30"/>
        <v>0</v>
      </c>
      <c r="DG32" s="48">
        <f t="shared" si="30"/>
        <v>0</v>
      </c>
      <c r="DH32" s="48">
        <f t="shared" si="30"/>
        <v>0</v>
      </c>
      <c r="DI32" s="48">
        <f t="shared" si="30"/>
        <v>0</v>
      </c>
      <c r="DJ32" s="49"/>
      <c r="DK32" s="48">
        <f t="shared" ref="DK32:DU32" si="31">SUMIF($B$6:$B$31,"HW",DK$6:DK$31)</f>
        <v>0</v>
      </c>
      <c r="DL32" s="48">
        <f t="shared" si="31"/>
        <v>0</v>
      </c>
      <c r="DM32" s="48">
        <f t="shared" si="31"/>
        <v>0</v>
      </c>
      <c r="DN32" s="48">
        <f t="shared" si="31"/>
        <v>0</v>
      </c>
      <c r="DO32" s="48">
        <f t="shared" si="31"/>
        <v>0</v>
      </c>
      <c r="DP32" s="48">
        <f t="shared" si="31"/>
        <v>0</v>
      </c>
      <c r="DQ32" s="48">
        <f t="shared" si="31"/>
        <v>0</v>
      </c>
      <c r="DR32" s="48">
        <f t="shared" si="31"/>
        <v>0</v>
      </c>
      <c r="DS32" s="48">
        <f t="shared" si="31"/>
        <v>0</v>
      </c>
      <c r="DT32" s="48">
        <f t="shared" si="31"/>
        <v>0</v>
      </c>
      <c r="DU32" s="48">
        <f t="shared" si="31"/>
        <v>0</v>
      </c>
    </row>
    <row r="33" spans="1:125" s="47" customFormat="1">
      <c r="A33" s="418" t="s">
        <v>498</v>
      </c>
      <c r="B33" s="418"/>
      <c r="C33" s="418"/>
      <c r="D33" s="418"/>
      <c r="E33" s="418"/>
      <c r="F33" s="418"/>
      <c r="G33" s="418"/>
      <c r="H33" s="418"/>
      <c r="I33" s="418"/>
      <c r="J33" s="48">
        <f>SUMIF($B$6:$B$31,"SW",J$6:J$31)</f>
        <v>0</v>
      </c>
      <c r="K33" s="51"/>
      <c r="L33" s="50"/>
      <c r="M33" s="48">
        <f t="shared" ref="M33:AR33" si="32">SUMIF($B$6:$B$31,"SW",M$6:M$31)</f>
        <v>0</v>
      </c>
      <c r="N33" s="48">
        <f t="shared" si="32"/>
        <v>0</v>
      </c>
      <c r="O33" s="48">
        <f t="shared" si="32"/>
        <v>0</v>
      </c>
      <c r="P33" s="48">
        <f t="shared" si="32"/>
        <v>0</v>
      </c>
      <c r="Q33" s="48">
        <f t="shared" si="32"/>
        <v>0</v>
      </c>
      <c r="R33" s="48">
        <f t="shared" si="32"/>
        <v>0</v>
      </c>
      <c r="S33" s="48">
        <f t="shared" si="32"/>
        <v>0</v>
      </c>
      <c r="T33" s="48">
        <f t="shared" si="32"/>
        <v>0</v>
      </c>
      <c r="U33" s="48">
        <f t="shared" si="32"/>
        <v>0</v>
      </c>
      <c r="V33" s="48">
        <f t="shared" si="32"/>
        <v>0</v>
      </c>
      <c r="W33" s="48">
        <f t="shared" si="32"/>
        <v>0</v>
      </c>
      <c r="X33" s="48">
        <f t="shared" si="32"/>
        <v>0</v>
      </c>
      <c r="Y33" s="48">
        <f t="shared" si="32"/>
        <v>0</v>
      </c>
      <c r="Z33" s="48">
        <f t="shared" si="32"/>
        <v>0</v>
      </c>
      <c r="AA33" s="48">
        <f t="shared" si="32"/>
        <v>0</v>
      </c>
      <c r="AB33" s="48">
        <f t="shared" si="32"/>
        <v>0</v>
      </c>
      <c r="AC33" s="48">
        <f t="shared" si="32"/>
        <v>0</v>
      </c>
      <c r="AD33" s="48">
        <f t="shared" si="32"/>
        <v>0</v>
      </c>
      <c r="AE33" s="48">
        <f t="shared" si="32"/>
        <v>0</v>
      </c>
      <c r="AF33" s="48">
        <f t="shared" si="32"/>
        <v>0</v>
      </c>
      <c r="AG33" s="48">
        <f t="shared" si="32"/>
        <v>0</v>
      </c>
      <c r="AH33" s="48">
        <f t="shared" si="32"/>
        <v>0</v>
      </c>
      <c r="AI33" s="48">
        <f t="shared" si="32"/>
        <v>0</v>
      </c>
      <c r="AJ33" s="48">
        <f t="shared" si="32"/>
        <v>0</v>
      </c>
      <c r="AK33" s="48">
        <f t="shared" si="32"/>
        <v>0</v>
      </c>
      <c r="AL33" s="48">
        <f t="shared" si="32"/>
        <v>0</v>
      </c>
      <c r="AM33" s="48">
        <f t="shared" si="32"/>
        <v>0</v>
      </c>
      <c r="AN33" s="48">
        <f t="shared" si="32"/>
        <v>0</v>
      </c>
      <c r="AO33" s="48">
        <f t="shared" si="32"/>
        <v>0</v>
      </c>
      <c r="AP33" s="48">
        <f t="shared" si="32"/>
        <v>0</v>
      </c>
      <c r="AQ33" s="48">
        <f t="shared" si="32"/>
        <v>0</v>
      </c>
      <c r="AR33" s="48">
        <f t="shared" si="32"/>
        <v>0</v>
      </c>
      <c r="AS33" s="48">
        <f t="shared" ref="AS33:BX33" si="33">SUMIF($B$6:$B$31,"SW",AS$6:AS$31)</f>
        <v>0</v>
      </c>
      <c r="AT33" s="48">
        <f t="shared" si="33"/>
        <v>0</v>
      </c>
      <c r="AU33" s="48">
        <f t="shared" si="33"/>
        <v>0</v>
      </c>
      <c r="AV33" s="48">
        <f t="shared" si="33"/>
        <v>0</v>
      </c>
      <c r="AW33" s="48">
        <f t="shared" si="33"/>
        <v>0</v>
      </c>
      <c r="AX33" s="48">
        <f t="shared" si="33"/>
        <v>0</v>
      </c>
      <c r="AY33" s="48">
        <f t="shared" si="33"/>
        <v>0</v>
      </c>
      <c r="AZ33" s="48">
        <f t="shared" si="33"/>
        <v>0</v>
      </c>
      <c r="BA33" s="48">
        <f t="shared" si="33"/>
        <v>0</v>
      </c>
      <c r="BB33" s="48">
        <f t="shared" si="33"/>
        <v>0</v>
      </c>
      <c r="BC33" s="48">
        <f t="shared" si="33"/>
        <v>0</v>
      </c>
      <c r="BD33" s="48">
        <f t="shared" si="33"/>
        <v>0</v>
      </c>
      <c r="BE33" s="48">
        <f t="shared" si="33"/>
        <v>0</v>
      </c>
      <c r="BF33" s="48">
        <f t="shared" si="33"/>
        <v>0</v>
      </c>
      <c r="BG33" s="48">
        <f t="shared" si="33"/>
        <v>0</v>
      </c>
      <c r="BH33" s="48">
        <f t="shared" si="33"/>
        <v>0</v>
      </c>
      <c r="BI33" s="48">
        <f t="shared" si="33"/>
        <v>0</v>
      </c>
      <c r="BJ33" s="48">
        <f t="shared" si="33"/>
        <v>0</v>
      </c>
      <c r="BK33" s="48">
        <f t="shared" si="33"/>
        <v>0</v>
      </c>
      <c r="BL33" s="48">
        <f t="shared" si="33"/>
        <v>0</v>
      </c>
      <c r="BM33" s="48">
        <f t="shared" si="33"/>
        <v>0</v>
      </c>
      <c r="BN33" s="48">
        <f t="shared" si="33"/>
        <v>0</v>
      </c>
      <c r="BO33" s="48">
        <f t="shared" si="33"/>
        <v>0</v>
      </c>
      <c r="BP33" s="48">
        <f t="shared" si="33"/>
        <v>0</v>
      </c>
      <c r="BQ33" s="48">
        <f t="shared" si="33"/>
        <v>0</v>
      </c>
      <c r="BR33" s="48">
        <f t="shared" si="33"/>
        <v>0</v>
      </c>
      <c r="BS33" s="48">
        <f t="shared" si="33"/>
        <v>0</v>
      </c>
      <c r="BT33" s="48">
        <f t="shared" si="33"/>
        <v>0</v>
      </c>
      <c r="BU33" s="48">
        <f t="shared" si="33"/>
        <v>0</v>
      </c>
      <c r="BV33" s="48">
        <f t="shared" si="33"/>
        <v>0</v>
      </c>
      <c r="BW33" s="48">
        <f t="shared" si="33"/>
        <v>0</v>
      </c>
      <c r="BX33" s="48">
        <f t="shared" si="33"/>
        <v>0</v>
      </c>
      <c r="BY33" s="48">
        <f t="shared" ref="BY33:DG33" si="34">SUMIF($B$6:$B$31,"SW",BY$6:BY$31)</f>
        <v>0</v>
      </c>
      <c r="BZ33" s="48">
        <f t="shared" si="34"/>
        <v>0</v>
      </c>
      <c r="CA33" s="48">
        <f t="shared" si="34"/>
        <v>0</v>
      </c>
      <c r="CB33" s="48">
        <f t="shared" si="34"/>
        <v>0</v>
      </c>
      <c r="CC33" s="48">
        <f t="shared" si="34"/>
        <v>0</v>
      </c>
      <c r="CD33" s="48">
        <f t="shared" si="34"/>
        <v>0</v>
      </c>
      <c r="CE33" s="48">
        <f t="shared" si="34"/>
        <v>0</v>
      </c>
      <c r="CF33" s="48">
        <f t="shared" si="34"/>
        <v>0</v>
      </c>
      <c r="CG33" s="48">
        <f t="shared" si="34"/>
        <v>0</v>
      </c>
      <c r="CH33" s="48">
        <f t="shared" si="34"/>
        <v>0</v>
      </c>
      <c r="CI33" s="48">
        <f t="shared" si="34"/>
        <v>0</v>
      </c>
      <c r="CJ33" s="48">
        <f t="shared" si="34"/>
        <v>0</v>
      </c>
      <c r="CK33" s="48">
        <f t="shared" si="34"/>
        <v>0</v>
      </c>
      <c r="CL33" s="48">
        <f t="shared" si="34"/>
        <v>0</v>
      </c>
      <c r="CM33" s="48">
        <f t="shared" si="34"/>
        <v>0</v>
      </c>
      <c r="CN33" s="48">
        <f t="shared" si="34"/>
        <v>0</v>
      </c>
      <c r="CO33" s="48">
        <f t="shared" si="34"/>
        <v>0</v>
      </c>
      <c r="CP33" s="48">
        <f t="shared" si="34"/>
        <v>0</v>
      </c>
      <c r="CQ33" s="48">
        <f t="shared" si="34"/>
        <v>0</v>
      </c>
      <c r="CR33" s="48">
        <f t="shared" si="34"/>
        <v>0</v>
      </c>
      <c r="CS33" s="48">
        <f t="shared" si="34"/>
        <v>0</v>
      </c>
      <c r="CT33" s="48">
        <f t="shared" si="34"/>
        <v>0</v>
      </c>
      <c r="CU33" s="48">
        <f t="shared" si="34"/>
        <v>0</v>
      </c>
      <c r="CV33" s="48">
        <f t="shared" si="34"/>
        <v>0</v>
      </c>
      <c r="CW33" s="48">
        <f t="shared" si="34"/>
        <v>0</v>
      </c>
      <c r="CX33" s="48">
        <f t="shared" si="34"/>
        <v>0</v>
      </c>
      <c r="CY33" s="48">
        <f t="shared" si="34"/>
        <v>0</v>
      </c>
      <c r="CZ33" s="48">
        <f t="shared" si="34"/>
        <v>0</v>
      </c>
      <c r="DA33" s="48">
        <f t="shared" si="34"/>
        <v>0</v>
      </c>
      <c r="DB33" s="48">
        <f t="shared" si="34"/>
        <v>0</v>
      </c>
      <c r="DC33" s="48">
        <f t="shared" si="34"/>
        <v>0</v>
      </c>
      <c r="DD33" s="48">
        <f t="shared" si="34"/>
        <v>0</v>
      </c>
      <c r="DE33" s="48">
        <f t="shared" si="34"/>
        <v>0</v>
      </c>
      <c r="DF33" s="48">
        <f t="shared" si="34"/>
        <v>0</v>
      </c>
      <c r="DG33" s="48">
        <f t="shared" si="34"/>
        <v>0</v>
      </c>
      <c r="DH33" s="48"/>
      <c r="DI33" s="48">
        <f>SUMIF($B$6:$B$31,"SW",DI$6:DI$31)</f>
        <v>0</v>
      </c>
      <c r="DJ33" s="49"/>
      <c r="DK33" s="48">
        <f t="shared" ref="DK33:DU33" si="35">SUMIF($B$6:$B$31,"SW",DK$6:DK$31)</f>
        <v>0</v>
      </c>
      <c r="DL33" s="48">
        <f t="shared" si="35"/>
        <v>0</v>
      </c>
      <c r="DM33" s="48">
        <f t="shared" si="35"/>
        <v>0</v>
      </c>
      <c r="DN33" s="48">
        <f t="shared" si="35"/>
        <v>0</v>
      </c>
      <c r="DO33" s="48">
        <f t="shared" si="35"/>
        <v>0</v>
      </c>
      <c r="DP33" s="48">
        <f t="shared" si="35"/>
        <v>0</v>
      </c>
      <c r="DQ33" s="48">
        <f t="shared" si="35"/>
        <v>0</v>
      </c>
      <c r="DR33" s="48">
        <f t="shared" si="35"/>
        <v>0</v>
      </c>
      <c r="DS33" s="48">
        <f t="shared" si="35"/>
        <v>0</v>
      </c>
      <c r="DT33" s="48">
        <f t="shared" si="35"/>
        <v>0</v>
      </c>
      <c r="DU33" s="48">
        <f t="shared" si="35"/>
        <v>0</v>
      </c>
    </row>
    <row r="34" spans="1:125" s="47" customFormat="1">
      <c r="A34" s="425" t="s">
        <v>499</v>
      </c>
      <c r="B34" s="426"/>
      <c r="C34" s="426"/>
      <c r="D34" s="426"/>
      <c r="E34" s="426"/>
      <c r="F34" s="426"/>
      <c r="G34" s="426"/>
      <c r="H34" s="426"/>
      <c r="I34" s="427"/>
      <c r="J34" s="48">
        <f>SUMIF($B$6:$B$31,"Service",J$6:J$31)</f>
        <v>0</v>
      </c>
      <c r="K34" s="51"/>
      <c r="L34" s="50"/>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9"/>
      <c r="DK34" s="48">
        <f t="shared" ref="DK34:DU34" si="36">SUMIF($B$6:$B$31,"Service",DK$6:DK$31)</f>
        <v>0</v>
      </c>
      <c r="DL34" s="48">
        <f t="shared" si="36"/>
        <v>0</v>
      </c>
      <c r="DM34" s="48">
        <f t="shared" si="36"/>
        <v>0</v>
      </c>
      <c r="DN34" s="48">
        <f t="shared" si="36"/>
        <v>0</v>
      </c>
      <c r="DO34" s="48">
        <f t="shared" si="36"/>
        <v>0</v>
      </c>
      <c r="DP34" s="48">
        <f t="shared" si="36"/>
        <v>0</v>
      </c>
      <c r="DQ34" s="48">
        <f t="shared" si="36"/>
        <v>0</v>
      </c>
      <c r="DR34" s="48">
        <f t="shared" si="36"/>
        <v>0</v>
      </c>
      <c r="DS34" s="48">
        <f t="shared" si="36"/>
        <v>0</v>
      </c>
      <c r="DT34" s="48">
        <f t="shared" si="36"/>
        <v>0</v>
      </c>
      <c r="DU34" s="48">
        <f t="shared" si="36"/>
        <v>0</v>
      </c>
    </row>
    <row r="35" spans="1:125" s="47" customFormat="1">
      <c r="A35" s="418" t="s">
        <v>500</v>
      </c>
      <c r="B35" s="418"/>
      <c r="C35" s="418"/>
      <c r="D35" s="418"/>
      <c r="E35" s="418"/>
      <c r="F35" s="418"/>
      <c r="G35" s="418"/>
      <c r="H35" s="418"/>
      <c r="I35" s="418"/>
      <c r="J35" s="48">
        <f>SUM(J32:J34)</f>
        <v>0</v>
      </c>
      <c r="K35" s="51"/>
      <c r="L35" s="50"/>
      <c r="M35" s="48">
        <f t="shared" ref="M35:BX35" si="37">SUM(M32:M33)</f>
        <v>0</v>
      </c>
      <c r="N35" s="48">
        <f t="shared" si="37"/>
        <v>0</v>
      </c>
      <c r="O35" s="48">
        <f t="shared" si="37"/>
        <v>0</v>
      </c>
      <c r="P35" s="48">
        <f t="shared" si="37"/>
        <v>0</v>
      </c>
      <c r="Q35" s="48">
        <f t="shared" si="37"/>
        <v>0</v>
      </c>
      <c r="R35" s="48">
        <f t="shared" si="37"/>
        <v>0</v>
      </c>
      <c r="S35" s="48">
        <f t="shared" si="37"/>
        <v>0</v>
      </c>
      <c r="T35" s="48">
        <f t="shared" si="37"/>
        <v>0</v>
      </c>
      <c r="U35" s="48">
        <f t="shared" si="37"/>
        <v>0</v>
      </c>
      <c r="V35" s="48">
        <f t="shared" si="37"/>
        <v>0</v>
      </c>
      <c r="W35" s="48">
        <f t="shared" si="37"/>
        <v>0</v>
      </c>
      <c r="X35" s="48">
        <f t="shared" si="37"/>
        <v>0</v>
      </c>
      <c r="Y35" s="48">
        <f t="shared" si="37"/>
        <v>0</v>
      </c>
      <c r="Z35" s="48">
        <f t="shared" si="37"/>
        <v>0</v>
      </c>
      <c r="AA35" s="48">
        <f t="shared" si="37"/>
        <v>0</v>
      </c>
      <c r="AB35" s="48">
        <f t="shared" si="37"/>
        <v>0</v>
      </c>
      <c r="AC35" s="48">
        <f t="shared" si="37"/>
        <v>0</v>
      </c>
      <c r="AD35" s="48">
        <f t="shared" si="37"/>
        <v>0</v>
      </c>
      <c r="AE35" s="48">
        <f t="shared" si="37"/>
        <v>0</v>
      </c>
      <c r="AF35" s="48">
        <f t="shared" si="37"/>
        <v>0</v>
      </c>
      <c r="AG35" s="48">
        <f t="shared" si="37"/>
        <v>0</v>
      </c>
      <c r="AH35" s="48">
        <f t="shared" si="37"/>
        <v>0</v>
      </c>
      <c r="AI35" s="48">
        <f t="shared" si="37"/>
        <v>0</v>
      </c>
      <c r="AJ35" s="48">
        <f t="shared" si="37"/>
        <v>0</v>
      </c>
      <c r="AK35" s="48">
        <f t="shared" si="37"/>
        <v>0</v>
      </c>
      <c r="AL35" s="48">
        <f t="shared" si="37"/>
        <v>0</v>
      </c>
      <c r="AM35" s="48">
        <f t="shared" si="37"/>
        <v>0</v>
      </c>
      <c r="AN35" s="48">
        <f t="shared" si="37"/>
        <v>0</v>
      </c>
      <c r="AO35" s="48">
        <f t="shared" si="37"/>
        <v>0</v>
      </c>
      <c r="AP35" s="48">
        <f t="shared" si="37"/>
        <v>0</v>
      </c>
      <c r="AQ35" s="48">
        <f t="shared" si="37"/>
        <v>0</v>
      </c>
      <c r="AR35" s="48">
        <f t="shared" si="37"/>
        <v>0</v>
      </c>
      <c r="AS35" s="48">
        <f t="shared" si="37"/>
        <v>0</v>
      </c>
      <c r="AT35" s="48">
        <f t="shared" si="37"/>
        <v>0</v>
      </c>
      <c r="AU35" s="48">
        <f t="shared" si="37"/>
        <v>0</v>
      </c>
      <c r="AV35" s="48">
        <f t="shared" si="37"/>
        <v>0</v>
      </c>
      <c r="AW35" s="48">
        <f t="shared" si="37"/>
        <v>0</v>
      </c>
      <c r="AX35" s="48">
        <f t="shared" si="37"/>
        <v>0</v>
      </c>
      <c r="AY35" s="48">
        <f t="shared" si="37"/>
        <v>0</v>
      </c>
      <c r="AZ35" s="48">
        <f t="shared" si="37"/>
        <v>0</v>
      </c>
      <c r="BA35" s="48">
        <f t="shared" si="37"/>
        <v>0</v>
      </c>
      <c r="BB35" s="48">
        <f t="shared" si="37"/>
        <v>0</v>
      </c>
      <c r="BC35" s="48">
        <f t="shared" si="37"/>
        <v>0</v>
      </c>
      <c r="BD35" s="48">
        <f t="shared" si="37"/>
        <v>0</v>
      </c>
      <c r="BE35" s="48">
        <f t="shared" si="37"/>
        <v>0</v>
      </c>
      <c r="BF35" s="48">
        <f t="shared" si="37"/>
        <v>0</v>
      </c>
      <c r="BG35" s="48">
        <f t="shared" si="37"/>
        <v>0</v>
      </c>
      <c r="BH35" s="48">
        <f t="shared" si="37"/>
        <v>0</v>
      </c>
      <c r="BI35" s="48">
        <f t="shared" si="37"/>
        <v>0</v>
      </c>
      <c r="BJ35" s="48">
        <f t="shared" si="37"/>
        <v>0</v>
      </c>
      <c r="BK35" s="48">
        <f t="shared" si="37"/>
        <v>0</v>
      </c>
      <c r="BL35" s="48">
        <f t="shared" si="37"/>
        <v>0</v>
      </c>
      <c r="BM35" s="48">
        <f t="shared" si="37"/>
        <v>0</v>
      </c>
      <c r="BN35" s="48">
        <f t="shared" si="37"/>
        <v>0</v>
      </c>
      <c r="BO35" s="48">
        <f t="shared" si="37"/>
        <v>0</v>
      </c>
      <c r="BP35" s="48">
        <f t="shared" si="37"/>
        <v>0</v>
      </c>
      <c r="BQ35" s="48">
        <f t="shared" si="37"/>
        <v>0</v>
      </c>
      <c r="BR35" s="48">
        <f t="shared" si="37"/>
        <v>0</v>
      </c>
      <c r="BS35" s="48">
        <f t="shared" si="37"/>
        <v>0</v>
      </c>
      <c r="BT35" s="48">
        <f t="shared" si="37"/>
        <v>0</v>
      </c>
      <c r="BU35" s="48">
        <f t="shared" si="37"/>
        <v>0</v>
      </c>
      <c r="BV35" s="48">
        <f t="shared" si="37"/>
        <v>0</v>
      </c>
      <c r="BW35" s="48">
        <f t="shared" si="37"/>
        <v>0</v>
      </c>
      <c r="BX35" s="48">
        <f t="shared" si="37"/>
        <v>0</v>
      </c>
      <c r="BY35" s="48">
        <f t="shared" ref="BY35:DD35" si="38">SUM(BY32:BY33)</f>
        <v>0</v>
      </c>
      <c r="BZ35" s="48">
        <f t="shared" si="38"/>
        <v>0</v>
      </c>
      <c r="CA35" s="48">
        <f t="shared" si="38"/>
        <v>0</v>
      </c>
      <c r="CB35" s="48">
        <f t="shared" si="38"/>
        <v>0</v>
      </c>
      <c r="CC35" s="48">
        <f t="shared" si="38"/>
        <v>0</v>
      </c>
      <c r="CD35" s="48">
        <f t="shared" si="38"/>
        <v>0</v>
      </c>
      <c r="CE35" s="48">
        <f t="shared" si="38"/>
        <v>0</v>
      </c>
      <c r="CF35" s="48">
        <f t="shared" si="38"/>
        <v>0</v>
      </c>
      <c r="CG35" s="48">
        <f t="shared" si="38"/>
        <v>0</v>
      </c>
      <c r="CH35" s="48">
        <f t="shared" si="38"/>
        <v>0</v>
      </c>
      <c r="CI35" s="48">
        <f t="shared" si="38"/>
        <v>0</v>
      </c>
      <c r="CJ35" s="48">
        <f t="shared" si="38"/>
        <v>0</v>
      </c>
      <c r="CK35" s="48">
        <f t="shared" si="38"/>
        <v>0</v>
      </c>
      <c r="CL35" s="48">
        <f t="shared" si="38"/>
        <v>0</v>
      </c>
      <c r="CM35" s="48">
        <f t="shared" si="38"/>
        <v>0</v>
      </c>
      <c r="CN35" s="48">
        <f t="shared" si="38"/>
        <v>0</v>
      </c>
      <c r="CO35" s="48">
        <f t="shared" si="38"/>
        <v>0</v>
      </c>
      <c r="CP35" s="48">
        <f t="shared" si="38"/>
        <v>0</v>
      </c>
      <c r="CQ35" s="48">
        <f t="shared" si="38"/>
        <v>0</v>
      </c>
      <c r="CR35" s="48">
        <f t="shared" si="38"/>
        <v>0</v>
      </c>
      <c r="CS35" s="48">
        <f t="shared" si="38"/>
        <v>0</v>
      </c>
      <c r="CT35" s="48">
        <f t="shared" si="38"/>
        <v>0</v>
      </c>
      <c r="CU35" s="48">
        <f t="shared" si="38"/>
        <v>0</v>
      </c>
      <c r="CV35" s="48">
        <f t="shared" si="38"/>
        <v>0</v>
      </c>
      <c r="CW35" s="48">
        <f t="shared" si="38"/>
        <v>0</v>
      </c>
      <c r="CX35" s="48">
        <f t="shared" si="38"/>
        <v>0</v>
      </c>
      <c r="CY35" s="48">
        <f t="shared" si="38"/>
        <v>0</v>
      </c>
      <c r="CZ35" s="48">
        <f t="shared" si="38"/>
        <v>0</v>
      </c>
      <c r="DA35" s="48">
        <f t="shared" si="38"/>
        <v>0</v>
      </c>
      <c r="DB35" s="48">
        <f t="shared" si="38"/>
        <v>0</v>
      </c>
      <c r="DC35" s="48">
        <f t="shared" si="38"/>
        <v>0</v>
      </c>
      <c r="DD35" s="48">
        <f t="shared" si="38"/>
        <v>0</v>
      </c>
      <c r="DE35" s="48">
        <f>SUM(DE32:DE33)</f>
        <v>0</v>
      </c>
      <c r="DF35" s="48">
        <f>SUM(DF32:DF33)</f>
        <v>0</v>
      </c>
      <c r="DG35" s="48">
        <f>SUM(DG32:DG33)</f>
        <v>0</v>
      </c>
      <c r="DH35" s="48"/>
      <c r="DI35" s="48">
        <f>SUM(DI32:DI33)</f>
        <v>0</v>
      </c>
      <c r="DJ35" s="49"/>
      <c r="DK35" s="48">
        <f t="shared" ref="DK35:DU35" si="39">SUM(DK32:DK34)</f>
        <v>0</v>
      </c>
      <c r="DL35" s="48">
        <f t="shared" si="39"/>
        <v>0</v>
      </c>
      <c r="DM35" s="48">
        <f t="shared" si="39"/>
        <v>0</v>
      </c>
      <c r="DN35" s="48">
        <f t="shared" si="39"/>
        <v>0</v>
      </c>
      <c r="DO35" s="48">
        <f t="shared" si="39"/>
        <v>0</v>
      </c>
      <c r="DP35" s="48">
        <f t="shared" si="39"/>
        <v>0</v>
      </c>
      <c r="DQ35" s="48">
        <f t="shared" si="39"/>
        <v>0</v>
      </c>
      <c r="DR35" s="48">
        <f t="shared" si="39"/>
        <v>0</v>
      </c>
      <c r="DS35" s="48">
        <f t="shared" si="39"/>
        <v>0</v>
      </c>
      <c r="DT35" s="48">
        <f t="shared" si="39"/>
        <v>0</v>
      </c>
      <c r="DU35" s="48">
        <f t="shared" si="39"/>
        <v>0</v>
      </c>
    </row>
    <row r="36" spans="1:125" s="224" customFormat="1" ht="15.75">
      <c r="A36" s="225" t="s">
        <v>236</v>
      </c>
      <c r="B36" s="225"/>
      <c r="C36" s="225"/>
      <c r="D36" s="225"/>
      <c r="E36" s="225"/>
      <c r="F36" s="225"/>
      <c r="G36" s="225"/>
      <c r="H36" s="225"/>
      <c r="I36" s="225"/>
      <c r="J36" s="225"/>
      <c r="K36" s="225"/>
      <c r="L36" s="225"/>
      <c r="M36" s="225"/>
      <c r="N36" s="225"/>
      <c r="O36" s="225"/>
      <c r="P36" s="226"/>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row>
    <row r="37" spans="1:125" s="52" customFormat="1">
      <c r="A37" s="59"/>
      <c r="B37" s="59"/>
      <c r="C37" s="61"/>
      <c r="D37" s="64"/>
      <c r="E37" s="61"/>
      <c r="F37" s="63"/>
      <c r="G37" s="60"/>
      <c r="H37" s="57"/>
      <c r="I37" s="57"/>
      <c r="J37" s="57">
        <f t="shared" ref="J37:J49" si="40">G37*(H37+I37)</f>
        <v>0</v>
      </c>
      <c r="K37" s="59"/>
      <c r="L37" s="54"/>
      <c r="M37" s="58">
        <f t="shared" ref="M37:AB49" si="41">IF(AND($F37&gt;=M$3,$F37&lt;N$3),$J37,0)</f>
        <v>0</v>
      </c>
      <c r="N37" s="58">
        <f t="shared" si="41"/>
        <v>0</v>
      </c>
      <c r="O37" s="58">
        <f t="shared" si="41"/>
        <v>0</v>
      </c>
      <c r="P37" s="58">
        <f t="shared" si="41"/>
        <v>0</v>
      </c>
      <c r="Q37" s="58">
        <f t="shared" si="41"/>
        <v>0</v>
      </c>
      <c r="R37" s="58">
        <f t="shared" si="41"/>
        <v>0</v>
      </c>
      <c r="S37" s="58">
        <f t="shared" si="41"/>
        <v>0</v>
      </c>
      <c r="T37" s="58">
        <f t="shared" si="41"/>
        <v>0</v>
      </c>
      <c r="U37" s="58">
        <f t="shared" si="41"/>
        <v>0</v>
      </c>
      <c r="V37" s="58">
        <f t="shared" si="41"/>
        <v>0</v>
      </c>
      <c r="W37" s="58">
        <f t="shared" si="41"/>
        <v>0</v>
      </c>
      <c r="X37" s="58">
        <f t="shared" si="41"/>
        <v>0</v>
      </c>
      <c r="Y37" s="58">
        <f t="shared" si="41"/>
        <v>0</v>
      </c>
      <c r="Z37" s="58">
        <f t="shared" si="41"/>
        <v>0</v>
      </c>
      <c r="AA37" s="58">
        <f t="shared" si="41"/>
        <v>0</v>
      </c>
      <c r="AB37" s="58">
        <f t="shared" si="41"/>
        <v>0</v>
      </c>
      <c r="AC37" s="58">
        <f t="shared" ref="AC37:AR49" si="42">IF(AND($F37&gt;=AC$3,$F37&lt;AD$3),$J37,0)</f>
        <v>0</v>
      </c>
      <c r="AD37" s="58">
        <f t="shared" si="42"/>
        <v>0</v>
      </c>
      <c r="AE37" s="58">
        <f t="shared" si="42"/>
        <v>0</v>
      </c>
      <c r="AF37" s="58">
        <f t="shared" si="42"/>
        <v>0</v>
      </c>
      <c r="AG37" s="58">
        <f t="shared" si="42"/>
        <v>0</v>
      </c>
      <c r="AH37" s="58">
        <f t="shared" si="42"/>
        <v>0</v>
      </c>
      <c r="AI37" s="58">
        <f t="shared" si="42"/>
        <v>0</v>
      </c>
      <c r="AJ37" s="58">
        <f t="shared" si="42"/>
        <v>0</v>
      </c>
      <c r="AK37" s="58">
        <f t="shared" si="42"/>
        <v>0</v>
      </c>
      <c r="AL37" s="58">
        <f t="shared" si="42"/>
        <v>0</v>
      </c>
      <c r="AM37" s="58">
        <f t="shared" si="42"/>
        <v>0</v>
      </c>
      <c r="AN37" s="58">
        <f t="shared" si="42"/>
        <v>0</v>
      </c>
      <c r="AO37" s="58">
        <f t="shared" si="42"/>
        <v>0</v>
      </c>
      <c r="AP37" s="58">
        <f t="shared" si="42"/>
        <v>0</v>
      </c>
      <c r="AQ37" s="58">
        <f t="shared" si="42"/>
        <v>0</v>
      </c>
      <c r="AR37" s="58">
        <f t="shared" si="42"/>
        <v>0</v>
      </c>
      <c r="AS37" s="58">
        <f t="shared" ref="AS37:BH49" si="43">IF(AND($F37&gt;=AS$3,$F37&lt;AT$3),$J37,0)</f>
        <v>0</v>
      </c>
      <c r="AT37" s="58">
        <f t="shared" si="43"/>
        <v>0</v>
      </c>
      <c r="AU37" s="58">
        <f t="shared" si="43"/>
        <v>0</v>
      </c>
      <c r="AV37" s="58">
        <f t="shared" si="43"/>
        <v>0</v>
      </c>
      <c r="AW37" s="58">
        <f t="shared" si="43"/>
        <v>0</v>
      </c>
      <c r="AX37" s="58">
        <f t="shared" si="43"/>
        <v>0</v>
      </c>
      <c r="AY37" s="58">
        <f t="shared" si="43"/>
        <v>0</v>
      </c>
      <c r="AZ37" s="58">
        <f t="shared" si="43"/>
        <v>0</v>
      </c>
      <c r="BA37" s="58">
        <f t="shared" si="43"/>
        <v>0</v>
      </c>
      <c r="BB37" s="58">
        <f t="shared" si="43"/>
        <v>0</v>
      </c>
      <c r="BC37" s="58">
        <f t="shared" si="43"/>
        <v>0</v>
      </c>
      <c r="BD37" s="58">
        <f t="shared" si="43"/>
        <v>0</v>
      </c>
      <c r="BE37" s="58">
        <f t="shared" si="43"/>
        <v>0</v>
      </c>
      <c r="BF37" s="58">
        <f t="shared" si="43"/>
        <v>0</v>
      </c>
      <c r="BG37" s="58">
        <f t="shared" si="43"/>
        <v>0</v>
      </c>
      <c r="BH37" s="58">
        <f t="shared" si="43"/>
        <v>0</v>
      </c>
      <c r="BI37" s="58">
        <f t="shared" ref="BI37:BX49" si="44">IF(AND($F37&gt;=BI$3,$F37&lt;BJ$3),$J37,0)</f>
        <v>0</v>
      </c>
      <c r="BJ37" s="58">
        <f t="shared" si="44"/>
        <v>0</v>
      </c>
      <c r="BK37" s="58">
        <f t="shared" si="44"/>
        <v>0</v>
      </c>
      <c r="BL37" s="58">
        <f t="shared" si="44"/>
        <v>0</v>
      </c>
      <c r="BM37" s="58">
        <f t="shared" si="44"/>
        <v>0</v>
      </c>
      <c r="BN37" s="58">
        <f t="shared" si="44"/>
        <v>0</v>
      </c>
      <c r="BO37" s="58">
        <f t="shared" si="44"/>
        <v>0</v>
      </c>
      <c r="BP37" s="58">
        <f t="shared" si="44"/>
        <v>0</v>
      </c>
      <c r="BQ37" s="58">
        <f t="shared" si="44"/>
        <v>0</v>
      </c>
      <c r="BR37" s="58">
        <f t="shared" si="44"/>
        <v>0</v>
      </c>
      <c r="BS37" s="58">
        <f t="shared" si="44"/>
        <v>0</v>
      </c>
      <c r="BT37" s="58">
        <f t="shared" si="44"/>
        <v>0</v>
      </c>
      <c r="BU37" s="58">
        <f t="shared" si="44"/>
        <v>0</v>
      </c>
      <c r="BV37" s="58">
        <f t="shared" si="44"/>
        <v>0</v>
      </c>
      <c r="BW37" s="58">
        <f t="shared" si="44"/>
        <v>0</v>
      </c>
      <c r="BX37" s="58">
        <f t="shared" si="44"/>
        <v>0</v>
      </c>
      <c r="BY37" s="58">
        <f t="shared" ref="BY37:CN49" si="45">IF(AND($F37&gt;=BY$3,$F37&lt;BZ$3),$J37,0)</f>
        <v>0</v>
      </c>
      <c r="BZ37" s="58">
        <f t="shared" si="45"/>
        <v>0</v>
      </c>
      <c r="CA37" s="58">
        <f t="shared" si="45"/>
        <v>0</v>
      </c>
      <c r="CB37" s="58">
        <f t="shared" si="45"/>
        <v>0</v>
      </c>
      <c r="CC37" s="58">
        <f t="shared" si="45"/>
        <v>0</v>
      </c>
      <c r="CD37" s="58">
        <f t="shared" si="45"/>
        <v>0</v>
      </c>
      <c r="CE37" s="58">
        <f t="shared" si="45"/>
        <v>0</v>
      </c>
      <c r="CF37" s="58">
        <f t="shared" si="45"/>
        <v>0</v>
      </c>
      <c r="CG37" s="58">
        <f t="shared" si="45"/>
        <v>0</v>
      </c>
      <c r="CH37" s="58">
        <f t="shared" si="45"/>
        <v>0</v>
      </c>
      <c r="CI37" s="58">
        <f t="shared" si="45"/>
        <v>0</v>
      </c>
      <c r="CJ37" s="58">
        <f t="shared" si="45"/>
        <v>0</v>
      </c>
      <c r="CK37" s="58">
        <f t="shared" si="45"/>
        <v>0</v>
      </c>
      <c r="CL37" s="58">
        <f t="shared" si="45"/>
        <v>0</v>
      </c>
      <c r="CM37" s="58">
        <f t="shared" si="45"/>
        <v>0</v>
      </c>
      <c r="CN37" s="58">
        <f t="shared" si="45"/>
        <v>0</v>
      </c>
      <c r="CO37" s="58">
        <f t="shared" ref="CO37:DD49" si="46">IF(AND($F37&gt;=CO$3,$F37&lt;CP$3),$J37,0)</f>
        <v>0</v>
      </c>
      <c r="CP37" s="58">
        <f t="shared" si="46"/>
        <v>0</v>
      </c>
      <c r="CQ37" s="58">
        <f t="shared" si="46"/>
        <v>0</v>
      </c>
      <c r="CR37" s="58">
        <f t="shared" si="46"/>
        <v>0</v>
      </c>
      <c r="CS37" s="58">
        <f t="shared" si="46"/>
        <v>0</v>
      </c>
      <c r="CT37" s="58">
        <f t="shared" si="46"/>
        <v>0</v>
      </c>
      <c r="CU37" s="58">
        <f t="shared" si="46"/>
        <v>0</v>
      </c>
      <c r="CV37" s="58">
        <f t="shared" si="46"/>
        <v>0</v>
      </c>
      <c r="CW37" s="58">
        <f t="shared" si="46"/>
        <v>0</v>
      </c>
      <c r="CX37" s="58">
        <f t="shared" si="46"/>
        <v>0</v>
      </c>
      <c r="CY37" s="58">
        <f t="shared" si="46"/>
        <v>0</v>
      </c>
      <c r="CZ37" s="58">
        <f t="shared" si="46"/>
        <v>0</v>
      </c>
      <c r="DA37" s="58">
        <f t="shared" si="46"/>
        <v>0</v>
      </c>
      <c r="DB37" s="58">
        <f t="shared" si="46"/>
        <v>0</v>
      </c>
      <c r="DC37" s="58">
        <f t="shared" si="46"/>
        <v>0</v>
      </c>
      <c r="DD37" s="58">
        <f t="shared" si="46"/>
        <v>0</v>
      </c>
      <c r="DE37" s="58">
        <f t="shared" ref="DE37:DG49" si="47">IF(AND($F37&gt;=DE$3,$F37&lt;DF$3),$J37,0)</f>
        <v>0</v>
      </c>
      <c r="DF37" s="58">
        <f t="shared" si="47"/>
        <v>0</v>
      </c>
      <c r="DG37" s="58">
        <f t="shared" si="47"/>
        <v>0</v>
      </c>
      <c r="DH37" s="58"/>
      <c r="DI37" s="55">
        <f t="shared" ref="DI37:DI49" si="48">SUM(M37:DG37)</f>
        <v>0</v>
      </c>
      <c r="DJ37" s="62"/>
      <c r="DK37" s="56">
        <f t="shared" ref="DK37:DP51" si="49">IF(AND($F37&gt;=DK$1,$F37&lt;=DK$2),$J37,0)</f>
        <v>0</v>
      </c>
      <c r="DL37" s="56">
        <f t="shared" si="49"/>
        <v>0</v>
      </c>
      <c r="DM37" s="56">
        <f t="shared" si="49"/>
        <v>0</v>
      </c>
      <c r="DN37" s="56">
        <f t="shared" si="49"/>
        <v>0</v>
      </c>
      <c r="DO37" s="56">
        <f t="shared" si="49"/>
        <v>0</v>
      </c>
      <c r="DP37" s="56">
        <f t="shared" si="49"/>
        <v>0</v>
      </c>
      <c r="DQ37" s="56">
        <f t="shared" ref="DQ37:DQ49" si="50">SUM(DK37:DP37)</f>
        <v>0</v>
      </c>
      <c r="DR37" s="56">
        <f t="shared" ref="DR37:DT51" si="51">IF(AND($F37&gt;=DR$1,$F37&lt;=DR$2),$J37,0)</f>
        <v>0</v>
      </c>
      <c r="DS37" s="56">
        <f t="shared" si="51"/>
        <v>0</v>
      </c>
      <c r="DT37" s="56">
        <f t="shared" si="51"/>
        <v>0</v>
      </c>
      <c r="DU37" s="55">
        <f t="shared" ref="DU37:DU49" si="52">SUM(DQ37:DT37)</f>
        <v>0</v>
      </c>
    </row>
    <row r="38" spans="1:125" s="52" customFormat="1">
      <c r="A38" s="59"/>
      <c r="B38" s="59"/>
      <c r="C38" s="61"/>
      <c r="D38" s="64"/>
      <c r="E38" s="61"/>
      <c r="F38" s="63"/>
      <c r="G38" s="60"/>
      <c r="H38" s="57"/>
      <c r="I38" s="57"/>
      <c r="J38" s="57">
        <f t="shared" si="40"/>
        <v>0</v>
      </c>
      <c r="K38" s="59"/>
      <c r="L38" s="54"/>
      <c r="M38" s="58">
        <f t="shared" si="41"/>
        <v>0</v>
      </c>
      <c r="N38" s="58">
        <f t="shared" si="41"/>
        <v>0</v>
      </c>
      <c r="O38" s="58">
        <f t="shared" si="41"/>
        <v>0</v>
      </c>
      <c r="P38" s="58">
        <f t="shared" si="41"/>
        <v>0</v>
      </c>
      <c r="Q38" s="58">
        <f t="shared" si="41"/>
        <v>0</v>
      </c>
      <c r="R38" s="58">
        <f t="shared" si="41"/>
        <v>0</v>
      </c>
      <c r="S38" s="58">
        <f t="shared" si="41"/>
        <v>0</v>
      </c>
      <c r="T38" s="58">
        <f t="shared" si="41"/>
        <v>0</v>
      </c>
      <c r="U38" s="58">
        <f t="shared" si="41"/>
        <v>0</v>
      </c>
      <c r="V38" s="58">
        <f t="shared" si="41"/>
        <v>0</v>
      </c>
      <c r="W38" s="58">
        <f t="shared" si="41"/>
        <v>0</v>
      </c>
      <c r="X38" s="58">
        <f t="shared" si="41"/>
        <v>0</v>
      </c>
      <c r="Y38" s="58">
        <f t="shared" si="41"/>
        <v>0</v>
      </c>
      <c r="Z38" s="58">
        <f t="shared" si="41"/>
        <v>0</v>
      </c>
      <c r="AA38" s="58">
        <f t="shared" si="41"/>
        <v>0</v>
      </c>
      <c r="AB38" s="58">
        <f t="shared" si="41"/>
        <v>0</v>
      </c>
      <c r="AC38" s="58">
        <f t="shared" si="42"/>
        <v>0</v>
      </c>
      <c r="AD38" s="58">
        <f t="shared" si="42"/>
        <v>0</v>
      </c>
      <c r="AE38" s="58">
        <f t="shared" si="42"/>
        <v>0</v>
      </c>
      <c r="AF38" s="58">
        <f t="shared" si="42"/>
        <v>0</v>
      </c>
      <c r="AG38" s="58">
        <f t="shared" si="42"/>
        <v>0</v>
      </c>
      <c r="AH38" s="58">
        <f t="shared" si="42"/>
        <v>0</v>
      </c>
      <c r="AI38" s="58">
        <f t="shared" si="42"/>
        <v>0</v>
      </c>
      <c r="AJ38" s="58">
        <f t="shared" si="42"/>
        <v>0</v>
      </c>
      <c r="AK38" s="58">
        <f t="shared" si="42"/>
        <v>0</v>
      </c>
      <c r="AL38" s="58">
        <f t="shared" si="42"/>
        <v>0</v>
      </c>
      <c r="AM38" s="58">
        <f t="shared" si="42"/>
        <v>0</v>
      </c>
      <c r="AN38" s="58">
        <f t="shared" si="42"/>
        <v>0</v>
      </c>
      <c r="AO38" s="58">
        <f t="shared" si="42"/>
        <v>0</v>
      </c>
      <c r="AP38" s="58">
        <f t="shared" si="42"/>
        <v>0</v>
      </c>
      <c r="AQ38" s="58">
        <f t="shared" si="42"/>
        <v>0</v>
      </c>
      <c r="AR38" s="58">
        <f t="shared" si="42"/>
        <v>0</v>
      </c>
      <c r="AS38" s="58">
        <f t="shared" si="43"/>
        <v>0</v>
      </c>
      <c r="AT38" s="58">
        <f t="shared" si="43"/>
        <v>0</v>
      </c>
      <c r="AU38" s="58">
        <f t="shared" si="43"/>
        <v>0</v>
      </c>
      <c r="AV38" s="58">
        <f t="shared" si="43"/>
        <v>0</v>
      </c>
      <c r="AW38" s="58">
        <f t="shared" si="43"/>
        <v>0</v>
      </c>
      <c r="AX38" s="58">
        <f t="shared" si="43"/>
        <v>0</v>
      </c>
      <c r="AY38" s="58">
        <f t="shared" si="43"/>
        <v>0</v>
      </c>
      <c r="AZ38" s="58">
        <f t="shared" si="43"/>
        <v>0</v>
      </c>
      <c r="BA38" s="58">
        <f t="shared" si="43"/>
        <v>0</v>
      </c>
      <c r="BB38" s="58">
        <f t="shared" si="43"/>
        <v>0</v>
      </c>
      <c r="BC38" s="58">
        <f t="shared" si="43"/>
        <v>0</v>
      </c>
      <c r="BD38" s="58">
        <f t="shared" si="43"/>
        <v>0</v>
      </c>
      <c r="BE38" s="58">
        <f t="shared" si="43"/>
        <v>0</v>
      </c>
      <c r="BF38" s="58">
        <f t="shared" si="43"/>
        <v>0</v>
      </c>
      <c r="BG38" s="58">
        <f t="shared" si="43"/>
        <v>0</v>
      </c>
      <c r="BH38" s="58">
        <f t="shared" si="43"/>
        <v>0</v>
      </c>
      <c r="BI38" s="58">
        <f t="shared" si="44"/>
        <v>0</v>
      </c>
      <c r="BJ38" s="58">
        <f t="shared" si="44"/>
        <v>0</v>
      </c>
      <c r="BK38" s="58">
        <f t="shared" si="44"/>
        <v>0</v>
      </c>
      <c r="BL38" s="58">
        <f t="shared" si="44"/>
        <v>0</v>
      </c>
      <c r="BM38" s="58">
        <f t="shared" si="44"/>
        <v>0</v>
      </c>
      <c r="BN38" s="58">
        <f t="shared" si="44"/>
        <v>0</v>
      </c>
      <c r="BO38" s="58">
        <f t="shared" si="44"/>
        <v>0</v>
      </c>
      <c r="BP38" s="58">
        <f t="shared" si="44"/>
        <v>0</v>
      </c>
      <c r="BQ38" s="58">
        <f t="shared" si="44"/>
        <v>0</v>
      </c>
      <c r="BR38" s="58">
        <f t="shared" si="44"/>
        <v>0</v>
      </c>
      <c r="BS38" s="58">
        <f t="shared" si="44"/>
        <v>0</v>
      </c>
      <c r="BT38" s="58">
        <f t="shared" si="44"/>
        <v>0</v>
      </c>
      <c r="BU38" s="58">
        <f t="shared" si="44"/>
        <v>0</v>
      </c>
      <c r="BV38" s="58">
        <f t="shared" si="44"/>
        <v>0</v>
      </c>
      <c r="BW38" s="58">
        <f t="shared" si="44"/>
        <v>0</v>
      </c>
      <c r="BX38" s="58">
        <f t="shared" si="44"/>
        <v>0</v>
      </c>
      <c r="BY38" s="58">
        <f t="shared" si="45"/>
        <v>0</v>
      </c>
      <c r="BZ38" s="58">
        <f t="shared" si="45"/>
        <v>0</v>
      </c>
      <c r="CA38" s="58">
        <f t="shared" si="45"/>
        <v>0</v>
      </c>
      <c r="CB38" s="58">
        <f t="shared" si="45"/>
        <v>0</v>
      </c>
      <c r="CC38" s="58">
        <f t="shared" si="45"/>
        <v>0</v>
      </c>
      <c r="CD38" s="58">
        <f t="shared" si="45"/>
        <v>0</v>
      </c>
      <c r="CE38" s="58">
        <f t="shared" si="45"/>
        <v>0</v>
      </c>
      <c r="CF38" s="58">
        <f t="shared" si="45"/>
        <v>0</v>
      </c>
      <c r="CG38" s="58">
        <f t="shared" si="45"/>
        <v>0</v>
      </c>
      <c r="CH38" s="58">
        <f t="shared" si="45"/>
        <v>0</v>
      </c>
      <c r="CI38" s="58">
        <f t="shared" si="45"/>
        <v>0</v>
      </c>
      <c r="CJ38" s="58">
        <f t="shared" si="45"/>
        <v>0</v>
      </c>
      <c r="CK38" s="58">
        <f t="shared" si="45"/>
        <v>0</v>
      </c>
      <c r="CL38" s="58">
        <f t="shared" si="45"/>
        <v>0</v>
      </c>
      <c r="CM38" s="58">
        <f t="shared" si="45"/>
        <v>0</v>
      </c>
      <c r="CN38" s="58">
        <f t="shared" si="45"/>
        <v>0</v>
      </c>
      <c r="CO38" s="58">
        <f t="shared" si="46"/>
        <v>0</v>
      </c>
      <c r="CP38" s="58">
        <f t="shared" si="46"/>
        <v>0</v>
      </c>
      <c r="CQ38" s="58">
        <f t="shared" si="46"/>
        <v>0</v>
      </c>
      <c r="CR38" s="58">
        <f t="shared" si="46"/>
        <v>0</v>
      </c>
      <c r="CS38" s="58">
        <f t="shared" si="46"/>
        <v>0</v>
      </c>
      <c r="CT38" s="58">
        <f t="shared" si="46"/>
        <v>0</v>
      </c>
      <c r="CU38" s="58">
        <f t="shared" si="46"/>
        <v>0</v>
      </c>
      <c r="CV38" s="58">
        <f t="shared" si="46"/>
        <v>0</v>
      </c>
      <c r="CW38" s="58">
        <f t="shared" si="46"/>
        <v>0</v>
      </c>
      <c r="CX38" s="58">
        <f t="shared" si="46"/>
        <v>0</v>
      </c>
      <c r="CY38" s="58">
        <f t="shared" si="46"/>
        <v>0</v>
      </c>
      <c r="CZ38" s="58">
        <f t="shared" si="46"/>
        <v>0</v>
      </c>
      <c r="DA38" s="58">
        <f t="shared" si="46"/>
        <v>0</v>
      </c>
      <c r="DB38" s="58">
        <f t="shared" si="46"/>
        <v>0</v>
      </c>
      <c r="DC38" s="58">
        <f t="shared" si="46"/>
        <v>0</v>
      </c>
      <c r="DD38" s="58">
        <f t="shared" si="46"/>
        <v>0</v>
      </c>
      <c r="DE38" s="58">
        <f t="shared" si="47"/>
        <v>0</v>
      </c>
      <c r="DF38" s="58">
        <f t="shared" si="47"/>
        <v>0</v>
      </c>
      <c r="DG38" s="58">
        <f t="shared" si="47"/>
        <v>0</v>
      </c>
      <c r="DH38" s="58"/>
      <c r="DI38" s="55">
        <f t="shared" si="48"/>
        <v>0</v>
      </c>
      <c r="DJ38" s="62"/>
      <c r="DK38" s="56">
        <f t="shared" si="49"/>
        <v>0</v>
      </c>
      <c r="DL38" s="56">
        <f t="shared" si="49"/>
        <v>0</v>
      </c>
      <c r="DM38" s="56">
        <f t="shared" si="49"/>
        <v>0</v>
      </c>
      <c r="DN38" s="56">
        <f t="shared" si="49"/>
        <v>0</v>
      </c>
      <c r="DO38" s="56">
        <f t="shared" si="49"/>
        <v>0</v>
      </c>
      <c r="DP38" s="56">
        <f t="shared" si="49"/>
        <v>0</v>
      </c>
      <c r="DQ38" s="56">
        <f t="shared" si="50"/>
        <v>0</v>
      </c>
      <c r="DR38" s="56">
        <f t="shared" si="51"/>
        <v>0</v>
      </c>
      <c r="DS38" s="56">
        <f t="shared" si="51"/>
        <v>0</v>
      </c>
      <c r="DT38" s="56">
        <f t="shared" si="51"/>
        <v>0</v>
      </c>
      <c r="DU38" s="55">
        <f t="shared" si="52"/>
        <v>0</v>
      </c>
    </row>
    <row r="39" spans="1:125" s="52" customFormat="1">
      <c r="A39" s="59"/>
      <c r="B39" s="59"/>
      <c r="C39" s="61"/>
      <c r="D39" s="61"/>
      <c r="E39" s="61"/>
      <c r="F39" s="63"/>
      <c r="G39" s="60"/>
      <c r="H39" s="57"/>
      <c r="I39" s="57"/>
      <c r="J39" s="57">
        <f t="shared" si="40"/>
        <v>0</v>
      </c>
      <c r="K39" s="59"/>
      <c r="L39" s="54"/>
      <c r="M39" s="58">
        <f t="shared" si="41"/>
        <v>0</v>
      </c>
      <c r="N39" s="58">
        <f t="shared" si="41"/>
        <v>0</v>
      </c>
      <c r="O39" s="58">
        <f t="shared" si="41"/>
        <v>0</v>
      </c>
      <c r="P39" s="58">
        <f t="shared" si="41"/>
        <v>0</v>
      </c>
      <c r="Q39" s="58">
        <f t="shared" si="41"/>
        <v>0</v>
      </c>
      <c r="R39" s="58">
        <f t="shared" si="41"/>
        <v>0</v>
      </c>
      <c r="S39" s="58">
        <f t="shared" si="41"/>
        <v>0</v>
      </c>
      <c r="T39" s="58">
        <f t="shared" si="41"/>
        <v>0</v>
      </c>
      <c r="U39" s="58">
        <f t="shared" si="41"/>
        <v>0</v>
      </c>
      <c r="V39" s="58">
        <f t="shared" si="41"/>
        <v>0</v>
      </c>
      <c r="W39" s="58">
        <f t="shared" si="41"/>
        <v>0</v>
      </c>
      <c r="X39" s="58">
        <f t="shared" si="41"/>
        <v>0</v>
      </c>
      <c r="Y39" s="58">
        <f t="shared" si="41"/>
        <v>0</v>
      </c>
      <c r="Z39" s="58">
        <f t="shared" si="41"/>
        <v>0</v>
      </c>
      <c r="AA39" s="58">
        <f t="shared" si="41"/>
        <v>0</v>
      </c>
      <c r="AB39" s="58">
        <f t="shared" si="41"/>
        <v>0</v>
      </c>
      <c r="AC39" s="58">
        <f t="shared" si="42"/>
        <v>0</v>
      </c>
      <c r="AD39" s="58">
        <f t="shared" si="42"/>
        <v>0</v>
      </c>
      <c r="AE39" s="58">
        <f t="shared" si="42"/>
        <v>0</v>
      </c>
      <c r="AF39" s="58">
        <f t="shared" si="42"/>
        <v>0</v>
      </c>
      <c r="AG39" s="58">
        <f t="shared" si="42"/>
        <v>0</v>
      </c>
      <c r="AH39" s="58">
        <f t="shared" si="42"/>
        <v>0</v>
      </c>
      <c r="AI39" s="58">
        <f t="shared" si="42"/>
        <v>0</v>
      </c>
      <c r="AJ39" s="58">
        <f t="shared" si="42"/>
        <v>0</v>
      </c>
      <c r="AK39" s="58">
        <f t="shared" si="42"/>
        <v>0</v>
      </c>
      <c r="AL39" s="58">
        <f t="shared" si="42"/>
        <v>0</v>
      </c>
      <c r="AM39" s="58">
        <f t="shared" si="42"/>
        <v>0</v>
      </c>
      <c r="AN39" s="58">
        <f t="shared" si="42"/>
        <v>0</v>
      </c>
      <c r="AO39" s="58">
        <f t="shared" si="42"/>
        <v>0</v>
      </c>
      <c r="AP39" s="58">
        <f t="shared" si="42"/>
        <v>0</v>
      </c>
      <c r="AQ39" s="58">
        <f t="shared" si="42"/>
        <v>0</v>
      </c>
      <c r="AR39" s="58">
        <f t="shared" si="42"/>
        <v>0</v>
      </c>
      <c r="AS39" s="58">
        <f t="shared" si="43"/>
        <v>0</v>
      </c>
      <c r="AT39" s="58">
        <f t="shared" si="43"/>
        <v>0</v>
      </c>
      <c r="AU39" s="58">
        <f t="shared" si="43"/>
        <v>0</v>
      </c>
      <c r="AV39" s="58">
        <f t="shared" si="43"/>
        <v>0</v>
      </c>
      <c r="AW39" s="58">
        <f t="shared" si="43"/>
        <v>0</v>
      </c>
      <c r="AX39" s="58">
        <f t="shared" si="43"/>
        <v>0</v>
      </c>
      <c r="AY39" s="58">
        <f t="shared" si="43"/>
        <v>0</v>
      </c>
      <c r="AZ39" s="58">
        <f t="shared" si="43"/>
        <v>0</v>
      </c>
      <c r="BA39" s="58">
        <f t="shared" si="43"/>
        <v>0</v>
      </c>
      <c r="BB39" s="58">
        <f t="shared" si="43"/>
        <v>0</v>
      </c>
      <c r="BC39" s="58">
        <f t="shared" si="43"/>
        <v>0</v>
      </c>
      <c r="BD39" s="58">
        <f t="shared" si="43"/>
        <v>0</v>
      </c>
      <c r="BE39" s="58">
        <f t="shared" si="43"/>
        <v>0</v>
      </c>
      <c r="BF39" s="58">
        <f t="shared" si="43"/>
        <v>0</v>
      </c>
      <c r="BG39" s="58">
        <f t="shared" si="43"/>
        <v>0</v>
      </c>
      <c r="BH39" s="58">
        <f t="shared" si="43"/>
        <v>0</v>
      </c>
      <c r="BI39" s="58">
        <f t="shared" si="44"/>
        <v>0</v>
      </c>
      <c r="BJ39" s="58">
        <f t="shared" si="44"/>
        <v>0</v>
      </c>
      <c r="BK39" s="58">
        <f t="shared" si="44"/>
        <v>0</v>
      </c>
      <c r="BL39" s="58">
        <f t="shared" si="44"/>
        <v>0</v>
      </c>
      <c r="BM39" s="58">
        <f t="shared" si="44"/>
        <v>0</v>
      </c>
      <c r="BN39" s="58">
        <f t="shared" si="44"/>
        <v>0</v>
      </c>
      <c r="BO39" s="58">
        <f t="shared" si="44"/>
        <v>0</v>
      </c>
      <c r="BP39" s="58">
        <f t="shared" si="44"/>
        <v>0</v>
      </c>
      <c r="BQ39" s="58">
        <f t="shared" si="44"/>
        <v>0</v>
      </c>
      <c r="BR39" s="58">
        <f t="shared" si="44"/>
        <v>0</v>
      </c>
      <c r="BS39" s="58">
        <f t="shared" si="44"/>
        <v>0</v>
      </c>
      <c r="BT39" s="58">
        <f t="shared" si="44"/>
        <v>0</v>
      </c>
      <c r="BU39" s="58">
        <f t="shared" si="44"/>
        <v>0</v>
      </c>
      <c r="BV39" s="58">
        <f t="shared" si="44"/>
        <v>0</v>
      </c>
      <c r="BW39" s="58">
        <f t="shared" si="44"/>
        <v>0</v>
      </c>
      <c r="BX39" s="58">
        <f t="shared" si="44"/>
        <v>0</v>
      </c>
      <c r="BY39" s="58">
        <f t="shared" si="45"/>
        <v>0</v>
      </c>
      <c r="BZ39" s="58">
        <f t="shared" si="45"/>
        <v>0</v>
      </c>
      <c r="CA39" s="58">
        <f t="shared" si="45"/>
        <v>0</v>
      </c>
      <c r="CB39" s="58">
        <f t="shared" si="45"/>
        <v>0</v>
      </c>
      <c r="CC39" s="58">
        <f t="shared" si="45"/>
        <v>0</v>
      </c>
      <c r="CD39" s="58">
        <f t="shared" si="45"/>
        <v>0</v>
      </c>
      <c r="CE39" s="58">
        <f t="shared" si="45"/>
        <v>0</v>
      </c>
      <c r="CF39" s="58">
        <f t="shared" si="45"/>
        <v>0</v>
      </c>
      <c r="CG39" s="58">
        <f t="shared" si="45"/>
        <v>0</v>
      </c>
      <c r="CH39" s="58">
        <f t="shared" si="45"/>
        <v>0</v>
      </c>
      <c r="CI39" s="58">
        <f t="shared" si="45"/>
        <v>0</v>
      </c>
      <c r="CJ39" s="58">
        <f t="shared" si="45"/>
        <v>0</v>
      </c>
      <c r="CK39" s="58">
        <f t="shared" si="45"/>
        <v>0</v>
      </c>
      <c r="CL39" s="58">
        <f t="shared" si="45"/>
        <v>0</v>
      </c>
      <c r="CM39" s="58">
        <f t="shared" si="45"/>
        <v>0</v>
      </c>
      <c r="CN39" s="58">
        <f t="shared" si="45"/>
        <v>0</v>
      </c>
      <c r="CO39" s="58">
        <f t="shared" si="46"/>
        <v>0</v>
      </c>
      <c r="CP39" s="58">
        <f t="shared" si="46"/>
        <v>0</v>
      </c>
      <c r="CQ39" s="58">
        <f t="shared" si="46"/>
        <v>0</v>
      </c>
      <c r="CR39" s="58">
        <f t="shared" si="46"/>
        <v>0</v>
      </c>
      <c r="CS39" s="58">
        <f t="shared" si="46"/>
        <v>0</v>
      </c>
      <c r="CT39" s="58">
        <f t="shared" si="46"/>
        <v>0</v>
      </c>
      <c r="CU39" s="58">
        <f t="shared" si="46"/>
        <v>0</v>
      </c>
      <c r="CV39" s="58">
        <f t="shared" si="46"/>
        <v>0</v>
      </c>
      <c r="CW39" s="58">
        <f t="shared" si="46"/>
        <v>0</v>
      </c>
      <c r="CX39" s="58">
        <f t="shared" si="46"/>
        <v>0</v>
      </c>
      <c r="CY39" s="58">
        <f t="shared" si="46"/>
        <v>0</v>
      </c>
      <c r="CZ39" s="58">
        <f t="shared" si="46"/>
        <v>0</v>
      </c>
      <c r="DA39" s="58">
        <f t="shared" si="46"/>
        <v>0</v>
      </c>
      <c r="DB39" s="58">
        <f t="shared" si="46"/>
        <v>0</v>
      </c>
      <c r="DC39" s="58">
        <f t="shared" si="46"/>
        <v>0</v>
      </c>
      <c r="DD39" s="58">
        <f t="shared" si="46"/>
        <v>0</v>
      </c>
      <c r="DE39" s="58">
        <f t="shared" si="47"/>
        <v>0</v>
      </c>
      <c r="DF39" s="58">
        <f t="shared" si="47"/>
        <v>0</v>
      </c>
      <c r="DG39" s="58">
        <f t="shared" si="47"/>
        <v>0</v>
      </c>
      <c r="DH39" s="58"/>
      <c r="DI39" s="55">
        <f t="shared" si="48"/>
        <v>0</v>
      </c>
      <c r="DJ39" s="62"/>
      <c r="DK39" s="56">
        <f t="shared" si="49"/>
        <v>0</v>
      </c>
      <c r="DL39" s="56">
        <f t="shared" si="49"/>
        <v>0</v>
      </c>
      <c r="DM39" s="56">
        <f t="shared" si="49"/>
        <v>0</v>
      </c>
      <c r="DN39" s="56">
        <f t="shared" si="49"/>
        <v>0</v>
      </c>
      <c r="DO39" s="56">
        <f t="shared" si="49"/>
        <v>0</v>
      </c>
      <c r="DP39" s="56">
        <f t="shared" si="49"/>
        <v>0</v>
      </c>
      <c r="DQ39" s="56">
        <f t="shared" si="50"/>
        <v>0</v>
      </c>
      <c r="DR39" s="56">
        <f t="shared" si="51"/>
        <v>0</v>
      </c>
      <c r="DS39" s="56">
        <f t="shared" si="51"/>
        <v>0</v>
      </c>
      <c r="DT39" s="56">
        <f t="shared" si="51"/>
        <v>0</v>
      </c>
      <c r="DU39" s="55">
        <f t="shared" si="52"/>
        <v>0</v>
      </c>
    </row>
    <row r="40" spans="1:125" s="52" customFormat="1">
      <c r="A40" s="59"/>
      <c r="B40" s="59"/>
      <c r="C40" s="61"/>
      <c r="D40" s="61"/>
      <c r="E40" s="61"/>
      <c r="F40" s="63"/>
      <c r="G40" s="60"/>
      <c r="H40" s="57"/>
      <c r="I40" s="57"/>
      <c r="J40" s="57">
        <f t="shared" si="40"/>
        <v>0</v>
      </c>
      <c r="K40" s="59"/>
      <c r="L40" s="54"/>
      <c r="M40" s="58">
        <f t="shared" si="41"/>
        <v>0</v>
      </c>
      <c r="N40" s="58">
        <f t="shared" si="41"/>
        <v>0</v>
      </c>
      <c r="O40" s="58">
        <f t="shared" si="41"/>
        <v>0</v>
      </c>
      <c r="P40" s="58">
        <f t="shared" si="41"/>
        <v>0</v>
      </c>
      <c r="Q40" s="58">
        <f t="shared" si="41"/>
        <v>0</v>
      </c>
      <c r="R40" s="58">
        <f t="shared" si="41"/>
        <v>0</v>
      </c>
      <c r="S40" s="58">
        <f t="shared" si="41"/>
        <v>0</v>
      </c>
      <c r="T40" s="58">
        <f t="shared" si="41"/>
        <v>0</v>
      </c>
      <c r="U40" s="58">
        <f t="shared" si="41"/>
        <v>0</v>
      </c>
      <c r="V40" s="58">
        <f t="shared" si="41"/>
        <v>0</v>
      </c>
      <c r="W40" s="58">
        <f t="shared" si="41"/>
        <v>0</v>
      </c>
      <c r="X40" s="58">
        <f t="shared" si="41"/>
        <v>0</v>
      </c>
      <c r="Y40" s="58">
        <f t="shared" si="41"/>
        <v>0</v>
      </c>
      <c r="Z40" s="58">
        <f t="shared" si="41"/>
        <v>0</v>
      </c>
      <c r="AA40" s="58">
        <f t="shared" si="41"/>
        <v>0</v>
      </c>
      <c r="AB40" s="58">
        <f t="shared" si="41"/>
        <v>0</v>
      </c>
      <c r="AC40" s="58">
        <f t="shared" si="42"/>
        <v>0</v>
      </c>
      <c r="AD40" s="58">
        <f t="shared" si="42"/>
        <v>0</v>
      </c>
      <c r="AE40" s="58">
        <f t="shared" si="42"/>
        <v>0</v>
      </c>
      <c r="AF40" s="58">
        <f t="shared" si="42"/>
        <v>0</v>
      </c>
      <c r="AG40" s="58">
        <f t="shared" si="42"/>
        <v>0</v>
      </c>
      <c r="AH40" s="58">
        <f t="shared" si="42"/>
        <v>0</v>
      </c>
      <c r="AI40" s="58">
        <f t="shared" si="42"/>
        <v>0</v>
      </c>
      <c r="AJ40" s="58">
        <f t="shared" si="42"/>
        <v>0</v>
      </c>
      <c r="AK40" s="58">
        <f t="shared" si="42"/>
        <v>0</v>
      </c>
      <c r="AL40" s="58">
        <f t="shared" si="42"/>
        <v>0</v>
      </c>
      <c r="AM40" s="58">
        <f t="shared" si="42"/>
        <v>0</v>
      </c>
      <c r="AN40" s="58">
        <f t="shared" si="42"/>
        <v>0</v>
      </c>
      <c r="AO40" s="58">
        <f t="shared" si="42"/>
        <v>0</v>
      </c>
      <c r="AP40" s="58">
        <f t="shared" si="42"/>
        <v>0</v>
      </c>
      <c r="AQ40" s="58">
        <f t="shared" si="42"/>
        <v>0</v>
      </c>
      <c r="AR40" s="58">
        <f t="shared" si="42"/>
        <v>0</v>
      </c>
      <c r="AS40" s="58">
        <f t="shared" si="43"/>
        <v>0</v>
      </c>
      <c r="AT40" s="58">
        <f t="shared" si="43"/>
        <v>0</v>
      </c>
      <c r="AU40" s="58">
        <f t="shared" si="43"/>
        <v>0</v>
      </c>
      <c r="AV40" s="58">
        <f t="shared" si="43"/>
        <v>0</v>
      </c>
      <c r="AW40" s="58">
        <f t="shared" si="43"/>
        <v>0</v>
      </c>
      <c r="AX40" s="58">
        <f t="shared" si="43"/>
        <v>0</v>
      </c>
      <c r="AY40" s="58">
        <f t="shared" si="43"/>
        <v>0</v>
      </c>
      <c r="AZ40" s="58">
        <f t="shared" si="43"/>
        <v>0</v>
      </c>
      <c r="BA40" s="58">
        <f t="shared" si="43"/>
        <v>0</v>
      </c>
      <c r="BB40" s="58">
        <f t="shared" si="43"/>
        <v>0</v>
      </c>
      <c r="BC40" s="58">
        <f t="shared" si="43"/>
        <v>0</v>
      </c>
      <c r="BD40" s="58">
        <f t="shared" si="43"/>
        <v>0</v>
      </c>
      <c r="BE40" s="58">
        <f t="shared" si="43"/>
        <v>0</v>
      </c>
      <c r="BF40" s="58">
        <f t="shared" si="43"/>
        <v>0</v>
      </c>
      <c r="BG40" s="58">
        <f t="shared" si="43"/>
        <v>0</v>
      </c>
      <c r="BH40" s="58">
        <f t="shared" si="43"/>
        <v>0</v>
      </c>
      <c r="BI40" s="58">
        <f t="shared" si="44"/>
        <v>0</v>
      </c>
      <c r="BJ40" s="58">
        <f t="shared" si="44"/>
        <v>0</v>
      </c>
      <c r="BK40" s="58">
        <f t="shared" si="44"/>
        <v>0</v>
      </c>
      <c r="BL40" s="58">
        <f t="shared" si="44"/>
        <v>0</v>
      </c>
      <c r="BM40" s="58">
        <f t="shared" si="44"/>
        <v>0</v>
      </c>
      <c r="BN40" s="58">
        <f t="shared" si="44"/>
        <v>0</v>
      </c>
      <c r="BO40" s="58">
        <f t="shared" si="44"/>
        <v>0</v>
      </c>
      <c r="BP40" s="58">
        <f t="shared" si="44"/>
        <v>0</v>
      </c>
      <c r="BQ40" s="58">
        <f t="shared" si="44"/>
        <v>0</v>
      </c>
      <c r="BR40" s="58">
        <f t="shared" si="44"/>
        <v>0</v>
      </c>
      <c r="BS40" s="58">
        <f t="shared" si="44"/>
        <v>0</v>
      </c>
      <c r="BT40" s="58">
        <f t="shared" si="44"/>
        <v>0</v>
      </c>
      <c r="BU40" s="58">
        <f t="shared" si="44"/>
        <v>0</v>
      </c>
      <c r="BV40" s="58">
        <f t="shared" si="44"/>
        <v>0</v>
      </c>
      <c r="BW40" s="58">
        <f t="shared" si="44"/>
        <v>0</v>
      </c>
      <c r="BX40" s="58">
        <f t="shared" si="44"/>
        <v>0</v>
      </c>
      <c r="BY40" s="58">
        <f t="shared" si="45"/>
        <v>0</v>
      </c>
      <c r="BZ40" s="58">
        <f t="shared" si="45"/>
        <v>0</v>
      </c>
      <c r="CA40" s="58">
        <f t="shared" si="45"/>
        <v>0</v>
      </c>
      <c r="CB40" s="58">
        <f t="shared" si="45"/>
        <v>0</v>
      </c>
      <c r="CC40" s="58">
        <f t="shared" si="45"/>
        <v>0</v>
      </c>
      <c r="CD40" s="58">
        <f t="shared" si="45"/>
        <v>0</v>
      </c>
      <c r="CE40" s="58">
        <f t="shared" si="45"/>
        <v>0</v>
      </c>
      <c r="CF40" s="58">
        <f t="shared" si="45"/>
        <v>0</v>
      </c>
      <c r="CG40" s="58">
        <f t="shared" si="45"/>
        <v>0</v>
      </c>
      <c r="CH40" s="58">
        <f t="shared" si="45"/>
        <v>0</v>
      </c>
      <c r="CI40" s="58">
        <f t="shared" si="45"/>
        <v>0</v>
      </c>
      <c r="CJ40" s="58">
        <f t="shared" si="45"/>
        <v>0</v>
      </c>
      <c r="CK40" s="58">
        <f t="shared" si="45"/>
        <v>0</v>
      </c>
      <c r="CL40" s="58">
        <f t="shared" si="45"/>
        <v>0</v>
      </c>
      <c r="CM40" s="58">
        <f t="shared" si="45"/>
        <v>0</v>
      </c>
      <c r="CN40" s="58">
        <f t="shared" si="45"/>
        <v>0</v>
      </c>
      <c r="CO40" s="58">
        <f t="shared" si="46"/>
        <v>0</v>
      </c>
      <c r="CP40" s="58">
        <f t="shared" si="46"/>
        <v>0</v>
      </c>
      <c r="CQ40" s="58">
        <f t="shared" si="46"/>
        <v>0</v>
      </c>
      <c r="CR40" s="58">
        <f t="shared" si="46"/>
        <v>0</v>
      </c>
      <c r="CS40" s="58">
        <f t="shared" si="46"/>
        <v>0</v>
      </c>
      <c r="CT40" s="58">
        <f t="shared" si="46"/>
        <v>0</v>
      </c>
      <c r="CU40" s="58">
        <f t="shared" si="46"/>
        <v>0</v>
      </c>
      <c r="CV40" s="58">
        <f t="shared" si="46"/>
        <v>0</v>
      </c>
      <c r="CW40" s="58">
        <f t="shared" si="46"/>
        <v>0</v>
      </c>
      <c r="CX40" s="58">
        <f t="shared" si="46"/>
        <v>0</v>
      </c>
      <c r="CY40" s="58">
        <f t="shared" si="46"/>
        <v>0</v>
      </c>
      <c r="CZ40" s="58">
        <f t="shared" si="46"/>
        <v>0</v>
      </c>
      <c r="DA40" s="58">
        <f t="shared" si="46"/>
        <v>0</v>
      </c>
      <c r="DB40" s="58">
        <f t="shared" si="46"/>
        <v>0</v>
      </c>
      <c r="DC40" s="58">
        <f t="shared" si="46"/>
        <v>0</v>
      </c>
      <c r="DD40" s="58">
        <f t="shared" si="46"/>
        <v>0</v>
      </c>
      <c r="DE40" s="58">
        <f t="shared" si="47"/>
        <v>0</v>
      </c>
      <c r="DF40" s="58">
        <f t="shared" si="47"/>
        <v>0</v>
      </c>
      <c r="DG40" s="58">
        <f t="shared" si="47"/>
        <v>0</v>
      </c>
      <c r="DH40" s="58"/>
      <c r="DI40" s="55">
        <f t="shared" si="48"/>
        <v>0</v>
      </c>
      <c r="DJ40" s="62"/>
      <c r="DK40" s="56">
        <f t="shared" si="49"/>
        <v>0</v>
      </c>
      <c r="DL40" s="56">
        <f t="shared" si="49"/>
        <v>0</v>
      </c>
      <c r="DM40" s="56">
        <f t="shared" si="49"/>
        <v>0</v>
      </c>
      <c r="DN40" s="56">
        <f t="shared" si="49"/>
        <v>0</v>
      </c>
      <c r="DO40" s="56">
        <f t="shared" si="49"/>
        <v>0</v>
      </c>
      <c r="DP40" s="56">
        <f t="shared" si="49"/>
        <v>0</v>
      </c>
      <c r="DQ40" s="56">
        <f t="shared" si="50"/>
        <v>0</v>
      </c>
      <c r="DR40" s="56">
        <f t="shared" si="51"/>
        <v>0</v>
      </c>
      <c r="DS40" s="56">
        <f t="shared" si="51"/>
        <v>0</v>
      </c>
      <c r="DT40" s="56">
        <f t="shared" si="51"/>
        <v>0</v>
      </c>
      <c r="DU40" s="55">
        <f t="shared" si="52"/>
        <v>0</v>
      </c>
    </row>
    <row r="41" spans="1:125" s="52" customFormat="1">
      <c r="A41" s="59"/>
      <c r="B41" s="59"/>
      <c r="C41" s="61"/>
      <c r="D41" s="61"/>
      <c r="E41" s="61"/>
      <c r="F41" s="63"/>
      <c r="G41" s="60"/>
      <c r="H41" s="57"/>
      <c r="I41" s="57"/>
      <c r="J41" s="57">
        <f t="shared" si="40"/>
        <v>0</v>
      </c>
      <c r="K41" s="59"/>
      <c r="L41" s="54"/>
      <c r="M41" s="58">
        <f t="shared" si="41"/>
        <v>0</v>
      </c>
      <c r="N41" s="58">
        <f t="shared" si="41"/>
        <v>0</v>
      </c>
      <c r="O41" s="58">
        <f t="shared" si="41"/>
        <v>0</v>
      </c>
      <c r="P41" s="58">
        <f t="shared" si="41"/>
        <v>0</v>
      </c>
      <c r="Q41" s="58">
        <f t="shared" si="41"/>
        <v>0</v>
      </c>
      <c r="R41" s="58">
        <f t="shared" si="41"/>
        <v>0</v>
      </c>
      <c r="S41" s="58">
        <f t="shared" si="41"/>
        <v>0</v>
      </c>
      <c r="T41" s="58">
        <f t="shared" si="41"/>
        <v>0</v>
      </c>
      <c r="U41" s="58">
        <f t="shared" si="41"/>
        <v>0</v>
      </c>
      <c r="V41" s="58">
        <f t="shared" si="41"/>
        <v>0</v>
      </c>
      <c r="W41" s="58">
        <f t="shared" si="41"/>
        <v>0</v>
      </c>
      <c r="X41" s="58">
        <f t="shared" si="41"/>
        <v>0</v>
      </c>
      <c r="Y41" s="58">
        <f t="shared" si="41"/>
        <v>0</v>
      </c>
      <c r="Z41" s="58">
        <f t="shared" si="41"/>
        <v>0</v>
      </c>
      <c r="AA41" s="58">
        <f t="shared" si="41"/>
        <v>0</v>
      </c>
      <c r="AB41" s="58">
        <f t="shared" si="41"/>
        <v>0</v>
      </c>
      <c r="AC41" s="58">
        <f t="shared" si="42"/>
        <v>0</v>
      </c>
      <c r="AD41" s="58">
        <f t="shared" si="42"/>
        <v>0</v>
      </c>
      <c r="AE41" s="58">
        <f t="shared" si="42"/>
        <v>0</v>
      </c>
      <c r="AF41" s="58">
        <f t="shared" si="42"/>
        <v>0</v>
      </c>
      <c r="AG41" s="58">
        <f t="shared" si="42"/>
        <v>0</v>
      </c>
      <c r="AH41" s="58">
        <f t="shared" si="42"/>
        <v>0</v>
      </c>
      <c r="AI41" s="58">
        <f t="shared" si="42"/>
        <v>0</v>
      </c>
      <c r="AJ41" s="58">
        <f t="shared" si="42"/>
        <v>0</v>
      </c>
      <c r="AK41" s="58">
        <f t="shared" si="42"/>
        <v>0</v>
      </c>
      <c r="AL41" s="58">
        <f t="shared" si="42"/>
        <v>0</v>
      </c>
      <c r="AM41" s="58">
        <f t="shared" si="42"/>
        <v>0</v>
      </c>
      <c r="AN41" s="58">
        <f t="shared" si="42"/>
        <v>0</v>
      </c>
      <c r="AO41" s="58">
        <f t="shared" si="42"/>
        <v>0</v>
      </c>
      <c r="AP41" s="58">
        <f t="shared" si="42"/>
        <v>0</v>
      </c>
      <c r="AQ41" s="58">
        <f t="shared" si="42"/>
        <v>0</v>
      </c>
      <c r="AR41" s="58">
        <f t="shared" si="42"/>
        <v>0</v>
      </c>
      <c r="AS41" s="58">
        <f t="shared" si="43"/>
        <v>0</v>
      </c>
      <c r="AT41" s="58">
        <f t="shared" si="43"/>
        <v>0</v>
      </c>
      <c r="AU41" s="58">
        <f t="shared" si="43"/>
        <v>0</v>
      </c>
      <c r="AV41" s="58">
        <f t="shared" si="43"/>
        <v>0</v>
      </c>
      <c r="AW41" s="58">
        <f t="shared" si="43"/>
        <v>0</v>
      </c>
      <c r="AX41" s="58">
        <f t="shared" si="43"/>
        <v>0</v>
      </c>
      <c r="AY41" s="58">
        <f t="shared" si="43"/>
        <v>0</v>
      </c>
      <c r="AZ41" s="58">
        <f t="shared" si="43"/>
        <v>0</v>
      </c>
      <c r="BA41" s="58">
        <f t="shared" si="43"/>
        <v>0</v>
      </c>
      <c r="BB41" s="58">
        <f t="shared" si="43"/>
        <v>0</v>
      </c>
      <c r="BC41" s="58">
        <f t="shared" si="43"/>
        <v>0</v>
      </c>
      <c r="BD41" s="58">
        <f t="shared" si="43"/>
        <v>0</v>
      </c>
      <c r="BE41" s="58">
        <f t="shared" si="43"/>
        <v>0</v>
      </c>
      <c r="BF41" s="58">
        <f t="shared" si="43"/>
        <v>0</v>
      </c>
      <c r="BG41" s="58">
        <f t="shared" si="43"/>
        <v>0</v>
      </c>
      <c r="BH41" s="58">
        <f t="shared" si="43"/>
        <v>0</v>
      </c>
      <c r="BI41" s="58">
        <f t="shared" si="44"/>
        <v>0</v>
      </c>
      <c r="BJ41" s="58">
        <f t="shared" si="44"/>
        <v>0</v>
      </c>
      <c r="BK41" s="58">
        <f t="shared" si="44"/>
        <v>0</v>
      </c>
      <c r="BL41" s="58">
        <f t="shared" si="44"/>
        <v>0</v>
      </c>
      <c r="BM41" s="58">
        <f t="shared" si="44"/>
        <v>0</v>
      </c>
      <c r="BN41" s="58">
        <f t="shared" si="44"/>
        <v>0</v>
      </c>
      <c r="BO41" s="58">
        <f t="shared" si="44"/>
        <v>0</v>
      </c>
      <c r="BP41" s="58">
        <f t="shared" si="44"/>
        <v>0</v>
      </c>
      <c r="BQ41" s="58">
        <f t="shared" si="44"/>
        <v>0</v>
      </c>
      <c r="BR41" s="58">
        <f t="shared" si="44"/>
        <v>0</v>
      </c>
      <c r="BS41" s="58">
        <f t="shared" si="44"/>
        <v>0</v>
      </c>
      <c r="BT41" s="58">
        <f t="shared" si="44"/>
        <v>0</v>
      </c>
      <c r="BU41" s="58">
        <f t="shared" si="44"/>
        <v>0</v>
      </c>
      <c r="BV41" s="58">
        <f t="shared" si="44"/>
        <v>0</v>
      </c>
      <c r="BW41" s="58">
        <f t="shared" si="44"/>
        <v>0</v>
      </c>
      <c r="BX41" s="58">
        <f t="shared" si="44"/>
        <v>0</v>
      </c>
      <c r="BY41" s="58">
        <f t="shared" si="45"/>
        <v>0</v>
      </c>
      <c r="BZ41" s="58">
        <f t="shared" si="45"/>
        <v>0</v>
      </c>
      <c r="CA41" s="58">
        <f t="shared" si="45"/>
        <v>0</v>
      </c>
      <c r="CB41" s="58">
        <f t="shared" si="45"/>
        <v>0</v>
      </c>
      <c r="CC41" s="58">
        <f t="shared" si="45"/>
        <v>0</v>
      </c>
      <c r="CD41" s="58">
        <f t="shared" si="45"/>
        <v>0</v>
      </c>
      <c r="CE41" s="58">
        <f t="shared" si="45"/>
        <v>0</v>
      </c>
      <c r="CF41" s="58">
        <f t="shared" si="45"/>
        <v>0</v>
      </c>
      <c r="CG41" s="58">
        <f t="shared" si="45"/>
        <v>0</v>
      </c>
      <c r="CH41" s="58">
        <f t="shared" si="45"/>
        <v>0</v>
      </c>
      <c r="CI41" s="58">
        <f t="shared" si="45"/>
        <v>0</v>
      </c>
      <c r="CJ41" s="58">
        <f t="shared" si="45"/>
        <v>0</v>
      </c>
      <c r="CK41" s="58">
        <f t="shared" si="45"/>
        <v>0</v>
      </c>
      <c r="CL41" s="58">
        <f t="shared" si="45"/>
        <v>0</v>
      </c>
      <c r="CM41" s="58">
        <f t="shared" si="45"/>
        <v>0</v>
      </c>
      <c r="CN41" s="58">
        <f t="shared" si="45"/>
        <v>0</v>
      </c>
      <c r="CO41" s="58">
        <f t="shared" si="46"/>
        <v>0</v>
      </c>
      <c r="CP41" s="58">
        <f t="shared" si="46"/>
        <v>0</v>
      </c>
      <c r="CQ41" s="58">
        <f t="shared" si="46"/>
        <v>0</v>
      </c>
      <c r="CR41" s="58">
        <f t="shared" si="46"/>
        <v>0</v>
      </c>
      <c r="CS41" s="58">
        <f t="shared" si="46"/>
        <v>0</v>
      </c>
      <c r="CT41" s="58">
        <f t="shared" si="46"/>
        <v>0</v>
      </c>
      <c r="CU41" s="58">
        <f t="shared" si="46"/>
        <v>0</v>
      </c>
      <c r="CV41" s="58">
        <f t="shared" si="46"/>
        <v>0</v>
      </c>
      <c r="CW41" s="58">
        <f t="shared" si="46"/>
        <v>0</v>
      </c>
      <c r="CX41" s="58">
        <f t="shared" si="46"/>
        <v>0</v>
      </c>
      <c r="CY41" s="58">
        <f t="shared" si="46"/>
        <v>0</v>
      </c>
      <c r="CZ41" s="58">
        <f t="shared" si="46"/>
        <v>0</v>
      </c>
      <c r="DA41" s="58">
        <f t="shared" si="46"/>
        <v>0</v>
      </c>
      <c r="DB41" s="58">
        <f t="shared" si="46"/>
        <v>0</v>
      </c>
      <c r="DC41" s="58">
        <f t="shared" si="46"/>
        <v>0</v>
      </c>
      <c r="DD41" s="58">
        <f t="shared" si="46"/>
        <v>0</v>
      </c>
      <c r="DE41" s="58">
        <f t="shared" si="47"/>
        <v>0</v>
      </c>
      <c r="DF41" s="58">
        <f t="shared" si="47"/>
        <v>0</v>
      </c>
      <c r="DG41" s="58">
        <f t="shared" si="47"/>
        <v>0</v>
      </c>
      <c r="DH41" s="58"/>
      <c r="DI41" s="55">
        <f t="shared" si="48"/>
        <v>0</v>
      </c>
      <c r="DJ41" s="62"/>
      <c r="DK41" s="56">
        <f t="shared" si="49"/>
        <v>0</v>
      </c>
      <c r="DL41" s="56">
        <f t="shared" si="49"/>
        <v>0</v>
      </c>
      <c r="DM41" s="56">
        <f t="shared" si="49"/>
        <v>0</v>
      </c>
      <c r="DN41" s="56">
        <f t="shared" si="49"/>
        <v>0</v>
      </c>
      <c r="DO41" s="56">
        <f t="shared" si="49"/>
        <v>0</v>
      </c>
      <c r="DP41" s="56">
        <f t="shared" si="49"/>
        <v>0</v>
      </c>
      <c r="DQ41" s="56">
        <f t="shared" si="50"/>
        <v>0</v>
      </c>
      <c r="DR41" s="56">
        <f t="shared" si="51"/>
        <v>0</v>
      </c>
      <c r="DS41" s="56">
        <f t="shared" si="51"/>
        <v>0</v>
      </c>
      <c r="DT41" s="56">
        <f t="shared" si="51"/>
        <v>0</v>
      </c>
      <c r="DU41" s="55">
        <f t="shared" si="52"/>
        <v>0</v>
      </c>
    </row>
    <row r="42" spans="1:125" s="52" customFormat="1">
      <c r="A42" s="59"/>
      <c r="B42" s="59"/>
      <c r="C42" s="61"/>
      <c r="D42" s="61"/>
      <c r="E42" s="61"/>
      <c r="F42" s="63"/>
      <c r="G42" s="60"/>
      <c r="H42" s="57"/>
      <c r="I42" s="57"/>
      <c r="J42" s="57">
        <f t="shared" si="40"/>
        <v>0</v>
      </c>
      <c r="K42" s="59"/>
      <c r="L42" s="54"/>
      <c r="M42" s="58">
        <f t="shared" si="41"/>
        <v>0</v>
      </c>
      <c r="N42" s="58">
        <f t="shared" si="41"/>
        <v>0</v>
      </c>
      <c r="O42" s="58">
        <f t="shared" si="41"/>
        <v>0</v>
      </c>
      <c r="P42" s="58">
        <f t="shared" si="41"/>
        <v>0</v>
      </c>
      <c r="Q42" s="58">
        <f t="shared" si="41"/>
        <v>0</v>
      </c>
      <c r="R42" s="58">
        <f t="shared" si="41"/>
        <v>0</v>
      </c>
      <c r="S42" s="58">
        <f t="shared" si="41"/>
        <v>0</v>
      </c>
      <c r="T42" s="58">
        <f t="shared" si="41"/>
        <v>0</v>
      </c>
      <c r="U42" s="58">
        <f t="shared" si="41"/>
        <v>0</v>
      </c>
      <c r="V42" s="58">
        <f t="shared" si="41"/>
        <v>0</v>
      </c>
      <c r="W42" s="58">
        <f t="shared" si="41"/>
        <v>0</v>
      </c>
      <c r="X42" s="58">
        <f t="shared" si="41"/>
        <v>0</v>
      </c>
      <c r="Y42" s="58">
        <f t="shared" si="41"/>
        <v>0</v>
      </c>
      <c r="Z42" s="58">
        <f t="shared" si="41"/>
        <v>0</v>
      </c>
      <c r="AA42" s="58">
        <f t="shared" si="41"/>
        <v>0</v>
      </c>
      <c r="AB42" s="58">
        <f t="shared" si="41"/>
        <v>0</v>
      </c>
      <c r="AC42" s="58">
        <f t="shared" si="42"/>
        <v>0</v>
      </c>
      <c r="AD42" s="58">
        <f t="shared" si="42"/>
        <v>0</v>
      </c>
      <c r="AE42" s="58">
        <f t="shared" si="42"/>
        <v>0</v>
      </c>
      <c r="AF42" s="58">
        <f t="shared" si="42"/>
        <v>0</v>
      </c>
      <c r="AG42" s="58">
        <f t="shared" si="42"/>
        <v>0</v>
      </c>
      <c r="AH42" s="58">
        <f t="shared" si="42"/>
        <v>0</v>
      </c>
      <c r="AI42" s="58">
        <f t="shared" si="42"/>
        <v>0</v>
      </c>
      <c r="AJ42" s="58">
        <f t="shared" si="42"/>
        <v>0</v>
      </c>
      <c r="AK42" s="58">
        <f t="shared" si="42"/>
        <v>0</v>
      </c>
      <c r="AL42" s="58">
        <f t="shared" si="42"/>
        <v>0</v>
      </c>
      <c r="AM42" s="58">
        <f t="shared" si="42"/>
        <v>0</v>
      </c>
      <c r="AN42" s="58">
        <f t="shared" si="42"/>
        <v>0</v>
      </c>
      <c r="AO42" s="58">
        <f t="shared" si="42"/>
        <v>0</v>
      </c>
      <c r="AP42" s="58">
        <f t="shared" si="42"/>
        <v>0</v>
      </c>
      <c r="AQ42" s="58">
        <f t="shared" si="42"/>
        <v>0</v>
      </c>
      <c r="AR42" s="58">
        <f t="shared" si="42"/>
        <v>0</v>
      </c>
      <c r="AS42" s="58">
        <f t="shared" si="43"/>
        <v>0</v>
      </c>
      <c r="AT42" s="58">
        <f t="shared" si="43"/>
        <v>0</v>
      </c>
      <c r="AU42" s="58">
        <f t="shared" si="43"/>
        <v>0</v>
      </c>
      <c r="AV42" s="58">
        <f t="shared" si="43"/>
        <v>0</v>
      </c>
      <c r="AW42" s="58">
        <f t="shared" si="43"/>
        <v>0</v>
      </c>
      <c r="AX42" s="58">
        <f t="shared" si="43"/>
        <v>0</v>
      </c>
      <c r="AY42" s="58">
        <f t="shared" si="43"/>
        <v>0</v>
      </c>
      <c r="AZ42" s="58">
        <f t="shared" si="43"/>
        <v>0</v>
      </c>
      <c r="BA42" s="58">
        <f t="shared" si="43"/>
        <v>0</v>
      </c>
      <c r="BB42" s="58">
        <f t="shared" si="43"/>
        <v>0</v>
      </c>
      <c r="BC42" s="58">
        <f t="shared" si="43"/>
        <v>0</v>
      </c>
      <c r="BD42" s="58">
        <f t="shared" si="43"/>
        <v>0</v>
      </c>
      <c r="BE42" s="58">
        <f t="shared" si="43"/>
        <v>0</v>
      </c>
      <c r="BF42" s="58">
        <f t="shared" si="43"/>
        <v>0</v>
      </c>
      <c r="BG42" s="58">
        <f t="shared" si="43"/>
        <v>0</v>
      </c>
      <c r="BH42" s="58">
        <f t="shared" si="43"/>
        <v>0</v>
      </c>
      <c r="BI42" s="58">
        <f t="shared" si="44"/>
        <v>0</v>
      </c>
      <c r="BJ42" s="58">
        <f t="shared" si="44"/>
        <v>0</v>
      </c>
      <c r="BK42" s="58">
        <f t="shared" si="44"/>
        <v>0</v>
      </c>
      <c r="BL42" s="58">
        <f t="shared" si="44"/>
        <v>0</v>
      </c>
      <c r="BM42" s="58">
        <f t="shared" si="44"/>
        <v>0</v>
      </c>
      <c r="BN42" s="58">
        <f t="shared" si="44"/>
        <v>0</v>
      </c>
      <c r="BO42" s="58">
        <f t="shared" si="44"/>
        <v>0</v>
      </c>
      <c r="BP42" s="58">
        <f t="shared" si="44"/>
        <v>0</v>
      </c>
      <c r="BQ42" s="58">
        <f t="shared" si="44"/>
        <v>0</v>
      </c>
      <c r="BR42" s="58">
        <f t="shared" si="44"/>
        <v>0</v>
      </c>
      <c r="BS42" s="58">
        <f t="shared" si="44"/>
        <v>0</v>
      </c>
      <c r="BT42" s="58">
        <f t="shared" si="44"/>
        <v>0</v>
      </c>
      <c r="BU42" s="58">
        <f t="shared" si="44"/>
        <v>0</v>
      </c>
      <c r="BV42" s="58">
        <f t="shared" si="44"/>
        <v>0</v>
      </c>
      <c r="BW42" s="58">
        <f t="shared" si="44"/>
        <v>0</v>
      </c>
      <c r="BX42" s="58">
        <f t="shared" si="44"/>
        <v>0</v>
      </c>
      <c r="BY42" s="58">
        <f t="shared" si="45"/>
        <v>0</v>
      </c>
      <c r="BZ42" s="58">
        <f t="shared" si="45"/>
        <v>0</v>
      </c>
      <c r="CA42" s="58">
        <f t="shared" si="45"/>
        <v>0</v>
      </c>
      <c r="CB42" s="58">
        <f t="shared" si="45"/>
        <v>0</v>
      </c>
      <c r="CC42" s="58">
        <f t="shared" si="45"/>
        <v>0</v>
      </c>
      <c r="CD42" s="58">
        <f t="shared" si="45"/>
        <v>0</v>
      </c>
      <c r="CE42" s="58">
        <f t="shared" si="45"/>
        <v>0</v>
      </c>
      <c r="CF42" s="58">
        <f t="shared" si="45"/>
        <v>0</v>
      </c>
      <c r="CG42" s="58">
        <f t="shared" si="45"/>
        <v>0</v>
      </c>
      <c r="CH42" s="58">
        <f t="shared" si="45"/>
        <v>0</v>
      </c>
      <c r="CI42" s="58">
        <f t="shared" si="45"/>
        <v>0</v>
      </c>
      <c r="CJ42" s="58">
        <f t="shared" si="45"/>
        <v>0</v>
      </c>
      <c r="CK42" s="58">
        <f t="shared" si="45"/>
        <v>0</v>
      </c>
      <c r="CL42" s="58">
        <f t="shared" si="45"/>
        <v>0</v>
      </c>
      <c r="CM42" s="58">
        <f t="shared" si="45"/>
        <v>0</v>
      </c>
      <c r="CN42" s="58">
        <f t="shared" si="45"/>
        <v>0</v>
      </c>
      <c r="CO42" s="58">
        <f t="shared" si="46"/>
        <v>0</v>
      </c>
      <c r="CP42" s="58">
        <f t="shared" si="46"/>
        <v>0</v>
      </c>
      <c r="CQ42" s="58">
        <f t="shared" si="46"/>
        <v>0</v>
      </c>
      <c r="CR42" s="58">
        <f t="shared" si="46"/>
        <v>0</v>
      </c>
      <c r="CS42" s="58">
        <f t="shared" si="46"/>
        <v>0</v>
      </c>
      <c r="CT42" s="58">
        <f t="shared" si="46"/>
        <v>0</v>
      </c>
      <c r="CU42" s="58">
        <f t="shared" si="46"/>
        <v>0</v>
      </c>
      <c r="CV42" s="58">
        <f t="shared" si="46"/>
        <v>0</v>
      </c>
      <c r="CW42" s="58">
        <f t="shared" si="46"/>
        <v>0</v>
      </c>
      <c r="CX42" s="58">
        <f t="shared" si="46"/>
        <v>0</v>
      </c>
      <c r="CY42" s="58">
        <f t="shared" si="46"/>
        <v>0</v>
      </c>
      <c r="CZ42" s="58">
        <f t="shared" si="46"/>
        <v>0</v>
      </c>
      <c r="DA42" s="58">
        <f t="shared" si="46"/>
        <v>0</v>
      </c>
      <c r="DB42" s="58">
        <f t="shared" si="46"/>
        <v>0</v>
      </c>
      <c r="DC42" s="58">
        <f t="shared" si="46"/>
        <v>0</v>
      </c>
      <c r="DD42" s="58">
        <f t="shared" si="46"/>
        <v>0</v>
      </c>
      <c r="DE42" s="58">
        <f t="shared" si="47"/>
        <v>0</v>
      </c>
      <c r="DF42" s="58">
        <f t="shared" si="47"/>
        <v>0</v>
      </c>
      <c r="DG42" s="58">
        <f t="shared" si="47"/>
        <v>0</v>
      </c>
      <c r="DH42" s="58"/>
      <c r="DI42" s="55">
        <f t="shared" si="48"/>
        <v>0</v>
      </c>
      <c r="DJ42" s="62"/>
      <c r="DK42" s="56">
        <f t="shared" si="49"/>
        <v>0</v>
      </c>
      <c r="DL42" s="56">
        <f t="shared" si="49"/>
        <v>0</v>
      </c>
      <c r="DM42" s="56">
        <f t="shared" si="49"/>
        <v>0</v>
      </c>
      <c r="DN42" s="56">
        <f t="shared" si="49"/>
        <v>0</v>
      </c>
      <c r="DO42" s="56">
        <f t="shared" si="49"/>
        <v>0</v>
      </c>
      <c r="DP42" s="56">
        <f t="shared" si="49"/>
        <v>0</v>
      </c>
      <c r="DQ42" s="56">
        <f t="shared" si="50"/>
        <v>0</v>
      </c>
      <c r="DR42" s="56">
        <f t="shared" si="51"/>
        <v>0</v>
      </c>
      <c r="DS42" s="56">
        <f t="shared" si="51"/>
        <v>0</v>
      </c>
      <c r="DT42" s="56">
        <f t="shared" si="51"/>
        <v>0</v>
      </c>
      <c r="DU42" s="55">
        <f t="shared" si="52"/>
        <v>0</v>
      </c>
    </row>
    <row r="43" spans="1:125" s="52" customFormat="1">
      <c r="A43" s="59"/>
      <c r="B43" s="59"/>
      <c r="C43" s="61"/>
      <c r="D43" s="61"/>
      <c r="E43" s="61"/>
      <c r="F43" s="59"/>
      <c r="G43" s="60"/>
      <c r="H43" s="57"/>
      <c r="I43" s="57"/>
      <c r="J43" s="57">
        <f t="shared" si="40"/>
        <v>0</v>
      </c>
      <c r="K43" s="59"/>
      <c r="L43" s="54"/>
      <c r="M43" s="58">
        <f t="shared" si="41"/>
        <v>0</v>
      </c>
      <c r="N43" s="58">
        <f t="shared" si="41"/>
        <v>0</v>
      </c>
      <c r="O43" s="58">
        <f t="shared" si="41"/>
        <v>0</v>
      </c>
      <c r="P43" s="58">
        <f t="shared" si="41"/>
        <v>0</v>
      </c>
      <c r="Q43" s="58">
        <f t="shared" si="41"/>
        <v>0</v>
      </c>
      <c r="R43" s="58">
        <f t="shared" si="41"/>
        <v>0</v>
      </c>
      <c r="S43" s="58">
        <f t="shared" si="41"/>
        <v>0</v>
      </c>
      <c r="T43" s="58">
        <f t="shared" si="41"/>
        <v>0</v>
      </c>
      <c r="U43" s="58">
        <f t="shared" si="41"/>
        <v>0</v>
      </c>
      <c r="V43" s="58">
        <f t="shared" si="41"/>
        <v>0</v>
      </c>
      <c r="W43" s="58">
        <f t="shared" si="41"/>
        <v>0</v>
      </c>
      <c r="X43" s="58">
        <f t="shared" si="41"/>
        <v>0</v>
      </c>
      <c r="Y43" s="58">
        <f t="shared" si="41"/>
        <v>0</v>
      </c>
      <c r="Z43" s="58">
        <f t="shared" si="41"/>
        <v>0</v>
      </c>
      <c r="AA43" s="58">
        <f t="shared" si="41"/>
        <v>0</v>
      </c>
      <c r="AB43" s="58">
        <f t="shared" si="41"/>
        <v>0</v>
      </c>
      <c r="AC43" s="58">
        <f t="shared" si="42"/>
        <v>0</v>
      </c>
      <c r="AD43" s="58">
        <f t="shared" si="42"/>
        <v>0</v>
      </c>
      <c r="AE43" s="58">
        <f t="shared" si="42"/>
        <v>0</v>
      </c>
      <c r="AF43" s="58">
        <f t="shared" si="42"/>
        <v>0</v>
      </c>
      <c r="AG43" s="58">
        <f t="shared" si="42"/>
        <v>0</v>
      </c>
      <c r="AH43" s="58">
        <f t="shared" si="42"/>
        <v>0</v>
      </c>
      <c r="AI43" s="58">
        <f t="shared" si="42"/>
        <v>0</v>
      </c>
      <c r="AJ43" s="58">
        <f t="shared" si="42"/>
        <v>0</v>
      </c>
      <c r="AK43" s="58">
        <f t="shared" si="42"/>
        <v>0</v>
      </c>
      <c r="AL43" s="58">
        <f t="shared" si="42"/>
        <v>0</v>
      </c>
      <c r="AM43" s="58">
        <f t="shared" si="42"/>
        <v>0</v>
      </c>
      <c r="AN43" s="58">
        <f t="shared" si="42"/>
        <v>0</v>
      </c>
      <c r="AO43" s="58">
        <f t="shared" si="42"/>
        <v>0</v>
      </c>
      <c r="AP43" s="58">
        <f t="shared" si="42"/>
        <v>0</v>
      </c>
      <c r="AQ43" s="58">
        <f t="shared" si="42"/>
        <v>0</v>
      </c>
      <c r="AR43" s="58">
        <f t="shared" si="42"/>
        <v>0</v>
      </c>
      <c r="AS43" s="58">
        <f t="shared" si="43"/>
        <v>0</v>
      </c>
      <c r="AT43" s="58">
        <f t="shared" si="43"/>
        <v>0</v>
      </c>
      <c r="AU43" s="58">
        <f t="shared" si="43"/>
        <v>0</v>
      </c>
      <c r="AV43" s="58">
        <f t="shared" si="43"/>
        <v>0</v>
      </c>
      <c r="AW43" s="58">
        <f t="shared" si="43"/>
        <v>0</v>
      </c>
      <c r="AX43" s="58">
        <f t="shared" si="43"/>
        <v>0</v>
      </c>
      <c r="AY43" s="58">
        <f t="shared" si="43"/>
        <v>0</v>
      </c>
      <c r="AZ43" s="58">
        <f t="shared" si="43"/>
        <v>0</v>
      </c>
      <c r="BA43" s="58">
        <f t="shared" si="43"/>
        <v>0</v>
      </c>
      <c r="BB43" s="58">
        <f t="shared" si="43"/>
        <v>0</v>
      </c>
      <c r="BC43" s="58">
        <f t="shared" si="43"/>
        <v>0</v>
      </c>
      <c r="BD43" s="58">
        <f t="shared" si="43"/>
        <v>0</v>
      </c>
      <c r="BE43" s="58">
        <f t="shared" si="43"/>
        <v>0</v>
      </c>
      <c r="BF43" s="58">
        <f t="shared" si="43"/>
        <v>0</v>
      </c>
      <c r="BG43" s="58">
        <f t="shared" si="43"/>
        <v>0</v>
      </c>
      <c r="BH43" s="58">
        <f t="shared" si="43"/>
        <v>0</v>
      </c>
      <c r="BI43" s="58">
        <f t="shared" si="44"/>
        <v>0</v>
      </c>
      <c r="BJ43" s="58">
        <f t="shared" si="44"/>
        <v>0</v>
      </c>
      <c r="BK43" s="58">
        <f t="shared" si="44"/>
        <v>0</v>
      </c>
      <c r="BL43" s="58">
        <f t="shared" si="44"/>
        <v>0</v>
      </c>
      <c r="BM43" s="58">
        <f t="shared" si="44"/>
        <v>0</v>
      </c>
      <c r="BN43" s="58">
        <f t="shared" si="44"/>
        <v>0</v>
      </c>
      <c r="BO43" s="58">
        <f t="shared" si="44"/>
        <v>0</v>
      </c>
      <c r="BP43" s="58">
        <f t="shared" si="44"/>
        <v>0</v>
      </c>
      <c r="BQ43" s="58">
        <f t="shared" si="44"/>
        <v>0</v>
      </c>
      <c r="BR43" s="58">
        <f t="shared" si="44"/>
        <v>0</v>
      </c>
      <c r="BS43" s="58">
        <f t="shared" si="44"/>
        <v>0</v>
      </c>
      <c r="BT43" s="58">
        <f t="shared" si="44"/>
        <v>0</v>
      </c>
      <c r="BU43" s="58">
        <f t="shared" si="44"/>
        <v>0</v>
      </c>
      <c r="BV43" s="58">
        <f t="shared" si="44"/>
        <v>0</v>
      </c>
      <c r="BW43" s="58">
        <f t="shared" si="44"/>
        <v>0</v>
      </c>
      <c r="BX43" s="58">
        <f t="shared" si="44"/>
        <v>0</v>
      </c>
      <c r="BY43" s="58">
        <f t="shared" si="45"/>
        <v>0</v>
      </c>
      <c r="BZ43" s="58">
        <f t="shared" si="45"/>
        <v>0</v>
      </c>
      <c r="CA43" s="58">
        <f t="shared" si="45"/>
        <v>0</v>
      </c>
      <c r="CB43" s="58">
        <f t="shared" si="45"/>
        <v>0</v>
      </c>
      <c r="CC43" s="58">
        <f t="shared" si="45"/>
        <v>0</v>
      </c>
      <c r="CD43" s="58">
        <f t="shared" si="45"/>
        <v>0</v>
      </c>
      <c r="CE43" s="58">
        <f t="shared" si="45"/>
        <v>0</v>
      </c>
      <c r="CF43" s="58">
        <f t="shared" si="45"/>
        <v>0</v>
      </c>
      <c r="CG43" s="58">
        <f t="shared" si="45"/>
        <v>0</v>
      </c>
      <c r="CH43" s="58">
        <f t="shared" si="45"/>
        <v>0</v>
      </c>
      <c r="CI43" s="58">
        <f t="shared" si="45"/>
        <v>0</v>
      </c>
      <c r="CJ43" s="58">
        <f t="shared" si="45"/>
        <v>0</v>
      </c>
      <c r="CK43" s="58">
        <f t="shared" si="45"/>
        <v>0</v>
      </c>
      <c r="CL43" s="58">
        <f t="shared" si="45"/>
        <v>0</v>
      </c>
      <c r="CM43" s="58">
        <f t="shared" si="45"/>
        <v>0</v>
      </c>
      <c r="CN43" s="58">
        <f t="shared" si="45"/>
        <v>0</v>
      </c>
      <c r="CO43" s="58">
        <f t="shared" si="46"/>
        <v>0</v>
      </c>
      <c r="CP43" s="58">
        <f t="shared" si="46"/>
        <v>0</v>
      </c>
      <c r="CQ43" s="58">
        <f t="shared" si="46"/>
        <v>0</v>
      </c>
      <c r="CR43" s="58">
        <f t="shared" si="46"/>
        <v>0</v>
      </c>
      <c r="CS43" s="58">
        <f t="shared" si="46"/>
        <v>0</v>
      </c>
      <c r="CT43" s="58">
        <f t="shared" si="46"/>
        <v>0</v>
      </c>
      <c r="CU43" s="58">
        <f t="shared" si="46"/>
        <v>0</v>
      </c>
      <c r="CV43" s="58">
        <f t="shared" si="46"/>
        <v>0</v>
      </c>
      <c r="CW43" s="58">
        <f t="shared" si="46"/>
        <v>0</v>
      </c>
      <c r="CX43" s="58">
        <f t="shared" si="46"/>
        <v>0</v>
      </c>
      <c r="CY43" s="58">
        <f t="shared" si="46"/>
        <v>0</v>
      </c>
      <c r="CZ43" s="58">
        <f t="shared" si="46"/>
        <v>0</v>
      </c>
      <c r="DA43" s="58">
        <f t="shared" si="46"/>
        <v>0</v>
      </c>
      <c r="DB43" s="58">
        <f t="shared" si="46"/>
        <v>0</v>
      </c>
      <c r="DC43" s="58">
        <f t="shared" si="46"/>
        <v>0</v>
      </c>
      <c r="DD43" s="58">
        <f t="shared" si="46"/>
        <v>0</v>
      </c>
      <c r="DE43" s="58">
        <f t="shared" si="47"/>
        <v>0</v>
      </c>
      <c r="DF43" s="58">
        <f t="shared" si="47"/>
        <v>0</v>
      </c>
      <c r="DG43" s="58">
        <f t="shared" si="47"/>
        <v>0</v>
      </c>
      <c r="DH43" s="58"/>
      <c r="DI43" s="55">
        <f t="shared" si="48"/>
        <v>0</v>
      </c>
      <c r="DJ43" s="53"/>
      <c r="DK43" s="56">
        <f t="shared" si="49"/>
        <v>0</v>
      </c>
      <c r="DL43" s="56">
        <f t="shared" si="49"/>
        <v>0</v>
      </c>
      <c r="DM43" s="56">
        <f t="shared" si="49"/>
        <v>0</v>
      </c>
      <c r="DN43" s="56">
        <f t="shared" si="49"/>
        <v>0</v>
      </c>
      <c r="DO43" s="56">
        <f t="shared" si="49"/>
        <v>0</v>
      </c>
      <c r="DP43" s="56">
        <f t="shared" si="49"/>
        <v>0</v>
      </c>
      <c r="DQ43" s="56">
        <f t="shared" si="50"/>
        <v>0</v>
      </c>
      <c r="DR43" s="56">
        <f t="shared" si="51"/>
        <v>0</v>
      </c>
      <c r="DS43" s="56">
        <f t="shared" si="51"/>
        <v>0</v>
      </c>
      <c r="DT43" s="56">
        <f t="shared" si="51"/>
        <v>0</v>
      </c>
      <c r="DU43" s="55">
        <f t="shared" si="52"/>
        <v>0</v>
      </c>
    </row>
    <row r="44" spans="1:125" s="52" customFormat="1">
      <c r="A44" s="59"/>
      <c r="B44" s="59"/>
      <c r="C44" s="61"/>
      <c r="D44" s="61"/>
      <c r="E44" s="61"/>
      <c r="F44" s="59"/>
      <c r="G44" s="60"/>
      <c r="H44" s="57"/>
      <c r="I44" s="57"/>
      <c r="J44" s="57">
        <f t="shared" si="40"/>
        <v>0</v>
      </c>
      <c r="K44" s="59"/>
      <c r="L44" s="54"/>
      <c r="M44" s="58">
        <f t="shared" si="41"/>
        <v>0</v>
      </c>
      <c r="N44" s="58">
        <f t="shared" si="41"/>
        <v>0</v>
      </c>
      <c r="O44" s="58">
        <f t="shared" si="41"/>
        <v>0</v>
      </c>
      <c r="P44" s="58">
        <f t="shared" si="41"/>
        <v>0</v>
      </c>
      <c r="Q44" s="58">
        <f t="shared" si="41"/>
        <v>0</v>
      </c>
      <c r="R44" s="58">
        <f t="shared" si="41"/>
        <v>0</v>
      </c>
      <c r="S44" s="58">
        <f t="shared" si="41"/>
        <v>0</v>
      </c>
      <c r="T44" s="58">
        <f t="shared" si="41"/>
        <v>0</v>
      </c>
      <c r="U44" s="58">
        <f t="shared" si="41"/>
        <v>0</v>
      </c>
      <c r="V44" s="58">
        <f t="shared" si="41"/>
        <v>0</v>
      </c>
      <c r="W44" s="58">
        <f t="shared" si="41"/>
        <v>0</v>
      </c>
      <c r="X44" s="58">
        <f t="shared" si="41"/>
        <v>0</v>
      </c>
      <c r="Y44" s="58">
        <f t="shared" si="41"/>
        <v>0</v>
      </c>
      <c r="Z44" s="58">
        <f t="shared" si="41"/>
        <v>0</v>
      </c>
      <c r="AA44" s="58">
        <f t="shared" si="41"/>
        <v>0</v>
      </c>
      <c r="AB44" s="58">
        <f t="shared" si="41"/>
        <v>0</v>
      </c>
      <c r="AC44" s="58">
        <f t="shared" si="42"/>
        <v>0</v>
      </c>
      <c r="AD44" s="58">
        <f t="shared" si="42"/>
        <v>0</v>
      </c>
      <c r="AE44" s="58">
        <f t="shared" si="42"/>
        <v>0</v>
      </c>
      <c r="AF44" s="58">
        <f t="shared" si="42"/>
        <v>0</v>
      </c>
      <c r="AG44" s="58">
        <f t="shared" si="42"/>
        <v>0</v>
      </c>
      <c r="AH44" s="58">
        <f t="shared" si="42"/>
        <v>0</v>
      </c>
      <c r="AI44" s="58">
        <f t="shared" si="42"/>
        <v>0</v>
      </c>
      <c r="AJ44" s="58">
        <f t="shared" si="42"/>
        <v>0</v>
      </c>
      <c r="AK44" s="58">
        <f t="shared" si="42"/>
        <v>0</v>
      </c>
      <c r="AL44" s="58">
        <f t="shared" si="42"/>
        <v>0</v>
      </c>
      <c r="AM44" s="58">
        <f t="shared" si="42"/>
        <v>0</v>
      </c>
      <c r="AN44" s="58">
        <f t="shared" si="42"/>
        <v>0</v>
      </c>
      <c r="AO44" s="58">
        <f t="shared" si="42"/>
        <v>0</v>
      </c>
      <c r="AP44" s="58">
        <f t="shared" si="42"/>
        <v>0</v>
      </c>
      <c r="AQ44" s="58">
        <f t="shared" si="42"/>
        <v>0</v>
      </c>
      <c r="AR44" s="58">
        <f t="shared" si="42"/>
        <v>0</v>
      </c>
      <c r="AS44" s="58">
        <f t="shared" si="43"/>
        <v>0</v>
      </c>
      <c r="AT44" s="58">
        <f t="shared" si="43"/>
        <v>0</v>
      </c>
      <c r="AU44" s="58">
        <f t="shared" si="43"/>
        <v>0</v>
      </c>
      <c r="AV44" s="58">
        <f t="shared" si="43"/>
        <v>0</v>
      </c>
      <c r="AW44" s="58">
        <f t="shared" si="43"/>
        <v>0</v>
      </c>
      <c r="AX44" s="58">
        <f t="shared" si="43"/>
        <v>0</v>
      </c>
      <c r="AY44" s="58">
        <f t="shared" si="43"/>
        <v>0</v>
      </c>
      <c r="AZ44" s="58">
        <f t="shared" si="43"/>
        <v>0</v>
      </c>
      <c r="BA44" s="58">
        <f t="shared" si="43"/>
        <v>0</v>
      </c>
      <c r="BB44" s="58">
        <f t="shared" si="43"/>
        <v>0</v>
      </c>
      <c r="BC44" s="58">
        <f t="shared" si="43"/>
        <v>0</v>
      </c>
      <c r="BD44" s="58">
        <f t="shared" si="43"/>
        <v>0</v>
      </c>
      <c r="BE44" s="58">
        <f t="shared" si="43"/>
        <v>0</v>
      </c>
      <c r="BF44" s="58">
        <f t="shared" si="43"/>
        <v>0</v>
      </c>
      <c r="BG44" s="58">
        <f t="shared" si="43"/>
        <v>0</v>
      </c>
      <c r="BH44" s="58">
        <f t="shared" si="43"/>
        <v>0</v>
      </c>
      <c r="BI44" s="58">
        <f t="shared" si="44"/>
        <v>0</v>
      </c>
      <c r="BJ44" s="58">
        <f t="shared" si="44"/>
        <v>0</v>
      </c>
      <c r="BK44" s="58">
        <f t="shared" si="44"/>
        <v>0</v>
      </c>
      <c r="BL44" s="58">
        <f t="shared" si="44"/>
        <v>0</v>
      </c>
      <c r="BM44" s="58">
        <f t="shared" si="44"/>
        <v>0</v>
      </c>
      <c r="BN44" s="58">
        <f t="shared" si="44"/>
        <v>0</v>
      </c>
      <c r="BO44" s="58">
        <f t="shared" si="44"/>
        <v>0</v>
      </c>
      <c r="BP44" s="58">
        <f t="shared" si="44"/>
        <v>0</v>
      </c>
      <c r="BQ44" s="58">
        <f t="shared" si="44"/>
        <v>0</v>
      </c>
      <c r="BR44" s="58">
        <f t="shared" si="44"/>
        <v>0</v>
      </c>
      <c r="BS44" s="58">
        <f t="shared" si="44"/>
        <v>0</v>
      </c>
      <c r="BT44" s="58">
        <f t="shared" si="44"/>
        <v>0</v>
      </c>
      <c r="BU44" s="58">
        <f t="shared" si="44"/>
        <v>0</v>
      </c>
      <c r="BV44" s="58">
        <f t="shared" si="44"/>
        <v>0</v>
      </c>
      <c r="BW44" s="58">
        <f t="shared" si="44"/>
        <v>0</v>
      </c>
      <c r="BX44" s="58">
        <f t="shared" si="44"/>
        <v>0</v>
      </c>
      <c r="BY44" s="58">
        <f t="shared" si="45"/>
        <v>0</v>
      </c>
      <c r="BZ44" s="58">
        <f t="shared" si="45"/>
        <v>0</v>
      </c>
      <c r="CA44" s="58">
        <f t="shared" si="45"/>
        <v>0</v>
      </c>
      <c r="CB44" s="58">
        <f t="shared" si="45"/>
        <v>0</v>
      </c>
      <c r="CC44" s="58">
        <f t="shared" si="45"/>
        <v>0</v>
      </c>
      <c r="CD44" s="58">
        <f t="shared" si="45"/>
        <v>0</v>
      </c>
      <c r="CE44" s="58">
        <f t="shared" si="45"/>
        <v>0</v>
      </c>
      <c r="CF44" s="58">
        <f t="shared" si="45"/>
        <v>0</v>
      </c>
      <c r="CG44" s="58">
        <f t="shared" si="45"/>
        <v>0</v>
      </c>
      <c r="CH44" s="58">
        <f t="shared" si="45"/>
        <v>0</v>
      </c>
      <c r="CI44" s="58">
        <f t="shared" si="45"/>
        <v>0</v>
      </c>
      <c r="CJ44" s="58">
        <f t="shared" si="45"/>
        <v>0</v>
      </c>
      <c r="CK44" s="58">
        <f t="shared" si="45"/>
        <v>0</v>
      </c>
      <c r="CL44" s="58">
        <f t="shared" si="45"/>
        <v>0</v>
      </c>
      <c r="CM44" s="58">
        <f t="shared" si="45"/>
        <v>0</v>
      </c>
      <c r="CN44" s="58">
        <f t="shared" si="45"/>
        <v>0</v>
      </c>
      <c r="CO44" s="58">
        <f t="shared" si="46"/>
        <v>0</v>
      </c>
      <c r="CP44" s="58">
        <f t="shared" si="46"/>
        <v>0</v>
      </c>
      <c r="CQ44" s="58">
        <f t="shared" si="46"/>
        <v>0</v>
      </c>
      <c r="CR44" s="58">
        <f t="shared" si="46"/>
        <v>0</v>
      </c>
      <c r="CS44" s="58">
        <f t="shared" si="46"/>
        <v>0</v>
      </c>
      <c r="CT44" s="58">
        <f t="shared" si="46"/>
        <v>0</v>
      </c>
      <c r="CU44" s="58">
        <f t="shared" si="46"/>
        <v>0</v>
      </c>
      <c r="CV44" s="58">
        <f t="shared" si="46"/>
        <v>0</v>
      </c>
      <c r="CW44" s="58">
        <f t="shared" si="46"/>
        <v>0</v>
      </c>
      <c r="CX44" s="58">
        <f t="shared" si="46"/>
        <v>0</v>
      </c>
      <c r="CY44" s="58">
        <f t="shared" si="46"/>
        <v>0</v>
      </c>
      <c r="CZ44" s="58">
        <f t="shared" si="46"/>
        <v>0</v>
      </c>
      <c r="DA44" s="58">
        <f t="shared" si="46"/>
        <v>0</v>
      </c>
      <c r="DB44" s="58">
        <f t="shared" si="46"/>
        <v>0</v>
      </c>
      <c r="DC44" s="58">
        <f t="shared" si="46"/>
        <v>0</v>
      </c>
      <c r="DD44" s="58">
        <f t="shared" si="46"/>
        <v>0</v>
      </c>
      <c r="DE44" s="58">
        <f t="shared" si="47"/>
        <v>0</v>
      </c>
      <c r="DF44" s="58">
        <f t="shared" si="47"/>
        <v>0</v>
      </c>
      <c r="DG44" s="58">
        <f t="shared" si="47"/>
        <v>0</v>
      </c>
      <c r="DH44" s="58"/>
      <c r="DI44" s="55">
        <f t="shared" si="48"/>
        <v>0</v>
      </c>
      <c r="DJ44" s="53"/>
      <c r="DK44" s="56">
        <f t="shared" si="49"/>
        <v>0</v>
      </c>
      <c r="DL44" s="56">
        <f t="shared" si="49"/>
        <v>0</v>
      </c>
      <c r="DM44" s="56">
        <f t="shared" si="49"/>
        <v>0</v>
      </c>
      <c r="DN44" s="56">
        <f t="shared" si="49"/>
        <v>0</v>
      </c>
      <c r="DO44" s="56">
        <f t="shared" si="49"/>
        <v>0</v>
      </c>
      <c r="DP44" s="56">
        <f t="shared" si="49"/>
        <v>0</v>
      </c>
      <c r="DQ44" s="56">
        <f t="shared" si="50"/>
        <v>0</v>
      </c>
      <c r="DR44" s="56">
        <f t="shared" si="51"/>
        <v>0</v>
      </c>
      <c r="DS44" s="56">
        <f t="shared" si="51"/>
        <v>0</v>
      </c>
      <c r="DT44" s="56">
        <f t="shared" si="51"/>
        <v>0</v>
      </c>
      <c r="DU44" s="55">
        <f t="shared" si="52"/>
        <v>0</v>
      </c>
    </row>
    <row r="45" spans="1:125" s="52" customFormat="1">
      <c r="A45" s="59"/>
      <c r="B45" s="59"/>
      <c r="C45" s="61"/>
      <c r="D45" s="61"/>
      <c r="E45" s="61"/>
      <c r="F45" s="59"/>
      <c r="G45" s="60"/>
      <c r="H45" s="57"/>
      <c r="I45" s="57"/>
      <c r="J45" s="57">
        <f t="shared" si="40"/>
        <v>0</v>
      </c>
      <c r="K45" s="59"/>
      <c r="L45" s="54"/>
      <c r="M45" s="58">
        <f t="shared" si="41"/>
        <v>0</v>
      </c>
      <c r="N45" s="58">
        <f t="shared" si="41"/>
        <v>0</v>
      </c>
      <c r="O45" s="58">
        <f t="shared" si="41"/>
        <v>0</v>
      </c>
      <c r="P45" s="58">
        <f t="shared" si="41"/>
        <v>0</v>
      </c>
      <c r="Q45" s="58">
        <f t="shared" si="41"/>
        <v>0</v>
      </c>
      <c r="R45" s="58">
        <f t="shared" si="41"/>
        <v>0</v>
      </c>
      <c r="S45" s="58">
        <f t="shared" si="41"/>
        <v>0</v>
      </c>
      <c r="T45" s="58">
        <f t="shared" si="41"/>
        <v>0</v>
      </c>
      <c r="U45" s="58">
        <f t="shared" si="41"/>
        <v>0</v>
      </c>
      <c r="V45" s="58">
        <f t="shared" si="41"/>
        <v>0</v>
      </c>
      <c r="W45" s="58">
        <f t="shared" si="41"/>
        <v>0</v>
      </c>
      <c r="X45" s="58">
        <f t="shared" si="41"/>
        <v>0</v>
      </c>
      <c r="Y45" s="58">
        <f t="shared" si="41"/>
        <v>0</v>
      </c>
      <c r="Z45" s="58">
        <f t="shared" si="41"/>
        <v>0</v>
      </c>
      <c r="AA45" s="58">
        <f t="shared" si="41"/>
        <v>0</v>
      </c>
      <c r="AB45" s="58">
        <f t="shared" si="41"/>
        <v>0</v>
      </c>
      <c r="AC45" s="58">
        <f t="shared" si="42"/>
        <v>0</v>
      </c>
      <c r="AD45" s="58">
        <f t="shared" si="42"/>
        <v>0</v>
      </c>
      <c r="AE45" s="58">
        <f t="shared" si="42"/>
        <v>0</v>
      </c>
      <c r="AF45" s="58">
        <f t="shared" si="42"/>
        <v>0</v>
      </c>
      <c r="AG45" s="58">
        <f t="shared" si="42"/>
        <v>0</v>
      </c>
      <c r="AH45" s="58">
        <f t="shared" si="42"/>
        <v>0</v>
      </c>
      <c r="AI45" s="58">
        <f t="shared" si="42"/>
        <v>0</v>
      </c>
      <c r="AJ45" s="58">
        <f t="shared" si="42"/>
        <v>0</v>
      </c>
      <c r="AK45" s="58">
        <f t="shared" si="42"/>
        <v>0</v>
      </c>
      <c r="AL45" s="58">
        <f t="shared" si="42"/>
        <v>0</v>
      </c>
      <c r="AM45" s="58">
        <f t="shared" si="42"/>
        <v>0</v>
      </c>
      <c r="AN45" s="58">
        <f t="shared" si="42"/>
        <v>0</v>
      </c>
      <c r="AO45" s="58">
        <f t="shared" si="42"/>
        <v>0</v>
      </c>
      <c r="AP45" s="58">
        <f t="shared" si="42"/>
        <v>0</v>
      </c>
      <c r="AQ45" s="58">
        <f t="shared" si="42"/>
        <v>0</v>
      </c>
      <c r="AR45" s="58">
        <f t="shared" si="42"/>
        <v>0</v>
      </c>
      <c r="AS45" s="58">
        <f t="shared" si="43"/>
        <v>0</v>
      </c>
      <c r="AT45" s="58">
        <f t="shared" si="43"/>
        <v>0</v>
      </c>
      <c r="AU45" s="58">
        <f t="shared" si="43"/>
        <v>0</v>
      </c>
      <c r="AV45" s="58">
        <f t="shared" si="43"/>
        <v>0</v>
      </c>
      <c r="AW45" s="58">
        <f t="shared" si="43"/>
        <v>0</v>
      </c>
      <c r="AX45" s="58">
        <f t="shared" si="43"/>
        <v>0</v>
      </c>
      <c r="AY45" s="58">
        <f t="shared" si="43"/>
        <v>0</v>
      </c>
      <c r="AZ45" s="58">
        <f t="shared" si="43"/>
        <v>0</v>
      </c>
      <c r="BA45" s="58">
        <f t="shared" si="43"/>
        <v>0</v>
      </c>
      <c r="BB45" s="58">
        <f t="shared" si="43"/>
        <v>0</v>
      </c>
      <c r="BC45" s="58">
        <f t="shared" si="43"/>
        <v>0</v>
      </c>
      <c r="BD45" s="58">
        <f t="shared" si="43"/>
        <v>0</v>
      </c>
      <c r="BE45" s="58">
        <f t="shared" si="43"/>
        <v>0</v>
      </c>
      <c r="BF45" s="58">
        <f t="shared" si="43"/>
        <v>0</v>
      </c>
      <c r="BG45" s="58">
        <f t="shared" si="43"/>
        <v>0</v>
      </c>
      <c r="BH45" s="58">
        <f t="shared" si="43"/>
        <v>0</v>
      </c>
      <c r="BI45" s="58">
        <f t="shared" si="44"/>
        <v>0</v>
      </c>
      <c r="BJ45" s="58">
        <f t="shared" si="44"/>
        <v>0</v>
      </c>
      <c r="BK45" s="58">
        <f t="shared" si="44"/>
        <v>0</v>
      </c>
      <c r="BL45" s="58">
        <f t="shared" si="44"/>
        <v>0</v>
      </c>
      <c r="BM45" s="58">
        <f t="shared" si="44"/>
        <v>0</v>
      </c>
      <c r="BN45" s="58">
        <f t="shared" si="44"/>
        <v>0</v>
      </c>
      <c r="BO45" s="58">
        <f t="shared" si="44"/>
        <v>0</v>
      </c>
      <c r="BP45" s="58">
        <f t="shared" si="44"/>
        <v>0</v>
      </c>
      <c r="BQ45" s="58">
        <f t="shared" si="44"/>
        <v>0</v>
      </c>
      <c r="BR45" s="58">
        <f t="shared" si="44"/>
        <v>0</v>
      </c>
      <c r="BS45" s="58">
        <f t="shared" si="44"/>
        <v>0</v>
      </c>
      <c r="BT45" s="58">
        <f t="shared" si="44"/>
        <v>0</v>
      </c>
      <c r="BU45" s="58">
        <f t="shared" si="44"/>
        <v>0</v>
      </c>
      <c r="BV45" s="58">
        <f t="shared" si="44"/>
        <v>0</v>
      </c>
      <c r="BW45" s="58">
        <f t="shared" si="44"/>
        <v>0</v>
      </c>
      <c r="BX45" s="58">
        <f t="shared" si="44"/>
        <v>0</v>
      </c>
      <c r="BY45" s="58">
        <f t="shared" si="45"/>
        <v>0</v>
      </c>
      <c r="BZ45" s="58">
        <f t="shared" si="45"/>
        <v>0</v>
      </c>
      <c r="CA45" s="58">
        <f t="shared" si="45"/>
        <v>0</v>
      </c>
      <c r="CB45" s="58">
        <f t="shared" si="45"/>
        <v>0</v>
      </c>
      <c r="CC45" s="58">
        <f t="shared" si="45"/>
        <v>0</v>
      </c>
      <c r="CD45" s="58">
        <f t="shared" si="45"/>
        <v>0</v>
      </c>
      <c r="CE45" s="58">
        <f t="shared" si="45"/>
        <v>0</v>
      </c>
      <c r="CF45" s="58">
        <f t="shared" si="45"/>
        <v>0</v>
      </c>
      <c r="CG45" s="58">
        <f t="shared" si="45"/>
        <v>0</v>
      </c>
      <c r="CH45" s="58">
        <f t="shared" si="45"/>
        <v>0</v>
      </c>
      <c r="CI45" s="58">
        <f t="shared" si="45"/>
        <v>0</v>
      </c>
      <c r="CJ45" s="58">
        <f t="shared" si="45"/>
        <v>0</v>
      </c>
      <c r="CK45" s="58">
        <f t="shared" si="45"/>
        <v>0</v>
      </c>
      <c r="CL45" s="58">
        <f t="shared" si="45"/>
        <v>0</v>
      </c>
      <c r="CM45" s="58">
        <f t="shared" si="45"/>
        <v>0</v>
      </c>
      <c r="CN45" s="58">
        <f t="shared" si="45"/>
        <v>0</v>
      </c>
      <c r="CO45" s="58">
        <f t="shared" si="46"/>
        <v>0</v>
      </c>
      <c r="CP45" s="58">
        <f t="shared" si="46"/>
        <v>0</v>
      </c>
      <c r="CQ45" s="58">
        <f t="shared" si="46"/>
        <v>0</v>
      </c>
      <c r="CR45" s="58">
        <f t="shared" si="46"/>
        <v>0</v>
      </c>
      <c r="CS45" s="58">
        <f t="shared" si="46"/>
        <v>0</v>
      </c>
      <c r="CT45" s="58">
        <f t="shared" si="46"/>
        <v>0</v>
      </c>
      <c r="CU45" s="58">
        <f t="shared" si="46"/>
        <v>0</v>
      </c>
      <c r="CV45" s="58">
        <f t="shared" si="46"/>
        <v>0</v>
      </c>
      <c r="CW45" s="58">
        <f t="shared" si="46"/>
        <v>0</v>
      </c>
      <c r="CX45" s="58">
        <f t="shared" si="46"/>
        <v>0</v>
      </c>
      <c r="CY45" s="58">
        <f t="shared" si="46"/>
        <v>0</v>
      </c>
      <c r="CZ45" s="58">
        <f t="shared" si="46"/>
        <v>0</v>
      </c>
      <c r="DA45" s="58">
        <f t="shared" si="46"/>
        <v>0</v>
      </c>
      <c r="DB45" s="58">
        <f t="shared" si="46"/>
        <v>0</v>
      </c>
      <c r="DC45" s="58">
        <f t="shared" si="46"/>
        <v>0</v>
      </c>
      <c r="DD45" s="58">
        <f t="shared" si="46"/>
        <v>0</v>
      </c>
      <c r="DE45" s="58">
        <f t="shared" si="47"/>
        <v>0</v>
      </c>
      <c r="DF45" s="58">
        <f t="shared" si="47"/>
        <v>0</v>
      </c>
      <c r="DG45" s="58">
        <f t="shared" si="47"/>
        <v>0</v>
      </c>
      <c r="DH45" s="58"/>
      <c r="DI45" s="55">
        <f t="shared" si="48"/>
        <v>0</v>
      </c>
      <c r="DJ45" s="53"/>
      <c r="DK45" s="56">
        <f t="shared" si="49"/>
        <v>0</v>
      </c>
      <c r="DL45" s="56">
        <f t="shared" si="49"/>
        <v>0</v>
      </c>
      <c r="DM45" s="56">
        <f t="shared" si="49"/>
        <v>0</v>
      </c>
      <c r="DN45" s="56">
        <f t="shared" si="49"/>
        <v>0</v>
      </c>
      <c r="DO45" s="56">
        <f t="shared" si="49"/>
        <v>0</v>
      </c>
      <c r="DP45" s="56">
        <f t="shared" si="49"/>
        <v>0</v>
      </c>
      <c r="DQ45" s="56">
        <f t="shared" si="50"/>
        <v>0</v>
      </c>
      <c r="DR45" s="56">
        <f t="shared" si="51"/>
        <v>0</v>
      </c>
      <c r="DS45" s="56">
        <f t="shared" si="51"/>
        <v>0</v>
      </c>
      <c r="DT45" s="56">
        <f t="shared" si="51"/>
        <v>0</v>
      </c>
      <c r="DU45" s="55">
        <f t="shared" si="52"/>
        <v>0</v>
      </c>
    </row>
    <row r="46" spans="1:125" s="52" customFormat="1">
      <c r="A46" s="59"/>
      <c r="B46" s="59"/>
      <c r="C46" s="61"/>
      <c r="D46" s="61"/>
      <c r="E46" s="61"/>
      <c r="F46" s="63"/>
      <c r="G46" s="60"/>
      <c r="H46" s="57"/>
      <c r="I46" s="57"/>
      <c r="J46" s="57">
        <f t="shared" si="40"/>
        <v>0</v>
      </c>
      <c r="K46" s="59"/>
      <c r="L46" s="54"/>
      <c r="M46" s="58">
        <f t="shared" si="41"/>
        <v>0</v>
      </c>
      <c r="N46" s="58">
        <f t="shared" si="41"/>
        <v>0</v>
      </c>
      <c r="O46" s="58">
        <f t="shared" si="41"/>
        <v>0</v>
      </c>
      <c r="P46" s="58">
        <f t="shared" si="41"/>
        <v>0</v>
      </c>
      <c r="Q46" s="58">
        <f t="shared" si="41"/>
        <v>0</v>
      </c>
      <c r="R46" s="58">
        <f t="shared" si="41"/>
        <v>0</v>
      </c>
      <c r="S46" s="58">
        <f t="shared" si="41"/>
        <v>0</v>
      </c>
      <c r="T46" s="58">
        <f t="shared" si="41"/>
        <v>0</v>
      </c>
      <c r="U46" s="58">
        <f t="shared" si="41"/>
        <v>0</v>
      </c>
      <c r="V46" s="58">
        <f t="shared" si="41"/>
        <v>0</v>
      </c>
      <c r="W46" s="58">
        <f t="shared" si="41"/>
        <v>0</v>
      </c>
      <c r="X46" s="58">
        <f t="shared" si="41"/>
        <v>0</v>
      </c>
      <c r="Y46" s="58">
        <f t="shared" si="41"/>
        <v>0</v>
      </c>
      <c r="Z46" s="58">
        <f t="shared" si="41"/>
        <v>0</v>
      </c>
      <c r="AA46" s="58">
        <f t="shared" si="41"/>
        <v>0</v>
      </c>
      <c r="AB46" s="58">
        <f t="shared" si="41"/>
        <v>0</v>
      </c>
      <c r="AC46" s="58">
        <f t="shared" si="42"/>
        <v>0</v>
      </c>
      <c r="AD46" s="58">
        <f t="shared" si="42"/>
        <v>0</v>
      </c>
      <c r="AE46" s="58">
        <f t="shared" si="42"/>
        <v>0</v>
      </c>
      <c r="AF46" s="58">
        <f t="shared" si="42"/>
        <v>0</v>
      </c>
      <c r="AG46" s="58">
        <f t="shared" si="42"/>
        <v>0</v>
      </c>
      <c r="AH46" s="58">
        <f t="shared" si="42"/>
        <v>0</v>
      </c>
      <c r="AI46" s="58">
        <f t="shared" si="42"/>
        <v>0</v>
      </c>
      <c r="AJ46" s="58">
        <f t="shared" si="42"/>
        <v>0</v>
      </c>
      <c r="AK46" s="58">
        <f t="shared" si="42"/>
        <v>0</v>
      </c>
      <c r="AL46" s="58">
        <f t="shared" si="42"/>
        <v>0</v>
      </c>
      <c r="AM46" s="58">
        <f t="shared" si="42"/>
        <v>0</v>
      </c>
      <c r="AN46" s="58">
        <f t="shared" si="42"/>
        <v>0</v>
      </c>
      <c r="AO46" s="58">
        <f t="shared" si="42"/>
        <v>0</v>
      </c>
      <c r="AP46" s="58">
        <f t="shared" si="42"/>
        <v>0</v>
      </c>
      <c r="AQ46" s="58">
        <f t="shared" si="42"/>
        <v>0</v>
      </c>
      <c r="AR46" s="58">
        <f t="shared" si="42"/>
        <v>0</v>
      </c>
      <c r="AS46" s="58">
        <f t="shared" si="43"/>
        <v>0</v>
      </c>
      <c r="AT46" s="58">
        <f t="shared" si="43"/>
        <v>0</v>
      </c>
      <c r="AU46" s="58">
        <f t="shared" si="43"/>
        <v>0</v>
      </c>
      <c r="AV46" s="58">
        <f t="shared" si="43"/>
        <v>0</v>
      </c>
      <c r="AW46" s="58">
        <f t="shared" si="43"/>
        <v>0</v>
      </c>
      <c r="AX46" s="58">
        <f t="shared" si="43"/>
        <v>0</v>
      </c>
      <c r="AY46" s="58">
        <f t="shared" si="43"/>
        <v>0</v>
      </c>
      <c r="AZ46" s="58">
        <f t="shared" si="43"/>
        <v>0</v>
      </c>
      <c r="BA46" s="58">
        <f t="shared" si="43"/>
        <v>0</v>
      </c>
      <c r="BB46" s="58">
        <f t="shared" si="43"/>
        <v>0</v>
      </c>
      <c r="BC46" s="58">
        <f t="shared" si="43"/>
        <v>0</v>
      </c>
      <c r="BD46" s="58">
        <f t="shared" si="43"/>
        <v>0</v>
      </c>
      <c r="BE46" s="58">
        <f t="shared" si="43"/>
        <v>0</v>
      </c>
      <c r="BF46" s="58">
        <f t="shared" si="43"/>
        <v>0</v>
      </c>
      <c r="BG46" s="58">
        <f t="shared" si="43"/>
        <v>0</v>
      </c>
      <c r="BH46" s="58">
        <f t="shared" si="43"/>
        <v>0</v>
      </c>
      <c r="BI46" s="58">
        <f t="shared" si="44"/>
        <v>0</v>
      </c>
      <c r="BJ46" s="58">
        <f t="shared" si="44"/>
        <v>0</v>
      </c>
      <c r="BK46" s="58">
        <f t="shared" si="44"/>
        <v>0</v>
      </c>
      <c r="BL46" s="58">
        <f t="shared" si="44"/>
        <v>0</v>
      </c>
      <c r="BM46" s="58">
        <f t="shared" si="44"/>
        <v>0</v>
      </c>
      <c r="BN46" s="58">
        <f t="shared" si="44"/>
        <v>0</v>
      </c>
      <c r="BO46" s="58">
        <f t="shared" si="44"/>
        <v>0</v>
      </c>
      <c r="BP46" s="58">
        <f t="shared" si="44"/>
        <v>0</v>
      </c>
      <c r="BQ46" s="58">
        <f t="shared" si="44"/>
        <v>0</v>
      </c>
      <c r="BR46" s="58">
        <f t="shared" si="44"/>
        <v>0</v>
      </c>
      <c r="BS46" s="58">
        <f t="shared" si="44"/>
        <v>0</v>
      </c>
      <c r="BT46" s="58">
        <f t="shared" si="44"/>
        <v>0</v>
      </c>
      <c r="BU46" s="58">
        <f t="shared" si="44"/>
        <v>0</v>
      </c>
      <c r="BV46" s="58">
        <f t="shared" si="44"/>
        <v>0</v>
      </c>
      <c r="BW46" s="58">
        <f t="shared" si="44"/>
        <v>0</v>
      </c>
      <c r="BX46" s="58">
        <f t="shared" si="44"/>
        <v>0</v>
      </c>
      <c r="BY46" s="58">
        <f t="shared" si="45"/>
        <v>0</v>
      </c>
      <c r="BZ46" s="58">
        <f t="shared" si="45"/>
        <v>0</v>
      </c>
      <c r="CA46" s="58">
        <f t="shared" si="45"/>
        <v>0</v>
      </c>
      <c r="CB46" s="58">
        <f t="shared" si="45"/>
        <v>0</v>
      </c>
      <c r="CC46" s="58">
        <f t="shared" si="45"/>
        <v>0</v>
      </c>
      <c r="CD46" s="58">
        <f t="shared" si="45"/>
        <v>0</v>
      </c>
      <c r="CE46" s="58">
        <f t="shared" si="45"/>
        <v>0</v>
      </c>
      <c r="CF46" s="58">
        <f t="shared" si="45"/>
        <v>0</v>
      </c>
      <c r="CG46" s="58">
        <f t="shared" si="45"/>
        <v>0</v>
      </c>
      <c r="CH46" s="58">
        <f t="shared" si="45"/>
        <v>0</v>
      </c>
      <c r="CI46" s="58">
        <f t="shared" si="45"/>
        <v>0</v>
      </c>
      <c r="CJ46" s="58">
        <f t="shared" si="45"/>
        <v>0</v>
      </c>
      <c r="CK46" s="58">
        <f t="shared" si="45"/>
        <v>0</v>
      </c>
      <c r="CL46" s="58">
        <f t="shared" si="45"/>
        <v>0</v>
      </c>
      <c r="CM46" s="58">
        <f t="shared" si="45"/>
        <v>0</v>
      </c>
      <c r="CN46" s="58">
        <f t="shared" si="45"/>
        <v>0</v>
      </c>
      <c r="CO46" s="58">
        <f t="shared" si="46"/>
        <v>0</v>
      </c>
      <c r="CP46" s="58">
        <f t="shared" si="46"/>
        <v>0</v>
      </c>
      <c r="CQ46" s="58">
        <f t="shared" si="46"/>
        <v>0</v>
      </c>
      <c r="CR46" s="58">
        <f t="shared" si="46"/>
        <v>0</v>
      </c>
      <c r="CS46" s="58">
        <f t="shared" si="46"/>
        <v>0</v>
      </c>
      <c r="CT46" s="58">
        <f t="shared" si="46"/>
        <v>0</v>
      </c>
      <c r="CU46" s="58">
        <f t="shared" si="46"/>
        <v>0</v>
      </c>
      <c r="CV46" s="58">
        <f t="shared" si="46"/>
        <v>0</v>
      </c>
      <c r="CW46" s="58">
        <f t="shared" si="46"/>
        <v>0</v>
      </c>
      <c r="CX46" s="58">
        <f t="shared" si="46"/>
        <v>0</v>
      </c>
      <c r="CY46" s="58">
        <f t="shared" si="46"/>
        <v>0</v>
      </c>
      <c r="CZ46" s="58">
        <f t="shared" si="46"/>
        <v>0</v>
      </c>
      <c r="DA46" s="58">
        <f t="shared" si="46"/>
        <v>0</v>
      </c>
      <c r="DB46" s="58">
        <f t="shared" si="46"/>
        <v>0</v>
      </c>
      <c r="DC46" s="58">
        <f t="shared" si="46"/>
        <v>0</v>
      </c>
      <c r="DD46" s="58">
        <f t="shared" si="46"/>
        <v>0</v>
      </c>
      <c r="DE46" s="58">
        <f t="shared" si="47"/>
        <v>0</v>
      </c>
      <c r="DF46" s="58">
        <f t="shared" si="47"/>
        <v>0</v>
      </c>
      <c r="DG46" s="58">
        <f t="shared" si="47"/>
        <v>0</v>
      </c>
      <c r="DH46" s="58"/>
      <c r="DI46" s="55">
        <f t="shared" si="48"/>
        <v>0</v>
      </c>
      <c r="DJ46" s="53"/>
      <c r="DK46" s="56">
        <f t="shared" si="49"/>
        <v>0</v>
      </c>
      <c r="DL46" s="56">
        <f t="shared" si="49"/>
        <v>0</v>
      </c>
      <c r="DM46" s="56">
        <f t="shared" si="49"/>
        <v>0</v>
      </c>
      <c r="DN46" s="56">
        <f t="shared" si="49"/>
        <v>0</v>
      </c>
      <c r="DO46" s="56">
        <f t="shared" si="49"/>
        <v>0</v>
      </c>
      <c r="DP46" s="56">
        <f t="shared" si="49"/>
        <v>0</v>
      </c>
      <c r="DQ46" s="56">
        <f t="shared" si="50"/>
        <v>0</v>
      </c>
      <c r="DR46" s="56">
        <f t="shared" si="51"/>
        <v>0</v>
      </c>
      <c r="DS46" s="56">
        <f t="shared" si="51"/>
        <v>0</v>
      </c>
      <c r="DT46" s="56">
        <f t="shared" si="51"/>
        <v>0</v>
      </c>
      <c r="DU46" s="55">
        <f t="shared" si="52"/>
        <v>0</v>
      </c>
    </row>
    <row r="47" spans="1:125" s="52" customFormat="1">
      <c r="A47" s="59"/>
      <c r="B47" s="59"/>
      <c r="C47" s="61"/>
      <c r="D47" s="61"/>
      <c r="E47" s="61"/>
      <c r="F47" s="59"/>
      <c r="G47" s="60"/>
      <c r="H47" s="57"/>
      <c r="I47" s="57"/>
      <c r="J47" s="57">
        <f t="shared" si="40"/>
        <v>0</v>
      </c>
      <c r="K47" s="59"/>
      <c r="L47" s="54"/>
      <c r="M47" s="58">
        <f t="shared" si="41"/>
        <v>0</v>
      </c>
      <c r="N47" s="58">
        <f t="shared" si="41"/>
        <v>0</v>
      </c>
      <c r="O47" s="58">
        <f t="shared" si="41"/>
        <v>0</v>
      </c>
      <c r="P47" s="58">
        <f t="shared" si="41"/>
        <v>0</v>
      </c>
      <c r="Q47" s="58">
        <f t="shared" si="41"/>
        <v>0</v>
      </c>
      <c r="R47" s="58">
        <f t="shared" si="41"/>
        <v>0</v>
      </c>
      <c r="S47" s="58">
        <f t="shared" si="41"/>
        <v>0</v>
      </c>
      <c r="T47" s="58">
        <f t="shared" si="41"/>
        <v>0</v>
      </c>
      <c r="U47" s="58">
        <f t="shared" si="41"/>
        <v>0</v>
      </c>
      <c r="V47" s="58">
        <f t="shared" si="41"/>
        <v>0</v>
      </c>
      <c r="W47" s="58">
        <f t="shared" si="41"/>
        <v>0</v>
      </c>
      <c r="X47" s="58">
        <f t="shared" si="41"/>
        <v>0</v>
      </c>
      <c r="Y47" s="58">
        <f t="shared" si="41"/>
        <v>0</v>
      </c>
      <c r="Z47" s="58">
        <f t="shared" si="41"/>
        <v>0</v>
      </c>
      <c r="AA47" s="58">
        <f t="shared" si="41"/>
        <v>0</v>
      </c>
      <c r="AB47" s="58">
        <f t="shared" si="41"/>
        <v>0</v>
      </c>
      <c r="AC47" s="58">
        <f t="shared" si="42"/>
        <v>0</v>
      </c>
      <c r="AD47" s="58">
        <f t="shared" si="42"/>
        <v>0</v>
      </c>
      <c r="AE47" s="58">
        <f t="shared" si="42"/>
        <v>0</v>
      </c>
      <c r="AF47" s="58">
        <f t="shared" si="42"/>
        <v>0</v>
      </c>
      <c r="AG47" s="58">
        <f t="shared" si="42"/>
        <v>0</v>
      </c>
      <c r="AH47" s="58">
        <f t="shared" si="42"/>
        <v>0</v>
      </c>
      <c r="AI47" s="58">
        <f t="shared" si="42"/>
        <v>0</v>
      </c>
      <c r="AJ47" s="58">
        <f t="shared" si="42"/>
        <v>0</v>
      </c>
      <c r="AK47" s="58">
        <f t="shared" si="42"/>
        <v>0</v>
      </c>
      <c r="AL47" s="58">
        <f t="shared" si="42"/>
        <v>0</v>
      </c>
      <c r="AM47" s="58">
        <f t="shared" si="42"/>
        <v>0</v>
      </c>
      <c r="AN47" s="58">
        <f t="shared" si="42"/>
        <v>0</v>
      </c>
      <c r="AO47" s="58">
        <f t="shared" si="42"/>
        <v>0</v>
      </c>
      <c r="AP47" s="58">
        <f t="shared" si="42"/>
        <v>0</v>
      </c>
      <c r="AQ47" s="58">
        <f t="shared" si="42"/>
        <v>0</v>
      </c>
      <c r="AR47" s="58">
        <f t="shared" si="42"/>
        <v>0</v>
      </c>
      <c r="AS47" s="58">
        <f t="shared" si="43"/>
        <v>0</v>
      </c>
      <c r="AT47" s="58">
        <f t="shared" si="43"/>
        <v>0</v>
      </c>
      <c r="AU47" s="58">
        <f t="shared" si="43"/>
        <v>0</v>
      </c>
      <c r="AV47" s="58">
        <f t="shared" si="43"/>
        <v>0</v>
      </c>
      <c r="AW47" s="58">
        <f t="shared" si="43"/>
        <v>0</v>
      </c>
      <c r="AX47" s="58">
        <f t="shared" si="43"/>
        <v>0</v>
      </c>
      <c r="AY47" s="58">
        <f t="shared" si="43"/>
        <v>0</v>
      </c>
      <c r="AZ47" s="58">
        <f t="shared" si="43"/>
        <v>0</v>
      </c>
      <c r="BA47" s="58">
        <f t="shared" si="43"/>
        <v>0</v>
      </c>
      <c r="BB47" s="58">
        <f t="shared" si="43"/>
        <v>0</v>
      </c>
      <c r="BC47" s="58">
        <f t="shared" si="43"/>
        <v>0</v>
      </c>
      <c r="BD47" s="58">
        <f t="shared" si="43"/>
        <v>0</v>
      </c>
      <c r="BE47" s="58">
        <f t="shared" si="43"/>
        <v>0</v>
      </c>
      <c r="BF47" s="58">
        <f t="shared" si="43"/>
        <v>0</v>
      </c>
      <c r="BG47" s="58">
        <f t="shared" si="43"/>
        <v>0</v>
      </c>
      <c r="BH47" s="58">
        <f t="shared" si="43"/>
        <v>0</v>
      </c>
      <c r="BI47" s="58">
        <f t="shared" si="44"/>
        <v>0</v>
      </c>
      <c r="BJ47" s="58">
        <f t="shared" si="44"/>
        <v>0</v>
      </c>
      <c r="BK47" s="58">
        <f t="shared" si="44"/>
        <v>0</v>
      </c>
      <c r="BL47" s="58">
        <f t="shared" si="44"/>
        <v>0</v>
      </c>
      <c r="BM47" s="58">
        <f t="shared" si="44"/>
        <v>0</v>
      </c>
      <c r="BN47" s="58">
        <f t="shared" si="44"/>
        <v>0</v>
      </c>
      <c r="BO47" s="58">
        <f t="shared" si="44"/>
        <v>0</v>
      </c>
      <c r="BP47" s="58">
        <f t="shared" si="44"/>
        <v>0</v>
      </c>
      <c r="BQ47" s="58">
        <f t="shared" si="44"/>
        <v>0</v>
      </c>
      <c r="BR47" s="58">
        <f t="shared" si="44"/>
        <v>0</v>
      </c>
      <c r="BS47" s="58">
        <f t="shared" si="44"/>
        <v>0</v>
      </c>
      <c r="BT47" s="58">
        <f t="shared" si="44"/>
        <v>0</v>
      </c>
      <c r="BU47" s="58">
        <f t="shared" si="44"/>
        <v>0</v>
      </c>
      <c r="BV47" s="58">
        <f t="shared" si="44"/>
        <v>0</v>
      </c>
      <c r="BW47" s="58">
        <f t="shared" si="44"/>
        <v>0</v>
      </c>
      <c r="BX47" s="58">
        <f t="shared" si="44"/>
        <v>0</v>
      </c>
      <c r="BY47" s="58">
        <f t="shared" si="45"/>
        <v>0</v>
      </c>
      <c r="BZ47" s="58">
        <f t="shared" si="45"/>
        <v>0</v>
      </c>
      <c r="CA47" s="58">
        <f t="shared" si="45"/>
        <v>0</v>
      </c>
      <c r="CB47" s="58">
        <f t="shared" si="45"/>
        <v>0</v>
      </c>
      <c r="CC47" s="58">
        <f t="shared" si="45"/>
        <v>0</v>
      </c>
      <c r="CD47" s="58">
        <f t="shared" si="45"/>
        <v>0</v>
      </c>
      <c r="CE47" s="58">
        <f t="shared" si="45"/>
        <v>0</v>
      </c>
      <c r="CF47" s="58">
        <f t="shared" si="45"/>
        <v>0</v>
      </c>
      <c r="CG47" s="58">
        <f t="shared" si="45"/>
        <v>0</v>
      </c>
      <c r="CH47" s="58">
        <f t="shared" si="45"/>
        <v>0</v>
      </c>
      <c r="CI47" s="58">
        <f t="shared" si="45"/>
        <v>0</v>
      </c>
      <c r="CJ47" s="58">
        <f t="shared" si="45"/>
        <v>0</v>
      </c>
      <c r="CK47" s="58">
        <f t="shared" si="45"/>
        <v>0</v>
      </c>
      <c r="CL47" s="58">
        <f t="shared" si="45"/>
        <v>0</v>
      </c>
      <c r="CM47" s="58">
        <f t="shared" si="45"/>
        <v>0</v>
      </c>
      <c r="CN47" s="58">
        <f t="shared" si="45"/>
        <v>0</v>
      </c>
      <c r="CO47" s="58">
        <f t="shared" si="46"/>
        <v>0</v>
      </c>
      <c r="CP47" s="58">
        <f t="shared" si="46"/>
        <v>0</v>
      </c>
      <c r="CQ47" s="58">
        <f t="shared" si="46"/>
        <v>0</v>
      </c>
      <c r="CR47" s="58">
        <f t="shared" si="46"/>
        <v>0</v>
      </c>
      <c r="CS47" s="58">
        <f t="shared" si="46"/>
        <v>0</v>
      </c>
      <c r="CT47" s="58">
        <f t="shared" si="46"/>
        <v>0</v>
      </c>
      <c r="CU47" s="58">
        <f t="shared" si="46"/>
        <v>0</v>
      </c>
      <c r="CV47" s="58">
        <f t="shared" si="46"/>
        <v>0</v>
      </c>
      <c r="CW47" s="58">
        <f t="shared" si="46"/>
        <v>0</v>
      </c>
      <c r="CX47" s="58">
        <f t="shared" si="46"/>
        <v>0</v>
      </c>
      <c r="CY47" s="58">
        <f t="shared" si="46"/>
        <v>0</v>
      </c>
      <c r="CZ47" s="58">
        <f t="shared" si="46"/>
        <v>0</v>
      </c>
      <c r="DA47" s="58">
        <f t="shared" si="46"/>
        <v>0</v>
      </c>
      <c r="DB47" s="58">
        <f t="shared" si="46"/>
        <v>0</v>
      </c>
      <c r="DC47" s="58">
        <f t="shared" si="46"/>
        <v>0</v>
      </c>
      <c r="DD47" s="58">
        <f t="shared" si="46"/>
        <v>0</v>
      </c>
      <c r="DE47" s="58">
        <f t="shared" si="47"/>
        <v>0</v>
      </c>
      <c r="DF47" s="58">
        <f t="shared" si="47"/>
        <v>0</v>
      </c>
      <c r="DG47" s="58">
        <f t="shared" si="47"/>
        <v>0</v>
      </c>
      <c r="DH47" s="58"/>
      <c r="DI47" s="55">
        <f t="shared" si="48"/>
        <v>0</v>
      </c>
      <c r="DJ47" s="53"/>
      <c r="DK47" s="56">
        <f t="shared" si="49"/>
        <v>0</v>
      </c>
      <c r="DL47" s="56">
        <f t="shared" si="49"/>
        <v>0</v>
      </c>
      <c r="DM47" s="56">
        <f t="shared" si="49"/>
        <v>0</v>
      </c>
      <c r="DN47" s="56">
        <f t="shared" si="49"/>
        <v>0</v>
      </c>
      <c r="DO47" s="56">
        <f t="shared" si="49"/>
        <v>0</v>
      </c>
      <c r="DP47" s="56">
        <f t="shared" si="49"/>
        <v>0</v>
      </c>
      <c r="DQ47" s="56">
        <f t="shared" si="50"/>
        <v>0</v>
      </c>
      <c r="DR47" s="56">
        <f t="shared" si="51"/>
        <v>0</v>
      </c>
      <c r="DS47" s="56">
        <f t="shared" si="51"/>
        <v>0</v>
      </c>
      <c r="DT47" s="56">
        <f t="shared" si="51"/>
        <v>0</v>
      </c>
      <c r="DU47" s="55">
        <f t="shared" si="52"/>
        <v>0</v>
      </c>
    </row>
    <row r="48" spans="1:125" s="52" customFormat="1">
      <c r="A48" s="59"/>
      <c r="B48" s="59"/>
      <c r="C48" s="61"/>
      <c r="D48" s="61"/>
      <c r="E48" s="61"/>
      <c r="F48" s="59"/>
      <c r="G48" s="60"/>
      <c r="H48" s="57"/>
      <c r="I48" s="57"/>
      <c r="J48" s="57">
        <f t="shared" si="40"/>
        <v>0</v>
      </c>
      <c r="K48" s="59"/>
      <c r="L48" s="54"/>
      <c r="M48" s="58">
        <f t="shared" si="41"/>
        <v>0</v>
      </c>
      <c r="N48" s="58">
        <f t="shared" si="41"/>
        <v>0</v>
      </c>
      <c r="O48" s="58">
        <f t="shared" si="41"/>
        <v>0</v>
      </c>
      <c r="P48" s="58">
        <f t="shared" si="41"/>
        <v>0</v>
      </c>
      <c r="Q48" s="58">
        <f t="shared" si="41"/>
        <v>0</v>
      </c>
      <c r="R48" s="58">
        <f t="shared" si="41"/>
        <v>0</v>
      </c>
      <c r="S48" s="58">
        <f t="shared" si="41"/>
        <v>0</v>
      </c>
      <c r="T48" s="58">
        <f t="shared" si="41"/>
        <v>0</v>
      </c>
      <c r="U48" s="58">
        <f t="shared" si="41"/>
        <v>0</v>
      </c>
      <c r="V48" s="58">
        <f t="shared" si="41"/>
        <v>0</v>
      </c>
      <c r="W48" s="58">
        <f t="shared" si="41"/>
        <v>0</v>
      </c>
      <c r="X48" s="58">
        <f t="shared" si="41"/>
        <v>0</v>
      </c>
      <c r="Y48" s="58">
        <f t="shared" si="41"/>
        <v>0</v>
      </c>
      <c r="Z48" s="58">
        <f t="shared" si="41"/>
        <v>0</v>
      </c>
      <c r="AA48" s="58">
        <f t="shared" si="41"/>
        <v>0</v>
      </c>
      <c r="AB48" s="58">
        <f t="shared" si="41"/>
        <v>0</v>
      </c>
      <c r="AC48" s="58">
        <f t="shared" si="42"/>
        <v>0</v>
      </c>
      <c r="AD48" s="58">
        <f t="shared" si="42"/>
        <v>0</v>
      </c>
      <c r="AE48" s="58">
        <f t="shared" si="42"/>
        <v>0</v>
      </c>
      <c r="AF48" s="58">
        <f t="shared" si="42"/>
        <v>0</v>
      </c>
      <c r="AG48" s="58">
        <f t="shared" si="42"/>
        <v>0</v>
      </c>
      <c r="AH48" s="58">
        <f t="shared" si="42"/>
        <v>0</v>
      </c>
      <c r="AI48" s="58">
        <f t="shared" si="42"/>
        <v>0</v>
      </c>
      <c r="AJ48" s="58">
        <f t="shared" si="42"/>
        <v>0</v>
      </c>
      <c r="AK48" s="58">
        <f t="shared" si="42"/>
        <v>0</v>
      </c>
      <c r="AL48" s="58">
        <f t="shared" si="42"/>
        <v>0</v>
      </c>
      <c r="AM48" s="58">
        <f t="shared" si="42"/>
        <v>0</v>
      </c>
      <c r="AN48" s="58">
        <f t="shared" si="42"/>
        <v>0</v>
      </c>
      <c r="AO48" s="58">
        <f t="shared" si="42"/>
        <v>0</v>
      </c>
      <c r="AP48" s="58">
        <f t="shared" si="42"/>
        <v>0</v>
      </c>
      <c r="AQ48" s="58">
        <f t="shared" si="42"/>
        <v>0</v>
      </c>
      <c r="AR48" s="58">
        <f t="shared" si="42"/>
        <v>0</v>
      </c>
      <c r="AS48" s="58">
        <f t="shared" si="43"/>
        <v>0</v>
      </c>
      <c r="AT48" s="58">
        <f t="shared" si="43"/>
        <v>0</v>
      </c>
      <c r="AU48" s="58">
        <f t="shared" si="43"/>
        <v>0</v>
      </c>
      <c r="AV48" s="58">
        <f t="shared" si="43"/>
        <v>0</v>
      </c>
      <c r="AW48" s="58">
        <f t="shared" si="43"/>
        <v>0</v>
      </c>
      <c r="AX48" s="58">
        <f t="shared" si="43"/>
        <v>0</v>
      </c>
      <c r="AY48" s="58">
        <f t="shared" si="43"/>
        <v>0</v>
      </c>
      <c r="AZ48" s="58">
        <f t="shared" si="43"/>
        <v>0</v>
      </c>
      <c r="BA48" s="58">
        <f t="shared" si="43"/>
        <v>0</v>
      </c>
      <c r="BB48" s="58">
        <f t="shared" si="43"/>
        <v>0</v>
      </c>
      <c r="BC48" s="58">
        <f t="shared" si="43"/>
        <v>0</v>
      </c>
      <c r="BD48" s="58">
        <f t="shared" si="43"/>
        <v>0</v>
      </c>
      <c r="BE48" s="58">
        <f t="shared" si="43"/>
        <v>0</v>
      </c>
      <c r="BF48" s="58">
        <f t="shared" si="43"/>
        <v>0</v>
      </c>
      <c r="BG48" s="58">
        <f t="shared" si="43"/>
        <v>0</v>
      </c>
      <c r="BH48" s="58">
        <f t="shared" si="43"/>
        <v>0</v>
      </c>
      <c r="BI48" s="58">
        <f t="shared" si="44"/>
        <v>0</v>
      </c>
      <c r="BJ48" s="58">
        <f t="shared" si="44"/>
        <v>0</v>
      </c>
      <c r="BK48" s="58">
        <f t="shared" si="44"/>
        <v>0</v>
      </c>
      <c r="BL48" s="58">
        <f t="shared" si="44"/>
        <v>0</v>
      </c>
      <c r="BM48" s="58">
        <f t="shared" si="44"/>
        <v>0</v>
      </c>
      <c r="BN48" s="58">
        <f t="shared" si="44"/>
        <v>0</v>
      </c>
      <c r="BO48" s="58">
        <f t="shared" si="44"/>
        <v>0</v>
      </c>
      <c r="BP48" s="58">
        <f t="shared" si="44"/>
        <v>0</v>
      </c>
      <c r="BQ48" s="58">
        <f t="shared" si="44"/>
        <v>0</v>
      </c>
      <c r="BR48" s="58">
        <f t="shared" si="44"/>
        <v>0</v>
      </c>
      <c r="BS48" s="58">
        <f t="shared" si="44"/>
        <v>0</v>
      </c>
      <c r="BT48" s="58">
        <f t="shared" si="44"/>
        <v>0</v>
      </c>
      <c r="BU48" s="58">
        <f t="shared" si="44"/>
        <v>0</v>
      </c>
      <c r="BV48" s="58">
        <f t="shared" si="44"/>
        <v>0</v>
      </c>
      <c r="BW48" s="58">
        <f t="shared" si="44"/>
        <v>0</v>
      </c>
      <c r="BX48" s="58">
        <f t="shared" si="44"/>
        <v>0</v>
      </c>
      <c r="BY48" s="58">
        <f t="shared" si="45"/>
        <v>0</v>
      </c>
      <c r="BZ48" s="58">
        <f t="shared" si="45"/>
        <v>0</v>
      </c>
      <c r="CA48" s="58">
        <f t="shared" si="45"/>
        <v>0</v>
      </c>
      <c r="CB48" s="58">
        <f t="shared" si="45"/>
        <v>0</v>
      </c>
      <c r="CC48" s="58">
        <f t="shared" si="45"/>
        <v>0</v>
      </c>
      <c r="CD48" s="58">
        <f t="shared" si="45"/>
        <v>0</v>
      </c>
      <c r="CE48" s="58">
        <f t="shared" si="45"/>
        <v>0</v>
      </c>
      <c r="CF48" s="58">
        <f t="shared" si="45"/>
        <v>0</v>
      </c>
      <c r="CG48" s="58">
        <f t="shared" si="45"/>
        <v>0</v>
      </c>
      <c r="CH48" s="58">
        <f t="shared" si="45"/>
        <v>0</v>
      </c>
      <c r="CI48" s="58">
        <f t="shared" si="45"/>
        <v>0</v>
      </c>
      <c r="CJ48" s="58">
        <f t="shared" si="45"/>
        <v>0</v>
      </c>
      <c r="CK48" s="58">
        <f t="shared" si="45"/>
        <v>0</v>
      </c>
      <c r="CL48" s="58">
        <f t="shared" si="45"/>
        <v>0</v>
      </c>
      <c r="CM48" s="58">
        <f t="shared" si="45"/>
        <v>0</v>
      </c>
      <c r="CN48" s="58">
        <f t="shared" si="45"/>
        <v>0</v>
      </c>
      <c r="CO48" s="58">
        <f t="shared" si="46"/>
        <v>0</v>
      </c>
      <c r="CP48" s="58">
        <f t="shared" si="46"/>
        <v>0</v>
      </c>
      <c r="CQ48" s="58">
        <f t="shared" si="46"/>
        <v>0</v>
      </c>
      <c r="CR48" s="58">
        <f t="shared" si="46"/>
        <v>0</v>
      </c>
      <c r="CS48" s="58">
        <f t="shared" si="46"/>
        <v>0</v>
      </c>
      <c r="CT48" s="58">
        <f t="shared" si="46"/>
        <v>0</v>
      </c>
      <c r="CU48" s="58">
        <f t="shared" si="46"/>
        <v>0</v>
      </c>
      <c r="CV48" s="58">
        <f t="shared" si="46"/>
        <v>0</v>
      </c>
      <c r="CW48" s="58">
        <f t="shared" si="46"/>
        <v>0</v>
      </c>
      <c r="CX48" s="58">
        <f t="shared" si="46"/>
        <v>0</v>
      </c>
      <c r="CY48" s="58">
        <f t="shared" si="46"/>
        <v>0</v>
      </c>
      <c r="CZ48" s="58">
        <f t="shared" si="46"/>
        <v>0</v>
      </c>
      <c r="DA48" s="58">
        <f t="shared" si="46"/>
        <v>0</v>
      </c>
      <c r="DB48" s="58">
        <f t="shared" si="46"/>
        <v>0</v>
      </c>
      <c r="DC48" s="58">
        <f t="shared" si="46"/>
        <v>0</v>
      </c>
      <c r="DD48" s="58">
        <f t="shared" si="46"/>
        <v>0</v>
      </c>
      <c r="DE48" s="58">
        <f t="shared" si="47"/>
        <v>0</v>
      </c>
      <c r="DF48" s="58">
        <f t="shared" si="47"/>
        <v>0</v>
      </c>
      <c r="DG48" s="58">
        <f t="shared" si="47"/>
        <v>0</v>
      </c>
      <c r="DH48" s="58"/>
      <c r="DI48" s="55">
        <f t="shared" si="48"/>
        <v>0</v>
      </c>
      <c r="DJ48" s="53"/>
      <c r="DK48" s="56">
        <f t="shared" si="49"/>
        <v>0</v>
      </c>
      <c r="DL48" s="56">
        <f t="shared" si="49"/>
        <v>0</v>
      </c>
      <c r="DM48" s="56">
        <f t="shared" si="49"/>
        <v>0</v>
      </c>
      <c r="DN48" s="56">
        <f t="shared" si="49"/>
        <v>0</v>
      </c>
      <c r="DO48" s="56">
        <f t="shared" si="49"/>
        <v>0</v>
      </c>
      <c r="DP48" s="56">
        <f t="shared" si="49"/>
        <v>0</v>
      </c>
      <c r="DQ48" s="56">
        <f t="shared" si="50"/>
        <v>0</v>
      </c>
      <c r="DR48" s="56">
        <f t="shared" si="51"/>
        <v>0</v>
      </c>
      <c r="DS48" s="56">
        <f t="shared" si="51"/>
        <v>0</v>
      </c>
      <c r="DT48" s="56">
        <f t="shared" si="51"/>
        <v>0</v>
      </c>
      <c r="DU48" s="55">
        <f t="shared" si="52"/>
        <v>0</v>
      </c>
    </row>
    <row r="49" spans="1:125" s="52" customFormat="1">
      <c r="A49" s="59"/>
      <c r="B49" s="59"/>
      <c r="C49" s="61"/>
      <c r="D49" s="61"/>
      <c r="E49" s="61"/>
      <c r="F49" s="59"/>
      <c r="G49" s="60"/>
      <c r="H49" s="57"/>
      <c r="I49" s="57"/>
      <c r="J49" s="57">
        <f t="shared" si="40"/>
        <v>0</v>
      </c>
      <c r="K49" s="59"/>
      <c r="L49" s="54"/>
      <c r="M49" s="58">
        <f t="shared" si="41"/>
        <v>0</v>
      </c>
      <c r="N49" s="58">
        <f t="shared" si="41"/>
        <v>0</v>
      </c>
      <c r="O49" s="58">
        <f t="shared" si="41"/>
        <v>0</v>
      </c>
      <c r="P49" s="58">
        <f t="shared" si="41"/>
        <v>0</v>
      </c>
      <c r="Q49" s="58">
        <f t="shared" si="41"/>
        <v>0</v>
      </c>
      <c r="R49" s="58">
        <f t="shared" si="41"/>
        <v>0</v>
      </c>
      <c r="S49" s="58">
        <f t="shared" si="41"/>
        <v>0</v>
      </c>
      <c r="T49" s="58">
        <f t="shared" si="41"/>
        <v>0</v>
      </c>
      <c r="U49" s="58">
        <f t="shared" si="41"/>
        <v>0</v>
      </c>
      <c r="V49" s="58">
        <f t="shared" si="41"/>
        <v>0</v>
      </c>
      <c r="W49" s="58">
        <f t="shared" si="41"/>
        <v>0</v>
      </c>
      <c r="X49" s="58">
        <f t="shared" si="41"/>
        <v>0</v>
      </c>
      <c r="Y49" s="58">
        <f t="shared" si="41"/>
        <v>0</v>
      </c>
      <c r="Z49" s="58">
        <f t="shared" si="41"/>
        <v>0</v>
      </c>
      <c r="AA49" s="58">
        <f t="shared" si="41"/>
        <v>0</v>
      </c>
      <c r="AB49" s="58">
        <f t="shared" si="41"/>
        <v>0</v>
      </c>
      <c r="AC49" s="58">
        <f t="shared" si="42"/>
        <v>0</v>
      </c>
      <c r="AD49" s="58">
        <f t="shared" si="42"/>
        <v>0</v>
      </c>
      <c r="AE49" s="58">
        <f t="shared" si="42"/>
        <v>0</v>
      </c>
      <c r="AF49" s="58">
        <f t="shared" si="42"/>
        <v>0</v>
      </c>
      <c r="AG49" s="58">
        <f t="shared" si="42"/>
        <v>0</v>
      </c>
      <c r="AH49" s="58">
        <f t="shared" si="42"/>
        <v>0</v>
      </c>
      <c r="AI49" s="58">
        <f t="shared" si="42"/>
        <v>0</v>
      </c>
      <c r="AJ49" s="58">
        <f t="shared" si="42"/>
        <v>0</v>
      </c>
      <c r="AK49" s="58">
        <f t="shared" si="42"/>
        <v>0</v>
      </c>
      <c r="AL49" s="58">
        <f t="shared" si="42"/>
        <v>0</v>
      </c>
      <c r="AM49" s="58">
        <f t="shared" si="42"/>
        <v>0</v>
      </c>
      <c r="AN49" s="58">
        <f t="shared" si="42"/>
        <v>0</v>
      </c>
      <c r="AO49" s="58">
        <f t="shared" si="42"/>
        <v>0</v>
      </c>
      <c r="AP49" s="58">
        <f t="shared" si="42"/>
        <v>0</v>
      </c>
      <c r="AQ49" s="58">
        <f t="shared" si="42"/>
        <v>0</v>
      </c>
      <c r="AR49" s="58">
        <f t="shared" si="42"/>
        <v>0</v>
      </c>
      <c r="AS49" s="58">
        <f t="shared" si="43"/>
        <v>0</v>
      </c>
      <c r="AT49" s="58">
        <f t="shared" si="43"/>
        <v>0</v>
      </c>
      <c r="AU49" s="58">
        <f t="shared" si="43"/>
        <v>0</v>
      </c>
      <c r="AV49" s="58">
        <f t="shared" si="43"/>
        <v>0</v>
      </c>
      <c r="AW49" s="58">
        <f t="shared" si="43"/>
        <v>0</v>
      </c>
      <c r="AX49" s="58">
        <f t="shared" si="43"/>
        <v>0</v>
      </c>
      <c r="AY49" s="58">
        <f t="shared" si="43"/>
        <v>0</v>
      </c>
      <c r="AZ49" s="58">
        <f t="shared" si="43"/>
        <v>0</v>
      </c>
      <c r="BA49" s="58">
        <f t="shared" si="43"/>
        <v>0</v>
      </c>
      <c r="BB49" s="58">
        <f t="shared" si="43"/>
        <v>0</v>
      </c>
      <c r="BC49" s="58">
        <f t="shared" si="43"/>
        <v>0</v>
      </c>
      <c r="BD49" s="58">
        <f t="shared" si="43"/>
        <v>0</v>
      </c>
      <c r="BE49" s="58">
        <f t="shared" si="43"/>
        <v>0</v>
      </c>
      <c r="BF49" s="58">
        <f t="shared" si="43"/>
        <v>0</v>
      </c>
      <c r="BG49" s="58">
        <f t="shared" si="43"/>
        <v>0</v>
      </c>
      <c r="BH49" s="58">
        <f t="shared" si="43"/>
        <v>0</v>
      </c>
      <c r="BI49" s="58">
        <f t="shared" si="44"/>
        <v>0</v>
      </c>
      <c r="BJ49" s="58">
        <f t="shared" si="44"/>
        <v>0</v>
      </c>
      <c r="BK49" s="58">
        <f t="shared" si="44"/>
        <v>0</v>
      </c>
      <c r="BL49" s="58">
        <f t="shared" si="44"/>
        <v>0</v>
      </c>
      <c r="BM49" s="58">
        <f t="shared" si="44"/>
        <v>0</v>
      </c>
      <c r="BN49" s="58">
        <f t="shared" si="44"/>
        <v>0</v>
      </c>
      <c r="BO49" s="58">
        <f t="shared" si="44"/>
        <v>0</v>
      </c>
      <c r="BP49" s="58">
        <f t="shared" si="44"/>
        <v>0</v>
      </c>
      <c r="BQ49" s="58">
        <f t="shared" si="44"/>
        <v>0</v>
      </c>
      <c r="BR49" s="58">
        <f t="shared" si="44"/>
        <v>0</v>
      </c>
      <c r="BS49" s="58">
        <f t="shared" si="44"/>
        <v>0</v>
      </c>
      <c r="BT49" s="58">
        <f t="shared" si="44"/>
        <v>0</v>
      </c>
      <c r="BU49" s="58">
        <f t="shared" si="44"/>
        <v>0</v>
      </c>
      <c r="BV49" s="58">
        <f t="shared" si="44"/>
        <v>0</v>
      </c>
      <c r="BW49" s="58">
        <f t="shared" si="44"/>
        <v>0</v>
      </c>
      <c r="BX49" s="58">
        <f t="shared" si="44"/>
        <v>0</v>
      </c>
      <c r="BY49" s="58">
        <f t="shared" si="45"/>
        <v>0</v>
      </c>
      <c r="BZ49" s="58">
        <f t="shared" si="45"/>
        <v>0</v>
      </c>
      <c r="CA49" s="58">
        <f t="shared" si="45"/>
        <v>0</v>
      </c>
      <c r="CB49" s="58">
        <f t="shared" si="45"/>
        <v>0</v>
      </c>
      <c r="CC49" s="58">
        <f t="shared" si="45"/>
        <v>0</v>
      </c>
      <c r="CD49" s="58">
        <f t="shared" si="45"/>
        <v>0</v>
      </c>
      <c r="CE49" s="58">
        <f t="shared" si="45"/>
        <v>0</v>
      </c>
      <c r="CF49" s="58">
        <f t="shared" si="45"/>
        <v>0</v>
      </c>
      <c r="CG49" s="58">
        <f t="shared" si="45"/>
        <v>0</v>
      </c>
      <c r="CH49" s="58">
        <f t="shared" si="45"/>
        <v>0</v>
      </c>
      <c r="CI49" s="58">
        <f t="shared" si="45"/>
        <v>0</v>
      </c>
      <c r="CJ49" s="58">
        <f t="shared" si="45"/>
        <v>0</v>
      </c>
      <c r="CK49" s="58">
        <f t="shared" si="45"/>
        <v>0</v>
      </c>
      <c r="CL49" s="58">
        <f t="shared" si="45"/>
        <v>0</v>
      </c>
      <c r="CM49" s="58">
        <f t="shared" si="45"/>
        <v>0</v>
      </c>
      <c r="CN49" s="58">
        <f t="shared" si="45"/>
        <v>0</v>
      </c>
      <c r="CO49" s="58">
        <f t="shared" si="46"/>
        <v>0</v>
      </c>
      <c r="CP49" s="58">
        <f t="shared" si="46"/>
        <v>0</v>
      </c>
      <c r="CQ49" s="58">
        <f t="shared" si="46"/>
        <v>0</v>
      </c>
      <c r="CR49" s="58">
        <f t="shared" si="46"/>
        <v>0</v>
      </c>
      <c r="CS49" s="58">
        <f t="shared" si="46"/>
        <v>0</v>
      </c>
      <c r="CT49" s="58">
        <f t="shared" si="46"/>
        <v>0</v>
      </c>
      <c r="CU49" s="58">
        <f t="shared" si="46"/>
        <v>0</v>
      </c>
      <c r="CV49" s="58">
        <f t="shared" si="46"/>
        <v>0</v>
      </c>
      <c r="CW49" s="58">
        <f t="shared" si="46"/>
        <v>0</v>
      </c>
      <c r="CX49" s="58">
        <f t="shared" si="46"/>
        <v>0</v>
      </c>
      <c r="CY49" s="58">
        <f t="shared" si="46"/>
        <v>0</v>
      </c>
      <c r="CZ49" s="58">
        <f t="shared" si="46"/>
        <v>0</v>
      </c>
      <c r="DA49" s="58">
        <f t="shared" si="46"/>
        <v>0</v>
      </c>
      <c r="DB49" s="58">
        <f t="shared" si="46"/>
        <v>0</v>
      </c>
      <c r="DC49" s="58">
        <f t="shared" si="46"/>
        <v>0</v>
      </c>
      <c r="DD49" s="58">
        <f t="shared" si="46"/>
        <v>0</v>
      </c>
      <c r="DE49" s="58">
        <f t="shared" si="47"/>
        <v>0</v>
      </c>
      <c r="DF49" s="58">
        <f t="shared" si="47"/>
        <v>0</v>
      </c>
      <c r="DG49" s="58">
        <f t="shared" si="47"/>
        <v>0</v>
      </c>
      <c r="DH49" s="58"/>
      <c r="DI49" s="55">
        <f t="shared" si="48"/>
        <v>0</v>
      </c>
      <c r="DJ49" s="53"/>
      <c r="DK49" s="56">
        <f t="shared" si="49"/>
        <v>0</v>
      </c>
      <c r="DL49" s="56">
        <f t="shared" si="49"/>
        <v>0</v>
      </c>
      <c r="DM49" s="56">
        <f t="shared" si="49"/>
        <v>0</v>
      </c>
      <c r="DN49" s="56">
        <f t="shared" si="49"/>
        <v>0</v>
      </c>
      <c r="DO49" s="56">
        <f t="shared" si="49"/>
        <v>0</v>
      </c>
      <c r="DP49" s="56">
        <f t="shared" si="49"/>
        <v>0</v>
      </c>
      <c r="DQ49" s="56">
        <f t="shared" si="50"/>
        <v>0</v>
      </c>
      <c r="DR49" s="56">
        <f t="shared" si="51"/>
        <v>0</v>
      </c>
      <c r="DS49" s="56">
        <f t="shared" si="51"/>
        <v>0</v>
      </c>
      <c r="DT49" s="56">
        <f t="shared" si="51"/>
        <v>0</v>
      </c>
      <c r="DU49" s="55">
        <f t="shared" si="52"/>
        <v>0</v>
      </c>
    </row>
    <row r="50" spans="1:125" s="52" customFormat="1">
      <c r="A50" s="59"/>
      <c r="B50" s="59"/>
      <c r="C50" s="61"/>
      <c r="D50" s="61"/>
      <c r="E50" s="61"/>
      <c r="F50" s="59"/>
      <c r="G50" s="60"/>
      <c r="H50" s="57"/>
      <c r="I50" s="57"/>
      <c r="J50" s="57">
        <f t="shared" ref="J50:J51" si="53">G50*(H50+I50)</f>
        <v>0</v>
      </c>
      <c r="K50" s="59"/>
      <c r="L50" s="54"/>
      <c r="M50" s="58">
        <f t="shared" ref="M50:M51" si="54">IF(AND($F50&gt;=M$3,$F50&lt;N$3),$J50,0)</f>
        <v>0</v>
      </c>
      <c r="N50" s="58">
        <f t="shared" ref="N50:N51" si="55">IF(AND($F50&gt;=N$3,$F50&lt;O$3),$J50,0)</f>
        <v>0</v>
      </c>
      <c r="O50" s="58">
        <f t="shared" ref="O50:O51" si="56">IF(AND($F50&gt;=O$3,$F50&lt;P$3),$J50,0)</f>
        <v>0</v>
      </c>
      <c r="P50" s="58">
        <f t="shared" ref="P50:P51" si="57">IF(AND($F50&gt;=P$3,$F50&lt;Q$3),$J50,0)</f>
        <v>0</v>
      </c>
      <c r="Q50" s="58">
        <f t="shared" ref="Q50:Q51" si="58">IF(AND($F50&gt;=Q$3,$F50&lt;R$3),$J50,0)</f>
        <v>0</v>
      </c>
      <c r="R50" s="58">
        <f t="shared" ref="R50:R51" si="59">IF(AND($F50&gt;=R$3,$F50&lt;S$3),$J50,0)</f>
        <v>0</v>
      </c>
      <c r="S50" s="58">
        <f t="shared" ref="S50:S51" si="60">IF(AND($F50&gt;=S$3,$F50&lt;T$3),$J50,0)</f>
        <v>0</v>
      </c>
      <c r="T50" s="58">
        <f t="shared" ref="T50:T51" si="61">IF(AND($F50&gt;=T$3,$F50&lt;U$3),$J50,0)</f>
        <v>0</v>
      </c>
      <c r="U50" s="58">
        <f t="shared" ref="U50:U51" si="62">IF(AND($F50&gt;=U$3,$F50&lt;V$3),$J50,0)</f>
        <v>0</v>
      </c>
      <c r="V50" s="58">
        <f t="shared" ref="V50:V51" si="63">IF(AND($F50&gt;=V$3,$F50&lt;W$3),$J50,0)</f>
        <v>0</v>
      </c>
      <c r="W50" s="58">
        <f t="shared" ref="W50:W51" si="64">IF(AND($F50&gt;=W$3,$F50&lt;X$3),$J50,0)</f>
        <v>0</v>
      </c>
      <c r="X50" s="58">
        <f t="shared" ref="X50:X51" si="65">IF(AND($F50&gt;=X$3,$F50&lt;Y$3),$J50,0)</f>
        <v>0</v>
      </c>
      <c r="Y50" s="58">
        <f t="shared" ref="Y50:Y51" si="66">IF(AND($F50&gt;=Y$3,$F50&lt;Z$3),$J50,0)</f>
        <v>0</v>
      </c>
      <c r="Z50" s="58">
        <f t="shared" ref="Z50:Z51" si="67">IF(AND($F50&gt;=Z$3,$F50&lt;AA$3),$J50,0)</f>
        <v>0</v>
      </c>
      <c r="AA50" s="58">
        <f t="shared" ref="AA50:AA51" si="68">IF(AND($F50&gt;=AA$3,$F50&lt;AB$3),$J50,0)</f>
        <v>0</v>
      </c>
      <c r="AB50" s="58">
        <f t="shared" ref="AB50:AB51" si="69">IF(AND($F50&gt;=AB$3,$F50&lt;AC$3),$J50,0)</f>
        <v>0</v>
      </c>
      <c r="AC50" s="58">
        <f t="shared" ref="AC50:AC51" si="70">IF(AND($F50&gt;=AC$3,$F50&lt;AD$3),$J50,0)</f>
        <v>0</v>
      </c>
      <c r="AD50" s="58">
        <f t="shared" ref="AD50:AD51" si="71">IF(AND($F50&gt;=AD$3,$F50&lt;AE$3),$J50,0)</f>
        <v>0</v>
      </c>
      <c r="AE50" s="58">
        <f t="shared" ref="AE50:AE51" si="72">IF(AND($F50&gt;=AE$3,$F50&lt;AF$3),$J50,0)</f>
        <v>0</v>
      </c>
      <c r="AF50" s="58">
        <f t="shared" ref="AF50:AF51" si="73">IF(AND($F50&gt;=AF$3,$F50&lt;AG$3),$J50,0)</f>
        <v>0</v>
      </c>
      <c r="AG50" s="58">
        <f t="shared" ref="AG50:AG51" si="74">IF(AND($F50&gt;=AG$3,$F50&lt;AH$3),$J50,0)</f>
        <v>0</v>
      </c>
      <c r="AH50" s="58">
        <f t="shared" ref="AH50:AH51" si="75">IF(AND($F50&gt;=AH$3,$F50&lt;AI$3),$J50,0)</f>
        <v>0</v>
      </c>
      <c r="AI50" s="58">
        <f t="shared" ref="AI50:AI51" si="76">IF(AND($F50&gt;=AI$3,$F50&lt;AJ$3),$J50,0)</f>
        <v>0</v>
      </c>
      <c r="AJ50" s="58">
        <f t="shared" ref="AJ50:AJ51" si="77">IF(AND($F50&gt;=AJ$3,$F50&lt;AK$3),$J50,0)</f>
        <v>0</v>
      </c>
      <c r="AK50" s="58">
        <f t="shared" ref="AK50:AK51" si="78">IF(AND($F50&gt;=AK$3,$F50&lt;AL$3),$J50,0)</f>
        <v>0</v>
      </c>
      <c r="AL50" s="58">
        <f t="shared" ref="AL50:AL51" si="79">IF(AND($F50&gt;=AL$3,$F50&lt;AM$3),$J50,0)</f>
        <v>0</v>
      </c>
      <c r="AM50" s="58">
        <f t="shared" ref="AM50:AM51" si="80">IF(AND($F50&gt;=AM$3,$F50&lt;AN$3),$J50,0)</f>
        <v>0</v>
      </c>
      <c r="AN50" s="58">
        <f t="shared" ref="AN50:AN51" si="81">IF(AND($F50&gt;=AN$3,$F50&lt;AO$3),$J50,0)</f>
        <v>0</v>
      </c>
      <c r="AO50" s="58">
        <f t="shared" ref="AO50:AO51" si="82">IF(AND($F50&gt;=AO$3,$F50&lt;AP$3),$J50,0)</f>
        <v>0</v>
      </c>
      <c r="AP50" s="58">
        <f t="shared" ref="AP50:AP51" si="83">IF(AND($F50&gt;=AP$3,$F50&lt;AQ$3),$J50,0)</f>
        <v>0</v>
      </c>
      <c r="AQ50" s="58">
        <f t="shared" ref="AQ50:AQ51" si="84">IF(AND($F50&gt;=AQ$3,$F50&lt;AR$3),$J50,0)</f>
        <v>0</v>
      </c>
      <c r="AR50" s="58">
        <f t="shared" ref="AR50:AR51" si="85">IF(AND($F50&gt;=AR$3,$F50&lt;AS$3),$J50,0)</f>
        <v>0</v>
      </c>
      <c r="AS50" s="58">
        <f t="shared" ref="AS50:AS51" si="86">IF(AND($F50&gt;=AS$3,$F50&lt;AT$3),$J50,0)</f>
        <v>0</v>
      </c>
      <c r="AT50" s="58">
        <f t="shared" ref="AT50:AT51" si="87">IF(AND($F50&gt;=AT$3,$F50&lt;AU$3),$J50,0)</f>
        <v>0</v>
      </c>
      <c r="AU50" s="58">
        <f t="shared" ref="AU50:AU51" si="88">IF(AND($F50&gt;=AU$3,$F50&lt;AV$3),$J50,0)</f>
        <v>0</v>
      </c>
      <c r="AV50" s="58">
        <f t="shared" ref="AV50:AV51" si="89">IF(AND($F50&gt;=AV$3,$F50&lt;AW$3),$J50,0)</f>
        <v>0</v>
      </c>
      <c r="AW50" s="58">
        <f t="shared" ref="AW50:AW51" si="90">IF(AND($F50&gt;=AW$3,$F50&lt;AX$3),$J50,0)</f>
        <v>0</v>
      </c>
      <c r="AX50" s="58">
        <f t="shared" ref="AX50:AX51" si="91">IF(AND($F50&gt;=AX$3,$F50&lt;AY$3),$J50,0)</f>
        <v>0</v>
      </c>
      <c r="AY50" s="58">
        <f t="shared" ref="AY50:AY51" si="92">IF(AND($F50&gt;=AY$3,$F50&lt;AZ$3),$J50,0)</f>
        <v>0</v>
      </c>
      <c r="AZ50" s="58">
        <f t="shared" ref="AZ50:AZ51" si="93">IF(AND($F50&gt;=AZ$3,$F50&lt;BA$3),$J50,0)</f>
        <v>0</v>
      </c>
      <c r="BA50" s="58">
        <f t="shared" ref="BA50:BA51" si="94">IF(AND($F50&gt;=BA$3,$F50&lt;BB$3),$J50,0)</f>
        <v>0</v>
      </c>
      <c r="BB50" s="58">
        <f t="shared" ref="BB50:BB51" si="95">IF(AND($F50&gt;=BB$3,$F50&lt;BC$3),$J50,0)</f>
        <v>0</v>
      </c>
      <c r="BC50" s="58">
        <f t="shared" ref="BC50:BC51" si="96">IF(AND($F50&gt;=BC$3,$F50&lt;BD$3),$J50,0)</f>
        <v>0</v>
      </c>
      <c r="BD50" s="58">
        <f t="shared" ref="BD50:BD51" si="97">IF(AND($F50&gt;=BD$3,$F50&lt;BE$3),$J50,0)</f>
        <v>0</v>
      </c>
      <c r="BE50" s="58">
        <f t="shared" ref="BE50:BE51" si="98">IF(AND($F50&gt;=BE$3,$F50&lt;BF$3),$J50,0)</f>
        <v>0</v>
      </c>
      <c r="BF50" s="58">
        <f t="shared" ref="BF50:BF51" si="99">IF(AND($F50&gt;=BF$3,$F50&lt;BG$3),$J50,0)</f>
        <v>0</v>
      </c>
      <c r="BG50" s="58">
        <f t="shared" ref="BG50:BG51" si="100">IF(AND($F50&gt;=BG$3,$F50&lt;BH$3),$J50,0)</f>
        <v>0</v>
      </c>
      <c r="BH50" s="58">
        <f t="shared" ref="BH50:BH51" si="101">IF(AND($F50&gt;=BH$3,$F50&lt;BI$3),$J50,0)</f>
        <v>0</v>
      </c>
      <c r="BI50" s="58">
        <f t="shared" ref="BI50:BI51" si="102">IF(AND($F50&gt;=BI$3,$F50&lt;BJ$3),$J50,0)</f>
        <v>0</v>
      </c>
      <c r="BJ50" s="58">
        <f t="shared" ref="BJ50:BJ51" si="103">IF(AND($F50&gt;=BJ$3,$F50&lt;BK$3),$J50,0)</f>
        <v>0</v>
      </c>
      <c r="BK50" s="58">
        <f t="shared" ref="BK50:BK51" si="104">IF(AND($F50&gt;=BK$3,$F50&lt;BL$3),$J50,0)</f>
        <v>0</v>
      </c>
      <c r="BL50" s="58">
        <f t="shared" ref="BL50:BL51" si="105">IF(AND($F50&gt;=BL$3,$F50&lt;BM$3),$J50,0)</f>
        <v>0</v>
      </c>
      <c r="BM50" s="58">
        <f t="shared" ref="BM50:BM51" si="106">IF(AND($F50&gt;=BM$3,$F50&lt;BN$3),$J50,0)</f>
        <v>0</v>
      </c>
      <c r="BN50" s="58">
        <f t="shared" ref="BN50:BN51" si="107">IF(AND($F50&gt;=BN$3,$F50&lt;BO$3),$J50,0)</f>
        <v>0</v>
      </c>
      <c r="BO50" s="58">
        <f t="shared" ref="BO50:BO51" si="108">IF(AND($F50&gt;=BO$3,$F50&lt;BP$3),$J50,0)</f>
        <v>0</v>
      </c>
      <c r="BP50" s="58">
        <f t="shared" ref="BP50:BP51" si="109">IF(AND($F50&gt;=BP$3,$F50&lt;BQ$3),$J50,0)</f>
        <v>0</v>
      </c>
      <c r="BQ50" s="58">
        <f t="shared" ref="BQ50:BQ51" si="110">IF(AND($F50&gt;=BQ$3,$F50&lt;BR$3),$J50,0)</f>
        <v>0</v>
      </c>
      <c r="BR50" s="58">
        <f t="shared" ref="BR50:BR51" si="111">IF(AND($F50&gt;=BR$3,$F50&lt;BS$3),$J50,0)</f>
        <v>0</v>
      </c>
      <c r="BS50" s="58">
        <f t="shared" ref="BS50:BS51" si="112">IF(AND($F50&gt;=BS$3,$F50&lt;BT$3),$J50,0)</f>
        <v>0</v>
      </c>
      <c r="BT50" s="58">
        <f t="shared" ref="BT50:BT51" si="113">IF(AND($F50&gt;=BT$3,$F50&lt;BU$3),$J50,0)</f>
        <v>0</v>
      </c>
      <c r="BU50" s="58">
        <f t="shared" ref="BU50:BU51" si="114">IF(AND($F50&gt;=BU$3,$F50&lt;BV$3),$J50,0)</f>
        <v>0</v>
      </c>
      <c r="BV50" s="58">
        <f t="shared" ref="BV50:BV51" si="115">IF(AND($F50&gt;=BV$3,$F50&lt;BW$3),$J50,0)</f>
        <v>0</v>
      </c>
      <c r="BW50" s="58">
        <f t="shared" ref="BW50:BW51" si="116">IF(AND($F50&gt;=BW$3,$F50&lt;BX$3),$J50,0)</f>
        <v>0</v>
      </c>
      <c r="BX50" s="58">
        <f t="shared" ref="BX50:BX51" si="117">IF(AND($F50&gt;=BX$3,$F50&lt;BY$3),$J50,0)</f>
        <v>0</v>
      </c>
      <c r="BY50" s="58">
        <f t="shared" ref="BY50:BY51" si="118">IF(AND($F50&gt;=BY$3,$F50&lt;BZ$3),$J50,0)</f>
        <v>0</v>
      </c>
      <c r="BZ50" s="58">
        <f t="shared" ref="BZ50:BZ51" si="119">IF(AND($F50&gt;=BZ$3,$F50&lt;CA$3),$J50,0)</f>
        <v>0</v>
      </c>
      <c r="CA50" s="58">
        <f t="shared" ref="CA50:CA51" si="120">IF(AND($F50&gt;=CA$3,$F50&lt;CB$3),$J50,0)</f>
        <v>0</v>
      </c>
      <c r="CB50" s="58">
        <f t="shared" ref="CB50:CB51" si="121">IF(AND($F50&gt;=CB$3,$F50&lt;CC$3),$J50,0)</f>
        <v>0</v>
      </c>
      <c r="CC50" s="58">
        <f t="shared" ref="CC50:CC51" si="122">IF(AND($F50&gt;=CC$3,$F50&lt;CD$3),$J50,0)</f>
        <v>0</v>
      </c>
      <c r="CD50" s="58">
        <f t="shared" ref="CD50:CD51" si="123">IF(AND($F50&gt;=CD$3,$F50&lt;CE$3),$J50,0)</f>
        <v>0</v>
      </c>
      <c r="CE50" s="58">
        <f t="shared" ref="CE50:CE51" si="124">IF(AND($F50&gt;=CE$3,$F50&lt;CF$3),$J50,0)</f>
        <v>0</v>
      </c>
      <c r="CF50" s="58">
        <f t="shared" ref="CF50:CF51" si="125">IF(AND($F50&gt;=CF$3,$F50&lt;CG$3),$J50,0)</f>
        <v>0</v>
      </c>
      <c r="CG50" s="58">
        <f t="shared" ref="CG50:CG51" si="126">IF(AND($F50&gt;=CG$3,$F50&lt;CH$3),$J50,0)</f>
        <v>0</v>
      </c>
      <c r="CH50" s="58">
        <f t="shared" ref="CH50:CH51" si="127">IF(AND($F50&gt;=CH$3,$F50&lt;CI$3),$J50,0)</f>
        <v>0</v>
      </c>
      <c r="CI50" s="58">
        <f t="shared" ref="CI50:CI51" si="128">IF(AND($F50&gt;=CI$3,$F50&lt;CJ$3),$J50,0)</f>
        <v>0</v>
      </c>
      <c r="CJ50" s="58">
        <f t="shared" ref="CJ50:CJ51" si="129">IF(AND($F50&gt;=CJ$3,$F50&lt;CK$3),$J50,0)</f>
        <v>0</v>
      </c>
      <c r="CK50" s="58">
        <f t="shared" ref="CK50:CK51" si="130">IF(AND($F50&gt;=CK$3,$F50&lt;CL$3),$J50,0)</f>
        <v>0</v>
      </c>
      <c r="CL50" s="58">
        <f t="shared" ref="CL50:CL51" si="131">IF(AND($F50&gt;=CL$3,$F50&lt;CM$3),$J50,0)</f>
        <v>0</v>
      </c>
      <c r="CM50" s="58">
        <f t="shared" ref="CM50:CM51" si="132">IF(AND($F50&gt;=CM$3,$F50&lt;CN$3),$J50,0)</f>
        <v>0</v>
      </c>
      <c r="CN50" s="58">
        <f t="shared" ref="CN50:CN51" si="133">IF(AND($F50&gt;=CN$3,$F50&lt;CO$3),$J50,0)</f>
        <v>0</v>
      </c>
      <c r="CO50" s="58">
        <f t="shared" ref="CO50:CO51" si="134">IF(AND($F50&gt;=CO$3,$F50&lt;CP$3),$J50,0)</f>
        <v>0</v>
      </c>
      <c r="CP50" s="58">
        <f t="shared" ref="CP50:CP51" si="135">IF(AND($F50&gt;=CP$3,$F50&lt;CQ$3),$J50,0)</f>
        <v>0</v>
      </c>
      <c r="CQ50" s="58">
        <f t="shared" ref="CQ50:CQ51" si="136">IF(AND($F50&gt;=CQ$3,$F50&lt;CR$3),$J50,0)</f>
        <v>0</v>
      </c>
      <c r="CR50" s="58">
        <f t="shared" ref="CR50:CR51" si="137">IF(AND($F50&gt;=CR$3,$F50&lt;CS$3),$J50,0)</f>
        <v>0</v>
      </c>
      <c r="CS50" s="58">
        <f t="shared" ref="CS50:CS51" si="138">IF(AND($F50&gt;=CS$3,$F50&lt;CT$3),$J50,0)</f>
        <v>0</v>
      </c>
      <c r="CT50" s="58">
        <f t="shared" ref="CT50:CT51" si="139">IF(AND($F50&gt;=CT$3,$F50&lt;CU$3),$J50,0)</f>
        <v>0</v>
      </c>
      <c r="CU50" s="58">
        <f t="shared" ref="CU50:CU51" si="140">IF(AND($F50&gt;=CU$3,$F50&lt;CV$3),$J50,0)</f>
        <v>0</v>
      </c>
      <c r="CV50" s="58">
        <f t="shared" ref="CV50:CV51" si="141">IF(AND($F50&gt;=CV$3,$F50&lt;CW$3),$J50,0)</f>
        <v>0</v>
      </c>
      <c r="CW50" s="58">
        <f t="shared" ref="CW50:CW51" si="142">IF(AND($F50&gt;=CW$3,$F50&lt;CX$3),$J50,0)</f>
        <v>0</v>
      </c>
      <c r="CX50" s="58">
        <f t="shared" ref="CX50:CX51" si="143">IF(AND($F50&gt;=CX$3,$F50&lt;CY$3),$J50,0)</f>
        <v>0</v>
      </c>
      <c r="CY50" s="58">
        <f t="shared" ref="CY50:CY51" si="144">IF(AND($F50&gt;=CY$3,$F50&lt;CZ$3),$J50,0)</f>
        <v>0</v>
      </c>
      <c r="CZ50" s="58">
        <f t="shared" ref="CZ50:CZ51" si="145">IF(AND($F50&gt;=CZ$3,$F50&lt;DA$3),$J50,0)</f>
        <v>0</v>
      </c>
      <c r="DA50" s="58">
        <f t="shared" ref="DA50:DA51" si="146">IF(AND($F50&gt;=DA$3,$F50&lt;DB$3),$J50,0)</f>
        <v>0</v>
      </c>
      <c r="DB50" s="58">
        <f t="shared" ref="DB50:DB51" si="147">IF(AND($F50&gt;=DB$3,$F50&lt;DC$3),$J50,0)</f>
        <v>0</v>
      </c>
      <c r="DC50" s="58">
        <f t="shared" ref="DC50:DC51" si="148">IF(AND($F50&gt;=DC$3,$F50&lt;DD$3),$J50,0)</f>
        <v>0</v>
      </c>
      <c r="DD50" s="58">
        <f t="shared" ref="DD50:DD51" si="149">IF(AND($F50&gt;=DD$3,$F50&lt;DE$3),$J50,0)</f>
        <v>0</v>
      </c>
      <c r="DE50" s="58">
        <f t="shared" ref="DE50:DE51" si="150">IF(AND($F50&gt;=DE$3,$F50&lt;DF$3),$J50,0)</f>
        <v>0</v>
      </c>
      <c r="DF50" s="58">
        <f t="shared" ref="DF50:DF51" si="151">IF(AND($F50&gt;=DF$3,$F50&lt;DG$3),$J50,0)</f>
        <v>0</v>
      </c>
      <c r="DG50" s="58">
        <f t="shared" ref="DG50:DG51" si="152">IF(AND($F50&gt;=DG$3,$F50&lt;DH$3),$J50,0)</f>
        <v>0</v>
      </c>
      <c r="DH50" s="58"/>
      <c r="DI50" s="55">
        <f t="shared" ref="DI50:DI51" si="153">SUM(M50:DG50)</f>
        <v>0</v>
      </c>
      <c r="DJ50" s="53"/>
      <c r="DK50" s="56">
        <f t="shared" si="49"/>
        <v>0</v>
      </c>
      <c r="DL50" s="56">
        <f t="shared" si="49"/>
        <v>0</v>
      </c>
      <c r="DM50" s="56">
        <f t="shared" si="49"/>
        <v>0</v>
      </c>
      <c r="DN50" s="56">
        <f t="shared" si="49"/>
        <v>0</v>
      </c>
      <c r="DO50" s="56">
        <f t="shared" si="49"/>
        <v>0</v>
      </c>
      <c r="DP50" s="56">
        <f t="shared" si="49"/>
        <v>0</v>
      </c>
      <c r="DQ50" s="56">
        <f t="shared" ref="DQ50:DQ51" si="154">SUM(DK50:DP50)</f>
        <v>0</v>
      </c>
      <c r="DR50" s="56">
        <f t="shared" si="51"/>
        <v>0</v>
      </c>
      <c r="DS50" s="56">
        <f t="shared" si="51"/>
        <v>0</v>
      </c>
      <c r="DT50" s="56">
        <f t="shared" si="51"/>
        <v>0</v>
      </c>
      <c r="DU50" s="55">
        <f t="shared" ref="DU50:DU51" si="155">SUM(DQ50:DT50)</f>
        <v>0</v>
      </c>
    </row>
    <row r="51" spans="1:125" s="52" customFormat="1">
      <c r="A51" s="59"/>
      <c r="B51" s="59"/>
      <c r="C51" s="61"/>
      <c r="D51" s="61"/>
      <c r="E51" s="61"/>
      <c r="F51" s="59"/>
      <c r="G51" s="60"/>
      <c r="H51" s="57"/>
      <c r="I51" s="57"/>
      <c r="J51" s="57">
        <f t="shared" si="53"/>
        <v>0</v>
      </c>
      <c r="K51" s="59"/>
      <c r="L51" s="54"/>
      <c r="M51" s="58">
        <f t="shared" si="54"/>
        <v>0</v>
      </c>
      <c r="N51" s="58">
        <f t="shared" si="55"/>
        <v>0</v>
      </c>
      <c r="O51" s="58">
        <f t="shared" si="56"/>
        <v>0</v>
      </c>
      <c r="P51" s="58">
        <f t="shared" si="57"/>
        <v>0</v>
      </c>
      <c r="Q51" s="58">
        <f t="shared" si="58"/>
        <v>0</v>
      </c>
      <c r="R51" s="58">
        <f t="shared" si="59"/>
        <v>0</v>
      </c>
      <c r="S51" s="58">
        <f t="shared" si="60"/>
        <v>0</v>
      </c>
      <c r="T51" s="58">
        <f t="shared" si="61"/>
        <v>0</v>
      </c>
      <c r="U51" s="58">
        <f t="shared" si="62"/>
        <v>0</v>
      </c>
      <c r="V51" s="58">
        <f t="shared" si="63"/>
        <v>0</v>
      </c>
      <c r="W51" s="58">
        <f t="shared" si="64"/>
        <v>0</v>
      </c>
      <c r="X51" s="58">
        <f t="shared" si="65"/>
        <v>0</v>
      </c>
      <c r="Y51" s="58">
        <f t="shared" si="66"/>
        <v>0</v>
      </c>
      <c r="Z51" s="58">
        <f t="shared" si="67"/>
        <v>0</v>
      </c>
      <c r="AA51" s="58">
        <f t="shared" si="68"/>
        <v>0</v>
      </c>
      <c r="AB51" s="58">
        <f t="shared" si="69"/>
        <v>0</v>
      </c>
      <c r="AC51" s="58">
        <f t="shared" si="70"/>
        <v>0</v>
      </c>
      <c r="AD51" s="58">
        <f t="shared" si="71"/>
        <v>0</v>
      </c>
      <c r="AE51" s="58">
        <f t="shared" si="72"/>
        <v>0</v>
      </c>
      <c r="AF51" s="58">
        <f t="shared" si="73"/>
        <v>0</v>
      </c>
      <c r="AG51" s="58">
        <f t="shared" si="74"/>
        <v>0</v>
      </c>
      <c r="AH51" s="58">
        <f t="shared" si="75"/>
        <v>0</v>
      </c>
      <c r="AI51" s="58">
        <f t="shared" si="76"/>
        <v>0</v>
      </c>
      <c r="AJ51" s="58">
        <f t="shared" si="77"/>
        <v>0</v>
      </c>
      <c r="AK51" s="58">
        <f t="shared" si="78"/>
        <v>0</v>
      </c>
      <c r="AL51" s="58">
        <f t="shared" si="79"/>
        <v>0</v>
      </c>
      <c r="AM51" s="58">
        <f t="shared" si="80"/>
        <v>0</v>
      </c>
      <c r="AN51" s="58">
        <f t="shared" si="81"/>
        <v>0</v>
      </c>
      <c r="AO51" s="58">
        <f t="shared" si="82"/>
        <v>0</v>
      </c>
      <c r="AP51" s="58">
        <f t="shared" si="83"/>
        <v>0</v>
      </c>
      <c r="AQ51" s="58">
        <f t="shared" si="84"/>
        <v>0</v>
      </c>
      <c r="AR51" s="58">
        <f t="shared" si="85"/>
        <v>0</v>
      </c>
      <c r="AS51" s="58">
        <f t="shared" si="86"/>
        <v>0</v>
      </c>
      <c r="AT51" s="58">
        <f t="shared" si="87"/>
        <v>0</v>
      </c>
      <c r="AU51" s="58">
        <f t="shared" si="88"/>
        <v>0</v>
      </c>
      <c r="AV51" s="58">
        <f t="shared" si="89"/>
        <v>0</v>
      </c>
      <c r="AW51" s="58">
        <f t="shared" si="90"/>
        <v>0</v>
      </c>
      <c r="AX51" s="58">
        <f t="shared" si="91"/>
        <v>0</v>
      </c>
      <c r="AY51" s="58">
        <f t="shared" si="92"/>
        <v>0</v>
      </c>
      <c r="AZ51" s="58">
        <f t="shared" si="93"/>
        <v>0</v>
      </c>
      <c r="BA51" s="58">
        <f t="shared" si="94"/>
        <v>0</v>
      </c>
      <c r="BB51" s="58">
        <f t="shared" si="95"/>
        <v>0</v>
      </c>
      <c r="BC51" s="58">
        <f t="shared" si="96"/>
        <v>0</v>
      </c>
      <c r="BD51" s="58">
        <f t="shared" si="97"/>
        <v>0</v>
      </c>
      <c r="BE51" s="58">
        <f t="shared" si="98"/>
        <v>0</v>
      </c>
      <c r="BF51" s="58">
        <f t="shared" si="99"/>
        <v>0</v>
      </c>
      <c r="BG51" s="58">
        <f t="shared" si="100"/>
        <v>0</v>
      </c>
      <c r="BH51" s="58">
        <f t="shared" si="101"/>
        <v>0</v>
      </c>
      <c r="BI51" s="58">
        <f t="shared" si="102"/>
        <v>0</v>
      </c>
      <c r="BJ51" s="58">
        <f t="shared" si="103"/>
        <v>0</v>
      </c>
      <c r="BK51" s="58">
        <f t="shared" si="104"/>
        <v>0</v>
      </c>
      <c r="BL51" s="58">
        <f t="shared" si="105"/>
        <v>0</v>
      </c>
      <c r="BM51" s="58">
        <f t="shared" si="106"/>
        <v>0</v>
      </c>
      <c r="BN51" s="58">
        <f t="shared" si="107"/>
        <v>0</v>
      </c>
      <c r="BO51" s="58">
        <f t="shared" si="108"/>
        <v>0</v>
      </c>
      <c r="BP51" s="58">
        <f t="shared" si="109"/>
        <v>0</v>
      </c>
      <c r="BQ51" s="58">
        <f t="shared" si="110"/>
        <v>0</v>
      </c>
      <c r="BR51" s="58">
        <f t="shared" si="111"/>
        <v>0</v>
      </c>
      <c r="BS51" s="58">
        <f t="shared" si="112"/>
        <v>0</v>
      </c>
      <c r="BT51" s="58">
        <f t="shared" si="113"/>
        <v>0</v>
      </c>
      <c r="BU51" s="58">
        <f t="shared" si="114"/>
        <v>0</v>
      </c>
      <c r="BV51" s="58">
        <f t="shared" si="115"/>
        <v>0</v>
      </c>
      <c r="BW51" s="58">
        <f t="shared" si="116"/>
        <v>0</v>
      </c>
      <c r="BX51" s="58">
        <f t="shared" si="117"/>
        <v>0</v>
      </c>
      <c r="BY51" s="58">
        <f t="shared" si="118"/>
        <v>0</v>
      </c>
      <c r="BZ51" s="58">
        <f t="shared" si="119"/>
        <v>0</v>
      </c>
      <c r="CA51" s="58">
        <f t="shared" si="120"/>
        <v>0</v>
      </c>
      <c r="CB51" s="58">
        <f t="shared" si="121"/>
        <v>0</v>
      </c>
      <c r="CC51" s="58">
        <f t="shared" si="122"/>
        <v>0</v>
      </c>
      <c r="CD51" s="58">
        <f t="shared" si="123"/>
        <v>0</v>
      </c>
      <c r="CE51" s="58">
        <f t="shared" si="124"/>
        <v>0</v>
      </c>
      <c r="CF51" s="58">
        <f t="shared" si="125"/>
        <v>0</v>
      </c>
      <c r="CG51" s="58">
        <f t="shared" si="126"/>
        <v>0</v>
      </c>
      <c r="CH51" s="58">
        <f t="shared" si="127"/>
        <v>0</v>
      </c>
      <c r="CI51" s="58">
        <f t="shared" si="128"/>
        <v>0</v>
      </c>
      <c r="CJ51" s="58">
        <f t="shared" si="129"/>
        <v>0</v>
      </c>
      <c r="CK51" s="58">
        <f t="shared" si="130"/>
        <v>0</v>
      </c>
      <c r="CL51" s="58">
        <f t="shared" si="131"/>
        <v>0</v>
      </c>
      <c r="CM51" s="58">
        <f t="shared" si="132"/>
        <v>0</v>
      </c>
      <c r="CN51" s="58">
        <f t="shared" si="133"/>
        <v>0</v>
      </c>
      <c r="CO51" s="58">
        <f t="shared" si="134"/>
        <v>0</v>
      </c>
      <c r="CP51" s="58">
        <f t="shared" si="135"/>
        <v>0</v>
      </c>
      <c r="CQ51" s="58">
        <f t="shared" si="136"/>
        <v>0</v>
      </c>
      <c r="CR51" s="58">
        <f t="shared" si="137"/>
        <v>0</v>
      </c>
      <c r="CS51" s="58">
        <f t="shared" si="138"/>
        <v>0</v>
      </c>
      <c r="CT51" s="58">
        <f t="shared" si="139"/>
        <v>0</v>
      </c>
      <c r="CU51" s="58">
        <f t="shared" si="140"/>
        <v>0</v>
      </c>
      <c r="CV51" s="58">
        <f t="shared" si="141"/>
        <v>0</v>
      </c>
      <c r="CW51" s="58">
        <f t="shared" si="142"/>
        <v>0</v>
      </c>
      <c r="CX51" s="58">
        <f t="shared" si="143"/>
        <v>0</v>
      </c>
      <c r="CY51" s="58">
        <f t="shared" si="144"/>
        <v>0</v>
      </c>
      <c r="CZ51" s="58">
        <f t="shared" si="145"/>
        <v>0</v>
      </c>
      <c r="DA51" s="58">
        <f t="shared" si="146"/>
        <v>0</v>
      </c>
      <c r="DB51" s="58">
        <f t="shared" si="147"/>
        <v>0</v>
      </c>
      <c r="DC51" s="58">
        <f t="shared" si="148"/>
        <v>0</v>
      </c>
      <c r="DD51" s="58">
        <f t="shared" si="149"/>
        <v>0</v>
      </c>
      <c r="DE51" s="58">
        <f t="shared" si="150"/>
        <v>0</v>
      </c>
      <c r="DF51" s="58">
        <f t="shared" si="151"/>
        <v>0</v>
      </c>
      <c r="DG51" s="58">
        <f t="shared" si="152"/>
        <v>0</v>
      </c>
      <c r="DH51" s="58"/>
      <c r="DI51" s="55">
        <f t="shared" si="153"/>
        <v>0</v>
      </c>
      <c r="DJ51" s="53"/>
      <c r="DK51" s="56">
        <f t="shared" si="49"/>
        <v>0</v>
      </c>
      <c r="DL51" s="56">
        <f t="shared" si="49"/>
        <v>0</v>
      </c>
      <c r="DM51" s="56">
        <f t="shared" si="49"/>
        <v>0</v>
      </c>
      <c r="DN51" s="56">
        <f t="shared" si="49"/>
        <v>0</v>
      </c>
      <c r="DO51" s="56">
        <f t="shared" si="49"/>
        <v>0</v>
      </c>
      <c r="DP51" s="56">
        <f t="shared" si="49"/>
        <v>0</v>
      </c>
      <c r="DQ51" s="56">
        <f t="shared" si="154"/>
        <v>0</v>
      </c>
      <c r="DR51" s="56">
        <f t="shared" si="51"/>
        <v>0</v>
      </c>
      <c r="DS51" s="56">
        <f t="shared" si="51"/>
        <v>0</v>
      </c>
      <c r="DT51" s="56">
        <f t="shared" si="51"/>
        <v>0</v>
      </c>
      <c r="DU51" s="55">
        <f t="shared" si="155"/>
        <v>0</v>
      </c>
    </row>
    <row r="52" spans="1:125" s="47" customFormat="1">
      <c r="A52" s="418" t="s">
        <v>493</v>
      </c>
      <c r="B52" s="418"/>
      <c r="C52" s="418"/>
      <c r="D52" s="418"/>
      <c r="E52" s="418"/>
      <c r="F52" s="418"/>
      <c r="G52" s="418"/>
      <c r="H52" s="418"/>
      <c r="I52" s="418"/>
      <c r="J52" s="48">
        <f>SUMIF($B$37:$B$51,"HW",J$37:J$51)</f>
        <v>0</v>
      </c>
      <c r="K52" s="51"/>
      <c r="L52" s="50"/>
      <c r="M52" s="48">
        <f t="shared" ref="M52:AR52" si="156">SUMIF($B$6:$B$31,"HW",M$6:M$31)</f>
        <v>0</v>
      </c>
      <c r="N52" s="48">
        <f t="shared" si="156"/>
        <v>0</v>
      </c>
      <c r="O52" s="48">
        <f t="shared" si="156"/>
        <v>0</v>
      </c>
      <c r="P52" s="48">
        <f t="shared" si="156"/>
        <v>0</v>
      </c>
      <c r="Q52" s="48">
        <f t="shared" si="156"/>
        <v>0</v>
      </c>
      <c r="R52" s="48">
        <f t="shared" si="156"/>
        <v>0</v>
      </c>
      <c r="S52" s="48">
        <f t="shared" si="156"/>
        <v>0</v>
      </c>
      <c r="T52" s="48">
        <f t="shared" si="156"/>
        <v>0</v>
      </c>
      <c r="U52" s="48">
        <f t="shared" si="156"/>
        <v>0</v>
      </c>
      <c r="V52" s="48">
        <f t="shared" si="156"/>
        <v>0</v>
      </c>
      <c r="W52" s="48">
        <f t="shared" si="156"/>
        <v>0</v>
      </c>
      <c r="X52" s="48">
        <f t="shared" si="156"/>
        <v>0</v>
      </c>
      <c r="Y52" s="48">
        <f t="shared" si="156"/>
        <v>0</v>
      </c>
      <c r="Z52" s="48">
        <f t="shared" si="156"/>
        <v>0</v>
      </c>
      <c r="AA52" s="48">
        <f t="shared" si="156"/>
        <v>0</v>
      </c>
      <c r="AB52" s="48">
        <f t="shared" si="156"/>
        <v>0</v>
      </c>
      <c r="AC52" s="48">
        <f t="shared" si="156"/>
        <v>0</v>
      </c>
      <c r="AD52" s="48">
        <f t="shared" si="156"/>
        <v>0</v>
      </c>
      <c r="AE52" s="48">
        <f t="shared" si="156"/>
        <v>0</v>
      </c>
      <c r="AF52" s="48">
        <f t="shared" si="156"/>
        <v>0</v>
      </c>
      <c r="AG52" s="48">
        <f t="shared" si="156"/>
        <v>0</v>
      </c>
      <c r="AH52" s="48">
        <f t="shared" si="156"/>
        <v>0</v>
      </c>
      <c r="AI52" s="48">
        <f t="shared" si="156"/>
        <v>0</v>
      </c>
      <c r="AJ52" s="48">
        <f t="shared" si="156"/>
        <v>0</v>
      </c>
      <c r="AK52" s="48">
        <f t="shared" si="156"/>
        <v>0</v>
      </c>
      <c r="AL52" s="48">
        <f t="shared" si="156"/>
        <v>0</v>
      </c>
      <c r="AM52" s="48">
        <f t="shared" si="156"/>
        <v>0</v>
      </c>
      <c r="AN52" s="48">
        <f t="shared" si="156"/>
        <v>0</v>
      </c>
      <c r="AO52" s="48">
        <f t="shared" si="156"/>
        <v>0</v>
      </c>
      <c r="AP52" s="48">
        <f t="shared" si="156"/>
        <v>0</v>
      </c>
      <c r="AQ52" s="48">
        <f t="shared" si="156"/>
        <v>0</v>
      </c>
      <c r="AR52" s="48">
        <f t="shared" si="156"/>
        <v>0</v>
      </c>
      <c r="AS52" s="48">
        <f t="shared" ref="AS52:BX52" si="157">SUMIF($B$6:$B$31,"HW",AS$6:AS$31)</f>
        <v>0</v>
      </c>
      <c r="AT52" s="48">
        <f t="shared" si="157"/>
        <v>0</v>
      </c>
      <c r="AU52" s="48">
        <f t="shared" si="157"/>
        <v>0</v>
      </c>
      <c r="AV52" s="48">
        <f t="shared" si="157"/>
        <v>0</v>
      </c>
      <c r="AW52" s="48">
        <f t="shared" si="157"/>
        <v>0</v>
      </c>
      <c r="AX52" s="48">
        <f t="shared" si="157"/>
        <v>0</v>
      </c>
      <c r="AY52" s="48">
        <f t="shared" si="157"/>
        <v>0</v>
      </c>
      <c r="AZ52" s="48">
        <f t="shared" si="157"/>
        <v>0</v>
      </c>
      <c r="BA52" s="48">
        <f t="shared" si="157"/>
        <v>0</v>
      </c>
      <c r="BB52" s="48">
        <f t="shared" si="157"/>
        <v>0</v>
      </c>
      <c r="BC52" s="48">
        <f t="shared" si="157"/>
        <v>0</v>
      </c>
      <c r="BD52" s="48">
        <f t="shared" si="157"/>
        <v>0</v>
      </c>
      <c r="BE52" s="48">
        <f t="shared" si="157"/>
        <v>0</v>
      </c>
      <c r="BF52" s="48">
        <f t="shared" si="157"/>
        <v>0</v>
      </c>
      <c r="BG52" s="48">
        <f t="shared" si="157"/>
        <v>0</v>
      </c>
      <c r="BH52" s="48">
        <f t="shared" si="157"/>
        <v>0</v>
      </c>
      <c r="BI52" s="48">
        <f t="shared" si="157"/>
        <v>0</v>
      </c>
      <c r="BJ52" s="48">
        <f t="shared" si="157"/>
        <v>0</v>
      </c>
      <c r="BK52" s="48">
        <f t="shared" si="157"/>
        <v>0</v>
      </c>
      <c r="BL52" s="48">
        <f t="shared" si="157"/>
        <v>0</v>
      </c>
      <c r="BM52" s="48">
        <f t="shared" si="157"/>
        <v>0</v>
      </c>
      <c r="BN52" s="48">
        <f t="shared" si="157"/>
        <v>0</v>
      </c>
      <c r="BO52" s="48">
        <f t="shared" si="157"/>
        <v>0</v>
      </c>
      <c r="BP52" s="48">
        <f t="shared" si="157"/>
        <v>0</v>
      </c>
      <c r="BQ52" s="48">
        <f t="shared" si="157"/>
        <v>0</v>
      </c>
      <c r="BR52" s="48">
        <f t="shared" si="157"/>
        <v>0</v>
      </c>
      <c r="BS52" s="48">
        <f t="shared" si="157"/>
        <v>0</v>
      </c>
      <c r="BT52" s="48">
        <f t="shared" si="157"/>
        <v>0</v>
      </c>
      <c r="BU52" s="48">
        <f t="shared" si="157"/>
        <v>0</v>
      </c>
      <c r="BV52" s="48">
        <f t="shared" si="157"/>
        <v>0</v>
      </c>
      <c r="BW52" s="48">
        <f t="shared" si="157"/>
        <v>0</v>
      </c>
      <c r="BX52" s="48">
        <f t="shared" si="157"/>
        <v>0</v>
      </c>
      <c r="BY52" s="48">
        <f t="shared" ref="BY52:DI52" si="158">SUMIF($B$6:$B$31,"HW",BY$6:BY$31)</f>
        <v>0</v>
      </c>
      <c r="BZ52" s="48">
        <f t="shared" si="158"/>
        <v>0</v>
      </c>
      <c r="CA52" s="48">
        <f t="shared" si="158"/>
        <v>0</v>
      </c>
      <c r="CB52" s="48">
        <f t="shared" si="158"/>
        <v>0</v>
      </c>
      <c r="CC52" s="48">
        <f t="shared" si="158"/>
        <v>0</v>
      </c>
      <c r="CD52" s="48">
        <f t="shared" si="158"/>
        <v>0</v>
      </c>
      <c r="CE52" s="48">
        <f t="shared" si="158"/>
        <v>0</v>
      </c>
      <c r="CF52" s="48">
        <f t="shared" si="158"/>
        <v>0</v>
      </c>
      <c r="CG52" s="48">
        <f t="shared" si="158"/>
        <v>0</v>
      </c>
      <c r="CH52" s="48">
        <f t="shared" si="158"/>
        <v>0</v>
      </c>
      <c r="CI52" s="48">
        <f t="shared" si="158"/>
        <v>0</v>
      </c>
      <c r="CJ52" s="48">
        <f t="shared" si="158"/>
        <v>0</v>
      </c>
      <c r="CK52" s="48">
        <f t="shared" si="158"/>
        <v>0</v>
      </c>
      <c r="CL52" s="48">
        <f t="shared" si="158"/>
        <v>0</v>
      </c>
      <c r="CM52" s="48">
        <f t="shared" si="158"/>
        <v>0</v>
      </c>
      <c r="CN52" s="48">
        <f t="shared" si="158"/>
        <v>0</v>
      </c>
      <c r="CO52" s="48">
        <f t="shared" si="158"/>
        <v>0</v>
      </c>
      <c r="CP52" s="48">
        <f t="shared" si="158"/>
        <v>0</v>
      </c>
      <c r="CQ52" s="48">
        <f t="shared" si="158"/>
        <v>0</v>
      </c>
      <c r="CR52" s="48">
        <f t="shared" si="158"/>
        <v>0</v>
      </c>
      <c r="CS52" s="48">
        <f t="shared" si="158"/>
        <v>0</v>
      </c>
      <c r="CT52" s="48">
        <f t="shared" si="158"/>
        <v>0</v>
      </c>
      <c r="CU52" s="48">
        <f t="shared" si="158"/>
        <v>0</v>
      </c>
      <c r="CV52" s="48">
        <f t="shared" si="158"/>
        <v>0</v>
      </c>
      <c r="CW52" s="48">
        <f t="shared" si="158"/>
        <v>0</v>
      </c>
      <c r="CX52" s="48">
        <f t="shared" si="158"/>
        <v>0</v>
      </c>
      <c r="CY52" s="48">
        <f t="shared" si="158"/>
        <v>0</v>
      </c>
      <c r="CZ52" s="48">
        <f t="shared" si="158"/>
        <v>0</v>
      </c>
      <c r="DA52" s="48">
        <f t="shared" si="158"/>
        <v>0</v>
      </c>
      <c r="DB52" s="48">
        <f t="shared" si="158"/>
        <v>0</v>
      </c>
      <c r="DC52" s="48">
        <f t="shared" si="158"/>
        <v>0</v>
      </c>
      <c r="DD52" s="48">
        <f t="shared" si="158"/>
        <v>0</v>
      </c>
      <c r="DE52" s="48">
        <f t="shared" si="158"/>
        <v>0</v>
      </c>
      <c r="DF52" s="48">
        <f t="shared" si="158"/>
        <v>0</v>
      </c>
      <c r="DG52" s="48">
        <f t="shared" si="158"/>
        <v>0</v>
      </c>
      <c r="DH52" s="48">
        <f t="shared" si="158"/>
        <v>0</v>
      </c>
      <c r="DI52" s="48">
        <f t="shared" si="158"/>
        <v>0</v>
      </c>
      <c r="DJ52" s="49"/>
      <c r="DK52" s="48">
        <f t="shared" ref="DK52:DT52" si="159">SUMIF($B$37:$B$51,"HW",DK$37:DK$51)</f>
        <v>0</v>
      </c>
      <c r="DL52" s="48">
        <f t="shared" si="159"/>
        <v>0</v>
      </c>
      <c r="DM52" s="48">
        <f t="shared" si="159"/>
        <v>0</v>
      </c>
      <c r="DN52" s="48">
        <f t="shared" si="159"/>
        <v>0</v>
      </c>
      <c r="DO52" s="48">
        <f t="shared" si="159"/>
        <v>0</v>
      </c>
      <c r="DP52" s="48">
        <f t="shared" si="159"/>
        <v>0</v>
      </c>
      <c r="DQ52" s="48">
        <f t="shared" si="159"/>
        <v>0</v>
      </c>
      <c r="DR52" s="48">
        <f t="shared" si="159"/>
        <v>0</v>
      </c>
      <c r="DS52" s="48">
        <f t="shared" si="159"/>
        <v>0</v>
      </c>
      <c r="DT52" s="48">
        <f t="shared" si="159"/>
        <v>0</v>
      </c>
      <c r="DU52" s="48">
        <f>SUMIF($B$37:$B$51,"HW",DU$37:DU$51)</f>
        <v>0</v>
      </c>
    </row>
    <row r="53" spans="1:125" s="47" customFormat="1">
      <c r="A53" s="418" t="s">
        <v>494</v>
      </c>
      <c r="B53" s="418"/>
      <c r="C53" s="418"/>
      <c r="D53" s="418"/>
      <c r="E53" s="418"/>
      <c r="F53" s="418"/>
      <c r="G53" s="418"/>
      <c r="H53" s="418"/>
      <c r="I53" s="418"/>
      <c r="J53" s="48">
        <f>SUMIF($B$37:$B$51,"SW",J$37:J$51)</f>
        <v>0</v>
      </c>
      <c r="K53" s="51"/>
      <c r="L53" s="50"/>
      <c r="M53" s="48">
        <f t="shared" ref="M53:AR53" si="160">SUMIF($B$6:$B$31,"SW",M$6:M$31)</f>
        <v>0</v>
      </c>
      <c r="N53" s="48">
        <f t="shared" si="160"/>
        <v>0</v>
      </c>
      <c r="O53" s="48">
        <f t="shared" si="160"/>
        <v>0</v>
      </c>
      <c r="P53" s="48">
        <f t="shared" si="160"/>
        <v>0</v>
      </c>
      <c r="Q53" s="48">
        <f t="shared" si="160"/>
        <v>0</v>
      </c>
      <c r="R53" s="48">
        <f t="shared" si="160"/>
        <v>0</v>
      </c>
      <c r="S53" s="48">
        <f t="shared" si="160"/>
        <v>0</v>
      </c>
      <c r="T53" s="48">
        <f t="shared" si="160"/>
        <v>0</v>
      </c>
      <c r="U53" s="48">
        <f t="shared" si="160"/>
        <v>0</v>
      </c>
      <c r="V53" s="48">
        <f t="shared" si="160"/>
        <v>0</v>
      </c>
      <c r="W53" s="48">
        <f t="shared" si="160"/>
        <v>0</v>
      </c>
      <c r="X53" s="48">
        <f t="shared" si="160"/>
        <v>0</v>
      </c>
      <c r="Y53" s="48">
        <f t="shared" si="160"/>
        <v>0</v>
      </c>
      <c r="Z53" s="48">
        <f t="shared" si="160"/>
        <v>0</v>
      </c>
      <c r="AA53" s="48">
        <f t="shared" si="160"/>
        <v>0</v>
      </c>
      <c r="AB53" s="48">
        <f t="shared" si="160"/>
        <v>0</v>
      </c>
      <c r="AC53" s="48">
        <f t="shared" si="160"/>
        <v>0</v>
      </c>
      <c r="AD53" s="48">
        <f t="shared" si="160"/>
        <v>0</v>
      </c>
      <c r="AE53" s="48">
        <f t="shared" si="160"/>
        <v>0</v>
      </c>
      <c r="AF53" s="48">
        <f t="shared" si="160"/>
        <v>0</v>
      </c>
      <c r="AG53" s="48">
        <f t="shared" si="160"/>
        <v>0</v>
      </c>
      <c r="AH53" s="48">
        <f t="shared" si="160"/>
        <v>0</v>
      </c>
      <c r="AI53" s="48">
        <f t="shared" si="160"/>
        <v>0</v>
      </c>
      <c r="AJ53" s="48">
        <f t="shared" si="160"/>
        <v>0</v>
      </c>
      <c r="AK53" s="48">
        <f t="shared" si="160"/>
        <v>0</v>
      </c>
      <c r="AL53" s="48">
        <f t="shared" si="160"/>
        <v>0</v>
      </c>
      <c r="AM53" s="48">
        <f t="shared" si="160"/>
        <v>0</v>
      </c>
      <c r="AN53" s="48">
        <f t="shared" si="160"/>
        <v>0</v>
      </c>
      <c r="AO53" s="48">
        <f t="shared" si="160"/>
        <v>0</v>
      </c>
      <c r="AP53" s="48">
        <f t="shared" si="160"/>
        <v>0</v>
      </c>
      <c r="AQ53" s="48">
        <f t="shared" si="160"/>
        <v>0</v>
      </c>
      <c r="AR53" s="48">
        <f t="shared" si="160"/>
        <v>0</v>
      </c>
      <c r="AS53" s="48">
        <f t="shared" ref="AS53:BX53" si="161">SUMIF($B$6:$B$31,"SW",AS$6:AS$31)</f>
        <v>0</v>
      </c>
      <c r="AT53" s="48">
        <f t="shared" si="161"/>
        <v>0</v>
      </c>
      <c r="AU53" s="48">
        <f t="shared" si="161"/>
        <v>0</v>
      </c>
      <c r="AV53" s="48">
        <f t="shared" si="161"/>
        <v>0</v>
      </c>
      <c r="AW53" s="48">
        <f t="shared" si="161"/>
        <v>0</v>
      </c>
      <c r="AX53" s="48">
        <f t="shared" si="161"/>
        <v>0</v>
      </c>
      <c r="AY53" s="48">
        <f t="shared" si="161"/>
        <v>0</v>
      </c>
      <c r="AZ53" s="48">
        <f t="shared" si="161"/>
        <v>0</v>
      </c>
      <c r="BA53" s="48">
        <f t="shared" si="161"/>
        <v>0</v>
      </c>
      <c r="BB53" s="48">
        <f t="shared" si="161"/>
        <v>0</v>
      </c>
      <c r="BC53" s="48">
        <f t="shared" si="161"/>
        <v>0</v>
      </c>
      <c r="BD53" s="48">
        <f t="shared" si="161"/>
        <v>0</v>
      </c>
      <c r="BE53" s="48">
        <f t="shared" si="161"/>
        <v>0</v>
      </c>
      <c r="BF53" s="48">
        <f t="shared" si="161"/>
        <v>0</v>
      </c>
      <c r="BG53" s="48">
        <f t="shared" si="161"/>
        <v>0</v>
      </c>
      <c r="BH53" s="48">
        <f t="shared" si="161"/>
        <v>0</v>
      </c>
      <c r="BI53" s="48">
        <f t="shared" si="161"/>
        <v>0</v>
      </c>
      <c r="BJ53" s="48">
        <f t="shared" si="161"/>
        <v>0</v>
      </c>
      <c r="BK53" s="48">
        <f t="shared" si="161"/>
        <v>0</v>
      </c>
      <c r="BL53" s="48">
        <f t="shared" si="161"/>
        <v>0</v>
      </c>
      <c r="BM53" s="48">
        <f t="shared" si="161"/>
        <v>0</v>
      </c>
      <c r="BN53" s="48">
        <f t="shared" si="161"/>
        <v>0</v>
      </c>
      <c r="BO53" s="48">
        <f t="shared" si="161"/>
        <v>0</v>
      </c>
      <c r="BP53" s="48">
        <f t="shared" si="161"/>
        <v>0</v>
      </c>
      <c r="BQ53" s="48">
        <f t="shared" si="161"/>
        <v>0</v>
      </c>
      <c r="BR53" s="48">
        <f t="shared" si="161"/>
        <v>0</v>
      </c>
      <c r="BS53" s="48">
        <f t="shared" si="161"/>
        <v>0</v>
      </c>
      <c r="BT53" s="48">
        <f t="shared" si="161"/>
        <v>0</v>
      </c>
      <c r="BU53" s="48">
        <f t="shared" si="161"/>
        <v>0</v>
      </c>
      <c r="BV53" s="48">
        <f t="shared" si="161"/>
        <v>0</v>
      </c>
      <c r="BW53" s="48">
        <f t="shared" si="161"/>
        <v>0</v>
      </c>
      <c r="BX53" s="48">
        <f t="shared" si="161"/>
        <v>0</v>
      </c>
      <c r="BY53" s="48">
        <f t="shared" ref="BY53:DG53" si="162">SUMIF($B$6:$B$31,"SW",BY$6:BY$31)</f>
        <v>0</v>
      </c>
      <c r="BZ53" s="48">
        <f t="shared" si="162"/>
        <v>0</v>
      </c>
      <c r="CA53" s="48">
        <f t="shared" si="162"/>
        <v>0</v>
      </c>
      <c r="CB53" s="48">
        <f t="shared" si="162"/>
        <v>0</v>
      </c>
      <c r="CC53" s="48">
        <f t="shared" si="162"/>
        <v>0</v>
      </c>
      <c r="CD53" s="48">
        <f t="shared" si="162"/>
        <v>0</v>
      </c>
      <c r="CE53" s="48">
        <f t="shared" si="162"/>
        <v>0</v>
      </c>
      <c r="CF53" s="48">
        <f t="shared" si="162"/>
        <v>0</v>
      </c>
      <c r="CG53" s="48">
        <f t="shared" si="162"/>
        <v>0</v>
      </c>
      <c r="CH53" s="48">
        <f t="shared" si="162"/>
        <v>0</v>
      </c>
      <c r="CI53" s="48">
        <f t="shared" si="162"/>
        <v>0</v>
      </c>
      <c r="CJ53" s="48">
        <f t="shared" si="162"/>
        <v>0</v>
      </c>
      <c r="CK53" s="48">
        <f t="shared" si="162"/>
        <v>0</v>
      </c>
      <c r="CL53" s="48">
        <f t="shared" si="162"/>
        <v>0</v>
      </c>
      <c r="CM53" s="48">
        <f t="shared" si="162"/>
        <v>0</v>
      </c>
      <c r="CN53" s="48">
        <f t="shared" si="162"/>
        <v>0</v>
      </c>
      <c r="CO53" s="48">
        <f t="shared" si="162"/>
        <v>0</v>
      </c>
      <c r="CP53" s="48">
        <f t="shared" si="162"/>
        <v>0</v>
      </c>
      <c r="CQ53" s="48">
        <f t="shared" si="162"/>
        <v>0</v>
      </c>
      <c r="CR53" s="48">
        <f t="shared" si="162"/>
        <v>0</v>
      </c>
      <c r="CS53" s="48">
        <f t="shared" si="162"/>
        <v>0</v>
      </c>
      <c r="CT53" s="48">
        <f t="shared" si="162"/>
        <v>0</v>
      </c>
      <c r="CU53" s="48">
        <f t="shared" si="162"/>
        <v>0</v>
      </c>
      <c r="CV53" s="48">
        <f t="shared" si="162"/>
        <v>0</v>
      </c>
      <c r="CW53" s="48">
        <f t="shared" si="162"/>
        <v>0</v>
      </c>
      <c r="CX53" s="48">
        <f t="shared" si="162"/>
        <v>0</v>
      </c>
      <c r="CY53" s="48">
        <f t="shared" si="162"/>
        <v>0</v>
      </c>
      <c r="CZ53" s="48">
        <f t="shared" si="162"/>
        <v>0</v>
      </c>
      <c r="DA53" s="48">
        <f t="shared" si="162"/>
        <v>0</v>
      </c>
      <c r="DB53" s="48">
        <f t="shared" si="162"/>
        <v>0</v>
      </c>
      <c r="DC53" s="48">
        <f t="shared" si="162"/>
        <v>0</v>
      </c>
      <c r="DD53" s="48">
        <f t="shared" si="162"/>
        <v>0</v>
      </c>
      <c r="DE53" s="48">
        <f t="shared" si="162"/>
        <v>0</v>
      </c>
      <c r="DF53" s="48">
        <f t="shared" si="162"/>
        <v>0</v>
      </c>
      <c r="DG53" s="48">
        <f t="shared" si="162"/>
        <v>0</v>
      </c>
      <c r="DH53" s="48"/>
      <c r="DI53" s="48">
        <f>SUMIF($B$6:$B$31,"SW",DI$6:DI$31)</f>
        <v>0</v>
      </c>
      <c r="DJ53" s="49"/>
      <c r="DK53" s="48">
        <f t="shared" ref="DK53:DT53" si="163">SUMIF($B$37:$B$51,"SW",DK$37:DK$51)</f>
        <v>0</v>
      </c>
      <c r="DL53" s="48">
        <f t="shared" si="163"/>
        <v>0</v>
      </c>
      <c r="DM53" s="48">
        <f t="shared" si="163"/>
        <v>0</v>
      </c>
      <c r="DN53" s="48">
        <f t="shared" si="163"/>
        <v>0</v>
      </c>
      <c r="DO53" s="48">
        <f t="shared" si="163"/>
        <v>0</v>
      </c>
      <c r="DP53" s="48">
        <f t="shared" si="163"/>
        <v>0</v>
      </c>
      <c r="DQ53" s="48">
        <f t="shared" si="163"/>
        <v>0</v>
      </c>
      <c r="DR53" s="48">
        <f t="shared" si="163"/>
        <v>0</v>
      </c>
      <c r="DS53" s="48">
        <f t="shared" si="163"/>
        <v>0</v>
      </c>
      <c r="DT53" s="48">
        <f t="shared" si="163"/>
        <v>0</v>
      </c>
      <c r="DU53" s="48">
        <f>SUMIF($B$37:$B$51,"SW",DU$37:DU$51)</f>
        <v>0</v>
      </c>
    </row>
    <row r="54" spans="1:125" s="47" customFormat="1">
      <c r="A54" s="425" t="s">
        <v>496</v>
      </c>
      <c r="B54" s="426"/>
      <c r="C54" s="426"/>
      <c r="D54" s="426"/>
      <c r="E54" s="426"/>
      <c r="F54" s="426"/>
      <c r="G54" s="426"/>
      <c r="H54" s="426"/>
      <c r="I54" s="427"/>
      <c r="J54" s="48">
        <f>SUMIF($B$37:$B$51,"Service",J$37:J$51)</f>
        <v>0</v>
      </c>
      <c r="K54" s="51"/>
      <c r="L54" s="50"/>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9"/>
      <c r="DK54" s="48">
        <f t="shared" ref="DK54:DT54" si="164">SUMIF($B$37:$B$51,"Service",DK$37:DK$51)</f>
        <v>0</v>
      </c>
      <c r="DL54" s="48">
        <f t="shared" si="164"/>
        <v>0</v>
      </c>
      <c r="DM54" s="48">
        <f t="shared" si="164"/>
        <v>0</v>
      </c>
      <c r="DN54" s="48">
        <f t="shared" si="164"/>
        <v>0</v>
      </c>
      <c r="DO54" s="48">
        <f t="shared" si="164"/>
        <v>0</v>
      </c>
      <c r="DP54" s="48">
        <f t="shared" si="164"/>
        <v>0</v>
      </c>
      <c r="DQ54" s="48">
        <f t="shared" si="164"/>
        <v>0</v>
      </c>
      <c r="DR54" s="48">
        <f t="shared" si="164"/>
        <v>0</v>
      </c>
      <c r="DS54" s="48">
        <f t="shared" si="164"/>
        <v>0</v>
      </c>
      <c r="DT54" s="48">
        <f t="shared" si="164"/>
        <v>0</v>
      </c>
      <c r="DU54" s="48">
        <f>SUMIF($B$37:$B$51,"Service",DU$37:DU$51)</f>
        <v>0</v>
      </c>
    </row>
    <row r="55" spans="1:125" s="47" customFormat="1">
      <c r="A55" s="418" t="s">
        <v>495</v>
      </c>
      <c r="B55" s="418"/>
      <c r="C55" s="418"/>
      <c r="D55" s="418"/>
      <c r="E55" s="418"/>
      <c r="F55" s="418"/>
      <c r="G55" s="418"/>
      <c r="H55" s="418"/>
      <c r="I55" s="418"/>
      <c r="J55" s="48">
        <f>SUM(J52:J53)</f>
        <v>0</v>
      </c>
      <c r="K55" s="51"/>
      <c r="L55" s="50"/>
      <c r="M55" s="48">
        <f t="shared" ref="M55:BX55" si="165">SUM(M52:M53)</f>
        <v>0</v>
      </c>
      <c r="N55" s="48">
        <f t="shared" si="165"/>
        <v>0</v>
      </c>
      <c r="O55" s="48">
        <f t="shared" si="165"/>
        <v>0</v>
      </c>
      <c r="P55" s="48">
        <f t="shared" si="165"/>
        <v>0</v>
      </c>
      <c r="Q55" s="48">
        <f t="shared" si="165"/>
        <v>0</v>
      </c>
      <c r="R55" s="48">
        <f t="shared" si="165"/>
        <v>0</v>
      </c>
      <c r="S55" s="48">
        <f t="shared" si="165"/>
        <v>0</v>
      </c>
      <c r="T55" s="48">
        <f t="shared" si="165"/>
        <v>0</v>
      </c>
      <c r="U55" s="48">
        <f t="shared" si="165"/>
        <v>0</v>
      </c>
      <c r="V55" s="48">
        <f t="shared" si="165"/>
        <v>0</v>
      </c>
      <c r="W55" s="48">
        <f t="shared" si="165"/>
        <v>0</v>
      </c>
      <c r="X55" s="48">
        <f t="shared" si="165"/>
        <v>0</v>
      </c>
      <c r="Y55" s="48">
        <f t="shared" si="165"/>
        <v>0</v>
      </c>
      <c r="Z55" s="48">
        <f t="shared" si="165"/>
        <v>0</v>
      </c>
      <c r="AA55" s="48">
        <f t="shared" si="165"/>
        <v>0</v>
      </c>
      <c r="AB55" s="48">
        <f t="shared" si="165"/>
        <v>0</v>
      </c>
      <c r="AC55" s="48">
        <f t="shared" si="165"/>
        <v>0</v>
      </c>
      <c r="AD55" s="48">
        <f t="shared" si="165"/>
        <v>0</v>
      </c>
      <c r="AE55" s="48">
        <f t="shared" si="165"/>
        <v>0</v>
      </c>
      <c r="AF55" s="48">
        <f t="shared" si="165"/>
        <v>0</v>
      </c>
      <c r="AG55" s="48">
        <f t="shared" si="165"/>
        <v>0</v>
      </c>
      <c r="AH55" s="48">
        <f t="shared" si="165"/>
        <v>0</v>
      </c>
      <c r="AI55" s="48">
        <f t="shared" si="165"/>
        <v>0</v>
      </c>
      <c r="AJ55" s="48">
        <f t="shared" si="165"/>
        <v>0</v>
      </c>
      <c r="AK55" s="48">
        <f t="shared" si="165"/>
        <v>0</v>
      </c>
      <c r="AL55" s="48">
        <f t="shared" si="165"/>
        <v>0</v>
      </c>
      <c r="AM55" s="48">
        <f t="shared" si="165"/>
        <v>0</v>
      </c>
      <c r="AN55" s="48">
        <f t="shared" si="165"/>
        <v>0</v>
      </c>
      <c r="AO55" s="48">
        <f t="shared" si="165"/>
        <v>0</v>
      </c>
      <c r="AP55" s="48">
        <f t="shared" si="165"/>
        <v>0</v>
      </c>
      <c r="AQ55" s="48">
        <f t="shared" si="165"/>
        <v>0</v>
      </c>
      <c r="AR55" s="48">
        <f t="shared" si="165"/>
        <v>0</v>
      </c>
      <c r="AS55" s="48">
        <f t="shared" si="165"/>
        <v>0</v>
      </c>
      <c r="AT55" s="48">
        <f t="shared" si="165"/>
        <v>0</v>
      </c>
      <c r="AU55" s="48">
        <f t="shared" si="165"/>
        <v>0</v>
      </c>
      <c r="AV55" s="48">
        <f t="shared" si="165"/>
        <v>0</v>
      </c>
      <c r="AW55" s="48">
        <f t="shared" si="165"/>
        <v>0</v>
      </c>
      <c r="AX55" s="48">
        <f t="shared" si="165"/>
        <v>0</v>
      </c>
      <c r="AY55" s="48">
        <f t="shared" si="165"/>
        <v>0</v>
      </c>
      <c r="AZ55" s="48">
        <f t="shared" si="165"/>
        <v>0</v>
      </c>
      <c r="BA55" s="48">
        <f t="shared" si="165"/>
        <v>0</v>
      </c>
      <c r="BB55" s="48">
        <f t="shared" si="165"/>
        <v>0</v>
      </c>
      <c r="BC55" s="48">
        <f t="shared" si="165"/>
        <v>0</v>
      </c>
      <c r="BD55" s="48">
        <f t="shared" si="165"/>
        <v>0</v>
      </c>
      <c r="BE55" s="48">
        <f t="shared" si="165"/>
        <v>0</v>
      </c>
      <c r="BF55" s="48">
        <f t="shared" si="165"/>
        <v>0</v>
      </c>
      <c r="BG55" s="48">
        <f t="shared" si="165"/>
        <v>0</v>
      </c>
      <c r="BH55" s="48">
        <f t="shared" si="165"/>
        <v>0</v>
      </c>
      <c r="BI55" s="48">
        <f t="shared" si="165"/>
        <v>0</v>
      </c>
      <c r="BJ55" s="48">
        <f t="shared" si="165"/>
        <v>0</v>
      </c>
      <c r="BK55" s="48">
        <f t="shared" si="165"/>
        <v>0</v>
      </c>
      <c r="BL55" s="48">
        <f t="shared" si="165"/>
        <v>0</v>
      </c>
      <c r="BM55" s="48">
        <f t="shared" si="165"/>
        <v>0</v>
      </c>
      <c r="BN55" s="48">
        <f t="shared" si="165"/>
        <v>0</v>
      </c>
      <c r="BO55" s="48">
        <f t="shared" si="165"/>
        <v>0</v>
      </c>
      <c r="BP55" s="48">
        <f t="shared" si="165"/>
        <v>0</v>
      </c>
      <c r="BQ55" s="48">
        <f t="shared" si="165"/>
        <v>0</v>
      </c>
      <c r="BR55" s="48">
        <f t="shared" si="165"/>
        <v>0</v>
      </c>
      <c r="BS55" s="48">
        <f t="shared" si="165"/>
        <v>0</v>
      </c>
      <c r="BT55" s="48">
        <f t="shared" si="165"/>
        <v>0</v>
      </c>
      <c r="BU55" s="48">
        <f t="shared" si="165"/>
        <v>0</v>
      </c>
      <c r="BV55" s="48">
        <f t="shared" si="165"/>
        <v>0</v>
      </c>
      <c r="BW55" s="48">
        <f t="shared" si="165"/>
        <v>0</v>
      </c>
      <c r="BX55" s="48">
        <f t="shared" si="165"/>
        <v>0</v>
      </c>
      <c r="BY55" s="48">
        <f t="shared" ref="BY55:DG55" si="166">SUM(BY52:BY53)</f>
        <v>0</v>
      </c>
      <c r="BZ55" s="48">
        <f t="shared" si="166"/>
        <v>0</v>
      </c>
      <c r="CA55" s="48">
        <f t="shared" si="166"/>
        <v>0</v>
      </c>
      <c r="CB55" s="48">
        <f t="shared" si="166"/>
        <v>0</v>
      </c>
      <c r="CC55" s="48">
        <f t="shared" si="166"/>
        <v>0</v>
      </c>
      <c r="CD55" s="48">
        <f t="shared" si="166"/>
        <v>0</v>
      </c>
      <c r="CE55" s="48">
        <f t="shared" si="166"/>
        <v>0</v>
      </c>
      <c r="CF55" s="48">
        <f t="shared" si="166"/>
        <v>0</v>
      </c>
      <c r="CG55" s="48">
        <f t="shared" si="166"/>
        <v>0</v>
      </c>
      <c r="CH55" s="48">
        <f t="shared" si="166"/>
        <v>0</v>
      </c>
      <c r="CI55" s="48">
        <f t="shared" si="166"/>
        <v>0</v>
      </c>
      <c r="CJ55" s="48">
        <f t="shared" si="166"/>
        <v>0</v>
      </c>
      <c r="CK55" s="48">
        <f t="shared" si="166"/>
        <v>0</v>
      </c>
      <c r="CL55" s="48">
        <f t="shared" si="166"/>
        <v>0</v>
      </c>
      <c r="CM55" s="48">
        <f t="shared" si="166"/>
        <v>0</v>
      </c>
      <c r="CN55" s="48">
        <f t="shared" si="166"/>
        <v>0</v>
      </c>
      <c r="CO55" s="48">
        <f t="shared" si="166"/>
        <v>0</v>
      </c>
      <c r="CP55" s="48">
        <f t="shared" si="166"/>
        <v>0</v>
      </c>
      <c r="CQ55" s="48">
        <f t="shared" si="166"/>
        <v>0</v>
      </c>
      <c r="CR55" s="48">
        <f t="shared" si="166"/>
        <v>0</v>
      </c>
      <c r="CS55" s="48">
        <f t="shared" si="166"/>
        <v>0</v>
      </c>
      <c r="CT55" s="48">
        <f t="shared" si="166"/>
        <v>0</v>
      </c>
      <c r="CU55" s="48">
        <f t="shared" si="166"/>
        <v>0</v>
      </c>
      <c r="CV55" s="48">
        <f t="shared" si="166"/>
        <v>0</v>
      </c>
      <c r="CW55" s="48">
        <f t="shared" si="166"/>
        <v>0</v>
      </c>
      <c r="CX55" s="48">
        <f t="shared" si="166"/>
        <v>0</v>
      </c>
      <c r="CY55" s="48">
        <f t="shared" si="166"/>
        <v>0</v>
      </c>
      <c r="CZ55" s="48">
        <f t="shared" si="166"/>
        <v>0</v>
      </c>
      <c r="DA55" s="48">
        <f t="shared" si="166"/>
        <v>0</v>
      </c>
      <c r="DB55" s="48">
        <f t="shared" si="166"/>
        <v>0</v>
      </c>
      <c r="DC55" s="48">
        <f t="shared" si="166"/>
        <v>0</v>
      </c>
      <c r="DD55" s="48">
        <f t="shared" si="166"/>
        <v>0</v>
      </c>
      <c r="DE55" s="48">
        <f t="shared" si="166"/>
        <v>0</v>
      </c>
      <c r="DF55" s="48">
        <f t="shared" si="166"/>
        <v>0</v>
      </c>
      <c r="DG55" s="48">
        <f t="shared" si="166"/>
        <v>0</v>
      </c>
      <c r="DH55" s="48"/>
      <c r="DI55" s="48">
        <f>SUM(DI52:DI53)</f>
        <v>0</v>
      </c>
      <c r="DJ55" s="49"/>
      <c r="DK55" s="48">
        <f t="shared" ref="DK55:DU55" si="167">SUM(DK52:DK53)</f>
        <v>0</v>
      </c>
      <c r="DL55" s="48">
        <f t="shared" si="167"/>
        <v>0</v>
      </c>
      <c r="DM55" s="48">
        <f t="shared" si="167"/>
        <v>0</v>
      </c>
      <c r="DN55" s="48">
        <f t="shared" si="167"/>
        <v>0</v>
      </c>
      <c r="DO55" s="48">
        <f t="shared" si="167"/>
        <v>0</v>
      </c>
      <c r="DP55" s="48">
        <f t="shared" si="167"/>
        <v>0</v>
      </c>
      <c r="DQ55" s="48">
        <f t="shared" si="167"/>
        <v>0</v>
      </c>
      <c r="DR55" s="48">
        <f t="shared" si="167"/>
        <v>0</v>
      </c>
      <c r="DS55" s="48">
        <f t="shared" si="167"/>
        <v>0</v>
      </c>
      <c r="DT55" s="48">
        <f t="shared" si="167"/>
        <v>0</v>
      </c>
      <c r="DU55" s="48">
        <f t="shared" si="167"/>
        <v>0</v>
      </c>
    </row>
    <row r="56" spans="1:125" s="224" customFormat="1" ht="15.75">
      <c r="A56" s="225" t="s">
        <v>482</v>
      </c>
      <c r="B56" s="225"/>
      <c r="C56" s="225"/>
      <c r="D56" s="225"/>
      <c r="E56" s="225"/>
      <c r="F56" s="225"/>
      <c r="G56" s="225"/>
      <c r="H56" s="225"/>
      <c r="I56" s="225"/>
      <c r="J56" s="225"/>
      <c r="K56" s="225"/>
      <c r="L56" s="225"/>
      <c r="M56" s="225"/>
      <c r="N56" s="225"/>
      <c r="O56" s="225"/>
      <c r="P56" s="226"/>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row>
    <row r="57" spans="1:125" s="52" customFormat="1">
      <c r="A57" s="59"/>
      <c r="B57" s="59"/>
      <c r="C57" s="61"/>
      <c r="D57" s="64"/>
      <c r="E57" s="61"/>
      <c r="F57" s="63"/>
      <c r="G57" s="60"/>
      <c r="H57" s="57"/>
      <c r="I57" s="57"/>
      <c r="J57" s="57">
        <f>G57*(H57+I57)</f>
        <v>0</v>
      </c>
      <c r="K57" s="59"/>
      <c r="L57" s="54"/>
      <c r="M57" s="58">
        <f>IF(AND($F57&gt;=M$3,$F57&lt;N$3),$J57,0)</f>
        <v>0</v>
      </c>
      <c r="N57" s="58">
        <f t="shared" ref="N57:AC71" si="168">IF(AND($F57&gt;=N$3,$F57&lt;O$3),$J57,0)</f>
        <v>0</v>
      </c>
      <c r="O57" s="58">
        <f t="shared" si="168"/>
        <v>0</v>
      </c>
      <c r="P57" s="58">
        <f t="shared" si="168"/>
        <v>0</v>
      </c>
      <c r="Q57" s="58">
        <f t="shared" si="168"/>
        <v>0</v>
      </c>
      <c r="R57" s="58">
        <f t="shared" si="168"/>
        <v>0</v>
      </c>
      <c r="S57" s="58">
        <f t="shared" si="168"/>
        <v>0</v>
      </c>
      <c r="T57" s="58">
        <f t="shared" si="168"/>
        <v>0</v>
      </c>
      <c r="U57" s="58">
        <f t="shared" si="168"/>
        <v>0</v>
      </c>
      <c r="V57" s="58">
        <f t="shared" si="168"/>
        <v>0</v>
      </c>
      <c r="W57" s="58">
        <f t="shared" si="168"/>
        <v>0</v>
      </c>
      <c r="X57" s="58">
        <f t="shared" si="168"/>
        <v>0</v>
      </c>
      <c r="Y57" s="58">
        <f t="shared" si="168"/>
        <v>0</v>
      </c>
      <c r="Z57" s="58">
        <f t="shared" si="168"/>
        <v>0</v>
      </c>
      <c r="AA57" s="58">
        <f t="shared" si="168"/>
        <v>0</v>
      </c>
      <c r="AB57" s="58">
        <f t="shared" si="168"/>
        <v>0</v>
      </c>
      <c r="AC57" s="58">
        <f t="shared" si="168"/>
        <v>0</v>
      </c>
      <c r="AD57" s="58">
        <f t="shared" ref="AD57:AS71" si="169">IF(AND($F57&gt;=AD$3,$F57&lt;AE$3),$J57,0)</f>
        <v>0</v>
      </c>
      <c r="AE57" s="58">
        <f t="shared" si="169"/>
        <v>0</v>
      </c>
      <c r="AF57" s="58">
        <f t="shared" si="169"/>
        <v>0</v>
      </c>
      <c r="AG57" s="58">
        <f t="shared" si="169"/>
        <v>0</v>
      </c>
      <c r="AH57" s="58">
        <f t="shared" si="169"/>
        <v>0</v>
      </c>
      <c r="AI57" s="58">
        <f t="shared" si="169"/>
        <v>0</v>
      </c>
      <c r="AJ57" s="58">
        <f t="shared" si="169"/>
        <v>0</v>
      </c>
      <c r="AK57" s="58">
        <f t="shared" si="169"/>
        <v>0</v>
      </c>
      <c r="AL57" s="58">
        <f t="shared" si="169"/>
        <v>0</v>
      </c>
      <c r="AM57" s="58">
        <f t="shared" si="169"/>
        <v>0</v>
      </c>
      <c r="AN57" s="58">
        <f t="shared" si="169"/>
        <v>0</v>
      </c>
      <c r="AO57" s="58">
        <f t="shared" si="169"/>
        <v>0</v>
      </c>
      <c r="AP57" s="58">
        <f t="shared" si="169"/>
        <v>0</v>
      </c>
      <c r="AQ57" s="58">
        <f t="shared" si="169"/>
        <v>0</v>
      </c>
      <c r="AR57" s="58">
        <f t="shared" si="169"/>
        <v>0</v>
      </c>
      <c r="AS57" s="58">
        <f t="shared" si="169"/>
        <v>0</v>
      </c>
      <c r="AT57" s="58">
        <f t="shared" ref="AT57:BI71" si="170">IF(AND($F57&gt;=AT$3,$F57&lt;AU$3),$J57,0)</f>
        <v>0</v>
      </c>
      <c r="AU57" s="58">
        <f t="shared" si="170"/>
        <v>0</v>
      </c>
      <c r="AV57" s="58">
        <f t="shared" si="170"/>
        <v>0</v>
      </c>
      <c r="AW57" s="58">
        <f t="shared" si="170"/>
        <v>0</v>
      </c>
      <c r="AX57" s="58">
        <f t="shared" si="170"/>
        <v>0</v>
      </c>
      <c r="AY57" s="58">
        <f t="shared" si="170"/>
        <v>0</v>
      </c>
      <c r="AZ57" s="58">
        <f t="shared" si="170"/>
        <v>0</v>
      </c>
      <c r="BA57" s="58">
        <f t="shared" si="170"/>
        <v>0</v>
      </c>
      <c r="BB57" s="58">
        <f t="shared" si="170"/>
        <v>0</v>
      </c>
      <c r="BC57" s="58">
        <f t="shared" si="170"/>
        <v>0</v>
      </c>
      <c r="BD57" s="58">
        <f t="shared" si="170"/>
        <v>0</v>
      </c>
      <c r="BE57" s="58">
        <f t="shared" si="170"/>
        <v>0</v>
      </c>
      <c r="BF57" s="58">
        <f t="shared" si="170"/>
        <v>0</v>
      </c>
      <c r="BG57" s="58">
        <f t="shared" si="170"/>
        <v>0</v>
      </c>
      <c r="BH57" s="58">
        <f t="shared" si="170"/>
        <v>0</v>
      </c>
      <c r="BI57" s="58">
        <f t="shared" si="170"/>
        <v>0</v>
      </c>
      <c r="BJ57" s="58">
        <f t="shared" ref="BJ57:BY71" si="171">IF(AND($F57&gt;=BJ$3,$F57&lt;BK$3),$J57,0)</f>
        <v>0</v>
      </c>
      <c r="BK57" s="58">
        <f t="shared" si="171"/>
        <v>0</v>
      </c>
      <c r="BL57" s="58">
        <f t="shared" si="171"/>
        <v>0</v>
      </c>
      <c r="BM57" s="58">
        <f t="shared" si="171"/>
        <v>0</v>
      </c>
      <c r="BN57" s="58">
        <f t="shared" si="171"/>
        <v>0</v>
      </c>
      <c r="BO57" s="58">
        <f t="shared" si="171"/>
        <v>0</v>
      </c>
      <c r="BP57" s="58">
        <f t="shared" si="171"/>
        <v>0</v>
      </c>
      <c r="BQ57" s="58">
        <f t="shared" si="171"/>
        <v>0</v>
      </c>
      <c r="BR57" s="58">
        <f t="shared" si="171"/>
        <v>0</v>
      </c>
      <c r="BS57" s="58">
        <f t="shared" si="171"/>
        <v>0</v>
      </c>
      <c r="BT57" s="58">
        <f t="shared" si="171"/>
        <v>0</v>
      </c>
      <c r="BU57" s="58">
        <f t="shared" si="171"/>
        <v>0</v>
      </c>
      <c r="BV57" s="58">
        <f t="shared" si="171"/>
        <v>0</v>
      </c>
      <c r="BW57" s="58">
        <f t="shared" si="171"/>
        <v>0</v>
      </c>
      <c r="BX57" s="58">
        <f t="shared" si="171"/>
        <v>0</v>
      </c>
      <c r="BY57" s="58">
        <f t="shared" si="171"/>
        <v>0</v>
      </c>
      <c r="BZ57" s="58">
        <f t="shared" ref="BZ57:CO71" si="172">IF(AND($F57&gt;=BZ$3,$F57&lt;CA$3),$J57,0)</f>
        <v>0</v>
      </c>
      <c r="CA57" s="58">
        <f t="shared" si="172"/>
        <v>0</v>
      </c>
      <c r="CB57" s="58">
        <f t="shared" si="172"/>
        <v>0</v>
      </c>
      <c r="CC57" s="58">
        <f t="shared" si="172"/>
        <v>0</v>
      </c>
      <c r="CD57" s="58">
        <f t="shared" si="172"/>
        <v>0</v>
      </c>
      <c r="CE57" s="58">
        <f t="shared" si="172"/>
        <v>0</v>
      </c>
      <c r="CF57" s="58">
        <f t="shared" si="172"/>
        <v>0</v>
      </c>
      <c r="CG57" s="58">
        <f t="shared" si="172"/>
        <v>0</v>
      </c>
      <c r="CH57" s="58">
        <f t="shared" si="172"/>
        <v>0</v>
      </c>
      <c r="CI57" s="58">
        <f t="shared" si="172"/>
        <v>0</v>
      </c>
      <c r="CJ57" s="58">
        <f t="shared" si="172"/>
        <v>0</v>
      </c>
      <c r="CK57" s="58">
        <f t="shared" si="172"/>
        <v>0</v>
      </c>
      <c r="CL57" s="58">
        <f t="shared" si="172"/>
        <v>0</v>
      </c>
      <c r="CM57" s="58">
        <f t="shared" si="172"/>
        <v>0</v>
      </c>
      <c r="CN57" s="58">
        <f t="shared" si="172"/>
        <v>0</v>
      </c>
      <c r="CO57" s="58">
        <f t="shared" si="172"/>
        <v>0</v>
      </c>
      <c r="CP57" s="58">
        <f t="shared" ref="CP57:DE71" si="173">IF(AND($F57&gt;=CP$3,$F57&lt;CQ$3),$J57,0)</f>
        <v>0</v>
      </c>
      <c r="CQ57" s="58">
        <f t="shared" si="173"/>
        <v>0</v>
      </c>
      <c r="CR57" s="58">
        <f t="shared" si="173"/>
        <v>0</v>
      </c>
      <c r="CS57" s="58">
        <f t="shared" si="173"/>
        <v>0</v>
      </c>
      <c r="CT57" s="58">
        <f t="shared" si="173"/>
        <v>0</v>
      </c>
      <c r="CU57" s="58">
        <f t="shared" si="173"/>
        <v>0</v>
      </c>
      <c r="CV57" s="58">
        <f t="shared" si="173"/>
        <v>0</v>
      </c>
      <c r="CW57" s="58">
        <f t="shared" si="173"/>
        <v>0</v>
      </c>
      <c r="CX57" s="58">
        <f t="shared" si="173"/>
        <v>0</v>
      </c>
      <c r="CY57" s="58">
        <f t="shared" si="173"/>
        <v>0</v>
      </c>
      <c r="CZ57" s="58">
        <f t="shared" si="173"/>
        <v>0</v>
      </c>
      <c r="DA57" s="58">
        <f t="shared" si="173"/>
        <v>0</v>
      </c>
      <c r="DB57" s="58">
        <f t="shared" si="173"/>
        <v>0</v>
      </c>
      <c r="DC57" s="58">
        <f t="shared" si="173"/>
        <v>0</v>
      </c>
      <c r="DD57" s="58">
        <f t="shared" si="173"/>
        <v>0</v>
      </c>
      <c r="DE57" s="58">
        <f t="shared" si="173"/>
        <v>0</v>
      </c>
      <c r="DF57" s="58">
        <f t="shared" ref="CU57:DG71" si="174">IF(AND($F57&gt;=DF$3,$F57&lt;DG$3),$J57,0)</f>
        <v>0</v>
      </c>
      <c r="DG57" s="58">
        <f t="shared" si="174"/>
        <v>0</v>
      </c>
      <c r="DH57" s="58"/>
      <c r="DI57" s="55">
        <f t="shared" ref="DI57:DI69" si="175">SUM(M57:DG57)</f>
        <v>0</v>
      </c>
      <c r="DJ57" s="62"/>
      <c r="DK57" s="56">
        <f t="shared" ref="DK57:DT71" si="176">IF(AND($F57&gt;=DK$1,$F57&lt;=DK$2),$J57,0)</f>
        <v>0</v>
      </c>
      <c r="DL57" s="56">
        <f t="shared" si="176"/>
        <v>0</v>
      </c>
      <c r="DM57" s="56">
        <f t="shared" si="176"/>
        <v>0</v>
      </c>
      <c r="DN57" s="56">
        <f t="shared" si="176"/>
        <v>0</v>
      </c>
      <c r="DO57" s="56">
        <f t="shared" si="176"/>
        <v>0</v>
      </c>
      <c r="DP57" s="56">
        <f t="shared" si="176"/>
        <v>0</v>
      </c>
      <c r="DQ57" s="56">
        <f>SUM(DK57:DP57)</f>
        <v>0</v>
      </c>
      <c r="DR57" s="56">
        <f t="shared" si="176"/>
        <v>0</v>
      </c>
      <c r="DS57" s="56">
        <f t="shared" si="176"/>
        <v>0</v>
      </c>
      <c r="DT57" s="56">
        <f t="shared" si="176"/>
        <v>0</v>
      </c>
      <c r="DU57" s="55">
        <f>SUM(DQ57:DT57)</f>
        <v>0</v>
      </c>
    </row>
    <row r="58" spans="1:125" s="52" customFormat="1">
      <c r="A58" s="59"/>
      <c r="B58" s="59"/>
      <c r="C58" s="61"/>
      <c r="D58" s="64"/>
      <c r="E58" s="61"/>
      <c r="F58" s="63"/>
      <c r="G58" s="60"/>
      <c r="H58" s="57"/>
      <c r="I58" s="57"/>
      <c r="J58" s="57">
        <f t="shared" ref="J58:J69" si="177">G58*(H58+I58)</f>
        <v>0</v>
      </c>
      <c r="K58" s="59"/>
      <c r="L58" s="54"/>
      <c r="M58" s="58">
        <f t="shared" ref="M58:AB71" si="178">IF(AND($F58&gt;=M$3,$F58&lt;N$3),$J58,0)</f>
        <v>0</v>
      </c>
      <c r="N58" s="58">
        <f t="shared" si="168"/>
        <v>0</v>
      </c>
      <c r="O58" s="58">
        <f t="shared" si="168"/>
        <v>0</v>
      </c>
      <c r="P58" s="58">
        <f t="shared" si="168"/>
        <v>0</v>
      </c>
      <c r="Q58" s="58">
        <f t="shared" si="168"/>
        <v>0</v>
      </c>
      <c r="R58" s="58">
        <f t="shared" si="168"/>
        <v>0</v>
      </c>
      <c r="S58" s="58">
        <f t="shared" si="168"/>
        <v>0</v>
      </c>
      <c r="T58" s="58">
        <f t="shared" si="168"/>
        <v>0</v>
      </c>
      <c r="U58" s="58">
        <f t="shared" si="168"/>
        <v>0</v>
      </c>
      <c r="V58" s="58">
        <f t="shared" si="168"/>
        <v>0</v>
      </c>
      <c r="W58" s="58">
        <f t="shared" si="168"/>
        <v>0</v>
      </c>
      <c r="X58" s="58">
        <f t="shared" si="168"/>
        <v>0</v>
      </c>
      <c r="Y58" s="58">
        <f t="shared" si="168"/>
        <v>0</v>
      </c>
      <c r="Z58" s="58">
        <f t="shared" si="168"/>
        <v>0</v>
      </c>
      <c r="AA58" s="58">
        <f t="shared" si="168"/>
        <v>0</v>
      </c>
      <c r="AB58" s="58">
        <f t="shared" si="168"/>
        <v>0</v>
      </c>
      <c r="AC58" s="58">
        <f t="shared" si="168"/>
        <v>0</v>
      </c>
      <c r="AD58" s="58">
        <f t="shared" si="169"/>
        <v>0</v>
      </c>
      <c r="AE58" s="58">
        <f t="shared" si="169"/>
        <v>0</v>
      </c>
      <c r="AF58" s="58">
        <f t="shared" si="169"/>
        <v>0</v>
      </c>
      <c r="AG58" s="58">
        <f t="shared" si="169"/>
        <v>0</v>
      </c>
      <c r="AH58" s="58">
        <f t="shared" si="169"/>
        <v>0</v>
      </c>
      <c r="AI58" s="58">
        <f t="shared" si="169"/>
        <v>0</v>
      </c>
      <c r="AJ58" s="58">
        <f t="shared" si="169"/>
        <v>0</v>
      </c>
      <c r="AK58" s="58">
        <f t="shared" si="169"/>
        <v>0</v>
      </c>
      <c r="AL58" s="58">
        <f t="shared" si="169"/>
        <v>0</v>
      </c>
      <c r="AM58" s="58">
        <f t="shared" si="169"/>
        <v>0</v>
      </c>
      <c r="AN58" s="58">
        <f t="shared" si="169"/>
        <v>0</v>
      </c>
      <c r="AO58" s="58">
        <f t="shared" si="169"/>
        <v>0</v>
      </c>
      <c r="AP58" s="58">
        <f t="shared" si="169"/>
        <v>0</v>
      </c>
      <c r="AQ58" s="58">
        <f t="shared" si="169"/>
        <v>0</v>
      </c>
      <c r="AR58" s="58">
        <f t="shared" si="169"/>
        <v>0</v>
      </c>
      <c r="AS58" s="58">
        <f t="shared" si="169"/>
        <v>0</v>
      </c>
      <c r="AT58" s="58">
        <f t="shared" si="170"/>
        <v>0</v>
      </c>
      <c r="AU58" s="58">
        <f t="shared" si="170"/>
        <v>0</v>
      </c>
      <c r="AV58" s="58">
        <f t="shared" si="170"/>
        <v>0</v>
      </c>
      <c r="AW58" s="58">
        <f t="shared" si="170"/>
        <v>0</v>
      </c>
      <c r="AX58" s="58">
        <f t="shared" si="170"/>
        <v>0</v>
      </c>
      <c r="AY58" s="58">
        <f t="shared" si="170"/>
        <v>0</v>
      </c>
      <c r="AZ58" s="58">
        <f t="shared" si="170"/>
        <v>0</v>
      </c>
      <c r="BA58" s="58">
        <f t="shared" si="170"/>
        <v>0</v>
      </c>
      <c r="BB58" s="58">
        <f t="shared" si="170"/>
        <v>0</v>
      </c>
      <c r="BC58" s="58">
        <f t="shared" si="170"/>
        <v>0</v>
      </c>
      <c r="BD58" s="58">
        <f t="shared" si="170"/>
        <v>0</v>
      </c>
      <c r="BE58" s="58">
        <f t="shared" si="170"/>
        <v>0</v>
      </c>
      <c r="BF58" s="58">
        <f t="shared" si="170"/>
        <v>0</v>
      </c>
      <c r="BG58" s="58">
        <f t="shared" si="170"/>
        <v>0</v>
      </c>
      <c r="BH58" s="58">
        <f t="shared" si="170"/>
        <v>0</v>
      </c>
      <c r="BI58" s="58">
        <f t="shared" si="170"/>
        <v>0</v>
      </c>
      <c r="BJ58" s="58">
        <f t="shared" si="171"/>
        <v>0</v>
      </c>
      <c r="BK58" s="58">
        <f t="shared" si="171"/>
        <v>0</v>
      </c>
      <c r="BL58" s="58">
        <f t="shared" si="171"/>
        <v>0</v>
      </c>
      <c r="BM58" s="58">
        <f t="shared" si="171"/>
        <v>0</v>
      </c>
      <c r="BN58" s="58">
        <f t="shared" si="171"/>
        <v>0</v>
      </c>
      <c r="BO58" s="58">
        <f t="shared" si="171"/>
        <v>0</v>
      </c>
      <c r="BP58" s="58">
        <f t="shared" si="171"/>
        <v>0</v>
      </c>
      <c r="BQ58" s="58">
        <f t="shared" si="171"/>
        <v>0</v>
      </c>
      <c r="BR58" s="58">
        <f t="shared" si="171"/>
        <v>0</v>
      </c>
      <c r="BS58" s="58">
        <f t="shared" si="171"/>
        <v>0</v>
      </c>
      <c r="BT58" s="58">
        <f t="shared" si="171"/>
        <v>0</v>
      </c>
      <c r="BU58" s="58">
        <f t="shared" si="171"/>
        <v>0</v>
      </c>
      <c r="BV58" s="58">
        <f t="shared" si="171"/>
        <v>0</v>
      </c>
      <c r="BW58" s="58">
        <f t="shared" si="171"/>
        <v>0</v>
      </c>
      <c r="BX58" s="58">
        <f t="shared" si="171"/>
        <v>0</v>
      </c>
      <c r="BY58" s="58">
        <f t="shared" si="171"/>
        <v>0</v>
      </c>
      <c r="BZ58" s="58">
        <f t="shared" si="172"/>
        <v>0</v>
      </c>
      <c r="CA58" s="58">
        <f t="shared" si="172"/>
        <v>0</v>
      </c>
      <c r="CB58" s="58">
        <f t="shared" si="172"/>
        <v>0</v>
      </c>
      <c r="CC58" s="58">
        <f t="shared" si="172"/>
        <v>0</v>
      </c>
      <c r="CD58" s="58">
        <f t="shared" si="172"/>
        <v>0</v>
      </c>
      <c r="CE58" s="58">
        <f t="shared" si="172"/>
        <v>0</v>
      </c>
      <c r="CF58" s="58">
        <f t="shared" si="172"/>
        <v>0</v>
      </c>
      <c r="CG58" s="58">
        <f t="shared" si="172"/>
        <v>0</v>
      </c>
      <c r="CH58" s="58">
        <f t="shared" si="172"/>
        <v>0</v>
      </c>
      <c r="CI58" s="58">
        <f t="shared" si="172"/>
        <v>0</v>
      </c>
      <c r="CJ58" s="58">
        <f t="shared" si="172"/>
        <v>0</v>
      </c>
      <c r="CK58" s="58">
        <f t="shared" si="172"/>
        <v>0</v>
      </c>
      <c r="CL58" s="58">
        <f t="shared" si="172"/>
        <v>0</v>
      </c>
      <c r="CM58" s="58">
        <f t="shared" si="172"/>
        <v>0</v>
      </c>
      <c r="CN58" s="58">
        <f t="shared" si="172"/>
        <v>0</v>
      </c>
      <c r="CO58" s="58">
        <f t="shared" si="172"/>
        <v>0</v>
      </c>
      <c r="CP58" s="58">
        <f t="shared" si="173"/>
        <v>0</v>
      </c>
      <c r="CQ58" s="58">
        <f t="shared" si="173"/>
        <v>0</v>
      </c>
      <c r="CR58" s="58">
        <f t="shared" si="173"/>
        <v>0</v>
      </c>
      <c r="CS58" s="58">
        <f t="shared" si="173"/>
        <v>0</v>
      </c>
      <c r="CT58" s="58">
        <f t="shared" si="173"/>
        <v>0</v>
      </c>
      <c r="CU58" s="58">
        <f t="shared" si="173"/>
        <v>0</v>
      </c>
      <c r="CV58" s="58">
        <f t="shared" si="173"/>
        <v>0</v>
      </c>
      <c r="CW58" s="58">
        <f t="shared" si="173"/>
        <v>0</v>
      </c>
      <c r="CX58" s="58">
        <f t="shared" si="173"/>
        <v>0</v>
      </c>
      <c r="CY58" s="58">
        <f t="shared" si="173"/>
        <v>0</v>
      </c>
      <c r="CZ58" s="58">
        <f t="shared" si="173"/>
        <v>0</v>
      </c>
      <c r="DA58" s="58">
        <f t="shared" si="173"/>
        <v>0</v>
      </c>
      <c r="DB58" s="58">
        <f t="shared" si="173"/>
        <v>0</v>
      </c>
      <c r="DC58" s="58">
        <f t="shared" si="173"/>
        <v>0</v>
      </c>
      <c r="DD58" s="58">
        <f t="shared" si="173"/>
        <v>0</v>
      </c>
      <c r="DE58" s="58">
        <f t="shared" si="173"/>
        <v>0</v>
      </c>
      <c r="DF58" s="58">
        <f t="shared" si="174"/>
        <v>0</v>
      </c>
      <c r="DG58" s="58">
        <f t="shared" si="174"/>
        <v>0</v>
      </c>
      <c r="DH58" s="58"/>
      <c r="DI58" s="55">
        <f t="shared" si="175"/>
        <v>0</v>
      </c>
      <c r="DJ58" s="62"/>
      <c r="DK58" s="56">
        <f t="shared" si="176"/>
        <v>0</v>
      </c>
      <c r="DL58" s="56">
        <f t="shared" si="176"/>
        <v>0</v>
      </c>
      <c r="DM58" s="56">
        <f t="shared" si="176"/>
        <v>0</v>
      </c>
      <c r="DN58" s="56">
        <f t="shared" si="176"/>
        <v>0</v>
      </c>
      <c r="DO58" s="56">
        <f t="shared" si="176"/>
        <v>0</v>
      </c>
      <c r="DP58" s="56">
        <f t="shared" si="176"/>
        <v>0</v>
      </c>
      <c r="DQ58" s="56">
        <f t="shared" ref="DQ58:DQ69" si="179">SUM(DK58:DP58)</f>
        <v>0</v>
      </c>
      <c r="DR58" s="56">
        <f t="shared" si="176"/>
        <v>0</v>
      </c>
      <c r="DS58" s="56">
        <f t="shared" si="176"/>
        <v>0</v>
      </c>
      <c r="DT58" s="56">
        <f t="shared" si="176"/>
        <v>0</v>
      </c>
      <c r="DU58" s="55">
        <f t="shared" ref="DU58:DU69" si="180">SUM(DQ58:DT58)</f>
        <v>0</v>
      </c>
    </row>
    <row r="59" spans="1:125" s="52" customFormat="1">
      <c r="A59" s="59"/>
      <c r="B59" s="59"/>
      <c r="C59" s="61"/>
      <c r="D59" s="61"/>
      <c r="E59" s="61"/>
      <c r="F59" s="63"/>
      <c r="G59" s="60"/>
      <c r="H59" s="57"/>
      <c r="I59" s="57"/>
      <c r="J59" s="57">
        <f t="shared" si="177"/>
        <v>0</v>
      </c>
      <c r="K59" s="59"/>
      <c r="L59" s="54"/>
      <c r="M59" s="58">
        <f t="shared" si="178"/>
        <v>0</v>
      </c>
      <c r="N59" s="58">
        <f t="shared" si="168"/>
        <v>0</v>
      </c>
      <c r="O59" s="58">
        <f t="shared" si="168"/>
        <v>0</v>
      </c>
      <c r="P59" s="58">
        <f t="shared" si="168"/>
        <v>0</v>
      </c>
      <c r="Q59" s="58">
        <f t="shared" si="168"/>
        <v>0</v>
      </c>
      <c r="R59" s="58">
        <f t="shared" si="168"/>
        <v>0</v>
      </c>
      <c r="S59" s="58">
        <f t="shared" si="168"/>
        <v>0</v>
      </c>
      <c r="T59" s="58">
        <f t="shared" si="168"/>
        <v>0</v>
      </c>
      <c r="U59" s="58">
        <f t="shared" si="168"/>
        <v>0</v>
      </c>
      <c r="V59" s="58">
        <f t="shared" si="168"/>
        <v>0</v>
      </c>
      <c r="W59" s="58">
        <f t="shared" si="168"/>
        <v>0</v>
      </c>
      <c r="X59" s="58">
        <f t="shared" si="168"/>
        <v>0</v>
      </c>
      <c r="Y59" s="58">
        <f t="shared" si="168"/>
        <v>0</v>
      </c>
      <c r="Z59" s="58">
        <f t="shared" si="168"/>
        <v>0</v>
      </c>
      <c r="AA59" s="58">
        <f t="shared" si="168"/>
        <v>0</v>
      </c>
      <c r="AB59" s="58">
        <f t="shared" si="168"/>
        <v>0</v>
      </c>
      <c r="AC59" s="58">
        <f t="shared" si="168"/>
        <v>0</v>
      </c>
      <c r="AD59" s="58">
        <f t="shared" si="169"/>
        <v>0</v>
      </c>
      <c r="AE59" s="58">
        <f t="shared" si="169"/>
        <v>0</v>
      </c>
      <c r="AF59" s="58">
        <f t="shared" si="169"/>
        <v>0</v>
      </c>
      <c r="AG59" s="58">
        <f t="shared" si="169"/>
        <v>0</v>
      </c>
      <c r="AH59" s="58">
        <f t="shared" si="169"/>
        <v>0</v>
      </c>
      <c r="AI59" s="58">
        <f t="shared" si="169"/>
        <v>0</v>
      </c>
      <c r="AJ59" s="58">
        <f t="shared" si="169"/>
        <v>0</v>
      </c>
      <c r="AK59" s="58">
        <f t="shared" si="169"/>
        <v>0</v>
      </c>
      <c r="AL59" s="58">
        <f t="shared" si="169"/>
        <v>0</v>
      </c>
      <c r="AM59" s="58">
        <f t="shared" si="169"/>
        <v>0</v>
      </c>
      <c r="AN59" s="58">
        <f t="shared" si="169"/>
        <v>0</v>
      </c>
      <c r="AO59" s="58">
        <f t="shared" si="169"/>
        <v>0</v>
      </c>
      <c r="AP59" s="58">
        <f t="shared" si="169"/>
        <v>0</v>
      </c>
      <c r="AQ59" s="58">
        <f t="shared" si="169"/>
        <v>0</v>
      </c>
      <c r="AR59" s="58">
        <f t="shared" si="169"/>
        <v>0</v>
      </c>
      <c r="AS59" s="58">
        <f t="shared" si="169"/>
        <v>0</v>
      </c>
      <c r="AT59" s="58">
        <f t="shared" si="170"/>
        <v>0</v>
      </c>
      <c r="AU59" s="58">
        <f t="shared" si="170"/>
        <v>0</v>
      </c>
      <c r="AV59" s="58">
        <f t="shared" si="170"/>
        <v>0</v>
      </c>
      <c r="AW59" s="58">
        <f t="shared" si="170"/>
        <v>0</v>
      </c>
      <c r="AX59" s="58">
        <f t="shared" si="170"/>
        <v>0</v>
      </c>
      <c r="AY59" s="58">
        <f t="shared" si="170"/>
        <v>0</v>
      </c>
      <c r="AZ59" s="58">
        <f t="shared" si="170"/>
        <v>0</v>
      </c>
      <c r="BA59" s="58">
        <f t="shared" si="170"/>
        <v>0</v>
      </c>
      <c r="BB59" s="58">
        <f t="shared" si="170"/>
        <v>0</v>
      </c>
      <c r="BC59" s="58">
        <f t="shared" si="170"/>
        <v>0</v>
      </c>
      <c r="BD59" s="58">
        <f t="shared" si="170"/>
        <v>0</v>
      </c>
      <c r="BE59" s="58">
        <f t="shared" si="170"/>
        <v>0</v>
      </c>
      <c r="BF59" s="58">
        <f t="shared" si="170"/>
        <v>0</v>
      </c>
      <c r="BG59" s="58">
        <f t="shared" si="170"/>
        <v>0</v>
      </c>
      <c r="BH59" s="58">
        <f t="shared" si="170"/>
        <v>0</v>
      </c>
      <c r="BI59" s="58">
        <f t="shared" si="170"/>
        <v>0</v>
      </c>
      <c r="BJ59" s="58">
        <f t="shared" si="171"/>
        <v>0</v>
      </c>
      <c r="BK59" s="58">
        <f t="shared" si="171"/>
        <v>0</v>
      </c>
      <c r="BL59" s="58">
        <f t="shared" si="171"/>
        <v>0</v>
      </c>
      <c r="BM59" s="58">
        <f t="shared" si="171"/>
        <v>0</v>
      </c>
      <c r="BN59" s="58">
        <f t="shared" si="171"/>
        <v>0</v>
      </c>
      <c r="BO59" s="58">
        <f t="shared" si="171"/>
        <v>0</v>
      </c>
      <c r="BP59" s="58">
        <f t="shared" si="171"/>
        <v>0</v>
      </c>
      <c r="BQ59" s="58">
        <f t="shared" si="171"/>
        <v>0</v>
      </c>
      <c r="BR59" s="58">
        <f t="shared" si="171"/>
        <v>0</v>
      </c>
      <c r="BS59" s="58">
        <f t="shared" si="171"/>
        <v>0</v>
      </c>
      <c r="BT59" s="58">
        <f t="shared" si="171"/>
        <v>0</v>
      </c>
      <c r="BU59" s="58">
        <f t="shared" si="171"/>
        <v>0</v>
      </c>
      <c r="BV59" s="58">
        <f t="shared" si="171"/>
        <v>0</v>
      </c>
      <c r="BW59" s="58">
        <f t="shared" si="171"/>
        <v>0</v>
      </c>
      <c r="BX59" s="58">
        <f t="shared" si="171"/>
        <v>0</v>
      </c>
      <c r="BY59" s="58">
        <f t="shared" si="171"/>
        <v>0</v>
      </c>
      <c r="BZ59" s="58">
        <f t="shared" si="172"/>
        <v>0</v>
      </c>
      <c r="CA59" s="58">
        <f t="shared" si="172"/>
        <v>0</v>
      </c>
      <c r="CB59" s="58">
        <f t="shared" si="172"/>
        <v>0</v>
      </c>
      <c r="CC59" s="58">
        <f t="shared" si="172"/>
        <v>0</v>
      </c>
      <c r="CD59" s="58">
        <f t="shared" si="172"/>
        <v>0</v>
      </c>
      <c r="CE59" s="58">
        <f t="shared" si="172"/>
        <v>0</v>
      </c>
      <c r="CF59" s="58">
        <f t="shared" si="172"/>
        <v>0</v>
      </c>
      <c r="CG59" s="58">
        <f t="shared" si="172"/>
        <v>0</v>
      </c>
      <c r="CH59" s="58">
        <f t="shared" si="172"/>
        <v>0</v>
      </c>
      <c r="CI59" s="58">
        <f t="shared" si="172"/>
        <v>0</v>
      </c>
      <c r="CJ59" s="58">
        <f t="shared" si="172"/>
        <v>0</v>
      </c>
      <c r="CK59" s="58">
        <f t="shared" si="172"/>
        <v>0</v>
      </c>
      <c r="CL59" s="58">
        <f t="shared" si="172"/>
        <v>0</v>
      </c>
      <c r="CM59" s="58">
        <f t="shared" si="172"/>
        <v>0</v>
      </c>
      <c r="CN59" s="58">
        <f t="shared" si="172"/>
        <v>0</v>
      </c>
      <c r="CO59" s="58">
        <f t="shared" si="172"/>
        <v>0</v>
      </c>
      <c r="CP59" s="58">
        <f t="shared" si="173"/>
        <v>0</v>
      </c>
      <c r="CQ59" s="58">
        <f t="shared" si="173"/>
        <v>0</v>
      </c>
      <c r="CR59" s="58">
        <f t="shared" si="173"/>
        <v>0</v>
      </c>
      <c r="CS59" s="58">
        <f t="shared" si="173"/>
        <v>0</v>
      </c>
      <c r="CT59" s="58">
        <f t="shared" si="173"/>
        <v>0</v>
      </c>
      <c r="CU59" s="58">
        <f t="shared" si="173"/>
        <v>0</v>
      </c>
      <c r="CV59" s="58">
        <f t="shared" si="173"/>
        <v>0</v>
      </c>
      <c r="CW59" s="58">
        <f t="shared" si="173"/>
        <v>0</v>
      </c>
      <c r="CX59" s="58">
        <f t="shared" si="173"/>
        <v>0</v>
      </c>
      <c r="CY59" s="58">
        <f t="shared" si="173"/>
        <v>0</v>
      </c>
      <c r="CZ59" s="58">
        <f t="shared" si="173"/>
        <v>0</v>
      </c>
      <c r="DA59" s="58">
        <f t="shared" si="173"/>
        <v>0</v>
      </c>
      <c r="DB59" s="58">
        <f t="shared" si="173"/>
        <v>0</v>
      </c>
      <c r="DC59" s="58">
        <f t="shared" si="173"/>
        <v>0</v>
      </c>
      <c r="DD59" s="58">
        <f t="shared" si="173"/>
        <v>0</v>
      </c>
      <c r="DE59" s="58">
        <f t="shared" si="173"/>
        <v>0</v>
      </c>
      <c r="DF59" s="58">
        <f t="shared" si="174"/>
        <v>0</v>
      </c>
      <c r="DG59" s="58">
        <f t="shared" si="174"/>
        <v>0</v>
      </c>
      <c r="DH59" s="58"/>
      <c r="DI59" s="55">
        <f t="shared" si="175"/>
        <v>0</v>
      </c>
      <c r="DJ59" s="62"/>
      <c r="DK59" s="56">
        <f t="shared" si="176"/>
        <v>0</v>
      </c>
      <c r="DL59" s="56">
        <f t="shared" si="176"/>
        <v>0</v>
      </c>
      <c r="DM59" s="56">
        <f t="shared" si="176"/>
        <v>0</v>
      </c>
      <c r="DN59" s="56">
        <f t="shared" si="176"/>
        <v>0</v>
      </c>
      <c r="DO59" s="56">
        <f t="shared" si="176"/>
        <v>0</v>
      </c>
      <c r="DP59" s="56">
        <f t="shared" si="176"/>
        <v>0</v>
      </c>
      <c r="DQ59" s="56">
        <f t="shared" si="179"/>
        <v>0</v>
      </c>
      <c r="DR59" s="56">
        <f t="shared" si="176"/>
        <v>0</v>
      </c>
      <c r="DS59" s="56">
        <f t="shared" si="176"/>
        <v>0</v>
      </c>
      <c r="DT59" s="56">
        <f t="shared" si="176"/>
        <v>0</v>
      </c>
      <c r="DU59" s="55">
        <f t="shared" si="180"/>
        <v>0</v>
      </c>
    </row>
    <row r="60" spans="1:125" s="52" customFormat="1">
      <c r="A60" s="59"/>
      <c r="B60" s="59"/>
      <c r="C60" s="61"/>
      <c r="D60" s="61"/>
      <c r="E60" s="61"/>
      <c r="F60" s="63"/>
      <c r="G60" s="60"/>
      <c r="H60" s="57"/>
      <c r="I60" s="57"/>
      <c r="J60" s="57">
        <f t="shared" si="177"/>
        <v>0</v>
      </c>
      <c r="K60" s="59"/>
      <c r="L60" s="54"/>
      <c r="M60" s="58">
        <f t="shared" si="178"/>
        <v>0</v>
      </c>
      <c r="N60" s="58">
        <f t="shared" si="168"/>
        <v>0</v>
      </c>
      <c r="O60" s="58">
        <f t="shared" si="168"/>
        <v>0</v>
      </c>
      <c r="P60" s="58">
        <f t="shared" si="168"/>
        <v>0</v>
      </c>
      <c r="Q60" s="58">
        <f t="shared" si="168"/>
        <v>0</v>
      </c>
      <c r="R60" s="58">
        <f t="shared" si="168"/>
        <v>0</v>
      </c>
      <c r="S60" s="58">
        <f t="shared" si="168"/>
        <v>0</v>
      </c>
      <c r="T60" s="58">
        <f t="shared" si="168"/>
        <v>0</v>
      </c>
      <c r="U60" s="58">
        <f t="shared" si="168"/>
        <v>0</v>
      </c>
      <c r="V60" s="58">
        <f t="shared" si="168"/>
        <v>0</v>
      </c>
      <c r="W60" s="58">
        <f t="shared" si="168"/>
        <v>0</v>
      </c>
      <c r="X60" s="58">
        <f t="shared" si="168"/>
        <v>0</v>
      </c>
      <c r="Y60" s="58">
        <f t="shared" si="168"/>
        <v>0</v>
      </c>
      <c r="Z60" s="58">
        <f t="shared" si="168"/>
        <v>0</v>
      </c>
      <c r="AA60" s="58">
        <f t="shared" si="168"/>
        <v>0</v>
      </c>
      <c r="AB60" s="58">
        <f t="shared" si="168"/>
        <v>0</v>
      </c>
      <c r="AC60" s="58">
        <f t="shared" si="168"/>
        <v>0</v>
      </c>
      <c r="AD60" s="58">
        <f t="shared" si="169"/>
        <v>0</v>
      </c>
      <c r="AE60" s="58">
        <f t="shared" si="169"/>
        <v>0</v>
      </c>
      <c r="AF60" s="58">
        <f t="shared" si="169"/>
        <v>0</v>
      </c>
      <c r="AG60" s="58">
        <f t="shared" si="169"/>
        <v>0</v>
      </c>
      <c r="AH60" s="58">
        <f t="shared" si="169"/>
        <v>0</v>
      </c>
      <c r="AI60" s="58">
        <f t="shared" si="169"/>
        <v>0</v>
      </c>
      <c r="AJ60" s="58">
        <f t="shared" si="169"/>
        <v>0</v>
      </c>
      <c r="AK60" s="58">
        <f t="shared" si="169"/>
        <v>0</v>
      </c>
      <c r="AL60" s="58">
        <f t="shared" si="169"/>
        <v>0</v>
      </c>
      <c r="AM60" s="58">
        <f t="shared" si="169"/>
        <v>0</v>
      </c>
      <c r="AN60" s="58">
        <f t="shared" si="169"/>
        <v>0</v>
      </c>
      <c r="AO60" s="58">
        <f t="shared" si="169"/>
        <v>0</v>
      </c>
      <c r="AP60" s="58">
        <f t="shared" si="169"/>
        <v>0</v>
      </c>
      <c r="AQ60" s="58">
        <f t="shared" si="169"/>
        <v>0</v>
      </c>
      <c r="AR60" s="58">
        <f t="shared" si="169"/>
        <v>0</v>
      </c>
      <c r="AS60" s="58">
        <f t="shared" si="169"/>
        <v>0</v>
      </c>
      <c r="AT60" s="58">
        <f t="shared" si="170"/>
        <v>0</v>
      </c>
      <c r="AU60" s="58">
        <f t="shared" si="170"/>
        <v>0</v>
      </c>
      <c r="AV60" s="58">
        <f t="shared" si="170"/>
        <v>0</v>
      </c>
      <c r="AW60" s="58">
        <f t="shared" si="170"/>
        <v>0</v>
      </c>
      <c r="AX60" s="58">
        <f t="shared" si="170"/>
        <v>0</v>
      </c>
      <c r="AY60" s="58">
        <f t="shared" si="170"/>
        <v>0</v>
      </c>
      <c r="AZ60" s="58">
        <f t="shared" si="170"/>
        <v>0</v>
      </c>
      <c r="BA60" s="58">
        <f t="shared" si="170"/>
        <v>0</v>
      </c>
      <c r="BB60" s="58">
        <f t="shared" si="170"/>
        <v>0</v>
      </c>
      <c r="BC60" s="58">
        <f t="shared" si="170"/>
        <v>0</v>
      </c>
      <c r="BD60" s="58">
        <f t="shared" si="170"/>
        <v>0</v>
      </c>
      <c r="BE60" s="58">
        <f t="shared" si="170"/>
        <v>0</v>
      </c>
      <c r="BF60" s="58">
        <f t="shared" si="170"/>
        <v>0</v>
      </c>
      <c r="BG60" s="58">
        <f t="shared" si="170"/>
        <v>0</v>
      </c>
      <c r="BH60" s="58">
        <f t="shared" si="170"/>
        <v>0</v>
      </c>
      <c r="BI60" s="58">
        <f t="shared" si="170"/>
        <v>0</v>
      </c>
      <c r="BJ60" s="58">
        <f t="shared" si="171"/>
        <v>0</v>
      </c>
      <c r="BK60" s="58">
        <f t="shared" si="171"/>
        <v>0</v>
      </c>
      <c r="BL60" s="58">
        <f t="shared" si="171"/>
        <v>0</v>
      </c>
      <c r="BM60" s="58">
        <f t="shared" si="171"/>
        <v>0</v>
      </c>
      <c r="BN60" s="58">
        <f t="shared" si="171"/>
        <v>0</v>
      </c>
      <c r="BO60" s="58">
        <f t="shared" si="171"/>
        <v>0</v>
      </c>
      <c r="BP60" s="58">
        <f t="shared" si="171"/>
        <v>0</v>
      </c>
      <c r="BQ60" s="58">
        <f t="shared" si="171"/>
        <v>0</v>
      </c>
      <c r="BR60" s="58">
        <f t="shared" si="171"/>
        <v>0</v>
      </c>
      <c r="BS60" s="58">
        <f t="shared" si="171"/>
        <v>0</v>
      </c>
      <c r="BT60" s="58">
        <f t="shared" si="171"/>
        <v>0</v>
      </c>
      <c r="BU60" s="58">
        <f t="shared" si="171"/>
        <v>0</v>
      </c>
      <c r="BV60" s="58">
        <f t="shared" si="171"/>
        <v>0</v>
      </c>
      <c r="BW60" s="58">
        <f t="shared" si="171"/>
        <v>0</v>
      </c>
      <c r="BX60" s="58">
        <f t="shared" si="171"/>
        <v>0</v>
      </c>
      <c r="BY60" s="58">
        <f t="shared" si="171"/>
        <v>0</v>
      </c>
      <c r="BZ60" s="58">
        <f t="shared" si="172"/>
        <v>0</v>
      </c>
      <c r="CA60" s="58">
        <f t="shared" si="172"/>
        <v>0</v>
      </c>
      <c r="CB60" s="58">
        <f t="shared" si="172"/>
        <v>0</v>
      </c>
      <c r="CC60" s="58">
        <f t="shared" si="172"/>
        <v>0</v>
      </c>
      <c r="CD60" s="58">
        <f t="shared" si="172"/>
        <v>0</v>
      </c>
      <c r="CE60" s="58">
        <f t="shared" si="172"/>
        <v>0</v>
      </c>
      <c r="CF60" s="58">
        <f t="shared" si="172"/>
        <v>0</v>
      </c>
      <c r="CG60" s="58">
        <f t="shared" si="172"/>
        <v>0</v>
      </c>
      <c r="CH60" s="58">
        <f t="shared" si="172"/>
        <v>0</v>
      </c>
      <c r="CI60" s="58">
        <f t="shared" si="172"/>
        <v>0</v>
      </c>
      <c r="CJ60" s="58">
        <f t="shared" si="172"/>
        <v>0</v>
      </c>
      <c r="CK60" s="58">
        <f t="shared" si="172"/>
        <v>0</v>
      </c>
      <c r="CL60" s="58">
        <f t="shared" si="172"/>
        <v>0</v>
      </c>
      <c r="CM60" s="58">
        <f t="shared" si="172"/>
        <v>0</v>
      </c>
      <c r="CN60" s="58">
        <f t="shared" si="172"/>
        <v>0</v>
      </c>
      <c r="CO60" s="58">
        <f t="shared" si="172"/>
        <v>0</v>
      </c>
      <c r="CP60" s="58">
        <f t="shared" si="173"/>
        <v>0</v>
      </c>
      <c r="CQ60" s="58">
        <f t="shared" si="173"/>
        <v>0</v>
      </c>
      <c r="CR60" s="58">
        <f t="shared" si="173"/>
        <v>0</v>
      </c>
      <c r="CS60" s="58">
        <f t="shared" si="173"/>
        <v>0</v>
      </c>
      <c r="CT60" s="58">
        <f t="shared" si="173"/>
        <v>0</v>
      </c>
      <c r="CU60" s="58">
        <f t="shared" si="173"/>
        <v>0</v>
      </c>
      <c r="CV60" s="58">
        <f t="shared" si="173"/>
        <v>0</v>
      </c>
      <c r="CW60" s="58">
        <f t="shared" si="173"/>
        <v>0</v>
      </c>
      <c r="CX60" s="58">
        <f t="shared" si="173"/>
        <v>0</v>
      </c>
      <c r="CY60" s="58">
        <f t="shared" si="173"/>
        <v>0</v>
      </c>
      <c r="CZ60" s="58">
        <f t="shared" si="173"/>
        <v>0</v>
      </c>
      <c r="DA60" s="58">
        <f t="shared" si="173"/>
        <v>0</v>
      </c>
      <c r="DB60" s="58">
        <f t="shared" si="173"/>
        <v>0</v>
      </c>
      <c r="DC60" s="58">
        <f t="shared" si="173"/>
        <v>0</v>
      </c>
      <c r="DD60" s="58">
        <f t="shared" si="173"/>
        <v>0</v>
      </c>
      <c r="DE60" s="58">
        <f t="shared" si="173"/>
        <v>0</v>
      </c>
      <c r="DF60" s="58">
        <f t="shared" si="174"/>
        <v>0</v>
      </c>
      <c r="DG60" s="58">
        <f t="shared" si="174"/>
        <v>0</v>
      </c>
      <c r="DH60" s="58"/>
      <c r="DI60" s="55">
        <f t="shared" si="175"/>
        <v>0</v>
      </c>
      <c r="DJ60" s="62"/>
      <c r="DK60" s="56">
        <f t="shared" si="176"/>
        <v>0</v>
      </c>
      <c r="DL60" s="56">
        <f t="shared" si="176"/>
        <v>0</v>
      </c>
      <c r="DM60" s="56">
        <f t="shared" si="176"/>
        <v>0</v>
      </c>
      <c r="DN60" s="56">
        <f t="shared" si="176"/>
        <v>0</v>
      </c>
      <c r="DO60" s="56">
        <f t="shared" si="176"/>
        <v>0</v>
      </c>
      <c r="DP60" s="56">
        <f t="shared" si="176"/>
        <v>0</v>
      </c>
      <c r="DQ60" s="56">
        <f t="shared" si="179"/>
        <v>0</v>
      </c>
      <c r="DR60" s="56">
        <f t="shared" si="176"/>
        <v>0</v>
      </c>
      <c r="DS60" s="56">
        <f t="shared" si="176"/>
        <v>0</v>
      </c>
      <c r="DT60" s="56">
        <f t="shared" si="176"/>
        <v>0</v>
      </c>
      <c r="DU60" s="55">
        <f t="shared" si="180"/>
        <v>0</v>
      </c>
    </row>
    <row r="61" spans="1:125" s="52" customFormat="1">
      <c r="A61" s="59"/>
      <c r="B61" s="59"/>
      <c r="C61" s="61"/>
      <c r="D61" s="61"/>
      <c r="E61" s="61"/>
      <c r="F61" s="63"/>
      <c r="G61" s="60"/>
      <c r="H61" s="57"/>
      <c r="I61" s="57"/>
      <c r="J61" s="57">
        <f t="shared" si="177"/>
        <v>0</v>
      </c>
      <c r="K61" s="59"/>
      <c r="L61" s="54"/>
      <c r="M61" s="58">
        <f t="shared" si="178"/>
        <v>0</v>
      </c>
      <c r="N61" s="58">
        <f t="shared" si="168"/>
        <v>0</v>
      </c>
      <c r="O61" s="58">
        <f t="shared" si="168"/>
        <v>0</v>
      </c>
      <c r="P61" s="58">
        <f t="shared" si="168"/>
        <v>0</v>
      </c>
      <c r="Q61" s="58">
        <f t="shared" si="168"/>
        <v>0</v>
      </c>
      <c r="R61" s="58">
        <f t="shared" si="168"/>
        <v>0</v>
      </c>
      <c r="S61" s="58">
        <f t="shared" si="168"/>
        <v>0</v>
      </c>
      <c r="T61" s="58">
        <f t="shared" si="168"/>
        <v>0</v>
      </c>
      <c r="U61" s="58">
        <f t="shared" si="168"/>
        <v>0</v>
      </c>
      <c r="V61" s="58">
        <f t="shared" si="168"/>
        <v>0</v>
      </c>
      <c r="W61" s="58">
        <f t="shared" si="168"/>
        <v>0</v>
      </c>
      <c r="X61" s="58">
        <f t="shared" si="168"/>
        <v>0</v>
      </c>
      <c r="Y61" s="58">
        <f t="shared" si="168"/>
        <v>0</v>
      </c>
      <c r="Z61" s="58">
        <f t="shared" si="168"/>
        <v>0</v>
      </c>
      <c r="AA61" s="58">
        <f t="shared" si="168"/>
        <v>0</v>
      </c>
      <c r="AB61" s="58">
        <f t="shared" si="168"/>
        <v>0</v>
      </c>
      <c r="AC61" s="58">
        <f t="shared" si="168"/>
        <v>0</v>
      </c>
      <c r="AD61" s="58">
        <f t="shared" si="169"/>
        <v>0</v>
      </c>
      <c r="AE61" s="58">
        <f t="shared" si="169"/>
        <v>0</v>
      </c>
      <c r="AF61" s="58">
        <f t="shared" si="169"/>
        <v>0</v>
      </c>
      <c r="AG61" s="58">
        <f t="shared" si="169"/>
        <v>0</v>
      </c>
      <c r="AH61" s="58">
        <f t="shared" si="169"/>
        <v>0</v>
      </c>
      <c r="AI61" s="58">
        <f t="shared" si="169"/>
        <v>0</v>
      </c>
      <c r="AJ61" s="58">
        <f t="shared" si="169"/>
        <v>0</v>
      </c>
      <c r="AK61" s="58">
        <f t="shared" si="169"/>
        <v>0</v>
      </c>
      <c r="AL61" s="58">
        <f t="shared" si="169"/>
        <v>0</v>
      </c>
      <c r="AM61" s="58">
        <f t="shared" si="169"/>
        <v>0</v>
      </c>
      <c r="AN61" s="58">
        <f t="shared" si="169"/>
        <v>0</v>
      </c>
      <c r="AO61" s="58">
        <f t="shared" si="169"/>
        <v>0</v>
      </c>
      <c r="AP61" s="58">
        <f t="shared" si="169"/>
        <v>0</v>
      </c>
      <c r="AQ61" s="58">
        <f t="shared" si="169"/>
        <v>0</v>
      </c>
      <c r="AR61" s="58">
        <f t="shared" si="169"/>
        <v>0</v>
      </c>
      <c r="AS61" s="58">
        <f t="shared" si="169"/>
        <v>0</v>
      </c>
      <c r="AT61" s="58">
        <f t="shared" si="170"/>
        <v>0</v>
      </c>
      <c r="AU61" s="58">
        <f t="shared" si="170"/>
        <v>0</v>
      </c>
      <c r="AV61" s="58">
        <f t="shared" si="170"/>
        <v>0</v>
      </c>
      <c r="AW61" s="58">
        <f t="shared" si="170"/>
        <v>0</v>
      </c>
      <c r="AX61" s="58">
        <f t="shared" si="170"/>
        <v>0</v>
      </c>
      <c r="AY61" s="58">
        <f t="shared" si="170"/>
        <v>0</v>
      </c>
      <c r="AZ61" s="58">
        <f t="shared" si="170"/>
        <v>0</v>
      </c>
      <c r="BA61" s="58">
        <f t="shared" si="170"/>
        <v>0</v>
      </c>
      <c r="BB61" s="58">
        <f t="shared" si="170"/>
        <v>0</v>
      </c>
      <c r="BC61" s="58">
        <f t="shared" si="170"/>
        <v>0</v>
      </c>
      <c r="BD61" s="58">
        <f t="shared" si="170"/>
        <v>0</v>
      </c>
      <c r="BE61" s="58">
        <f t="shared" si="170"/>
        <v>0</v>
      </c>
      <c r="BF61" s="58">
        <f t="shared" si="170"/>
        <v>0</v>
      </c>
      <c r="BG61" s="58">
        <f t="shared" si="170"/>
        <v>0</v>
      </c>
      <c r="BH61" s="58">
        <f t="shared" si="170"/>
        <v>0</v>
      </c>
      <c r="BI61" s="58">
        <f t="shared" si="170"/>
        <v>0</v>
      </c>
      <c r="BJ61" s="58">
        <f t="shared" si="171"/>
        <v>0</v>
      </c>
      <c r="BK61" s="58">
        <f t="shared" si="171"/>
        <v>0</v>
      </c>
      <c r="BL61" s="58">
        <f t="shared" si="171"/>
        <v>0</v>
      </c>
      <c r="BM61" s="58">
        <f t="shared" si="171"/>
        <v>0</v>
      </c>
      <c r="BN61" s="58">
        <f t="shared" si="171"/>
        <v>0</v>
      </c>
      <c r="BO61" s="58">
        <f t="shared" si="171"/>
        <v>0</v>
      </c>
      <c r="BP61" s="58">
        <f t="shared" si="171"/>
        <v>0</v>
      </c>
      <c r="BQ61" s="58">
        <f t="shared" si="171"/>
        <v>0</v>
      </c>
      <c r="BR61" s="58">
        <f t="shared" si="171"/>
        <v>0</v>
      </c>
      <c r="BS61" s="58">
        <f t="shared" si="171"/>
        <v>0</v>
      </c>
      <c r="BT61" s="58">
        <f t="shared" si="171"/>
        <v>0</v>
      </c>
      <c r="BU61" s="58">
        <f t="shared" si="171"/>
        <v>0</v>
      </c>
      <c r="BV61" s="58">
        <f t="shared" si="171"/>
        <v>0</v>
      </c>
      <c r="BW61" s="58">
        <f t="shared" si="171"/>
        <v>0</v>
      </c>
      <c r="BX61" s="58">
        <f t="shared" si="171"/>
        <v>0</v>
      </c>
      <c r="BY61" s="58">
        <f t="shared" si="171"/>
        <v>0</v>
      </c>
      <c r="BZ61" s="58">
        <f t="shared" si="172"/>
        <v>0</v>
      </c>
      <c r="CA61" s="58">
        <f t="shared" si="172"/>
        <v>0</v>
      </c>
      <c r="CB61" s="58">
        <f t="shared" si="172"/>
        <v>0</v>
      </c>
      <c r="CC61" s="58">
        <f t="shared" si="172"/>
        <v>0</v>
      </c>
      <c r="CD61" s="58">
        <f t="shared" si="172"/>
        <v>0</v>
      </c>
      <c r="CE61" s="58">
        <f t="shared" si="172"/>
        <v>0</v>
      </c>
      <c r="CF61" s="58">
        <f t="shared" si="172"/>
        <v>0</v>
      </c>
      <c r="CG61" s="58">
        <f t="shared" si="172"/>
        <v>0</v>
      </c>
      <c r="CH61" s="58">
        <f t="shared" si="172"/>
        <v>0</v>
      </c>
      <c r="CI61" s="58">
        <f t="shared" si="172"/>
        <v>0</v>
      </c>
      <c r="CJ61" s="58">
        <f t="shared" si="172"/>
        <v>0</v>
      </c>
      <c r="CK61" s="58">
        <f t="shared" si="172"/>
        <v>0</v>
      </c>
      <c r="CL61" s="58">
        <f t="shared" si="172"/>
        <v>0</v>
      </c>
      <c r="CM61" s="58">
        <f t="shared" si="172"/>
        <v>0</v>
      </c>
      <c r="CN61" s="58">
        <f t="shared" si="172"/>
        <v>0</v>
      </c>
      <c r="CO61" s="58">
        <f t="shared" si="172"/>
        <v>0</v>
      </c>
      <c r="CP61" s="58">
        <f t="shared" si="173"/>
        <v>0</v>
      </c>
      <c r="CQ61" s="58">
        <f t="shared" si="173"/>
        <v>0</v>
      </c>
      <c r="CR61" s="58">
        <f t="shared" si="173"/>
        <v>0</v>
      </c>
      <c r="CS61" s="58">
        <f t="shared" si="173"/>
        <v>0</v>
      </c>
      <c r="CT61" s="58">
        <f t="shared" si="173"/>
        <v>0</v>
      </c>
      <c r="CU61" s="58">
        <f t="shared" si="173"/>
        <v>0</v>
      </c>
      <c r="CV61" s="58">
        <f t="shared" si="173"/>
        <v>0</v>
      </c>
      <c r="CW61" s="58">
        <f t="shared" si="173"/>
        <v>0</v>
      </c>
      <c r="CX61" s="58">
        <f t="shared" si="173"/>
        <v>0</v>
      </c>
      <c r="CY61" s="58">
        <f t="shared" si="173"/>
        <v>0</v>
      </c>
      <c r="CZ61" s="58">
        <f t="shared" si="173"/>
        <v>0</v>
      </c>
      <c r="DA61" s="58">
        <f t="shared" si="173"/>
        <v>0</v>
      </c>
      <c r="DB61" s="58">
        <f t="shared" si="173"/>
        <v>0</v>
      </c>
      <c r="DC61" s="58">
        <f t="shared" si="173"/>
        <v>0</v>
      </c>
      <c r="DD61" s="58">
        <f t="shared" si="173"/>
        <v>0</v>
      </c>
      <c r="DE61" s="58">
        <f t="shared" si="173"/>
        <v>0</v>
      </c>
      <c r="DF61" s="58">
        <f t="shared" si="174"/>
        <v>0</v>
      </c>
      <c r="DG61" s="58">
        <f t="shared" si="174"/>
        <v>0</v>
      </c>
      <c r="DH61" s="58"/>
      <c r="DI61" s="55">
        <f t="shared" si="175"/>
        <v>0</v>
      </c>
      <c r="DJ61" s="62"/>
      <c r="DK61" s="56">
        <f t="shared" si="176"/>
        <v>0</v>
      </c>
      <c r="DL61" s="56">
        <f t="shared" si="176"/>
        <v>0</v>
      </c>
      <c r="DM61" s="56">
        <f t="shared" si="176"/>
        <v>0</v>
      </c>
      <c r="DN61" s="56">
        <f t="shared" si="176"/>
        <v>0</v>
      </c>
      <c r="DO61" s="56">
        <f t="shared" si="176"/>
        <v>0</v>
      </c>
      <c r="DP61" s="56">
        <f t="shared" si="176"/>
        <v>0</v>
      </c>
      <c r="DQ61" s="56">
        <f t="shared" si="179"/>
        <v>0</v>
      </c>
      <c r="DR61" s="56">
        <f t="shared" si="176"/>
        <v>0</v>
      </c>
      <c r="DS61" s="56">
        <f t="shared" si="176"/>
        <v>0</v>
      </c>
      <c r="DT61" s="56">
        <f t="shared" si="176"/>
        <v>0</v>
      </c>
      <c r="DU61" s="55">
        <f t="shared" si="180"/>
        <v>0</v>
      </c>
    </row>
    <row r="62" spans="1:125" s="52" customFormat="1">
      <c r="A62" s="59"/>
      <c r="B62" s="59"/>
      <c r="C62" s="61"/>
      <c r="D62" s="61"/>
      <c r="E62" s="61"/>
      <c r="F62" s="63"/>
      <c r="G62" s="60"/>
      <c r="H62" s="57"/>
      <c r="I62" s="57"/>
      <c r="J62" s="57">
        <f t="shared" si="177"/>
        <v>0</v>
      </c>
      <c r="K62" s="59"/>
      <c r="L62" s="54"/>
      <c r="M62" s="58">
        <f t="shared" si="178"/>
        <v>0</v>
      </c>
      <c r="N62" s="58">
        <f t="shared" si="168"/>
        <v>0</v>
      </c>
      <c r="O62" s="58">
        <f t="shared" si="168"/>
        <v>0</v>
      </c>
      <c r="P62" s="58">
        <f t="shared" si="168"/>
        <v>0</v>
      </c>
      <c r="Q62" s="58">
        <f t="shared" si="168"/>
        <v>0</v>
      </c>
      <c r="R62" s="58">
        <f t="shared" si="168"/>
        <v>0</v>
      </c>
      <c r="S62" s="58">
        <f t="shared" si="168"/>
        <v>0</v>
      </c>
      <c r="T62" s="58">
        <f t="shared" si="168"/>
        <v>0</v>
      </c>
      <c r="U62" s="58">
        <f t="shared" si="168"/>
        <v>0</v>
      </c>
      <c r="V62" s="58">
        <f t="shared" si="168"/>
        <v>0</v>
      </c>
      <c r="W62" s="58">
        <f t="shared" si="168"/>
        <v>0</v>
      </c>
      <c r="X62" s="58">
        <f t="shared" si="168"/>
        <v>0</v>
      </c>
      <c r="Y62" s="58">
        <f t="shared" si="168"/>
        <v>0</v>
      </c>
      <c r="Z62" s="58">
        <f t="shared" si="168"/>
        <v>0</v>
      </c>
      <c r="AA62" s="58">
        <f t="shared" si="168"/>
        <v>0</v>
      </c>
      <c r="AB62" s="58">
        <f t="shared" si="168"/>
        <v>0</v>
      </c>
      <c r="AC62" s="58">
        <f t="shared" si="168"/>
        <v>0</v>
      </c>
      <c r="AD62" s="58">
        <f t="shared" si="169"/>
        <v>0</v>
      </c>
      <c r="AE62" s="58">
        <f t="shared" si="169"/>
        <v>0</v>
      </c>
      <c r="AF62" s="58">
        <f t="shared" si="169"/>
        <v>0</v>
      </c>
      <c r="AG62" s="58">
        <f t="shared" si="169"/>
        <v>0</v>
      </c>
      <c r="AH62" s="58">
        <f t="shared" si="169"/>
        <v>0</v>
      </c>
      <c r="AI62" s="58">
        <f t="shared" si="169"/>
        <v>0</v>
      </c>
      <c r="AJ62" s="58">
        <f t="shared" si="169"/>
        <v>0</v>
      </c>
      <c r="AK62" s="58">
        <f t="shared" si="169"/>
        <v>0</v>
      </c>
      <c r="AL62" s="58">
        <f t="shared" si="169"/>
        <v>0</v>
      </c>
      <c r="AM62" s="58">
        <f t="shared" si="169"/>
        <v>0</v>
      </c>
      <c r="AN62" s="58">
        <f t="shared" si="169"/>
        <v>0</v>
      </c>
      <c r="AO62" s="58">
        <f t="shared" si="169"/>
        <v>0</v>
      </c>
      <c r="AP62" s="58">
        <f t="shared" si="169"/>
        <v>0</v>
      </c>
      <c r="AQ62" s="58">
        <f t="shared" si="169"/>
        <v>0</v>
      </c>
      <c r="AR62" s="58">
        <f t="shared" si="169"/>
        <v>0</v>
      </c>
      <c r="AS62" s="58">
        <f t="shared" si="169"/>
        <v>0</v>
      </c>
      <c r="AT62" s="58">
        <f t="shared" si="170"/>
        <v>0</v>
      </c>
      <c r="AU62" s="58">
        <f t="shared" si="170"/>
        <v>0</v>
      </c>
      <c r="AV62" s="58">
        <f t="shared" si="170"/>
        <v>0</v>
      </c>
      <c r="AW62" s="58">
        <f t="shared" si="170"/>
        <v>0</v>
      </c>
      <c r="AX62" s="58">
        <f t="shared" si="170"/>
        <v>0</v>
      </c>
      <c r="AY62" s="58">
        <f t="shared" si="170"/>
        <v>0</v>
      </c>
      <c r="AZ62" s="58">
        <f t="shared" si="170"/>
        <v>0</v>
      </c>
      <c r="BA62" s="58">
        <f t="shared" si="170"/>
        <v>0</v>
      </c>
      <c r="BB62" s="58">
        <f t="shared" si="170"/>
        <v>0</v>
      </c>
      <c r="BC62" s="58">
        <f t="shared" si="170"/>
        <v>0</v>
      </c>
      <c r="BD62" s="58">
        <f t="shared" si="170"/>
        <v>0</v>
      </c>
      <c r="BE62" s="58">
        <f t="shared" si="170"/>
        <v>0</v>
      </c>
      <c r="BF62" s="58">
        <f t="shared" si="170"/>
        <v>0</v>
      </c>
      <c r="BG62" s="58">
        <f t="shared" si="170"/>
        <v>0</v>
      </c>
      <c r="BH62" s="58">
        <f t="shared" si="170"/>
        <v>0</v>
      </c>
      <c r="BI62" s="58">
        <f t="shared" si="170"/>
        <v>0</v>
      </c>
      <c r="BJ62" s="58">
        <f t="shared" si="171"/>
        <v>0</v>
      </c>
      <c r="BK62" s="58">
        <f t="shared" si="171"/>
        <v>0</v>
      </c>
      <c r="BL62" s="58">
        <f t="shared" si="171"/>
        <v>0</v>
      </c>
      <c r="BM62" s="58">
        <f t="shared" si="171"/>
        <v>0</v>
      </c>
      <c r="BN62" s="58">
        <f t="shared" si="171"/>
        <v>0</v>
      </c>
      <c r="BO62" s="58">
        <f t="shared" si="171"/>
        <v>0</v>
      </c>
      <c r="BP62" s="58">
        <f t="shared" si="171"/>
        <v>0</v>
      </c>
      <c r="BQ62" s="58">
        <f t="shared" si="171"/>
        <v>0</v>
      </c>
      <c r="BR62" s="58">
        <f t="shared" si="171"/>
        <v>0</v>
      </c>
      <c r="BS62" s="58">
        <f t="shared" si="171"/>
        <v>0</v>
      </c>
      <c r="BT62" s="58">
        <f t="shared" si="171"/>
        <v>0</v>
      </c>
      <c r="BU62" s="58">
        <f t="shared" si="171"/>
        <v>0</v>
      </c>
      <c r="BV62" s="58">
        <f t="shared" si="171"/>
        <v>0</v>
      </c>
      <c r="BW62" s="58">
        <f t="shared" si="171"/>
        <v>0</v>
      </c>
      <c r="BX62" s="58">
        <f t="shared" si="171"/>
        <v>0</v>
      </c>
      <c r="BY62" s="58">
        <f t="shared" si="171"/>
        <v>0</v>
      </c>
      <c r="BZ62" s="58">
        <f t="shared" si="172"/>
        <v>0</v>
      </c>
      <c r="CA62" s="58">
        <f t="shared" si="172"/>
        <v>0</v>
      </c>
      <c r="CB62" s="58">
        <f t="shared" si="172"/>
        <v>0</v>
      </c>
      <c r="CC62" s="58">
        <f t="shared" si="172"/>
        <v>0</v>
      </c>
      <c r="CD62" s="58">
        <f t="shared" si="172"/>
        <v>0</v>
      </c>
      <c r="CE62" s="58">
        <f t="shared" si="172"/>
        <v>0</v>
      </c>
      <c r="CF62" s="58">
        <f t="shared" si="172"/>
        <v>0</v>
      </c>
      <c r="CG62" s="58">
        <f t="shared" si="172"/>
        <v>0</v>
      </c>
      <c r="CH62" s="58">
        <f t="shared" si="172"/>
        <v>0</v>
      </c>
      <c r="CI62" s="58">
        <f t="shared" si="172"/>
        <v>0</v>
      </c>
      <c r="CJ62" s="58">
        <f t="shared" si="172"/>
        <v>0</v>
      </c>
      <c r="CK62" s="58">
        <f t="shared" si="172"/>
        <v>0</v>
      </c>
      <c r="CL62" s="58">
        <f t="shared" si="172"/>
        <v>0</v>
      </c>
      <c r="CM62" s="58">
        <f t="shared" si="172"/>
        <v>0</v>
      </c>
      <c r="CN62" s="58">
        <f t="shared" si="172"/>
        <v>0</v>
      </c>
      <c r="CO62" s="58">
        <f t="shared" si="172"/>
        <v>0</v>
      </c>
      <c r="CP62" s="58">
        <f t="shared" si="173"/>
        <v>0</v>
      </c>
      <c r="CQ62" s="58">
        <f t="shared" si="173"/>
        <v>0</v>
      </c>
      <c r="CR62" s="58">
        <f t="shared" si="173"/>
        <v>0</v>
      </c>
      <c r="CS62" s="58">
        <f t="shared" si="173"/>
        <v>0</v>
      </c>
      <c r="CT62" s="58">
        <f t="shared" si="173"/>
        <v>0</v>
      </c>
      <c r="CU62" s="58">
        <f t="shared" si="173"/>
        <v>0</v>
      </c>
      <c r="CV62" s="58">
        <f t="shared" si="173"/>
        <v>0</v>
      </c>
      <c r="CW62" s="58">
        <f t="shared" si="173"/>
        <v>0</v>
      </c>
      <c r="CX62" s="58">
        <f t="shared" si="173"/>
        <v>0</v>
      </c>
      <c r="CY62" s="58">
        <f t="shared" si="173"/>
        <v>0</v>
      </c>
      <c r="CZ62" s="58">
        <f t="shared" si="173"/>
        <v>0</v>
      </c>
      <c r="DA62" s="58">
        <f t="shared" si="173"/>
        <v>0</v>
      </c>
      <c r="DB62" s="58">
        <f t="shared" si="173"/>
        <v>0</v>
      </c>
      <c r="DC62" s="58">
        <f t="shared" si="173"/>
        <v>0</v>
      </c>
      <c r="DD62" s="58">
        <f t="shared" si="173"/>
        <v>0</v>
      </c>
      <c r="DE62" s="58">
        <f t="shared" si="173"/>
        <v>0</v>
      </c>
      <c r="DF62" s="58">
        <f t="shared" si="174"/>
        <v>0</v>
      </c>
      <c r="DG62" s="58">
        <f t="shared" si="174"/>
        <v>0</v>
      </c>
      <c r="DH62" s="58"/>
      <c r="DI62" s="55">
        <f t="shared" si="175"/>
        <v>0</v>
      </c>
      <c r="DJ62" s="62"/>
      <c r="DK62" s="56">
        <f t="shared" si="176"/>
        <v>0</v>
      </c>
      <c r="DL62" s="56">
        <f t="shared" si="176"/>
        <v>0</v>
      </c>
      <c r="DM62" s="56">
        <f t="shared" si="176"/>
        <v>0</v>
      </c>
      <c r="DN62" s="56">
        <f t="shared" si="176"/>
        <v>0</v>
      </c>
      <c r="DO62" s="56">
        <f t="shared" si="176"/>
        <v>0</v>
      </c>
      <c r="DP62" s="56">
        <f t="shared" si="176"/>
        <v>0</v>
      </c>
      <c r="DQ62" s="56">
        <f t="shared" si="179"/>
        <v>0</v>
      </c>
      <c r="DR62" s="56">
        <f t="shared" si="176"/>
        <v>0</v>
      </c>
      <c r="DS62" s="56">
        <f t="shared" si="176"/>
        <v>0</v>
      </c>
      <c r="DT62" s="56">
        <f t="shared" si="176"/>
        <v>0</v>
      </c>
      <c r="DU62" s="55">
        <f t="shared" si="180"/>
        <v>0</v>
      </c>
    </row>
    <row r="63" spans="1:125" s="52" customFormat="1">
      <c r="A63" s="59"/>
      <c r="B63" s="59"/>
      <c r="C63" s="61"/>
      <c r="D63" s="61"/>
      <c r="E63" s="61"/>
      <c r="F63" s="59"/>
      <c r="G63" s="60"/>
      <c r="H63" s="57"/>
      <c r="I63" s="57"/>
      <c r="J63" s="57">
        <f t="shared" si="177"/>
        <v>0</v>
      </c>
      <c r="K63" s="59"/>
      <c r="L63" s="54"/>
      <c r="M63" s="58">
        <f t="shared" si="178"/>
        <v>0</v>
      </c>
      <c r="N63" s="58">
        <f t="shared" si="168"/>
        <v>0</v>
      </c>
      <c r="O63" s="58">
        <f t="shared" si="168"/>
        <v>0</v>
      </c>
      <c r="P63" s="58">
        <f t="shared" si="168"/>
        <v>0</v>
      </c>
      <c r="Q63" s="58">
        <f t="shared" si="168"/>
        <v>0</v>
      </c>
      <c r="R63" s="58">
        <f t="shared" si="168"/>
        <v>0</v>
      </c>
      <c r="S63" s="58">
        <f t="shared" si="168"/>
        <v>0</v>
      </c>
      <c r="T63" s="58">
        <f t="shared" si="168"/>
        <v>0</v>
      </c>
      <c r="U63" s="58">
        <f t="shared" si="168"/>
        <v>0</v>
      </c>
      <c r="V63" s="58">
        <f t="shared" si="168"/>
        <v>0</v>
      </c>
      <c r="W63" s="58">
        <f t="shared" si="168"/>
        <v>0</v>
      </c>
      <c r="X63" s="58">
        <f t="shared" si="168"/>
        <v>0</v>
      </c>
      <c r="Y63" s="58">
        <f t="shared" si="168"/>
        <v>0</v>
      </c>
      <c r="Z63" s="58">
        <f t="shared" si="168"/>
        <v>0</v>
      </c>
      <c r="AA63" s="58">
        <f t="shared" si="168"/>
        <v>0</v>
      </c>
      <c r="AB63" s="58">
        <f t="shared" si="168"/>
        <v>0</v>
      </c>
      <c r="AC63" s="58">
        <f t="shared" si="168"/>
        <v>0</v>
      </c>
      <c r="AD63" s="58">
        <f t="shared" si="169"/>
        <v>0</v>
      </c>
      <c r="AE63" s="58">
        <f t="shared" si="169"/>
        <v>0</v>
      </c>
      <c r="AF63" s="58">
        <f t="shared" si="169"/>
        <v>0</v>
      </c>
      <c r="AG63" s="58">
        <f t="shared" si="169"/>
        <v>0</v>
      </c>
      <c r="AH63" s="58">
        <f t="shared" si="169"/>
        <v>0</v>
      </c>
      <c r="AI63" s="58">
        <f t="shared" si="169"/>
        <v>0</v>
      </c>
      <c r="AJ63" s="58">
        <f t="shared" si="169"/>
        <v>0</v>
      </c>
      <c r="AK63" s="58">
        <f t="shared" si="169"/>
        <v>0</v>
      </c>
      <c r="AL63" s="58">
        <f t="shared" si="169"/>
        <v>0</v>
      </c>
      <c r="AM63" s="58">
        <f t="shared" si="169"/>
        <v>0</v>
      </c>
      <c r="AN63" s="58">
        <f t="shared" si="169"/>
        <v>0</v>
      </c>
      <c r="AO63" s="58">
        <f t="shared" si="169"/>
        <v>0</v>
      </c>
      <c r="AP63" s="58">
        <f t="shared" si="169"/>
        <v>0</v>
      </c>
      <c r="AQ63" s="58">
        <f t="shared" si="169"/>
        <v>0</v>
      </c>
      <c r="AR63" s="58">
        <f t="shared" si="169"/>
        <v>0</v>
      </c>
      <c r="AS63" s="58">
        <f t="shared" si="169"/>
        <v>0</v>
      </c>
      <c r="AT63" s="58">
        <f t="shared" si="170"/>
        <v>0</v>
      </c>
      <c r="AU63" s="58">
        <f t="shared" si="170"/>
        <v>0</v>
      </c>
      <c r="AV63" s="58">
        <f t="shared" si="170"/>
        <v>0</v>
      </c>
      <c r="AW63" s="58">
        <f t="shared" si="170"/>
        <v>0</v>
      </c>
      <c r="AX63" s="58">
        <f t="shared" si="170"/>
        <v>0</v>
      </c>
      <c r="AY63" s="58">
        <f t="shared" si="170"/>
        <v>0</v>
      </c>
      <c r="AZ63" s="58">
        <f t="shared" si="170"/>
        <v>0</v>
      </c>
      <c r="BA63" s="58">
        <f t="shared" si="170"/>
        <v>0</v>
      </c>
      <c r="BB63" s="58">
        <f t="shared" si="170"/>
        <v>0</v>
      </c>
      <c r="BC63" s="58">
        <f t="shared" si="170"/>
        <v>0</v>
      </c>
      <c r="BD63" s="58">
        <f t="shared" si="170"/>
        <v>0</v>
      </c>
      <c r="BE63" s="58">
        <f t="shared" si="170"/>
        <v>0</v>
      </c>
      <c r="BF63" s="58">
        <f t="shared" si="170"/>
        <v>0</v>
      </c>
      <c r="BG63" s="58">
        <f t="shared" si="170"/>
        <v>0</v>
      </c>
      <c r="BH63" s="58">
        <f t="shared" si="170"/>
        <v>0</v>
      </c>
      <c r="BI63" s="58">
        <f t="shared" si="170"/>
        <v>0</v>
      </c>
      <c r="BJ63" s="58">
        <f t="shared" si="171"/>
        <v>0</v>
      </c>
      <c r="BK63" s="58">
        <f t="shared" si="171"/>
        <v>0</v>
      </c>
      <c r="BL63" s="58">
        <f t="shared" si="171"/>
        <v>0</v>
      </c>
      <c r="BM63" s="58">
        <f t="shared" si="171"/>
        <v>0</v>
      </c>
      <c r="BN63" s="58">
        <f t="shared" si="171"/>
        <v>0</v>
      </c>
      <c r="BO63" s="58">
        <f t="shared" si="171"/>
        <v>0</v>
      </c>
      <c r="BP63" s="58">
        <f t="shared" si="171"/>
        <v>0</v>
      </c>
      <c r="BQ63" s="58">
        <f t="shared" si="171"/>
        <v>0</v>
      </c>
      <c r="BR63" s="58">
        <f t="shared" si="171"/>
        <v>0</v>
      </c>
      <c r="BS63" s="58">
        <f t="shared" si="171"/>
        <v>0</v>
      </c>
      <c r="BT63" s="58">
        <f t="shared" si="171"/>
        <v>0</v>
      </c>
      <c r="BU63" s="58">
        <f t="shared" si="171"/>
        <v>0</v>
      </c>
      <c r="BV63" s="58">
        <f t="shared" si="171"/>
        <v>0</v>
      </c>
      <c r="BW63" s="58">
        <f t="shared" si="171"/>
        <v>0</v>
      </c>
      <c r="BX63" s="58">
        <f t="shared" si="171"/>
        <v>0</v>
      </c>
      <c r="BY63" s="58">
        <f t="shared" si="171"/>
        <v>0</v>
      </c>
      <c r="BZ63" s="58">
        <f t="shared" si="172"/>
        <v>0</v>
      </c>
      <c r="CA63" s="58">
        <f t="shared" si="172"/>
        <v>0</v>
      </c>
      <c r="CB63" s="58">
        <f t="shared" si="172"/>
        <v>0</v>
      </c>
      <c r="CC63" s="58">
        <f t="shared" si="172"/>
        <v>0</v>
      </c>
      <c r="CD63" s="58">
        <f t="shared" si="172"/>
        <v>0</v>
      </c>
      <c r="CE63" s="58">
        <f t="shared" si="172"/>
        <v>0</v>
      </c>
      <c r="CF63" s="58">
        <f t="shared" si="172"/>
        <v>0</v>
      </c>
      <c r="CG63" s="58">
        <f t="shared" si="172"/>
        <v>0</v>
      </c>
      <c r="CH63" s="58">
        <f t="shared" si="172"/>
        <v>0</v>
      </c>
      <c r="CI63" s="58">
        <f t="shared" si="172"/>
        <v>0</v>
      </c>
      <c r="CJ63" s="58">
        <f t="shared" si="172"/>
        <v>0</v>
      </c>
      <c r="CK63" s="58">
        <f t="shared" si="172"/>
        <v>0</v>
      </c>
      <c r="CL63" s="58">
        <f t="shared" si="172"/>
        <v>0</v>
      </c>
      <c r="CM63" s="58">
        <f t="shared" si="172"/>
        <v>0</v>
      </c>
      <c r="CN63" s="58">
        <f t="shared" si="172"/>
        <v>0</v>
      </c>
      <c r="CO63" s="58">
        <f t="shared" si="172"/>
        <v>0</v>
      </c>
      <c r="CP63" s="58">
        <f t="shared" si="173"/>
        <v>0</v>
      </c>
      <c r="CQ63" s="58">
        <f t="shared" si="173"/>
        <v>0</v>
      </c>
      <c r="CR63" s="58">
        <f t="shared" si="173"/>
        <v>0</v>
      </c>
      <c r="CS63" s="58">
        <f t="shared" si="173"/>
        <v>0</v>
      </c>
      <c r="CT63" s="58">
        <f t="shared" si="173"/>
        <v>0</v>
      </c>
      <c r="CU63" s="58">
        <f t="shared" si="174"/>
        <v>0</v>
      </c>
      <c r="CV63" s="58">
        <f t="shared" si="174"/>
        <v>0</v>
      </c>
      <c r="CW63" s="58">
        <f t="shared" si="174"/>
        <v>0</v>
      </c>
      <c r="CX63" s="58">
        <f t="shared" si="174"/>
        <v>0</v>
      </c>
      <c r="CY63" s="58">
        <f t="shared" si="174"/>
        <v>0</v>
      </c>
      <c r="CZ63" s="58">
        <f t="shared" si="174"/>
        <v>0</v>
      </c>
      <c r="DA63" s="58">
        <f t="shared" si="174"/>
        <v>0</v>
      </c>
      <c r="DB63" s="58">
        <f t="shared" si="174"/>
        <v>0</v>
      </c>
      <c r="DC63" s="58">
        <f t="shared" si="174"/>
        <v>0</v>
      </c>
      <c r="DD63" s="58">
        <f t="shared" si="174"/>
        <v>0</v>
      </c>
      <c r="DE63" s="58">
        <f t="shared" si="174"/>
        <v>0</v>
      </c>
      <c r="DF63" s="58">
        <f t="shared" si="174"/>
        <v>0</v>
      </c>
      <c r="DG63" s="58">
        <f t="shared" si="174"/>
        <v>0</v>
      </c>
      <c r="DH63" s="58"/>
      <c r="DI63" s="55">
        <f t="shared" si="175"/>
        <v>0</v>
      </c>
      <c r="DJ63" s="53"/>
      <c r="DK63" s="56">
        <f t="shared" si="176"/>
        <v>0</v>
      </c>
      <c r="DL63" s="56">
        <f t="shared" si="176"/>
        <v>0</v>
      </c>
      <c r="DM63" s="56">
        <f t="shared" si="176"/>
        <v>0</v>
      </c>
      <c r="DN63" s="56">
        <f t="shared" si="176"/>
        <v>0</v>
      </c>
      <c r="DO63" s="56">
        <f t="shared" si="176"/>
        <v>0</v>
      </c>
      <c r="DP63" s="56">
        <f t="shared" si="176"/>
        <v>0</v>
      </c>
      <c r="DQ63" s="56">
        <f t="shared" si="179"/>
        <v>0</v>
      </c>
      <c r="DR63" s="56">
        <f t="shared" si="176"/>
        <v>0</v>
      </c>
      <c r="DS63" s="56">
        <f t="shared" si="176"/>
        <v>0</v>
      </c>
      <c r="DT63" s="56">
        <f t="shared" si="176"/>
        <v>0</v>
      </c>
      <c r="DU63" s="55">
        <f t="shared" si="180"/>
        <v>0</v>
      </c>
    </row>
    <row r="64" spans="1:125" s="52" customFormat="1">
      <c r="A64" s="59"/>
      <c r="B64" s="59"/>
      <c r="C64" s="61"/>
      <c r="D64" s="61"/>
      <c r="E64" s="61"/>
      <c r="F64" s="59"/>
      <c r="G64" s="60"/>
      <c r="H64" s="57"/>
      <c r="I64" s="57"/>
      <c r="J64" s="57">
        <f t="shared" si="177"/>
        <v>0</v>
      </c>
      <c r="K64" s="59"/>
      <c r="L64" s="54"/>
      <c r="M64" s="58">
        <f t="shared" si="178"/>
        <v>0</v>
      </c>
      <c r="N64" s="58">
        <f t="shared" si="168"/>
        <v>0</v>
      </c>
      <c r="O64" s="58">
        <f t="shared" si="168"/>
        <v>0</v>
      </c>
      <c r="P64" s="58">
        <f t="shared" si="168"/>
        <v>0</v>
      </c>
      <c r="Q64" s="58">
        <f t="shared" si="168"/>
        <v>0</v>
      </c>
      <c r="R64" s="58">
        <f t="shared" si="168"/>
        <v>0</v>
      </c>
      <c r="S64" s="58">
        <f t="shared" si="168"/>
        <v>0</v>
      </c>
      <c r="T64" s="58">
        <f t="shared" si="168"/>
        <v>0</v>
      </c>
      <c r="U64" s="58">
        <f t="shared" si="168"/>
        <v>0</v>
      </c>
      <c r="V64" s="58">
        <f t="shared" si="168"/>
        <v>0</v>
      </c>
      <c r="W64" s="58">
        <f t="shared" si="168"/>
        <v>0</v>
      </c>
      <c r="X64" s="58">
        <f t="shared" si="168"/>
        <v>0</v>
      </c>
      <c r="Y64" s="58">
        <f t="shared" si="168"/>
        <v>0</v>
      </c>
      <c r="Z64" s="58">
        <f t="shared" si="168"/>
        <v>0</v>
      </c>
      <c r="AA64" s="58">
        <f t="shared" si="168"/>
        <v>0</v>
      </c>
      <c r="AB64" s="58">
        <f t="shared" si="168"/>
        <v>0</v>
      </c>
      <c r="AC64" s="58">
        <f t="shared" si="168"/>
        <v>0</v>
      </c>
      <c r="AD64" s="58">
        <f t="shared" si="169"/>
        <v>0</v>
      </c>
      <c r="AE64" s="58">
        <f t="shared" si="169"/>
        <v>0</v>
      </c>
      <c r="AF64" s="58">
        <f t="shared" si="169"/>
        <v>0</v>
      </c>
      <c r="AG64" s="58">
        <f t="shared" si="169"/>
        <v>0</v>
      </c>
      <c r="AH64" s="58">
        <f t="shared" si="169"/>
        <v>0</v>
      </c>
      <c r="AI64" s="58">
        <f t="shared" si="169"/>
        <v>0</v>
      </c>
      <c r="AJ64" s="58">
        <f t="shared" si="169"/>
        <v>0</v>
      </c>
      <c r="AK64" s="58">
        <f t="shared" si="169"/>
        <v>0</v>
      </c>
      <c r="AL64" s="58">
        <f t="shared" si="169"/>
        <v>0</v>
      </c>
      <c r="AM64" s="58">
        <f t="shared" si="169"/>
        <v>0</v>
      </c>
      <c r="AN64" s="58">
        <f t="shared" si="169"/>
        <v>0</v>
      </c>
      <c r="AO64" s="58">
        <f t="shared" si="169"/>
        <v>0</v>
      </c>
      <c r="AP64" s="58">
        <f t="shared" si="169"/>
        <v>0</v>
      </c>
      <c r="AQ64" s="58">
        <f t="shared" si="169"/>
        <v>0</v>
      </c>
      <c r="AR64" s="58">
        <f t="shared" si="169"/>
        <v>0</v>
      </c>
      <c r="AS64" s="58">
        <f t="shared" si="169"/>
        <v>0</v>
      </c>
      <c r="AT64" s="58">
        <f t="shared" si="170"/>
        <v>0</v>
      </c>
      <c r="AU64" s="58">
        <f t="shared" si="170"/>
        <v>0</v>
      </c>
      <c r="AV64" s="58">
        <f t="shared" si="170"/>
        <v>0</v>
      </c>
      <c r="AW64" s="58">
        <f t="shared" si="170"/>
        <v>0</v>
      </c>
      <c r="AX64" s="58">
        <f t="shared" si="170"/>
        <v>0</v>
      </c>
      <c r="AY64" s="58">
        <f t="shared" si="170"/>
        <v>0</v>
      </c>
      <c r="AZ64" s="58">
        <f t="shared" si="170"/>
        <v>0</v>
      </c>
      <c r="BA64" s="58">
        <f t="shared" si="170"/>
        <v>0</v>
      </c>
      <c r="BB64" s="58">
        <f t="shared" si="170"/>
        <v>0</v>
      </c>
      <c r="BC64" s="58">
        <f t="shared" si="170"/>
        <v>0</v>
      </c>
      <c r="BD64" s="58">
        <f t="shared" si="170"/>
        <v>0</v>
      </c>
      <c r="BE64" s="58">
        <f t="shared" si="170"/>
        <v>0</v>
      </c>
      <c r="BF64" s="58">
        <f t="shared" si="170"/>
        <v>0</v>
      </c>
      <c r="BG64" s="58">
        <f t="shared" si="170"/>
        <v>0</v>
      </c>
      <c r="BH64" s="58">
        <f t="shared" si="170"/>
        <v>0</v>
      </c>
      <c r="BI64" s="58">
        <f t="shared" si="170"/>
        <v>0</v>
      </c>
      <c r="BJ64" s="58">
        <f t="shared" si="171"/>
        <v>0</v>
      </c>
      <c r="BK64" s="58">
        <f t="shared" si="171"/>
        <v>0</v>
      </c>
      <c r="BL64" s="58">
        <f t="shared" si="171"/>
        <v>0</v>
      </c>
      <c r="BM64" s="58">
        <f t="shared" si="171"/>
        <v>0</v>
      </c>
      <c r="BN64" s="58">
        <f t="shared" si="171"/>
        <v>0</v>
      </c>
      <c r="BO64" s="58">
        <f t="shared" si="171"/>
        <v>0</v>
      </c>
      <c r="BP64" s="58">
        <f t="shared" si="171"/>
        <v>0</v>
      </c>
      <c r="BQ64" s="58">
        <f t="shared" si="171"/>
        <v>0</v>
      </c>
      <c r="BR64" s="58">
        <f t="shared" si="171"/>
        <v>0</v>
      </c>
      <c r="BS64" s="58">
        <f t="shared" si="171"/>
        <v>0</v>
      </c>
      <c r="BT64" s="58">
        <f t="shared" si="171"/>
        <v>0</v>
      </c>
      <c r="BU64" s="58">
        <f t="shared" si="171"/>
        <v>0</v>
      </c>
      <c r="BV64" s="58">
        <f t="shared" si="171"/>
        <v>0</v>
      </c>
      <c r="BW64" s="58">
        <f t="shared" si="171"/>
        <v>0</v>
      </c>
      <c r="BX64" s="58">
        <f t="shared" si="171"/>
        <v>0</v>
      </c>
      <c r="BY64" s="58">
        <f t="shared" si="171"/>
        <v>0</v>
      </c>
      <c r="BZ64" s="58">
        <f t="shared" si="172"/>
        <v>0</v>
      </c>
      <c r="CA64" s="58">
        <f t="shared" si="172"/>
        <v>0</v>
      </c>
      <c r="CB64" s="58">
        <f t="shared" si="172"/>
        <v>0</v>
      </c>
      <c r="CC64" s="58">
        <f t="shared" si="172"/>
        <v>0</v>
      </c>
      <c r="CD64" s="58">
        <f t="shared" si="172"/>
        <v>0</v>
      </c>
      <c r="CE64" s="58">
        <f t="shared" si="172"/>
        <v>0</v>
      </c>
      <c r="CF64" s="58">
        <f t="shared" si="172"/>
        <v>0</v>
      </c>
      <c r="CG64" s="58">
        <f t="shared" si="172"/>
        <v>0</v>
      </c>
      <c r="CH64" s="58">
        <f t="shared" si="172"/>
        <v>0</v>
      </c>
      <c r="CI64" s="58">
        <f t="shared" si="172"/>
        <v>0</v>
      </c>
      <c r="CJ64" s="58">
        <f t="shared" si="172"/>
        <v>0</v>
      </c>
      <c r="CK64" s="58">
        <f t="shared" si="172"/>
        <v>0</v>
      </c>
      <c r="CL64" s="58">
        <f t="shared" si="172"/>
        <v>0</v>
      </c>
      <c r="CM64" s="58">
        <f t="shared" si="172"/>
        <v>0</v>
      </c>
      <c r="CN64" s="58">
        <f t="shared" si="172"/>
        <v>0</v>
      </c>
      <c r="CO64" s="58">
        <f t="shared" si="172"/>
        <v>0</v>
      </c>
      <c r="CP64" s="58">
        <f t="shared" si="173"/>
        <v>0</v>
      </c>
      <c r="CQ64" s="58">
        <f t="shared" si="173"/>
        <v>0</v>
      </c>
      <c r="CR64" s="58">
        <f t="shared" si="173"/>
        <v>0</v>
      </c>
      <c r="CS64" s="58">
        <f t="shared" si="173"/>
        <v>0</v>
      </c>
      <c r="CT64" s="58">
        <f t="shared" si="173"/>
        <v>0</v>
      </c>
      <c r="CU64" s="58">
        <f t="shared" si="174"/>
        <v>0</v>
      </c>
      <c r="CV64" s="58">
        <f t="shared" si="174"/>
        <v>0</v>
      </c>
      <c r="CW64" s="58">
        <f t="shared" si="174"/>
        <v>0</v>
      </c>
      <c r="CX64" s="58">
        <f t="shared" si="174"/>
        <v>0</v>
      </c>
      <c r="CY64" s="58">
        <f t="shared" si="174"/>
        <v>0</v>
      </c>
      <c r="CZ64" s="58">
        <f t="shared" si="174"/>
        <v>0</v>
      </c>
      <c r="DA64" s="58">
        <f t="shared" si="174"/>
        <v>0</v>
      </c>
      <c r="DB64" s="58">
        <f t="shared" si="174"/>
        <v>0</v>
      </c>
      <c r="DC64" s="58">
        <f t="shared" si="174"/>
        <v>0</v>
      </c>
      <c r="DD64" s="58">
        <f t="shared" si="174"/>
        <v>0</v>
      </c>
      <c r="DE64" s="58">
        <f t="shared" si="174"/>
        <v>0</v>
      </c>
      <c r="DF64" s="58">
        <f t="shared" si="174"/>
        <v>0</v>
      </c>
      <c r="DG64" s="58">
        <f t="shared" si="174"/>
        <v>0</v>
      </c>
      <c r="DH64" s="58"/>
      <c r="DI64" s="55">
        <f t="shared" si="175"/>
        <v>0</v>
      </c>
      <c r="DJ64" s="53"/>
      <c r="DK64" s="56">
        <f t="shared" si="176"/>
        <v>0</v>
      </c>
      <c r="DL64" s="56">
        <f t="shared" si="176"/>
        <v>0</v>
      </c>
      <c r="DM64" s="56">
        <f t="shared" si="176"/>
        <v>0</v>
      </c>
      <c r="DN64" s="56">
        <f t="shared" si="176"/>
        <v>0</v>
      </c>
      <c r="DO64" s="56">
        <f t="shared" si="176"/>
        <v>0</v>
      </c>
      <c r="DP64" s="56">
        <f t="shared" si="176"/>
        <v>0</v>
      </c>
      <c r="DQ64" s="56">
        <f t="shared" si="179"/>
        <v>0</v>
      </c>
      <c r="DR64" s="56">
        <f t="shared" si="176"/>
        <v>0</v>
      </c>
      <c r="DS64" s="56">
        <f t="shared" si="176"/>
        <v>0</v>
      </c>
      <c r="DT64" s="56">
        <f t="shared" si="176"/>
        <v>0</v>
      </c>
      <c r="DU64" s="55">
        <f t="shared" si="180"/>
        <v>0</v>
      </c>
    </row>
    <row r="65" spans="1:125" s="52" customFormat="1">
      <c r="A65" s="59"/>
      <c r="B65" s="59"/>
      <c r="C65" s="61"/>
      <c r="D65" s="61"/>
      <c r="E65" s="61"/>
      <c r="F65" s="59"/>
      <c r="G65" s="60"/>
      <c r="H65" s="57"/>
      <c r="I65" s="57"/>
      <c r="J65" s="57">
        <f t="shared" si="177"/>
        <v>0</v>
      </c>
      <c r="K65" s="59"/>
      <c r="L65" s="54"/>
      <c r="M65" s="58">
        <f t="shared" si="178"/>
        <v>0</v>
      </c>
      <c r="N65" s="58">
        <f t="shared" si="168"/>
        <v>0</v>
      </c>
      <c r="O65" s="58">
        <f t="shared" si="168"/>
        <v>0</v>
      </c>
      <c r="P65" s="58">
        <f t="shared" si="168"/>
        <v>0</v>
      </c>
      <c r="Q65" s="58">
        <f t="shared" si="168"/>
        <v>0</v>
      </c>
      <c r="R65" s="58">
        <f t="shared" si="168"/>
        <v>0</v>
      </c>
      <c r="S65" s="58">
        <f t="shared" si="168"/>
        <v>0</v>
      </c>
      <c r="T65" s="58">
        <f t="shared" si="168"/>
        <v>0</v>
      </c>
      <c r="U65" s="58">
        <f t="shared" si="168"/>
        <v>0</v>
      </c>
      <c r="V65" s="58">
        <f t="shared" si="168"/>
        <v>0</v>
      </c>
      <c r="W65" s="58">
        <f t="shared" si="168"/>
        <v>0</v>
      </c>
      <c r="X65" s="58">
        <f t="shared" si="168"/>
        <v>0</v>
      </c>
      <c r="Y65" s="58">
        <f t="shared" si="168"/>
        <v>0</v>
      </c>
      <c r="Z65" s="58">
        <f t="shared" si="168"/>
        <v>0</v>
      </c>
      <c r="AA65" s="58">
        <f t="shared" si="168"/>
        <v>0</v>
      </c>
      <c r="AB65" s="58">
        <f t="shared" si="168"/>
        <v>0</v>
      </c>
      <c r="AC65" s="58">
        <f t="shared" si="168"/>
        <v>0</v>
      </c>
      <c r="AD65" s="58">
        <f t="shared" si="169"/>
        <v>0</v>
      </c>
      <c r="AE65" s="58">
        <f t="shared" si="169"/>
        <v>0</v>
      </c>
      <c r="AF65" s="58">
        <f t="shared" si="169"/>
        <v>0</v>
      </c>
      <c r="AG65" s="58">
        <f t="shared" si="169"/>
        <v>0</v>
      </c>
      <c r="AH65" s="58">
        <f t="shared" si="169"/>
        <v>0</v>
      </c>
      <c r="AI65" s="58">
        <f t="shared" si="169"/>
        <v>0</v>
      </c>
      <c r="AJ65" s="58">
        <f t="shared" si="169"/>
        <v>0</v>
      </c>
      <c r="AK65" s="58">
        <f t="shared" si="169"/>
        <v>0</v>
      </c>
      <c r="AL65" s="58">
        <f t="shared" si="169"/>
        <v>0</v>
      </c>
      <c r="AM65" s="58">
        <f t="shared" si="169"/>
        <v>0</v>
      </c>
      <c r="AN65" s="58">
        <f t="shared" si="169"/>
        <v>0</v>
      </c>
      <c r="AO65" s="58">
        <f t="shared" si="169"/>
        <v>0</v>
      </c>
      <c r="AP65" s="58">
        <f t="shared" si="169"/>
        <v>0</v>
      </c>
      <c r="AQ65" s="58">
        <f t="shared" si="169"/>
        <v>0</v>
      </c>
      <c r="AR65" s="58">
        <f t="shared" si="169"/>
        <v>0</v>
      </c>
      <c r="AS65" s="58">
        <f t="shared" si="169"/>
        <v>0</v>
      </c>
      <c r="AT65" s="58">
        <f t="shared" si="170"/>
        <v>0</v>
      </c>
      <c r="AU65" s="58">
        <f t="shared" si="170"/>
        <v>0</v>
      </c>
      <c r="AV65" s="58">
        <f t="shared" si="170"/>
        <v>0</v>
      </c>
      <c r="AW65" s="58">
        <f t="shared" si="170"/>
        <v>0</v>
      </c>
      <c r="AX65" s="58">
        <f t="shared" si="170"/>
        <v>0</v>
      </c>
      <c r="AY65" s="58">
        <f t="shared" si="170"/>
        <v>0</v>
      </c>
      <c r="AZ65" s="58">
        <f t="shared" si="170"/>
        <v>0</v>
      </c>
      <c r="BA65" s="58">
        <f t="shared" si="170"/>
        <v>0</v>
      </c>
      <c r="BB65" s="58">
        <f t="shared" si="170"/>
        <v>0</v>
      </c>
      <c r="BC65" s="58">
        <f t="shared" si="170"/>
        <v>0</v>
      </c>
      <c r="BD65" s="58">
        <f t="shared" si="170"/>
        <v>0</v>
      </c>
      <c r="BE65" s="58">
        <f t="shared" si="170"/>
        <v>0</v>
      </c>
      <c r="BF65" s="58">
        <f t="shared" si="170"/>
        <v>0</v>
      </c>
      <c r="BG65" s="58">
        <f t="shared" si="170"/>
        <v>0</v>
      </c>
      <c r="BH65" s="58">
        <f t="shared" si="170"/>
        <v>0</v>
      </c>
      <c r="BI65" s="58">
        <f t="shared" si="170"/>
        <v>0</v>
      </c>
      <c r="BJ65" s="58">
        <f t="shared" si="171"/>
        <v>0</v>
      </c>
      <c r="BK65" s="58">
        <f t="shared" si="171"/>
        <v>0</v>
      </c>
      <c r="BL65" s="58">
        <f t="shared" si="171"/>
        <v>0</v>
      </c>
      <c r="BM65" s="58">
        <f t="shared" si="171"/>
        <v>0</v>
      </c>
      <c r="BN65" s="58">
        <f t="shared" si="171"/>
        <v>0</v>
      </c>
      <c r="BO65" s="58">
        <f t="shared" si="171"/>
        <v>0</v>
      </c>
      <c r="BP65" s="58">
        <f t="shared" si="171"/>
        <v>0</v>
      </c>
      <c r="BQ65" s="58">
        <f t="shared" si="171"/>
        <v>0</v>
      </c>
      <c r="BR65" s="58">
        <f t="shared" si="171"/>
        <v>0</v>
      </c>
      <c r="BS65" s="58">
        <f t="shared" si="171"/>
        <v>0</v>
      </c>
      <c r="BT65" s="58">
        <f t="shared" si="171"/>
        <v>0</v>
      </c>
      <c r="BU65" s="58">
        <f t="shared" si="171"/>
        <v>0</v>
      </c>
      <c r="BV65" s="58">
        <f t="shared" si="171"/>
        <v>0</v>
      </c>
      <c r="BW65" s="58">
        <f t="shared" si="171"/>
        <v>0</v>
      </c>
      <c r="BX65" s="58">
        <f t="shared" si="171"/>
        <v>0</v>
      </c>
      <c r="BY65" s="58">
        <f t="shared" si="171"/>
        <v>0</v>
      </c>
      <c r="BZ65" s="58">
        <f t="shared" si="172"/>
        <v>0</v>
      </c>
      <c r="CA65" s="58">
        <f t="shared" si="172"/>
        <v>0</v>
      </c>
      <c r="CB65" s="58">
        <f t="shared" si="172"/>
        <v>0</v>
      </c>
      <c r="CC65" s="58">
        <f t="shared" si="172"/>
        <v>0</v>
      </c>
      <c r="CD65" s="58">
        <f t="shared" si="172"/>
        <v>0</v>
      </c>
      <c r="CE65" s="58">
        <f t="shared" si="172"/>
        <v>0</v>
      </c>
      <c r="CF65" s="58">
        <f t="shared" si="172"/>
        <v>0</v>
      </c>
      <c r="CG65" s="58">
        <f t="shared" si="172"/>
        <v>0</v>
      </c>
      <c r="CH65" s="58">
        <f t="shared" si="172"/>
        <v>0</v>
      </c>
      <c r="CI65" s="58">
        <f t="shared" si="172"/>
        <v>0</v>
      </c>
      <c r="CJ65" s="58">
        <f t="shared" si="172"/>
        <v>0</v>
      </c>
      <c r="CK65" s="58">
        <f t="shared" si="172"/>
        <v>0</v>
      </c>
      <c r="CL65" s="58">
        <f t="shared" si="172"/>
        <v>0</v>
      </c>
      <c r="CM65" s="58">
        <f t="shared" si="172"/>
        <v>0</v>
      </c>
      <c r="CN65" s="58">
        <f t="shared" si="172"/>
        <v>0</v>
      </c>
      <c r="CO65" s="58">
        <f t="shared" si="172"/>
        <v>0</v>
      </c>
      <c r="CP65" s="58">
        <f t="shared" si="173"/>
        <v>0</v>
      </c>
      <c r="CQ65" s="58">
        <f t="shared" si="173"/>
        <v>0</v>
      </c>
      <c r="CR65" s="58">
        <f t="shared" si="173"/>
        <v>0</v>
      </c>
      <c r="CS65" s="58">
        <f t="shared" si="173"/>
        <v>0</v>
      </c>
      <c r="CT65" s="58">
        <f t="shared" si="173"/>
        <v>0</v>
      </c>
      <c r="CU65" s="58">
        <f t="shared" si="174"/>
        <v>0</v>
      </c>
      <c r="CV65" s="58">
        <f t="shared" si="174"/>
        <v>0</v>
      </c>
      <c r="CW65" s="58">
        <f t="shared" si="174"/>
        <v>0</v>
      </c>
      <c r="CX65" s="58">
        <f t="shared" si="174"/>
        <v>0</v>
      </c>
      <c r="CY65" s="58">
        <f t="shared" si="174"/>
        <v>0</v>
      </c>
      <c r="CZ65" s="58">
        <f t="shared" si="174"/>
        <v>0</v>
      </c>
      <c r="DA65" s="58">
        <f t="shared" si="174"/>
        <v>0</v>
      </c>
      <c r="DB65" s="58">
        <f t="shared" si="174"/>
        <v>0</v>
      </c>
      <c r="DC65" s="58">
        <f t="shared" si="174"/>
        <v>0</v>
      </c>
      <c r="DD65" s="58">
        <f t="shared" si="174"/>
        <v>0</v>
      </c>
      <c r="DE65" s="58">
        <f t="shared" si="174"/>
        <v>0</v>
      </c>
      <c r="DF65" s="58">
        <f t="shared" si="174"/>
        <v>0</v>
      </c>
      <c r="DG65" s="58">
        <f t="shared" si="174"/>
        <v>0</v>
      </c>
      <c r="DH65" s="58"/>
      <c r="DI65" s="55">
        <f t="shared" si="175"/>
        <v>0</v>
      </c>
      <c r="DJ65" s="53"/>
      <c r="DK65" s="56">
        <f t="shared" si="176"/>
        <v>0</v>
      </c>
      <c r="DL65" s="56">
        <f t="shared" si="176"/>
        <v>0</v>
      </c>
      <c r="DM65" s="56">
        <f t="shared" si="176"/>
        <v>0</v>
      </c>
      <c r="DN65" s="56">
        <f t="shared" si="176"/>
        <v>0</v>
      </c>
      <c r="DO65" s="56">
        <f t="shared" si="176"/>
        <v>0</v>
      </c>
      <c r="DP65" s="56">
        <f t="shared" si="176"/>
        <v>0</v>
      </c>
      <c r="DQ65" s="56">
        <f t="shared" si="179"/>
        <v>0</v>
      </c>
      <c r="DR65" s="56">
        <f t="shared" si="176"/>
        <v>0</v>
      </c>
      <c r="DS65" s="56">
        <f t="shared" si="176"/>
        <v>0</v>
      </c>
      <c r="DT65" s="56">
        <f t="shared" si="176"/>
        <v>0</v>
      </c>
      <c r="DU65" s="55">
        <f t="shared" si="180"/>
        <v>0</v>
      </c>
    </row>
    <row r="66" spans="1:125" s="52" customFormat="1">
      <c r="A66" s="59"/>
      <c r="B66" s="59"/>
      <c r="C66" s="61"/>
      <c r="D66" s="61"/>
      <c r="E66" s="61"/>
      <c r="F66" s="63"/>
      <c r="G66" s="60"/>
      <c r="H66" s="57"/>
      <c r="I66" s="57"/>
      <c r="J66" s="57">
        <f t="shared" si="177"/>
        <v>0</v>
      </c>
      <c r="K66" s="59"/>
      <c r="L66" s="54"/>
      <c r="M66" s="58">
        <f t="shared" si="178"/>
        <v>0</v>
      </c>
      <c r="N66" s="58">
        <f t="shared" si="168"/>
        <v>0</v>
      </c>
      <c r="O66" s="58">
        <f t="shared" si="168"/>
        <v>0</v>
      </c>
      <c r="P66" s="58">
        <f t="shared" si="168"/>
        <v>0</v>
      </c>
      <c r="Q66" s="58">
        <f t="shared" si="168"/>
        <v>0</v>
      </c>
      <c r="R66" s="58">
        <f t="shared" si="168"/>
        <v>0</v>
      </c>
      <c r="S66" s="58">
        <f t="shared" si="168"/>
        <v>0</v>
      </c>
      <c r="T66" s="58">
        <f t="shared" si="168"/>
        <v>0</v>
      </c>
      <c r="U66" s="58">
        <f t="shared" si="168"/>
        <v>0</v>
      </c>
      <c r="V66" s="58">
        <f t="shared" si="168"/>
        <v>0</v>
      </c>
      <c r="W66" s="58">
        <f t="shared" si="168"/>
        <v>0</v>
      </c>
      <c r="X66" s="58">
        <f t="shared" si="168"/>
        <v>0</v>
      </c>
      <c r="Y66" s="58">
        <f t="shared" si="168"/>
        <v>0</v>
      </c>
      <c r="Z66" s="58">
        <f t="shared" si="168"/>
        <v>0</v>
      </c>
      <c r="AA66" s="58">
        <f t="shared" si="168"/>
        <v>0</v>
      </c>
      <c r="AB66" s="58">
        <f t="shared" si="168"/>
        <v>0</v>
      </c>
      <c r="AC66" s="58">
        <f t="shared" si="168"/>
        <v>0</v>
      </c>
      <c r="AD66" s="58">
        <f t="shared" si="169"/>
        <v>0</v>
      </c>
      <c r="AE66" s="58">
        <f t="shared" si="169"/>
        <v>0</v>
      </c>
      <c r="AF66" s="58">
        <f t="shared" si="169"/>
        <v>0</v>
      </c>
      <c r="AG66" s="58">
        <f t="shared" si="169"/>
        <v>0</v>
      </c>
      <c r="AH66" s="58">
        <f t="shared" si="169"/>
        <v>0</v>
      </c>
      <c r="AI66" s="58">
        <f t="shared" si="169"/>
        <v>0</v>
      </c>
      <c r="AJ66" s="58">
        <f t="shared" si="169"/>
        <v>0</v>
      </c>
      <c r="AK66" s="58">
        <f t="shared" si="169"/>
        <v>0</v>
      </c>
      <c r="AL66" s="58">
        <f t="shared" si="169"/>
        <v>0</v>
      </c>
      <c r="AM66" s="58">
        <f t="shared" si="169"/>
        <v>0</v>
      </c>
      <c r="AN66" s="58">
        <f t="shared" si="169"/>
        <v>0</v>
      </c>
      <c r="AO66" s="58">
        <f t="shared" si="169"/>
        <v>0</v>
      </c>
      <c r="AP66" s="58">
        <f t="shared" si="169"/>
        <v>0</v>
      </c>
      <c r="AQ66" s="58">
        <f t="shared" si="169"/>
        <v>0</v>
      </c>
      <c r="AR66" s="58">
        <f t="shared" si="169"/>
        <v>0</v>
      </c>
      <c r="AS66" s="58">
        <f t="shared" si="169"/>
        <v>0</v>
      </c>
      <c r="AT66" s="58">
        <f t="shared" si="170"/>
        <v>0</v>
      </c>
      <c r="AU66" s="58">
        <f t="shared" si="170"/>
        <v>0</v>
      </c>
      <c r="AV66" s="58">
        <f t="shared" si="170"/>
        <v>0</v>
      </c>
      <c r="AW66" s="58">
        <f t="shared" si="170"/>
        <v>0</v>
      </c>
      <c r="AX66" s="58">
        <f t="shared" si="170"/>
        <v>0</v>
      </c>
      <c r="AY66" s="58">
        <f t="shared" si="170"/>
        <v>0</v>
      </c>
      <c r="AZ66" s="58">
        <f t="shared" si="170"/>
        <v>0</v>
      </c>
      <c r="BA66" s="58">
        <f t="shared" si="170"/>
        <v>0</v>
      </c>
      <c r="BB66" s="58">
        <f t="shared" si="170"/>
        <v>0</v>
      </c>
      <c r="BC66" s="58">
        <f t="shared" si="170"/>
        <v>0</v>
      </c>
      <c r="BD66" s="58">
        <f t="shared" si="170"/>
        <v>0</v>
      </c>
      <c r="BE66" s="58">
        <f t="shared" si="170"/>
        <v>0</v>
      </c>
      <c r="BF66" s="58">
        <f t="shared" si="170"/>
        <v>0</v>
      </c>
      <c r="BG66" s="58">
        <f t="shared" si="170"/>
        <v>0</v>
      </c>
      <c r="BH66" s="58">
        <f t="shared" si="170"/>
        <v>0</v>
      </c>
      <c r="BI66" s="58">
        <f t="shared" si="170"/>
        <v>0</v>
      </c>
      <c r="BJ66" s="58">
        <f t="shared" si="171"/>
        <v>0</v>
      </c>
      <c r="BK66" s="58">
        <f t="shared" si="171"/>
        <v>0</v>
      </c>
      <c r="BL66" s="58">
        <f t="shared" si="171"/>
        <v>0</v>
      </c>
      <c r="BM66" s="58">
        <f t="shared" si="171"/>
        <v>0</v>
      </c>
      <c r="BN66" s="58">
        <f t="shared" si="171"/>
        <v>0</v>
      </c>
      <c r="BO66" s="58">
        <f t="shared" si="171"/>
        <v>0</v>
      </c>
      <c r="BP66" s="58">
        <f t="shared" si="171"/>
        <v>0</v>
      </c>
      <c r="BQ66" s="58">
        <f t="shared" si="171"/>
        <v>0</v>
      </c>
      <c r="BR66" s="58">
        <f t="shared" si="171"/>
        <v>0</v>
      </c>
      <c r="BS66" s="58">
        <f t="shared" si="171"/>
        <v>0</v>
      </c>
      <c r="BT66" s="58">
        <f t="shared" si="171"/>
        <v>0</v>
      </c>
      <c r="BU66" s="58">
        <f t="shared" si="171"/>
        <v>0</v>
      </c>
      <c r="BV66" s="58">
        <f t="shared" si="171"/>
        <v>0</v>
      </c>
      <c r="BW66" s="58">
        <f t="shared" si="171"/>
        <v>0</v>
      </c>
      <c r="BX66" s="58">
        <f t="shared" si="171"/>
        <v>0</v>
      </c>
      <c r="BY66" s="58">
        <f t="shared" si="171"/>
        <v>0</v>
      </c>
      <c r="BZ66" s="58">
        <f t="shared" si="172"/>
        <v>0</v>
      </c>
      <c r="CA66" s="58">
        <f t="shared" si="172"/>
        <v>0</v>
      </c>
      <c r="CB66" s="58">
        <f t="shared" si="172"/>
        <v>0</v>
      </c>
      <c r="CC66" s="58">
        <f t="shared" si="172"/>
        <v>0</v>
      </c>
      <c r="CD66" s="58">
        <f t="shared" si="172"/>
        <v>0</v>
      </c>
      <c r="CE66" s="58">
        <f t="shared" si="172"/>
        <v>0</v>
      </c>
      <c r="CF66" s="58">
        <f t="shared" si="172"/>
        <v>0</v>
      </c>
      <c r="CG66" s="58">
        <f t="shared" si="172"/>
        <v>0</v>
      </c>
      <c r="CH66" s="58">
        <f t="shared" si="172"/>
        <v>0</v>
      </c>
      <c r="CI66" s="58">
        <f t="shared" si="172"/>
        <v>0</v>
      </c>
      <c r="CJ66" s="58">
        <f t="shared" si="172"/>
        <v>0</v>
      </c>
      <c r="CK66" s="58">
        <f t="shared" si="172"/>
        <v>0</v>
      </c>
      <c r="CL66" s="58">
        <f t="shared" si="172"/>
        <v>0</v>
      </c>
      <c r="CM66" s="58">
        <f t="shared" si="172"/>
        <v>0</v>
      </c>
      <c r="CN66" s="58">
        <f t="shared" si="172"/>
        <v>0</v>
      </c>
      <c r="CO66" s="58">
        <f t="shared" si="172"/>
        <v>0</v>
      </c>
      <c r="CP66" s="58">
        <f t="shared" si="173"/>
        <v>0</v>
      </c>
      <c r="CQ66" s="58">
        <f t="shared" si="173"/>
        <v>0</v>
      </c>
      <c r="CR66" s="58">
        <f t="shared" si="173"/>
        <v>0</v>
      </c>
      <c r="CS66" s="58">
        <f t="shared" si="173"/>
        <v>0</v>
      </c>
      <c r="CT66" s="58">
        <f t="shared" si="173"/>
        <v>0</v>
      </c>
      <c r="CU66" s="58">
        <f t="shared" si="174"/>
        <v>0</v>
      </c>
      <c r="CV66" s="58">
        <f t="shared" si="174"/>
        <v>0</v>
      </c>
      <c r="CW66" s="58">
        <f t="shared" si="174"/>
        <v>0</v>
      </c>
      <c r="CX66" s="58">
        <f t="shared" si="174"/>
        <v>0</v>
      </c>
      <c r="CY66" s="58">
        <f t="shared" si="174"/>
        <v>0</v>
      </c>
      <c r="CZ66" s="58">
        <f t="shared" si="174"/>
        <v>0</v>
      </c>
      <c r="DA66" s="58">
        <f t="shared" si="174"/>
        <v>0</v>
      </c>
      <c r="DB66" s="58">
        <f t="shared" si="174"/>
        <v>0</v>
      </c>
      <c r="DC66" s="58">
        <f t="shared" si="174"/>
        <v>0</v>
      </c>
      <c r="DD66" s="58">
        <f t="shared" si="174"/>
        <v>0</v>
      </c>
      <c r="DE66" s="58">
        <f t="shared" si="174"/>
        <v>0</v>
      </c>
      <c r="DF66" s="58">
        <f t="shared" si="174"/>
        <v>0</v>
      </c>
      <c r="DG66" s="58">
        <f t="shared" si="174"/>
        <v>0</v>
      </c>
      <c r="DH66" s="58"/>
      <c r="DI66" s="55">
        <f t="shared" si="175"/>
        <v>0</v>
      </c>
      <c r="DJ66" s="53"/>
      <c r="DK66" s="56">
        <f t="shared" si="176"/>
        <v>0</v>
      </c>
      <c r="DL66" s="56">
        <f t="shared" si="176"/>
        <v>0</v>
      </c>
      <c r="DM66" s="56">
        <f t="shared" si="176"/>
        <v>0</v>
      </c>
      <c r="DN66" s="56">
        <f t="shared" si="176"/>
        <v>0</v>
      </c>
      <c r="DO66" s="56">
        <f t="shared" si="176"/>
        <v>0</v>
      </c>
      <c r="DP66" s="56">
        <f t="shared" si="176"/>
        <v>0</v>
      </c>
      <c r="DQ66" s="56">
        <f t="shared" si="179"/>
        <v>0</v>
      </c>
      <c r="DR66" s="56">
        <f t="shared" si="176"/>
        <v>0</v>
      </c>
      <c r="DS66" s="56">
        <f t="shared" si="176"/>
        <v>0</v>
      </c>
      <c r="DT66" s="56">
        <f t="shared" si="176"/>
        <v>0</v>
      </c>
      <c r="DU66" s="55">
        <f t="shared" si="180"/>
        <v>0</v>
      </c>
    </row>
    <row r="67" spans="1:125" s="52" customFormat="1">
      <c r="A67" s="59"/>
      <c r="B67" s="59"/>
      <c r="C67" s="61"/>
      <c r="D67" s="61"/>
      <c r="E67" s="61"/>
      <c r="F67" s="59"/>
      <c r="G67" s="60"/>
      <c r="H67" s="57"/>
      <c r="I67" s="57"/>
      <c r="J67" s="57">
        <f t="shared" si="177"/>
        <v>0</v>
      </c>
      <c r="K67" s="59"/>
      <c r="L67" s="54"/>
      <c r="M67" s="58">
        <f t="shared" si="178"/>
        <v>0</v>
      </c>
      <c r="N67" s="58">
        <f t="shared" si="168"/>
        <v>0</v>
      </c>
      <c r="O67" s="58">
        <f t="shared" si="168"/>
        <v>0</v>
      </c>
      <c r="P67" s="58">
        <f t="shared" si="168"/>
        <v>0</v>
      </c>
      <c r="Q67" s="58">
        <f t="shared" si="168"/>
        <v>0</v>
      </c>
      <c r="R67" s="58">
        <f t="shared" si="168"/>
        <v>0</v>
      </c>
      <c r="S67" s="58">
        <f t="shared" si="168"/>
        <v>0</v>
      </c>
      <c r="T67" s="58">
        <f t="shared" si="168"/>
        <v>0</v>
      </c>
      <c r="U67" s="58">
        <f t="shared" si="168"/>
        <v>0</v>
      </c>
      <c r="V67" s="58">
        <f t="shared" si="168"/>
        <v>0</v>
      </c>
      <c r="W67" s="58">
        <f t="shared" si="168"/>
        <v>0</v>
      </c>
      <c r="X67" s="58">
        <f t="shared" si="168"/>
        <v>0</v>
      </c>
      <c r="Y67" s="58">
        <f t="shared" si="168"/>
        <v>0</v>
      </c>
      <c r="Z67" s="58">
        <f t="shared" si="168"/>
        <v>0</v>
      </c>
      <c r="AA67" s="58">
        <f t="shared" si="168"/>
        <v>0</v>
      </c>
      <c r="AB67" s="58">
        <f t="shared" si="168"/>
        <v>0</v>
      </c>
      <c r="AC67" s="58">
        <f t="shared" si="168"/>
        <v>0</v>
      </c>
      <c r="AD67" s="58">
        <f t="shared" si="169"/>
        <v>0</v>
      </c>
      <c r="AE67" s="58">
        <f t="shared" si="169"/>
        <v>0</v>
      </c>
      <c r="AF67" s="58">
        <f t="shared" si="169"/>
        <v>0</v>
      </c>
      <c r="AG67" s="58">
        <f t="shared" si="169"/>
        <v>0</v>
      </c>
      <c r="AH67" s="58">
        <f t="shared" si="169"/>
        <v>0</v>
      </c>
      <c r="AI67" s="58">
        <f t="shared" si="169"/>
        <v>0</v>
      </c>
      <c r="AJ67" s="58">
        <f t="shared" si="169"/>
        <v>0</v>
      </c>
      <c r="AK67" s="58">
        <f t="shared" si="169"/>
        <v>0</v>
      </c>
      <c r="AL67" s="58">
        <f t="shared" si="169"/>
        <v>0</v>
      </c>
      <c r="AM67" s="58">
        <f t="shared" si="169"/>
        <v>0</v>
      </c>
      <c r="AN67" s="58">
        <f t="shared" si="169"/>
        <v>0</v>
      </c>
      <c r="AO67" s="58">
        <f t="shared" si="169"/>
        <v>0</v>
      </c>
      <c r="AP67" s="58">
        <f t="shared" si="169"/>
        <v>0</v>
      </c>
      <c r="AQ67" s="58">
        <f t="shared" si="169"/>
        <v>0</v>
      </c>
      <c r="AR67" s="58">
        <f t="shared" si="169"/>
        <v>0</v>
      </c>
      <c r="AS67" s="58">
        <f t="shared" si="169"/>
        <v>0</v>
      </c>
      <c r="AT67" s="58">
        <f t="shared" si="170"/>
        <v>0</v>
      </c>
      <c r="AU67" s="58">
        <f t="shared" si="170"/>
        <v>0</v>
      </c>
      <c r="AV67" s="58">
        <f t="shared" si="170"/>
        <v>0</v>
      </c>
      <c r="AW67" s="58">
        <f t="shared" si="170"/>
        <v>0</v>
      </c>
      <c r="AX67" s="58">
        <f t="shared" si="170"/>
        <v>0</v>
      </c>
      <c r="AY67" s="58">
        <f t="shared" si="170"/>
        <v>0</v>
      </c>
      <c r="AZ67" s="58">
        <f t="shared" si="170"/>
        <v>0</v>
      </c>
      <c r="BA67" s="58">
        <f t="shared" si="170"/>
        <v>0</v>
      </c>
      <c r="BB67" s="58">
        <f t="shared" si="170"/>
        <v>0</v>
      </c>
      <c r="BC67" s="58">
        <f t="shared" si="170"/>
        <v>0</v>
      </c>
      <c r="BD67" s="58">
        <f t="shared" si="170"/>
        <v>0</v>
      </c>
      <c r="BE67" s="58">
        <f t="shared" si="170"/>
        <v>0</v>
      </c>
      <c r="BF67" s="58">
        <f t="shared" si="170"/>
        <v>0</v>
      </c>
      <c r="BG67" s="58">
        <f t="shared" si="170"/>
        <v>0</v>
      </c>
      <c r="BH67" s="58">
        <f t="shared" si="170"/>
        <v>0</v>
      </c>
      <c r="BI67" s="58">
        <f t="shared" si="170"/>
        <v>0</v>
      </c>
      <c r="BJ67" s="58">
        <f t="shared" si="171"/>
        <v>0</v>
      </c>
      <c r="BK67" s="58">
        <f t="shared" si="171"/>
        <v>0</v>
      </c>
      <c r="BL67" s="58">
        <f t="shared" si="171"/>
        <v>0</v>
      </c>
      <c r="BM67" s="58">
        <f t="shared" si="171"/>
        <v>0</v>
      </c>
      <c r="BN67" s="58">
        <f t="shared" si="171"/>
        <v>0</v>
      </c>
      <c r="BO67" s="58">
        <f t="shared" si="171"/>
        <v>0</v>
      </c>
      <c r="BP67" s="58">
        <f t="shared" si="171"/>
        <v>0</v>
      </c>
      <c r="BQ67" s="58">
        <f t="shared" si="171"/>
        <v>0</v>
      </c>
      <c r="BR67" s="58">
        <f t="shared" si="171"/>
        <v>0</v>
      </c>
      <c r="BS67" s="58">
        <f t="shared" si="171"/>
        <v>0</v>
      </c>
      <c r="BT67" s="58">
        <f t="shared" si="171"/>
        <v>0</v>
      </c>
      <c r="BU67" s="58">
        <f t="shared" si="171"/>
        <v>0</v>
      </c>
      <c r="BV67" s="58">
        <f t="shared" si="171"/>
        <v>0</v>
      </c>
      <c r="BW67" s="58">
        <f t="shared" si="171"/>
        <v>0</v>
      </c>
      <c r="BX67" s="58">
        <f t="shared" si="171"/>
        <v>0</v>
      </c>
      <c r="BY67" s="58">
        <f t="shared" si="171"/>
        <v>0</v>
      </c>
      <c r="BZ67" s="58">
        <f t="shared" si="172"/>
        <v>0</v>
      </c>
      <c r="CA67" s="58">
        <f t="shared" si="172"/>
        <v>0</v>
      </c>
      <c r="CB67" s="58">
        <f t="shared" si="172"/>
        <v>0</v>
      </c>
      <c r="CC67" s="58">
        <f t="shared" si="172"/>
        <v>0</v>
      </c>
      <c r="CD67" s="58">
        <f t="shared" si="172"/>
        <v>0</v>
      </c>
      <c r="CE67" s="58">
        <f t="shared" si="172"/>
        <v>0</v>
      </c>
      <c r="CF67" s="58">
        <f t="shared" si="172"/>
        <v>0</v>
      </c>
      <c r="CG67" s="58">
        <f t="shared" si="172"/>
        <v>0</v>
      </c>
      <c r="CH67" s="58">
        <f t="shared" si="172"/>
        <v>0</v>
      </c>
      <c r="CI67" s="58">
        <f t="shared" si="172"/>
        <v>0</v>
      </c>
      <c r="CJ67" s="58">
        <f t="shared" si="172"/>
        <v>0</v>
      </c>
      <c r="CK67" s="58">
        <f t="shared" si="172"/>
        <v>0</v>
      </c>
      <c r="CL67" s="58">
        <f t="shared" si="172"/>
        <v>0</v>
      </c>
      <c r="CM67" s="58">
        <f t="shared" si="172"/>
        <v>0</v>
      </c>
      <c r="CN67" s="58">
        <f t="shared" si="172"/>
        <v>0</v>
      </c>
      <c r="CO67" s="58">
        <f t="shared" si="172"/>
        <v>0</v>
      </c>
      <c r="CP67" s="58">
        <f t="shared" si="173"/>
        <v>0</v>
      </c>
      <c r="CQ67" s="58">
        <f t="shared" si="173"/>
        <v>0</v>
      </c>
      <c r="CR67" s="58">
        <f t="shared" si="173"/>
        <v>0</v>
      </c>
      <c r="CS67" s="58">
        <f t="shared" si="173"/>
        <v>0</v>
      </c>
      <c r="CT67" s="58">
        <f t="shared" si="173"/>
        <v>0</v>
      </c>
      <c r="CU67" s="58">
        <f t="shared" si="174"/>
        <v>0</v>
      </c>
      <c r="CV67" s="58">
        <f t="shared" si="174"/>
        <v>0</v>
      </c>
      <c r="CW67" s="58">
        <f t="shared" si="174"/>
        <v>0</v>
      </c>
      <c r="CX67" s="58">
        <f t="shared" si="174"/>
        <v>0</v>
      </c>
      <c r="CY67" s="58">
        <f t="shared" si="174"/>
        <v>0</v>
      </c>
      <c r="CZ67" s="58">
        <f t="shared" si="174"/>
        <v>0</v>
      </c>
      <c r="DA67" s="58">
        <f t="shared" si="174"/>
        <v>0</v>
      </c>
      <c r="DB67" s="58">
        <f t="shared" si="174"/>
        <v>0</v>
      </c>
      <c r="DC67" s="58">
        <f t="shared" si="174"/>
        <v>0</v>
      </c>
      <c r="DD67" s="58">
        <f t="shared" si="174"/>
        <v>0</v>
      </c>
      <c r="DE67" s="58">
        <f t="shared" si="174"/>
        <v>0</v>
      </c>
      <c r="DF67" s="58">
        <f t="shared" si="174"/>
        <v>0</v>
      </c>
      <c r="DG67" s="58">
        <f t="shared" si="174"/>
        <v>0</v>
      </c>
      <c r="DH67" s="58"/>
      <c r="DI67" s="55">
        <f t="shared" si="175"/>
        <v>0</v>
      </c>
      <c r="DJ67" s="53"/>
      <c r="DK67" s="56">
        <f t="shared" si="176"/>
        <v>0</v>
      </c>
      <c r="DL67" s="56">
        <f t="shared" si="176"/>
        <v>0</v>
      </c>
      <c r="DM67" s="56">
        <f t="shared" si="176"/>
        <v>0</v>
      </c>
      <c r="DN67" s="56">
        <f t="shared" si="176"/>
        <v>0</v>
      </c>
      <c r="DO67" s="56">
        <f t="shared" si="176"/>
        <v>0</v>
      </c>
      <c r="DP67" s="56">
        <f t="shared" si="176"/>
        <v>0</v>
      </c>
      <c r="DQ67" s="56">
        <f t="shared" si="179"/>
        <v>0</v>
      </c>
      <c r="DR67" s="56">
        <f t="shared" si="176"/>
        <v>0</v>
      </c>
      <c r="DS67" s="56">
        <f t="shared" si="176"/>
        <v>0</v>
      </c>
      <c r="DT67" s="56">
        <f t="shared" si="176"/>
        <v>0</v>
      </c>
      <c r="DU67" s="55">
        <f t="shared" si="180"/>
        <v>0</v>
      </c>
    </row>
    <row r="68" spans="1:125" s="52" customFormat="1">
      <c r="A68" s="59"/>
      <c r="B68" s="59"/>
      <c r="C68" s="61"/>
      <c r="D68" s="61"/>
      <c r="E68" s="61"/>
      <c r="F68" s="59"/>
      <c r="G68" s="60"/>
      <c r="H68" s="57"/>
      <c r="I68" s="57"/>
      <c r="J68" s="57">
        <f t="shared" si="177"/>
        <v>0</v>
      </c>
      <c r="K68" s="59"/>
      <c r="L68" s="54"/>
      <c r="M68" s="58">
        <f t="shared" si="178"/>
        <v>0</v>
      </c>
      <c r="N68" s="58">
        <f t="shared" si="168"/>
        <v>0</v>
      </c>
      <c r="O68" s="58">
        <f t="shared" si="168"/>
        <v>0</v>
      </c>
      <c r="P68" s="58">
        <f t="shared" si="168"/>
        <v>0</v>
      </c>
      <c r="Q68" s="58">
        <f t="shared" si="168"/>
        <v>0</v>
      </c>
      <c r="R68" s="58">
        <f t="shared" si="168"/>
        <v>0</v>
      </c>
      <c r="S68" s="58">
        <f t="shared" si="168"/>
        <v>0</v>
      </c>
      <c r="T68" s="58">
        <f t="shared" si="168"/>
        <v>0</v>
      </c>
      <c r="U68" s="58">
        <f t="shared" si="168"/>
        <v>0</v>
      </c>
      <c r="V68" s="58">
        <f t="shared" si="168"/>
        <v>0</v>
      </c>
      <c r="W68" s="58">
        <f t="shared" si="168"/>
        <v>0</v>
      </c>
      <c r="X68" s="58">
        <f t="shared" si="168"/>
        <v>0</v>
      </c>
      <c r="Y68" s="58">
        <f t="shared" si="168"/>
        <v>0</v>
      </c>
      <c r="Z68" s="58">
        <f t="shared" si="168"/>
        <v>0</v>
      </c>
      <c r="AA68" s="58">
        <f t="shared" si="168"/>
        <v>0</v>
      </c>
      <c r="AB68" s="58">
        <f t="shared" si="168"/>
        <v>0</v>
      </c>
      <c r="AC68" s="58">
        <f t="shared" si="168"/>
        <v>0</v>
      </c>
      <c r="AD68" s="58">
        <f t="shared" si="169"/>
        <v>0</v>
      </c>
      <c r="AE68" s="58">
        <f t="shared" si="169"/>
        <v>0</v>
      </c>
      <c r="AF68" s="58">
        <f t="shared" si="169"/>
        <v>0</v>
      </c>
      <c r="AG68" s="58">
        <f t="shared" si="169"/>
        <v>0</v>
      </c>
      <c r="AH68" s="58">
        <f t="shared" si="169"/>
        <v>0</v>
      </c>
      <c r="AI68" s="58">
        <f t="shared" si="169"/>
        <v>0</v>
      </c>
      <c r="AJ68" s="58">
        <f t="shared" si="169"/>
        <v>0</v>
      </c>
      <c r="AK68" s="58">
        <f t="shared" si="169"/>
        <v>0</v>
      </c>
      <c r="AL68" s="58">
        <f t="shared" si="169"/>
        <v>0</v>
      </c>
      <c r="AM68" s="58">
        <f t="shared" si="169"/>
        <v>0</v>
      </c>
      <c r="AN68" s="58">
        <f t="shared" si="169"/>
        <v>0</v>
      </c>
      <c r="AO68" s="58">
        <f t="shared" si="169"/>
        <v>0</v>
      </c>
      <c r="AP68" s="58">
        <f t="shared" si="169"/>
        <v>0</v>
      </c>
      <c r="AQ68" s="58">
        <f t="shared" si="169"/>
        <v>0</v>
      </c>
      <c r="AR68" s="58">
        <f t="shared" si="169"/>
        <v>0</v>
      </c>
      <c r="AS68" s="58">
        <f t="shared" si="169"/>
        <v>0</v>
      </c>
      <c r="AT68" s="58">
        <f t="shared" si="170"/>
        <v>0</v>
      </c>
      <c r="AU68" s="58">
        <f t="shared" si="170"/>
        <v>0</v>
      </c>
      <c r="AV68" s="58">
        <f t="shared" si="170"/>
        <v>0</v>
      </c>
      <c r="AW68" s="58">
        <f t="shared" si="170"/>
        <v>0</v>
      </c>
      <c r="AX68" s="58">
        <f t="shared" si="170"/>
        <v>0</v>
      </c>
      <c r="AY68" s="58">
        <f t="shared" si="170"/>
        <v>0</v>
      </c>
      <c r="AZ68" s="58">
        <f t="shared" si="170"/>
        <v>0</v>
      </c>
      <c r="BA68" s="58">
        <f t="shared" si="170"/>
        <v>0</v>
      </c>
      <c r="BB68" s="58">
        <f t="shared" si="170"/>
        <v>0</v>
      </c>
      <c r="BC68" s="58">
        <f t="shared" si="170"/>
        <v>0</v>
      </c>
      <c r="BD68" s="58">
        <f t="shared" si="170"/>
        <v>0</v>
      </c>
      <c r="BE68" s="58">
        <f t="shared" si="170"/>
        <v>0</v>
      </c>
      <c r="BF68" s="58">
        <f t="shared" si="170"/>
        <v>0</v>
      </c>
      <c r="BG68" s="58">
        <f t="shared" si="170"/>
        <v>0</v>
      </c>
      <c r="BH68" s="58">
        <f t="shared" si="170"/>
        <v>0</v>
      </c>
      <c r="BI68" s="58">
        <f t="shared" si="170"/>
        <v>0</v>
      </c>
      <c r="BJ68" s="58">
        <f t="shared" si="171"/>
        <v>0</v>
      </c>
      <c r="BK68" s="58">
        <f t="shared" si="171"/>
        <v>0</v>
      </c>
      <c r="BL68" s="58">
        <f t="shared" si="171"/>
        <v>0</v>
      </c>
      <c r="BM68" s="58">
        <f t="shared" si="171"/>
        <v>0</v>
      </c>
      <c r="BN68" s="58">
        <f t="shared" si="171"/>
        <v>0</v>
      </c>
      <c r="BO68" s="58">
        <f t="shared" si="171"/>
        <v>0</v>
      </c>
      <c r="BP68" s="58">
        <f t="shared" si="171"/>
        <v>0</v>
      </c>
      <c r="BQ68" s="58">
        <f t="shared" si="171"/>
        <v>0</v>
      </c>
      <c r="BR68" s="58">
        <f t="shared" si="171"/>
        <v>0</v>
      </c>
      <c r="BS68" s="58">
        <f t="shared" si="171"/>
        <v>0</v>
      </c>
      <c r="BT68" s="58">
        <f t="shared" si="171"/>
        <v>0</v>
      </c>
      <c r="BU68" s="58">
        <f t="shared" si="171"/>
        <v>0</v>
      </c>
      <c r="BV68" s="58">
        <f t="shared" si="171"/>
        <v>0</v>
      </c>
      <c r="BW68" s="58">
        <f t="shared" si="171"/>
        <v>0</v>
      </c>
      <c r="BX68" s="58">
        <f t="shared" si="171"/>
        <v>0</v>
      </c>
      <c r="BY68" s="58">
        <f t="shared" si="171"/>
        <v>0</v>
      </c>
      <c r="BZ68" s="58">
        <f t="shared" si="172"/>
        <v>0</v>
      </c>
      <c r="CA68" s="58">
        <f t="shared" si="172"/>
        <v>0</v>
      </c>
      <c r="CB68" s="58">
        <f t="shared" si="172"/>
        <v>0</v>
      </c>
      <c r="CC68" s="58">
        <f t="shared" si="172"/>
        <v>0</v>
      </c>
      <c r="CD68" s="58">
        <f t="shared" si="172"/>
        <v>0</v>
      </c>
      <c r="CE68" s="58">
        <f t="shared" si="172"/>
        <v>0</v>
      </c>
      <c r="CF68" s="58">
        <f t="shared" si="172"/>
        <v>0</v>
      </c>
      <c r="CG68" s="58">
        <f t="shared" si="172"/>
        <v>0</v>
      </c>
      <c r="CH68" s="58">
        <f t="shared" si="172"/>
        <v>0</v>
      </c>
      <c r="CI68" s="58">
        <f t="shared" si="172"/>
        <v>0</v>
      </c>
      <c r="CJ68" s="58">
        <f t="shared" si="172"/>
        <v>0</v>
      </c>
      <c r="CK68" s="58">
        <f t="shared" si="172"/>
        <v>0</v>
      </c>
      <c r="CL68" s="58">
        <f t="shared" si="172"/>
        <v>0</v>
      </c>
      <c r="CM68" s="58">
        <f t="shared" si="172"/>
        <v>0</v>
      </c>
      <c r="CN68" s="58">
        <f t="shared" si="172"/>
        <v>0</v>
      </c>
      <c r="CO68" s="58">
        <f t="shared" si="172"/>
        <v>0</v>
      </c>
      <c r="CP68" s="58">
        <f t="shared" si="173"/>
        <v>0</v>
      </c>
      <c r="CQ68" s="58">
        <f t="shared" si="173"/>
        <v>0</v>
      </c>
      <c r="CR68" s="58">
        <f t="shared" si="173"/>
        <v>0</v>
      </c>
      <c r="CS68" s="58">
        <f t="shared" si="173"/>
        <v>0</v>
      </c>
      <c r="CT68" s="58">
        <f t="shared" si="173"/>
        <v>0</v>
      </c>
      <c r="CU68" s="58">
        <f t="shared" si="174"/>
        <v>0</v>
      </c>
      <c r="CV68" s="58">
        <f t="shared" si="174"/>
        <v>0</v>
      </c>
      <c r="CW68" s="58">
        <f t="shared" si="174"/>
        <v>0</v>
      </c>
      <c r="CX68" s="58">
        <f t="shared" si="174"/>
        <v>0</v>
      </c>
      <c r="CY68" s="58">
        <f t="shared" si="174"/>
        <v>0</v>
      </c>
      <c r="CZ68" s="58">
        <f t="shared" si="174"/>
        <v>0</v>
      </c>
      <c r="DA68" s="58">
        <f t="shared" si="174"/>
        <v>0</v>
      </c>
      <c r="DB68" s="58">
        <f t="shared" si="174"/>
        <v>0</v>
      </c>
      <c r="DC68" s="58">
        <f t="shared" si="174"/>
        <v>0</v>
      </c>
      <c r="DD68" s="58">
        <f t="shared" si="174"/>
        <v>0</v>
      </c>
      <c r="DE68" s="58">
        <f t="shared" si="174"/>
        <v>0</v>
      </c>
      <c r="DF68" s="58">
        <f t="shared" si="174"/>
        <v>0</v>
      </c>
      <c r="DG68" s="58">
        <f t="shared" si="174"/>
        <v>0</v>
      </c>
      <c r="DH68" s="58"/>
      <c r="DI68" s="55">
        <f t="shared" si="175"/>
        <v>0</v>
      </c>
      <c r="DJ68" s="53"/>
      <c r="DK68" s="56">
        <f t="shared" si="176"/>
        <v>0</v>
      </c>
      <c r="DL68" s="56">
        <f t="shared" si="176"/>
        <v>0</v>
      </c>
      <c r="DM68" s="56">
        <f t="shared" si="176"/>
        <v>0</v>
      </c>
      <c r="DN68" s="56">
        <f t="shared" si="176"/>
        <v>0</v>
      </c>
      <c r="DO68" s="56">
        <f t="shared" si="176"/>
        <v>0</v>
      </c>
      <c r="DP68" s="56">
        <f t="shared" si="176"/>
        <v>0</v>
      </c>
      <c r="DQ68" s="56">
        <f t="shared" si="179"/>
        <v>0</v>
      </c>
      <c r="DR68" s="56">
        <f t="shared" si="176"/>
        <v>0</v>
      </c>
      <c r="DS68" s="56">
        <f t="shared" si="176"/>
        <v>0</v>
      </c>
      <c r="DT68" s="56">
        <f t="shared" si="176"/>
        <v>0</v>
      </c>
      <c r="DU68" s="55">
        <f t="shared" si="180"/>
        <v>0</v>
      </c>
    </row>
    <row r="69" spans="1:125" s="52" customFormat="1">
      <c r="A69" s="59"/>
      <c r="B69" s="59"/>
      <c r="C69" s="61"/>
      <c r="D69" s="61"/>
      <c r="E69" s="61"/>
      <c r="F69" s="59"/>
      <c r="G69" s="60"/>
      <c r="H69" s="57"/>
      <c r="I69" s="57"/>
      <c r="J69" s="57">
        <f t="shared" si="177"/>
        <v>0</v>
      </c>
      <c r="K69" s="59"/>
      <c r="L69" s="54"/>
      <c r="M69" s="58">
        <f t="shared" si="178"/>
        <v>0</v>
      </c>
      <c r="N69" s="58">
        <f t="shared" si="168"/>
        <v>0</v>
      </c>
      <c r="O69" s="58">
        <f t="shared" si="168"/>
        <v>0</v>
      </c>
      <c r="P69" s="58">
        <f t="shared" si="168"/>
        <v>0</v>
      </c>
      <c r="Q69" s="58">
        <f t="shared" si="168"/>
        <v>0</v>
      </c>
      <c r="R69" s="58">
        <f t="shared" si="168"/>
        <v>0</v>
      </c>
      <c r="S69" s="58">
        <f t="shared" si="168"/>
        <v>0</v>
      </c>
      <c r="T69" s="58">
        <f t="shared" si="168"/>
        <v>0</v>
      </c>
      <c r="U69" s="58">
        <f t="shared" si="168"/>
        <v>0</v>
      </c>
      <c r="V69" s="58">
        <f t="shared" si="168"/>
        <v>0</v>
      </c>
      <c r="W69" s="58">
        <f t="shared" si="168"/>
        <v>0</v>
      </c>
      <c r="X69" s="58">
        <f t="shared" si="168"/>
        <v>0</v>
      </c>
      <c r="Y69" s="58">
        <f t="shared" si="168"/>
        <v>0</v>
      </c>
      <c r="Z69" s="58">
        <f t="shared" si="168"/>
        <v>0</v>
      </c>
      <c r="AA69" s="58">
        <f t="shared" si="168"/>
        <v>0</v>
      </c>
      <c r="AB69" s="58">
        <f t="shared" si="168"/>
        <v>0</v>
      </c>
      <c r="AC69" s="58">
        <f t="shared" si="168"/>
        <v>0</v>
      </c>
      <c r="AD69" s="58">
        <f t="shared" si="169"/>
        <v>0</v>
      </c>
      <c r="AE69" s="58">
        <f t="shared" si="169"/>
        <v>0</v>
      </c>
      <c r="AF69" s="58">
        <f t="shared" si="169"/>
        <v>0</v>
      </c>
      <c r="AG69" s="58">
        <f t="shared" si="169"/>
        <v>0</v>
      </c>
      <c r="AH69" s="58">
        <f t="shared" si="169"/>
        <v>0</v>
      </c>
      <c r="AI69" s="58">
        <f t="shared" si="169"/>
        <v>0</v>
      </c>
      <c r="AJ69" s="58">
        <f t="shared" si="169"/>
        <v>0</v>
      </c>
      <c r="AK69" s="58">
        <f t="shared" si="169"/>
        <v>0</v>
      </c>
      <c r="AL69" s="58">
        <f t="shared" si="169"/>
        <v>0</v>
      </c>
      <c r="AM69" s="58">
        <f t="shared" si="169"/>
        <v>0</v>
      </c>
      <c r="AN69" s="58">
        <f t="shared" si="169"/>
        <v>0</v>
      </c>
      <c r="AO69" s="58">
        <f t="shared" si="169"/>
        <v>0</v>
      </c>
      <c r="AP69" s="58">
        <f t="shared" si="169"/>
        <v>0</v>
      </c>
      <c r="AQ69" s="58">
        <f t="shared" si="169"/>
        <v>0</v>
      </c>
      <c r="AR69" s="58">
        <f t="shared" si="169"/>
        <v>0</v>
      </c>
      <c r="AS69" s="58">
        <f t="shared" si="169"/>
        <v>0</v>
      </c>
      <c r="AT69" s="58">
        <f t="shared" si="170"/>
        <v>0</v>
      </c>
      <c r="AU69" s="58">
        <f t="shared" si="170"/>
        <v>0</v>
      </c>
      <c r="AV69" s="58">
        <f t="shared" si="170"/>
        <v>0</v>
      </c>
      <c r="AW69" s="58">
        <f t="shared" si="170"/>
        <v>0</v>
      </c>
      <c r="AX69" s="58">
        <f t="shared" si="170"/>
        <v>0</v>
      </c>
      <c r="AY69" s="58">
        <f t="shared" si="170"/>
        <v>0</v>
      </c>
      <c r="AZ69" s="58">
        <f t="shared" si="170"/>
        <v>0</v>
      </c>
      <c r="BA69" s="58">
        <f t="shared" si="170"/>
        <v>0</v>
      </c>
      <c r="BB69" s="58">
        <f t="shared" si="170"/>
        <v>0</v>
      </c>
      <c r="BC69" s="58">
        <f t="shared" si="170"/>
        <v>0</v>
      </c>
      <c r="BD69" s="58">
        <f t="shared" si="170"/>
        <v>0</v>
      </c>
      <c r="BE69" s="58">
        <f t="shared" si="170"/>
        <v>0</v>
      </c>
      <c r="BF69" s="58">
        <f t="shared" si="170"/>
        <v>0</v>
      </c>
      <c r="BG69" s="58">
        <f t="shared" si="170"/>
        <v>0</v>
      </c>
      <c r="BH69" s="58">
        <f t="shared" si="170"/>
        <v>0</v>
      </c>
      <c r="BI69" s="58">
        <f t="shared" si="170"/>
        <v>0</v>
      </c>
      <c r="BJ69" s="58">
        <f t="shared" si="171"/>
        <v>0</v>
      </c>
      <c r="BK69" s="58">
        <f t="shared" si="171"/>
        <v>0</v>
      </c>
      <c r="BL69" s="58">
        <f t="shared" si="171"/>
        <v>0</v>
      </c>
      <c r="BM69" s="58">
        <f t="shared" si="171"/>
        <v>0</v>
      </c>
      <c r="BN69" s="58">
        <f t="shared" si="171"/>
        <v>0</v>
      </c>
      <c r="BO69" s="58">
        <f t="shared" si="171"/>
        <v>0</v>
      </c>
      <c r="BP69" s="58">
        <f t="shared" si="171"/>
        <v>0</v>
      </c>
      <c r="BQ69" s="58">
        <f t="shared" si="171"/>
        <v>0</v>
      </c>
      <c r="BR69" s="58">
        <f t="shared" si="171"/>
        <v>0</v>
      </c>
      <c r="BS69" s="58">
        <f t="shared" si="171"/>
        <v>0</v>
      </c>
      <c r="BT69" s="58">
        <f t="shared" si="171"/>
        <v>0</v>
      </c>
      <c r="BU69" s="58">
        <f t="shared" si="171"/>
        <v>0</v>
      </c>
      <c r="BV69" s="58">
        <f t="shared" si="171"/>
        <v>0</v>
      </c>
      <c r="BW69" s="58">
        <f t="shared" si="171"/>
        <v>0</v>
      </c>
      <c r="BX69" s="58">
        <f t="shared" si="171"/>
        <v>0</v>
      </c>
      <c r="BY69" s="58">
        <f t="shared" si="171"/>
        <v>0</v>
      </c>
      <c r="BZ69" s="58">
        <f t="shared" si="172"/>
        <v>0</v>
      </c>
      <c r="CA69" s="58">
        <f t="shared" si="172"/>
        <v>0</v>
      </c>
      <c r="CB69" s="58">
        <f t="shared" si="172"/>
        <v>0</v>
      </c>
      <c r="CC69" s="58">
        <f t="shared" si="172"/>
        <v>0</v>
      </c>
      <c r="CD69" s="58">
        <f t="shared" si="172"/>
        <v>0</v>
      </c>
      <c r="CE69" s="58">
        <f t="shared" si="172"/>
        <v>0</v>
      </c>
      <c r="CF69" s="58">
        <f t="shared" si="172"/>
        <v>0</v>
      </c>
      <c r="CG69" s="58">
        <f t="shared" si="172"/>
        <v>0</v>
      </c>
      <c r="CH69" s="58">
        <f t="shared" si="172"/>
        <v>0</v>
      </c>
      <c r="CI69" s="58">
        <f t="shared" si="172"/>
        <v>0</v>
      </c>
      <c r="CJ69" s="58">
        <f t="shared" si="172"/>
        <v>0</v>
      </c>
      <c r="CK69" s="58">
        <f t="shared" si="172"/>
        <v>0</v>
      </c>
      <c r="CL69" s="58">
        <f t="shared" si="172"/>
        <v>0</v>
      </c>
      <c r="CM69" s="58">
        <f t="shared" si="172"/>
        <v>0</v>
      </c>
      <c r="CN69" s="58">
        <f t="shared" si="172"/>
        <v>0</v>
      </c>
      <c r="CO69" s="58">
        <f t="shared" si="172"/>
        <v>0</v>
      </c>
      <c r="CP69" s="58">
        <f t="shared" si="173"/>
        <v>0</v>
      </c>
      <c r="CQ69" s="58">
        <f t="shared" si="173"/>
        <v>0</v>
      </c>
      <c r="CR69" s="58">
        <f t="shared" si="173"/>
        <v>0</v>
      </c>
      <c r="CS69" s="58">
        <f t="shared" si="173"/>
        <v>0</v>
      </c>
      <c r="CT69" s="58">
        <f t="shared" si="173"/>
        <v>0</v>
      </c>
      <c r="CU69" s="58">
        <f t="shared" si="174"/>
        <v>0</v>
      </c>
      <c r="CV69" s="58">
        <f t="shared" si="174"/>
        <v>0</v>
      </c>
      <c r="CW69" s="58">
        <f t="shared" si="174"/>
        <v>0</v>
      </c>
      <c r="CX69" s="58">
        <f t="shared" si="174"/>
        <v>0</v>
      </c>
      <c r="CY69" s="58">
        <f t="shared" si="174"/>
        <v>0</v>
      </c>
      <c r="CZ69" s="58">
        <f t="shared" si="174"/>
        <v>0</v>
      </c>
      <c r="DA69" s="58">
        <f t="shared" si="174"/>
        <v>0</v>
      </c>
      <c r="DB69" s="58">
        <f t="shared" si="174"/>
        <v>0</v>
      </c>
      <c r="DC69" s="58">
        <f t="shared" si="174"/>
        <v>0</v>
      </c>
      <c r="DD69" s="58">
        <f t="shared" si="174"/>
        <v>0</v>
      </c>
      <c r="DE69" s="58">
        <f t="shared" si="174"/>
        <v>0</v>
      </c>
      <c r="DF69" s="58">
        <f t="shared" si="174"/>
        <v>0</v>
      </c>
      <c r="DG69" s="58">
        <f t="shared" si="174"/>
        <v>0</v>
      </c>
      <c r="DH69" s="58"/>
      <c r="DI69" s="55">
        <f t="shared" si="175"/>
        <v>0</v>
      </c>
      <c r="DJ69" s="53"/>
      <c r="DK69" s="56">
        <f t="shared" si="176"/>
        <v>0</v>
      </c>
      <c r="DL69" s="56">
        <f t="shared" si="176"/>
        <v>0</v>
      </c>
      <c r="DM69" s="56">
        <f t="shared" si="176"/>
        <v>0</v>
      </c>
      <c r="DN69" s="56">
        <f t="shared" si="176"/>
        <v>0</v>
      </c>
      <c r="DO69" s="56">
        <f t="shared" si="176"/>
        <v>0</v>
      </c>
      <c r="DP69" s="56">
        <f t="shared" si="176"/>
        <v>0</v>
      </c>
      <c r="DQ69" s="56">
        <f t="shared" si="179"/>
        <v>0</v>
      </c>
      <c r="DR69" s="56">
        <f t="shared" si="176"/>
        <v>0</v>
      </c>
      <c r="DS69" s="56">
        <f t="shared" si="176"/>
        <v>0</v>
      </c>
      <c r="DT69" s="56">
        <f t="shared" si="176"/>
        <v>0</v>
      </c>
      <c r="DU69" s="55">
        <f t="shared" si="180"/>
        <v>0</v>
      </c>
    </row>
    <row r="70" spans="1:125" s="52" customFormat="1">
      <c r="A70" s="59"/>
      <c r="B70" s="59"/>
      <c r="C70" s="61"/>
      <c r="D70" s="61"/>
      <c r="E70" s="61"/>
      <c r="F70" s="59"/>
      <c r="G70" s="60"/>
      <c r="H70" s="57"/>
      <c r="I70" s="57"/>
      <c r="J70" s="57">
        <f>G70*(H70+I70)</f>
        <v>0</v>
      </c>
      <c r="K70" s="59"/>
      <c r="L70" s="54"/>
      <c r="M70" s="58">
        <f t="shared" si="178"/>
        <v>0</v>
      </c>
      <c r="N70" s="58">
        <f t="shared" si="178"/>
        <v>0</v>
      </c>
      <c r="O70" s="58">
        <f t="shared" si="178"/>
        <v>0</v>
      </c>
      <c r="P70" s="58">
        <f t="shared" si="178"/>
        <v>0</v>
      </c>
      <c r="Q70" s="58">
        <f t="shared" si="178"/>
        <v>0</v>
      </c>
      <c r="R70" s="58">
        <f t="shared" si="178"/>
        <v>0</v>
      </c>
      <c r="S70" s="58">
        <f t="shared" si="178"/>
        <v>0</v>
      </c>
      <c r="T70" s="58">
        <f t="shared" si="178"/>
        <v>0</v>
      </c>
      <c r="U70" s="58">
        <f t="shared" si="178"/>
        <v>0</v>
      </c>
      <c r="V70" s="58">
        <f t="shared" si="178"/>
        <v>0</v>
      </c>
      <c r="W70" s="58">
        <f t="shared" si="178"/>
        <v>0</v>
      </c>
      <c r="X70" s="58">
        <f t="shared" si="178"/>
        <v>0</v>
      </c>
      <c r="Y70" s="58">
        <f t="shared" si="178"/>
        <v>0</v>
      </c>
      <c r="Z70" s="58">
        <f t="shared" si="178"/>
        <v>0</v>
      </c>
      <c r="AA70" s="58">
        <f t="shared" si="178"/>
        <v>0</v>
      </c>
      <c r="AB70" s="58">
        <f t="shared" si="178"/>
        <v>0</v>
      </c>
      <c r="AC70" s="58">
        <f t="shared" si="168"/>
        <v>0</v>
      </c>
      <c r="AD70" s="58">
        <f t="shared" si="169"/>
        <v>0</v>
      </c>
      <c r="AE70" s="58">
        <f t="shared" si="169"/>
        <v>0</v>
      </c>
      <c r="AF70" s="58">
        <f t="shared" si="169"/>
        <v>0</v>
      </c>
      <c r="AG70" s="58">
        <f t="shared" si="169"/>
        <v>0</v>
      </c>
      <c r="AH70" s="58">
        <f t="shared" si="169"/>
        <v>0</v>
      </c>
      <c r="AI70" s="58">
        <f t="shared" si="169"/>
        <v>0</v>
      </c>
      <c r="AJ70" s="58">
        <f t="shared" si="169"/>
        <v>0</v>
      </c>
      <c r="AK70" s="58">
        <f t="shared" si="169"/>
        <v>0</v>
      </c>
      <c r="AL70" s="58">
        <f t="shared" si="169"/>
        <v>0</v>
      </c>
      <c r="AM70" s="58">
        <f t="shared" si="169"/>
        <v>0</v>
      </c>
      <c r="AN70" s="58">
        <f t="shared" si="169"/>
        <v>0</v>
      </c>
      <c r="AO70" s="58">
        <f t="shared" si="169"/>
        <v>0</v>
      </c>
      <c r="AP70" s="58">
        <f t="shared" si="169"/>
        <v>0</v>
      </c>
      <c r="AQ70" s="58">
        <f t="shared" si="169"/>
        <v>0</v>
      </c>
      <c r="AR70" s="58">
        <f t="shared" si="169"/>
        <v>0</v>
      </c>
      <c r="AS70" s="58">
        <f t="shared" si="169"/>
        <v>0</v>
      </c>
      <c r="AT70" s="58">
        <f t="shared" si="170"/>
        <v>0</v>
      </c>
      <c r="AU70" s="58">
        <f t="shared" si="170"/>
        <v>0</v>
      </c>
      <c r="AV70" s="58">
        <f t="shared" si="170"/>
        <v>0</v>
      </c>
      <c r="AW70" s="58">
        <f t="shared" si="170"/>
        <v>0</v>
      </c>
      <c r="AX70" s="58">
        <f t="shared" si="170"/>
        <v>0</v>
      </c>
      <c r="AY70" s="58">
        <f t="shared" si="170"/>
        <v>0</v>
      </c>
      <c r="AZ70" s="58">
        <f t="shared" si="170"/>
        <v>0</v>
      </c>
      <c r="BA70" s="58">
        <f t="shared" si="170"/>
        <v>0</v>
      </c>
      <c r="BB70" s="58">
        <f t="shared" si="170"/>
        <v>0</v>
      </c>
      <c r="BC70" s="58">
        <f t="shared" si="170"/>
        <v>0</v>
      </c>
      <c r="BD70" s="58">
        <f t="shared" si="170"/>
        <v>0</v>
      </c>
      <c r="BE70" s="58">
        <f t="shared" si="170"/>
        <v>0</v>
      </c>
      <c r="BF70" s="58">
        <f t="shared" si="170"/>
        <v>0</v>
      </c>
      <c r="BG70" s="58">
        <f t="shared" si="170"/>
        <v>0</v>
      </c>
      <c r="BH70" s="58">
        <f t="shared" si="170"/>
        <v>0</v>
      </c>
      <c r="BI70" s="58">
        <f t="shared" si="170"/>
        <v>0</v>
      </c>
      <c r="BJ70" s="58">
        <f t="shared" si="171"/>
        <v>0</v>
      </c>
      <c r="BK70" s="58">
        <f t="shared" si="171"/>
        <v>0</v>
      </c>
      <c r="BL70" s="58">
        <f t="shared" si="171"/>
        <v>0</v>
      </c>
      <c r="BM70" s="58">
        <f t="shared" si="171"/>
        <v>0</v>
      </c>
      <c r="BN70" s="58">
        <f t="shared" si="171"/>
        <v>0</v>
      </c>
      <c r="BO70" s="58">
        <f t="shared" si="171"/>
        <v>0</v>
      </c>
      <c r="BP70" s="58">
        <f t="shared" si="171"/>
        <v>0</v>
      </c>
      <c r="BQ70" s="58">
        <f t="shared" si="171"/>
        <v>0</v>
      </c>
      <c r="BR70" s="58">
        <f t="shared" si="171"/>
        <v>0</v>
      </c>
      <c r="BS70" s="58">
        <f t="shared" si="171"/>
        <v>0</v>
      </c>
      <c r="BT70" s="58">
        <f t="shared" si="171"/>
        <v>0</v>
      </c>
      <c r="BU70" s="58">
        <f t="shared" si="171"/>
        <v>0</v>
      </c>
      <c r="BV70" s="58">
        <f t="shared" si="171"/>
        <v>0</v>
      </c>
      <c r="BW70" s="58">
        <f t="shared" si="171"/>
        <v>0</v>
      </c>
      <c r="BX70" s="58">
        <f t="shared" si="171"/>
        <v>0</v>
      </c>
      <c r="BY70" s="58">
        <f t="shared" si="171"/>
        <v>0</v>
      </c>
      <c r="BZ70" s="58">
        <f t="shared" si="172"/>
        <v>0</v>
      </c>
      <c r="CA70" s="58">
        <f t="shared" si="172"/>
        <v>0</v>
      </c>
      <c r="CB70" s="58">
        <f t="shared" si="172"/>
        <v>0</v>
      </c>
      <c r="CC70" s="58">
        <f t="shared" si="172"/>
        <v>0</v>
      </c>
      <c r="CD70" s="58">
        <f t="shared" si="172"/>
        <v>0</v>
      </c>
      <c r="CE70" s="58">
        <f t="shared" si="172"/>
        <v>0</v>
      </c>
      <c r="CF70" s="58">
        <f t="shared" si="172"/>
        <v>0</v>
      </c>
      <c r="CG70" s="58">
        <f t="shared" si="172"/>
        <v>0</v>
      </c>
      <c r="CH70" s="58">
        <f t="shared" si="172"/>
        <v>0</v>
      </c>
      <c r="CI70" s="58">
        <f t="shared" si="172"/>
        <v>0</v>
      </c>
      <c r="CJ70" s="58">
        <f t="shared" si="172"/>
        <v>0</v>
      </c>
      <c r="CK70" s="58">
        <f t="shared" si="172"/>
        <v>0</v>
      </c>
      <c r="CL70" s="58">
        <f t="shared" si="172"/>
        <v>0</v>
      </c>
      <c r="CM70" s="58">
        <f t="shared" si="172"/>
        <v>0</v>
      </c>
      <c r="CN70" s="58">
        <f t="shared" si="172"/>
        <v>0</v>
      </c>
      <c r="CO70" s="58">
        <f t="shared" si="172"/>
        <v>0</v>
      </c>
      <c r="CP70" s="58">
        <f t="shared" si="173"/>
        <v>0</v>
      </c>
      <c r="CQ70" s="58">
        <f t="shared" si="173"/>
        <v>0</v>
      </c>
      <c r="CR70" s="58">
        <f t="shared" si="173"/>
        <v>0</v>
      </c>
      <c r="CS70" s="58">
        <f t="shared" si="173"/>
        <v>0</v>
      </c>
      <c r="CT70" s="58">
        <f t="shared" si="173"/>
        <v>0</v>
      </c>
      <c r="CU70" s="58">
        <f t="shared" si="174"/>
        <v>0</v>
      </c>
      <c r="CV70" s="58">
        <f t="shared" si="174"/>
        <v>0</v>
      </c>
      <c r="CW70" s="58">
        <f t="shared" si="174"/>
        <v>0</v>
      </c>
      <c r="CX70" s="58">
        <f t="shared" si="174"/>
        <v>0</v>
      </c>
      <c r="CY70" s="58">
        <f t="shared" si="174"/>
        <v>0</v>
      </c>
      <c r="CZ70" s="58">
        <f t="shared" si="174"/>
        <v>0</v>
      </c>
      <c r="DA70" s="58">
        <f t="shared" si="174"/>
        <v>0</v>
      </c>
      <c r="DB70" s="58">
        <f t="shared" si="174"/>
        <v>0</v>
      </c>
      <c r="DC70" s="58">
        <f t="shared" si="174"/>
        <v>0</v>
      </c>
      <c r="DD70" s="58">
        <f t="shared" si="174"/>
        <v>0</v>
      </c>
      <c r="DE70" s="58">
        <f t="shared" si="174"/>
        <v>0</v>
      </c>
      <c r="DF70" s="58">
        <f t="shared" si="174"/>
        <v>0</v>
      </c>
      <c r="DG70" s="58">
        <f t="shared" si="174"/>
        <v>0</v>
      </c>
      <c r="DH70" s="58"/>
      <c r="DI70" s="55">
        <f>SUM(M70:DG70)</f>
        <v>0</v>
      </c>
      <c r="DJ70" s="53"/>
      <c r="DK70" s="56">
        <f t="shared" si="176"/>
        <v>0</v>
      </c>
      <c r="DL70" s="56">
        <f t="shared" si="176"/>
        <v>0</v>
      </c>
      <c r="DM70" s="56">
        <f t="shared" si="176"/>
        <v>0</v>
      </c>
      <c r="DN70" s="56">
        <f t="shared" si="176"/>
        <v>0</v>
      </c>
      <c r="DO70" s="56">
        <f t="shared" si="176"/>
        <v>0</v>
      </c>
      <c r="DP70" s="56">
        <f t="shared" si="176"/>
        <v>0</v>
      </c>
      <c r="DQ70" s="56">
        <f>SUM(DK70:DP70)</f>
        <v>0</v>
      </c>
      <c r="DR70" s="56">
        <f t="shared" si="176"/>
        <v>0</v>
      </c>
      <c r="DS70" s="56">
        <f t="shared" si="176"/>
        <v>0</v>
      </c>
      <c r="DT70" s="56">
        <f t="shared" si="176"/>
        <v>0</v>
      </c>
      <c r="DU70" s="55">
        <f>SUM(DQ70:DT70)</f>
        <v>0</v>
      </c>
    </row>
    <row r="71" spans="1:125" s="52" customFormat="1">
      <c r="A71" s="59"/>
      <c r="B71" s="59"/>
      <c r="C71" s="61"/>
      <c r="D71" s="61"/>
      <c r="E71" s="61"/>
      <c r="F71" s="59"/>
      <c r="G71" s="60"/>
      <c r="H71" s="57"/>
      <c r="I71" s="57"/>
      <c r="J71" s="57">
        <f>G71*(H71+I71)</f>
        <v>0</v>
      </c>
      <c r="K71" s="59"/>
      <c r="L71" s="54"/>
      <c r="M71" s="58">
        <f t="shared" si="178"/>
        <v>0</v>
      </c>
      <c r="N71" s="58">
        <f t="shared" si="178"/>
        <v>0</v>
      </c>
      <c r="O71" s="58">
        <f t="shared" si="178"/>
        <v>0</v>
      </c>
      <c r="P71" s="58">
        <f t="shared" si="178"/>
        <v>0</v>
      </c>
      <c r="Q71" s="58">
        <f t="shared" si="178"/>
        <v>0</v>
      </c>
      <c r="R71" s="58">
        <f t="shared" si="178"/>
        <v>0</v>
      </c>
      <c r="S71" s="58">
        <f t="shared" si="178"/>
        <v>0</v>
      </c>
      <c r="T71" s="58">
        <f t="shared" si="178"/>
        <v>0</v>
      </c>
      <c r="U71" s="58">
        <f t="shared" si="178"/>
        <v>0</v>
      </c>
      <c r="V71" s="58">
        <f t="shared" si="178"/>
        <v>0</v>
      </c>
      <c r="W71" s="58">
        <f t="shared" si="178"/>
        <v>0</v>
      </c>
      <c r="X71" s="58">
        <f t="shared" si="178"/>
        <v>0</v>
      </c>
      <c r="Y71" s="58">
        <f t="shared" si="178"/>
        <v>0</v>
      </c>
      <c r="Z71" s="58">
        <f t="shared" si="178"/>
        <v>0</v>
      </c>
      <c r="AA71" s="58">
        <f t="shared" si="178"/>
        <v>0</v>
      </c>
      <c r="AB71" s="58">
        <f t="shared" si="178"/>
        <v>0</v>
      </c>
      <c r="AC71" s="58">
        <f t="shared" si="168"/>
        <v>0</v>
      </c>
      <c r="AD71" s="58">
        <f t="shared" si="169"/>
        <v>0</v>
      </c>
      <c r="AE71" s="58">
        <f t="shared" si="169"/>
        <v>0</v>
      </c>
      <c r="AF71" s="58">
        <f t="shared" si="169"/>
        <v>0</v>
      </c>
      <c r="AG71" s="58">
        <f t="shared" si="169"/>
        <v>0</v>
      </c>
      <c r="AH71" s="58">
        <f t="shared" si="169"/>
        <v>0</v>
      </c>
      <c r="AI71" s="58">
        <f t="shared" si="169"/>
        <v>0</v>
      </c>
      <c r="AJ71" s="58">
        <f t="shared" si="169"/>
        <v>0</v>
      </c>
      <c r="AK71" s="58">
        <f t="shared" si="169"/>
        <v>0</v>
      </c>
      <c r="AL71" s="58">
        <f t="shared" si="169"/>
        <v>0</v>
      </c>
      <c r="AM71" s="58">
        <f t="shared" si="169"/>
        <v>0</v>
      </c>
      <c r="AN71" s="58">
        <f t="shared" si="169"/>
        <v>0</v>
      </c>
      <c r="AO71" s="58">
        <f t="shared" si="169"/>
        <v>0</v>
      </c>
      <c r="AP71" s="58">
        <f t="shared" si="169"/>
        <v>0</v>
      </c>
      <c r="AQ71" s="58">
        <f t="shared" si="169"/>
        <v>0</v>
      </c>
      <c r="AR71" s="58">
        <f t="shared" si="169"/>
        <v>0</v>
      </c>
      <c r="AS71" s="58">
        <f t="shared" si="169"/>
        <v>0</v>
      </c>
      <c r="AT71" s="58">
        <f t="shared" si="170"/>
        <v>0</v>
      </c>
      <c r="AU71" s="58">
        <f t="shared" si="170"/>
        <v>0</v>
      </c>
      <c r="AV71" s="58">
        <f t="shared" si="170"/>
        <v>0</v>
      </c>
      <c r="AW71" s="58">
        <f t="shared" si="170"/>
        <v>0</v>
      </c>
      <c r="AX71" s="58">
        <f t="shared" si="170"/>
        <v>0</v>
      </c>
      <c r="AY71" s="58">
        <f t="shared" si="170"/>
        <v>0</v>
      </c>
      <c r="AZ71" s="58">
        <f t="shared" si="170"/>
        <v>0</v>
      </c>
      <c r="BA71" s="58">
        <f t="shared" si="170"/>
        <v>0</v>
      </c>
      <c r="BB71" s="58">
        <f t="shared" si="170"/>
        <v>0</v>
      </c>
      <c r="BC71" s="58">
        <f t="shared" si="170"/>
        <v>0</v>
      </c>
      <c r="BD71" s="58">
        <f t="shared" si="170"/>
        <v>0</v>
      </c>
      <c r="BE71" s="58">
        <f t="shared" si="170"/>
        <v>0</v>
      </c>
      <c r="BF71" s="58">
        <f t="shared" si="170"/>
        <v>0</v>
      </c>
      <c r="BG71" s="58">
        <f t="shared" si="170"/>
        <v>0</v>
      </c>
      <c r="BH71" s="58">
        <f t="shared" si="170"/>
        <v>0</v>
      </c>
      <c r="BI71" s="58">
        <f t="shared" si="170"/>
        <v>0</v>
      </c>
      <c r="BJ71" s="58">
        <f t="shared" si="171"/>
        <v>0</v>
      </c>
      <c r="BK71" s="58">
        <f t="shared" si="171"/>
        <v>0</v>
      </c>
      <c r="BL71" s="58">
        <f t="shared" si="171"/>
        <v>0</v>
      </c>
      <c r="BM71" s="58">
        <f t="shared" si="171"/>
        <v>0</v>
      </c>
      <c r="BN71" s="58">
        <f t="shared" si="171"/>
        <v>0</v>
      </c>
      <c r="BO71" s="58">
        <f t="shared" si="171"/>
        <v>0</v>
      </c>
      <c r="BP71" s="58">
        <f t="shared" si="171"/>
        <v>0</v>
      </c>
      <c r="BQ71" s="58">
        <f t="shared" si="171"/>
        <v>0</v>
      </c>
      <c r="BR71" s="58">
        <f t="shared" si="171"/>
        <v>0</v>
      </c>
      <c r="BS71" s="58">
        <f t="shared" si="171"/>
        <v>0</v>
      </c>
      <c r="BT71" s="58">
        <f t="shared" si="171"/>
        <v>0</v>
      </c>
      <c r="BU71" s="58">
        <f t="shared" si="171"/>
        <v>0</v>
      </c>
      <c r="BV71" s="58">
        <f t="shared" si="171"/>
        <v>0</v>
      </c>
      <c r="BW71" s="58">
        <f t="shared" si="171"/>
        <v>0</v>
      </c>
      <c r="BX71" s="58">
        <f t="shared" si="171"/>
        <v>0</v>
      </c>
      <c r="BY71" s="58">
        <f t="shared" si="171"/>
        <v>0</v>
      </c>
      <c r="BZ71" s="58">
        <f t="shared" si="172"/>
        <v>0</v>
      </c>
      <c r="CA71" s="58">
        <f t="shared" si="172"/>
        <v>0</v>
      </c>
      <c r="CB71" s="58">
        <f t="shared" si="172"/>
        <v>0</v>
      </c>
      <c r="CC71" s="58">
        <f t="shared" si="172"/>
        <v>0</v>
      </c>
      <c r="CD71" s="58">
        <f t="shared" si="172"/>
        <v>0</v>
      </c>
      <c r="CE71" s="58">
        <f t="shared" si="172"/>
        <v>0</v>
      </c>
      <c r="CF71" s="58">
        <f t="shared" si="172"/>
        <v>0</v>
      </c>
      <c r="CG71" s="58">
        <f t="shared" si="172"/>
        <v>0</v>
      </c>
      <c r="CH71" s="58">
        <f t="shared" si="172"/>
        <v>0</v>
      </c>
      <c r="CI71" s="58">
        <f t="shared" si="172"/>
        <v>0</v>
      </c>
      <c r="CJ71" s="58">
        <f t="shared" si="172"/>
        <v>0</v>
      </c>
      <c r="CK71" s="58">
        <f t="shared" si="172"/>
        <v>0</v>
      </c>
      <c r="CL71" s="58">
        <f t="shared" si="172"/>
        <v>0</v>
      </c>
      <c r="CM71" s="58">
        <f t="shared" si="172"/>
        <v>0</v>
      </c>
      <c r="CN71" s="58">
        <f t="shared" si="172"/>
        <v>0</v>
      </c>
      <c r="CO71" s="58">
        <f t="shared" si="172"/>
        <v>0</v>
      </c>
      <c r="CP71" s="58">
        <f t="shared" si="173"/>
        <v>0</v>
      </c>
      <c r="CQ71" s="58">
        <f t="shared" si="173"/>
        <v>0</v>
      </c>
      <c r="CR71" s="58">
        <f t="shared" si="173"/>
        <v>0</v>
      </c>
      <c r="CS71" s="58">
        <f t="shared" si="173"/>
        <v>0</v>
      </c>
      <c r="CT71" s="58">
        <f t="shared" si="173"/>
        <v>0</v>
      </c>
      <c r="CU71" s="58">
        <f t="shared" si="174"/>
        <v>0</v>
      </c>
      <c r="CV71" s="58">
        <f t="shared" si="174"/>
        <v>0</v>
      </c>
      <c r="CW71" s="58">
        <f t="shared" si="174"/>
        <v>0</v>
      </c>
      <c r="CX71" s="58">
        <f t="shared" si="174"/>
        <v>0</v>
      </c>
      <c r="CY71" s="58">
        <f t="shared" si="174"/>
        <v>0</v>
      </c>
      <c r="CZ71" s="58">
        <f t="shared" si="174"/>
        <v>0</v>
      </c>
      <c r="DA71" s="58">
        <f t="shared" si="174"/>
        <v>0</v>
      </c>
      <c r="DB71" s="58">
        <f t="shared" si="174"/>
        <v>0</v>
      </c>
      <c r="DC71" s="58">
        <f t="shared" si="174"/>
        <v>0</v>
      </c>
      <c r="DD71" s="58">
        <f t="shared" si="174"/>
        <v>0</v>
      </c>
      <c r="DE71" s="58">
        <f t="shared" si="174"/>
        <v>0</v>
      </c>
      <c r="DF71" s="58">
        <f t="shared" si="174"/>
        <v>0</v>
      </c>
      <c r="DG71" s="58">
        <f t="shared" si="174"/>
        <v>0</v>
      </c>
      <c r="DH71" s="58"/>
      <c r="DI71" s="55">
        <f>SUM(M71:DG71)</f>
        <v>0</v>
      </c>
      <c r="DJ71" s="53"/>
      <c r="DK71" s="56">
        <f t="shared" si="176"/>
        <v>0</v>
      </c>
      <c r="DL71" s="56">
        <f t="shared" si="176"/>
        <v>0</v>
      </c>
      <c r="DM71" s="56">
        <f t="shared" si="176"/>
        <v>0</v>
      </c>
      <c r="DN71" s="56">
        <f t="shared" si="176"/>
        <v>0</v>
      </c>
      <c r="DO71" s="56">
        <f t="shared" si="176"/>
        <v>0</v>
      </c>
      <c r="DP71" s="56">
        <f t="shared" si="176"/>
        <v>0</v>
      </c>
      <c r="DQ71" s="56">
        <f>SUM(DK71:DP71)</f>
        <v>0</v>
      </c>
      <c r="DR71" s="56">
        <f t="shared" si="176"/>
        <v>0</v>
      </c>
      <c r="DS71" s="56">
        <f t="shared" si="176"/>
        <v>0</v>
      </c>
      <c r="DT71" s="56">
        <f t="shared" si="176"/>
        <v>0</v>
      </c>
      <c r="DU71" s="55">
        <f>SUM(DQ71:DT71)</f>
        <v>0</v>
      </c>
    </row>
    <row r="72" spans="1:125" s="47" customFormat="1">
      <c r="A72" s="418" t="s">
        <v>489</v>
      </c>
      <c r="B72" s="418"/>
      <c r="C72" s="418"/>
      <c r="D72" s="418"/>
      <c r="E72" s="418"/>
      <c r="F72" s="418"/>
      <c r="G72" s="418"/>
      <c r="H72" s="418"/>
      <c r="I72" s="418"/>
      <c r="J72" s="48">
        <f>SUMIF($B$57:$B$71,"HW",J$57:J$71)</f>
        <v>0</v>
      </c>
      <c r="K72" s="51"/>
      <c r="L72" s="50"/>
      <c r="M72" s="48">
        <f t="shared" ref="M72:AR72" si="181">SUMIF($B$6:$B$31,"HW",M$6:M$31)</f>
        <v>0</v>
      </c>
      <c r="N72" s="48">
        <f t="shared" si="181"/>
        <v>0</v>
      </c>
      <c r="O72" s="48">
        <f t="shared" si="181"/>
        <v>0</v>
      </c>
      <c r="P72" s="48">
        <f t="shared" si="181"/>
        <v>0</v>
      </c>
      <c r="Q72" s="48">
        <f t="shared" si="181"/>
        <v>0</v>
      </c>
      <c r="R72" s="48">
        <f t="shared" si="181"/>
        <v>0</v>
      </c>
      <c r="S72" s="48">
        <f t="shared" si="181"/>
        <v>0</v>
      </c>
      <c r="T72" s="48">
        <f t="shared" si="181"/>
        <v>0</v>
      </c>
      <c r="U72" s="48">
        <f t="shared" si="181"/>
        <v>0</v>
      </c>
      <c r="V72" s="48">
        <f t="shared" si="181"/>
        <v>0</v>
      </c>
      <c r="W72" s="48">
        <f t="shared" si="181"/>
        <v>0</v>
      </c>
      <c r="X72" s="48">
        <f t="shared" si="181"/>
        <v>0</v>
      </c>
      <c r="Y72" s="48">
        <f t="shared" si="181"/>
        <v>0</v>
      </c>
      <c r="Z72" s="48">
        <f t="shared" si="181"/>
        <v>0</v>
      </c>
      <c r="AA72" s="48">
        <f t="shared" si="181"/>
        <v>0</v>
      </c>
      <c r="AB72" s="48">
        <f t="shared" si="181"/>
        <v>0</v>
      </c>
      <c r="AC72" s="48">
        <f t="shared" si="181"/>
        <v>0</v>
      </c>
      <c r="AD72" s="48">
        <f t="shared" si="181"/>
        <v>0</v>
      </c>
      <c r="AE72" s="48">
        <f t="shared" si="181"/>
        <v>0</v>
      </c>
      <c r="AF72" s="48">
        <f t="shared" si="181"/>
        <v>0</v>
      </c>
      <c r="AG72" s="48">
        <f t="shared" si="181"/>
        <v>0</v>
      </c>
      <c r="AH72" s="48">
        <f t="shared" si="181"/>
        <v>0</v>
      </c>
      <c r="AI72" s="48">
        <f t="shared" si="181"/>
        <v>0</v>
      </c>
      <c r="AJ72" s="48">
        <f t="shared" si="181"/>
        <v>0</v>
      </c>
      <c r="AK72" s="48">
        <f t="shared" si="181"/>
        <v>0</v>
      </c>
      <c r="AL72" s="48">
        <f t="shared" si="181"/>
        <v>0</v>
      </c>
      <c r="AM72" s="48">
        <f t="shared" si="181"/>
        <v>0</v>
      </c>
      <c r="AN72" s="48">
        <f t="shared" si="181"/>
        <v>0</v>
      </c>
      <c r="AO72" s="48">
        <f t="shared" si="181"/>
        <v>0</v>
      </c>
      <c r="AP72" s="48">
        <f t="shared" si="181"/>
        <v>0</v>
      </c>
      <c r="AQ72" s="48">
        <f t="shared" si="181"/>
        <v>0</v>
      </c>
      <c r="AR72" s="48">
        <f t="shared" si="181"/>
        <v>0</v>
      </c>
      <c r="AS72" s="48">
        <f t="shared" ref="AS72:BX72" si="182">SUMIF($B$6:$B$31,"HW",AS$6:AS$31)</f>
        <v>0</v>
      </c>
      <c r="AT72" s="48">
        <f t="shared" si="182"/>
        <v>0</v>
      </c>
      <c r="AU72" s="48">
        <f t="shared" si="182"/>
        <v>0</v>
      </c>
      <c r="AV72" s="48">
        <f t="shared" si="182"/>
        <v>0</v>
      </c>
      <c r="AW72" s="48">
        <f t="shared" si="182"/>
        <v>0</v>
      </c>
      <c r="AX72" s="48">
        <f t="shared" si="182"/>
        <v>0</v>
      </c>
      <c r="AY72" s="48">
        <f t="shared" si="182"/>
        <v>0</v>
      </c>
      <c r="AZ72" s="48">
        <f t="shared" si="182"/>
        <v>0</v>
      </c>
      <c r="BA72" s="48">
        <f t="shared" si="182"/>
        <v>0</v>
      </c>
      <c r="BB72" s="48">
        <f t="shared" si="182"/>
        <v>0</v>
      </c>
      <c r="BC72" s="48">
        <f t="shared" si="182"/>
        <v>0</v>
      </c>
      <c r="BD72" s="48">
        <f t="shared" si="182"/>
        <v>0</v>
      </c>
      <c r="BE72" s="48">
        <f t="shared" si="182"/>
        <v>0</v>
      </c>
      <c r="BF72" s="48">
        <f t="shared" si="182"/>
        <v>0</v>
      </c>
      <c r="BG72" s="48">
        <f t="shared" si="182"/>
        <v>0</v>
      </c>
      <c r="BH72" s="48">
        <f t="shared" si="182"/>
        <v>0</v>
      </c>
      <c r="BI72" s="48">
        <f t="shared" si="182"/>
        <v>0</v>
      </c>
      <c r="BJ72" s="48">
        <f t="shared" si="182"/>
        <v>0</v>
      </c>
      <c r="BK72" s="48">
        <f t="shared" si="182"/>
        <v>0</v>
      </c>
      <c r="BL72" s="48">
        <f t="shared" si="182"/>
        <v>0</v>
      </c>
      <c r="BM72" s="48">
        <f t="shared" si="182"/>
        <v>0</v>
      </c>
      <c r="BN72" s="48">
        <f t="shared" si="182"/>
        <v>0</v>
      </c>
      <c r="BO72" s="48">
        <f t="shared" si="182"/>
        <v>0</v>
      </c>
      <c r="BP72" s="48">
        <f t="shared" si="182"/>
        <v>0</v>
      </c>
      <c r="BQ72" s="48">
        <f t="shared" si="182"/>
        <v>0</v>
      </c>
      <c r="BR72" s="48">
        <f t="shared" si="182"/>
        <v>0</v>
      </c>
      <c r="BS72" s="48">
        <f t="shared" si="182"/>
        <v>0</v>
      </c>
      <c r="BT72" s="48">
        <f t="shared" si="182"/>
        <v>0</v>
      </c>
      <c r="BU72" s="48">
        <f t="shared" si="182"/>
        <v>0</v>
      </c>
      <c r="BV72" s="48">
        <f t="shared" si="182"/>
        <v>0</v>
      </c>
      <c r="BW72" s="48">
        <f t="shared" si="182"/>
        <v>0</v>
      </c>
      <c r="BX72" s="48">
        <f t="shared" si="182"/>
        <v>0</v>
      </c>
      <c r="BY72" s="48">
        <f t="shared" ref="BY72:DI72" si="183">SUMIF($B$6:$B$31,"HW",BY$6:BY$31)</f>
        <v>0</v>
      </c>
      <c r="BZ72" s="48">
        <f t="shared" si="183"/>
        <v>0</v>
      </c>
      <c r="CA72" s="48">
        <f t="shared" si="183"/>
        <v>0</v>
      </c>
      <c r="CB72" s="48">
        <f t="shared" si="183"/>
        <v>0</v>
      </c>
      <c r="CC72" s="48">
        <f t="shared" si="183"/>
        <v>0</v>
      </c>
      <c r="CD72" s="48">
        <f t="shared" si="183"/>
        <v>0</v>
      </c>
      <c r="CE72" s="48">
        <f t="shared" si="183"/>
        <v>0</v>
      </c>
      <c r="CF72" s="48">
        <f t="shared" si="183"/>
        <v>0</v>
      </c>
      <c r="CG72" s="48">
        <f t="shared" si="183"/>
        <v>0</v>
      </c>
      <c r="CH72" s="48">
        <f t="shared" si="183"/>
        <v>0</v>
      </c>
      <c r="CI72" s="48">
        <f t="shared" si="183"/>
        <v>0</v>
      </c>
      <c r="CJ72" s="48">
        <f t="shared" si="183"/>
        <v>0</v>
      </c>
      <c r="CK72" s="48">
        <f t="shared" si="183"/>
        <v>0</v>
      </c>
      <c r="CL72" s="48">
        <f t="shared" si="183"/>
        <v>0</v>
      </c>
      <c r="CM72" s="48">
        <f t="shared" si="183"/>
        <v>0</v>
      </c>
      <c r="CN72" s="48">
        <f t="shared" si="183"/>
        <v>0</v>
      </c>
      <c r="CO72" s="48">
        <f t="shared" si="183"/>
        <v>0</v>
      </c>
      <c r="CP72" s="48">
        <f t="shared" si="183"/>
        <v>0</v>
      </c>
      <c r="CQ72" s="48">
        <f t="shared" si="183"/>
        <v>0</v>
      </c>
      <c r="CR72" s="48">
        <f t="shared" si="183"/>
        <v>0</v>
      </c>
      <c r="CS72" s="48">
        <f t="shared" si="183"/>
        <v>0</v>
      </c>
      <c r="CT72" s="48">
        <f t="shared" si="183"/>
        <v>0</v>
      </c>
      <c r="CU72" s="48">
        <f t="shared" si="183"/>
        <v>0</v>
      </c>
      <c r="CV72" s="48">
        <f t="shared" si="183"/>
        <v>0</v>
      </c>
      <c r="CW72" s="48">
        <f t="shared" si="183"/>
        <v>0</v>
      </c>
      <c r="CX72" s="48">
        <f t="shared" si="183"/>
        <v>0</v>
      </c>
      <c r="CY72" s="48">
        <f t="shared" si="183"/>
        <v>0</v>
      </c>
      <c r="CZ72" s="48">
        <f t="shared" si="183"/>
        <v>0</v>
      </c>
      <c r="DA72" s="48">
        <f t="shared" si="183"/>
        <v>0</v>
      </c>
      <c r="DB72" s="48">
        <f t="shared" si="183"/>
        <v>0</v>
      </c>
      <c r="DC72" s="48">
        <f t="shared" si="183"/>
        <v>0</v>
      </c>
      <c r="DD72" s="48">
        <f t="shared" si="183"/>
        <v>0</v>
      </c>
      <c r="DE72" s="48">
        <f t="shared" si="183"/>
        <v>0</v>
      </c>
      <c r="DF72" s="48">
        <f t="shared" si="183"/>
        <v>0</v>
      </c>
      <c r="DG72" s="48">
        <f t="shared" si="183"/>
        <v>0</v>
      </c>
      <c r="DH72" s="48">
        <f t="shared" si="183"/>
        <v>0</v>
      </c>
      <c r="DI72" s="48">
        <f t="shared" si="183"/>
        <v>0</v>
      </c>
      <c r="DJ72" s="49"/>
      <c r="DK72" s="48">
        <f>SUMIF($B$57:$B$71,"HW",DK$57:DK$71)</f>
        <v>0</v>
      </c>
      <c r="DL72" s="48">
        <f t="shared" ref="DL72:DU72" si="184">SUMIF($B$57:$B$71,"HW",DL$57:DL$71)</f>
        <v>0</v>
      </c>
      <c r="DM72" s="48">
        <f t="shared" si="184"/>
        <v>0</v>
      </c>
      <c r="DN72" s="48">
        <f t="shared" si="184"/>
        <v>0</v>
      </c>
      <c r="DO72" s="48">
        <f t="shared" si="184"/>
        <v>0</v>
      </c>
      <c r="DP72" s="48">
        <f t="shared" si="184"/>
        <v>0</v>
      </c>
      <c r="DQ72" s="48">
        <f t="shared" si="184"/>
        <v>0</v>
      </c>
      <c r="DR72" s="48">
        <f t="shared" si="184"/>
        <v>0</v>
      </c>
      <c r="DS72" s="48">
        <f t="shared" si="184"/>
        <v>0</v>
      </c>
      <c r="DT72" s="48">
        <f t="shared" si="184"/>
        <v>0</v>
      </c>
      <c r="DU72" s="48">
        <f t="shared" si="184"/>
        <v>0</v>
      </c>
    </row>
    <row r="73" spans="1:125" s="47" customFormat="1">
      <c r="A73" s="418" t="s">
        <v>490</v>
      </c>
      <c r="B73" s="418"/>
      <c r="C73" s="418"/>
      <c r="D73" s="418"/>
      <c r="E73" s="418"/>
      <c r="F73" s="418"/>
      <c r="G73" s="418"/>
      <c r="H73" s="418"/>
      <c r="I73" s="418"/>
      <c r="J73" s="48">
        <f>SUMIF($B$57:$B$71,"SW",J$57:J$71)</f>
        <v>0</v>
      </c>
      <c r="K73" s="51"/>
      <c r="L73" s="50"/>
      <c r="M73" s="48">
        <f t="shared" ref="M73:AR73" si="185">SUMIF($B$6:$B$31,"SW",M$6:M$31)</f>
        <v>0</v>
      </c>
      <c r="N73" s="48">
        <f t="shared" si="185"/>
        <v>0</v>
      </c>
      <c r="O73" s="48">
        <f t="shared" si="185"/>
        <v>0</v>
      </c>
      <c r="P73" s="48">
        <f t="shared" si="185"/>
        <v>0</v>
      </c>
      <c r="Q73" s="48">
        <f t="shared" si="185"/>
        <v>0</v>
      </c>
      <c r="R73" s="48">
        <f t="shared" si="185"/>
        <v>0</v>
      </c>
      <c r="S73" s="48">
        <f t="shared" si="185"/>
        <v>0</v>
      </c>
      <c r="T73" s="48">
        <f t="shared" si="185"/>
        <v>0</v>
      </c>
      <c r="U73" s="48">
        <f t="shared" si="185"/>
        <v>0</v>
      </c>
      <c r="V73" s="48">
        <f t="shared" si="185"/>
        <v>0</v>
      </c>
      <c r="W73" s="48">
        <f t="shared" si="185"/>
        <v>0</v>
      </c>
      <c r="X73" s="48">
        <f t="shared" si="185"/>
        <v>0</v>
      </c>
      <c r="Y73" s="48">
        <f t="shared" si="185"/>
        <v>0</v>
      </c>
      <c r="Z73" s="48">
        <f t="shared" si="185"/>
        <v>0</v>
      </c>
      <c r="AA73" s="48">
        <f t="shared" si="185"/>
        <v>0</v>
      </c>
      <c r="AB73" s="48">
        <f t="shared" si="185"/>
        <v>0</v>
      </c>
      <c r="AC73" s="48">
        <f t="shared" si="185"/>
        <v>0</v>
      </c>
      <c r="AD73" s="48">
        <f t="shared" si="185"/>
        <v>0</v>
      </c>
      <c r="AE73" s="48">
        <f t="shared" si="185"/>
        <v>0</v>
      </c>
      <c r="AF73" s="48">
        <f t="shared" si="185"/>
        <v>0</v>
      </c>
      <c r="AG73" s="48">
        <f t="shared" si="185"/>
        <v>0</v>
      </c>
      <c r="AH73" s="48">
        <f t="shared" si="185"/>
        <v>0</v>
      </c>
      <c r="AI73" s="48">
        <f t="shared" si="185"/>
        <v>0</v>
      </c>
      <c r="AJ73" s="48">
        <f t="shared" si="185"/>
        <v>0</v>
      </c>
      <c r="AK73" s="48">
        <f t="shared" si="185"/>
        <v>0</v>
      </c>
      <c r="AL73" s="48">
        <f t="shared" si="185"/>
        <v>0</v>
      </c>
      <c r="AM73" s="48">
        <f t="shared" si="185"/>
        <v>0</v>
      </c>
      <c r="AN73" s="48">
        <f t="shared" si="185"/>
        <v>0</v>
      </c>
      <c r="AO73" s="48">
        <f t="shared" si="185"/>
        <v>0</v>
      </c>
      <c r="AP73" s="48">
        <f t="shared" si="185"/>
        <v>0</v>
      </c>
      <c r="AQ73" s="48">
        <f t="shared" si="185"/>
        <v>0</v>
      </c>
      <c r="AR73" s="48">
        <f t="shared" si="185"/>
        <v>0</v>
      </c>
      <c r="AS73" s="48">
        <f t="shared" ref="AS73:BX73" si="186">SUMIF($B$6:$B$31,"SW",AS$6:AS$31)</f>
        <v>0</v>
      </c>
      <c r="AT73" s="48">
        <f t="shared" si="186"/>
        <v>0</v>
      </c>
      <c r="AU73" s="48">
        <f t="shared" si="186"/>
        <v>0</v>
      </c>
      <c r="AV73" s="48">
        <f t="shared" si="186"/>
        <v>0</v>
      </c>
      <c r="AW73" s="48">
        <f t="shared" si="186"/>
        <v>0</v>
      </c>
      <c r="AX73" s="48">
        <f t="shared" si="186"/>
        <v>0</v>
      </c>
      <c r="AY73" s="48">
        <f t="shared" si="186"/>
        <v>0</v>
      </c>
      <c r="AZ73" s="48">
        <f t="shared" si="186"/>
        <v>0</v>
      </c>
      <c r="BA73" s="48">
        <f t="shared" si="186"/>
        <v>0</v>
      </c>
      <c r="BB73" s="48">
        <f t="shared" si="186"/>
        <v>0</v>
      </c>
      <c r="BC73" s="48">
        <f t="shared" si="186"/>
        <v>0</v>
      </c>
      <c r="BD73" s="48">
        <f t="shared" si="186"/>
        <v>0</v>
      </c>
      <c r="BE73" s="48">
        <f t="shared" si="186"/>
        <v>0</v>
      </c>
      <c r="BF73" s="48">
        <f t="shared" si="186"/>
        <v>0</v>
      </c>
      <c r="BG73" s="48">
        <f t="shared" si="186"/>
        <v>0</v>
      </c>
      <c r="BH73" s="48">
        <f t="shared" si="186"/>
        <v>0</v>
      </c>
      <c r="BI73" s="48">
        <f t="shared" si="186"/>
        <v>0</v>
      </c>
      <c r="BJ73" s="48">
        <f t="shared" si="186"/>
        <v>0</v>
      </c>
      <c r="BK73" s="48">
        <f t="shared" si="186"/>
        <v>0</v>
      </c>
      <c r="BL73" s="48">
        <f t="shared" si="186"/>
        <v>0</v>
      </c>
      <c r="BM73" s="48">
        <f t="shared" si="186"/>
        <v>0</v>
      </c>
      <c r="BN73" s="48">
        <f t="shared" si="186"/>
        <v>0</v>
      </c>
      <c r="BO73" s="48">
        <f t="shared" si="186"/>
        <v>0</v>
      </c>
      <c r="BP73" s="48">
        <f t="shared" si="186"/>
        <v>0</v>
      </c>
      <c r="BQ73" s="48">
        <f t="shared" si="186"/>
        <v>0</v>
      </c>
      <c r="BR73" s="48">
        <f t="shared" si="186"/>
        <v>0</v>
      </c>
      <c r="BS73" s="48">
        <f t="shared" si="186"/>
        <v>0</v>
      </c>
      <c r="BT73" s="48">
        <f t="shared" si="186"/>
        <v>0</v>
      </c>
      <c r="BU73" s="48">
        <f t="shared" si="186"/>
        <v>0</v>
      </c>
      <c r="BV73" s="48">
        <f t="shared" si="186"/>
        <v>0</v>
      </c>
      <c r="BW73" s="48">
        <f t="shared" si="186"/>
        <v>0</v>
      </c>
      <c r="BX73" s="48">
        <f t="shared" si="186"/>
        <v>0</v>
      </c>
      <c r="BY73" s="48">
        <f t="shared" ref="BY73:DG73" si="187">SUMIF($B$6:$B$31,"SW",BY$6:BY$31)</f>
        <v>0</v>
      </c>
      <c r="BZ73" s="48">
        <f t="shared" si="187"/>
        <v>0</v>
      </c>
      <c r="CA73" s="48">
        <f t="shared" si="187"/>
        <v>0</v>
      </c>
      <c r="CB73" s="48">
        <f t="shared" si="187"/>
        <v>0</v>
      </c>
      <c r="CC73" s="48">
        <f t="shared" si="187"/>
        <v>0</v>
      </c>
      <c r="CD73" s="48">
        <f t="shared" si="187"/>
        <v>0</v>
      </c>
      <c r="CE73" s="48">
        <f t="shared" si="187"/>
        <v>0</v>
      </c>
      <c r="CF73" s="48">
        <f t="shared" si="187"/>
        <v>0</v>
      </c>
      <c r="CG73" s="48">
        <f t="shared" si="187"/>
        <v>0</v>
      </c>
      <c r="CH73" s="48">
        <f t="shared" si="187"/>
        <v>0</v>
      </c>
      <c r="CI73" s="48">
        <f t="shared" si="187"/>
        <v>0</v>
      </c>
      <c r="CJ73" s="48">
        <f t="shared" si="187"/>
        <v>0</v>
      </c>
      <c r="CK73" s="48">
        <f t="shared" si="187"/>
        <v>0</v>
      </c>
      <c r="CL73" s="48">
        <f t="shared" si="187"/>
        <v>0</v>
      </c>
      <c r="CM73" s="48">
        <f t="shared" si="187"/>
        <v>0</v>
      </c>
      <c r="CN73" s="48">
        <f t="shared" si="187"/>
        <v>0</v>
      </c>
      <c r="CO73" s="48">
        <f t="shared" si="187"/>
        <v>0</v>
      </c>
      <c r="CP73" s="48">
        <f t="shared" si="187"/>
        <v>0</v>
      </c>
      <c r="CQ73" s="48">
        <f t="shared" si="187"/>
        <v>0</v>
      </c>
      <c r="CR73" s="48">
        <f t="shared" si="187"/>
        <v>0</v>
      </c>
      <c r="CS73" s="48">
        <f t="shared" si="187"/>
        <v>0</v>
      </c>
      <c r="CT73" s="48">
        <f t="shared" si="187"/>
        <v>0</v>
      </c>
      <c r="CU73" s="48">
        <f t="shared" si="187"/>
        <v>0</v>
      </c>
      <c r="CV73" s="48">
        <f t="shared" si="187"/>
        <v>0</v>
      </c>
      <c r="CW73" s="48">
        <f t="shared" si="187"/>
        <v>0</v>
      </c>
      <c r="CX73" s="48">
        <f t="shared" si="187"/>
        <v>0</v>
      </c>
      <c r="CY73" s="48">
        <f t="shared" si="187"/>
        <v>0</v>
      </c>
      <c r="CZ73" s="48">
        <f t="shared" si="187"/>
        <v>0</v>
      </c>
      <c r="DA73" s="48">
        <f t="shared" si="187"/>
        <v>0</v>
      </c>
      <c r="DB73" s="48">
        <f t="shared" si="187"/>
        <v>0</v>
      </c>
      <c r="DC73" s="48">
        <f t="shared" si="187"/>
        <v>0</v>
      </c>
      <c r="DD73" s="48">
        <f t="shared" si="187"/>
        <v>0</v>
      </c>
      <c r="DE73" s="48">
        <f t="shared" si="187"/>
        <v>0</v>
      </c>
      <c r="DF73" s="48">
        <f t="shared" si="187"/>
        <v>0</v>
      </c>
      <c r="DG73" s="48">
        <f t="shared" si="187"/>
        <v>0</v>
      </c>
      <c r="DH73" s="48"/>
      <c r="DI73" s="48">
        <f>SUMIF($B$6:$B$31,"SW",DI$6:DI$31)</f>
        <v>0</v>
      </c>
      <c r="DJ73" s="49"/>
      <c r="DK73" s="48">
        <f>SUMIF($B$57:$B$71,"SW",DK$57:DK$71)</f>
        <v>0</v>
      </c>
      <c r="DL73" s="48">
        <f t="shared" ref="DL73:DU73" si="188">SUMIF($B$57:$B$71,"SW",DL$57:DL$71)</f>
        <v>0</v>
      </c>
      <c r="DM73" s="48">
        <f t="shared" si="188"/>
        <v>0</v>
      </c>
      <c r="DN73" s="48">
        <f t="shared" si="188"/>
        <v>0</v>
      </c>
      <c r="DO73" s="48">
        <f t="shared" si="188"/>
        <v>0</v>
      </c>
      <c r="DP73" s="48">
        <f t="shared" si="188"/>
        <v>0</v>
      </c>
      <c r="DQ73" s="48">
        <f t="shared" si="188"/>
        <v>0</v>
      </c>
      <c r="DR73" s="48">
        <f t="shared" si="188"/>
        <v>0</v>
      </c>
      <c r="DS73" s="48">
        <f t="shared" si="188"/>
        <v>0</v>
      </c>
      <c r="DT73" s="48">
        <f t="shared" si="188"/>
        <v>0</v>
      </c>
      <c r="DU73" s="48">
        <f t="shared" si="188"/>
        <v>0</v>
      </c>
    </row>
    <row r="74" spans="1:125" s="47" customFormat="1">
      <c r="A74" s="425" t="s">
        <v>491</v>
      </c>
      <c r="B74" s="426"/>
      <c r="C74" s="426"/>
      <c r="D74" s="426"/>
      <c r="E74" s="426"/>
      <c r="F74" s="426"/>
      <c r="G74" s="426"/>
      <c r="H74" s="426"/>
      <c r="I74" s="427"/>
      <c r="J74" s="48">
        <f>SUMIF($B$57:$B$71,"Service",J$57:J$71)</f>
        <v>0</v>
      </c>
      <c r="K74" s="51"/>
      <c r="L74" s="50"/>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9"/>
      <c r="DK74" s="48">
        <f>SUMIF($B$57:$B$71,"Service",DK$57:DK$71)</f>
        <v>0</v>
      </c>
      <c r="DL74" s="48">
        <f t="shared" ref="DL74:DU74" si="189">SUMIF($B$57:$B$71,"Service",DL$57:DL$71)</f>
        <v>0</v>
      </c>
      <c r="DM74" s="48">
        <f t="shared" si="189"/>
        <v>0</v>
      </c>
      <c r="DN74" s="48">
        <f t="shared" si="189"/>
        <v>0</v>
      </c>
      <c r="DO74" s="48">
        <f t="shared" si="189"/>
        <v>0</v>
      </c>
      <c r="DP74" s="48">
        <f t="shared" si="189"/>
        <v>0</v>
      </c>
      <c r="DQ74" s="48">
        <f t="shared" si="189"/>
        <v>0</v>
      </c>
      <c r="DR74" s="48">
        <f t="shared" si="189"/>
        <v>0</v>
      </c>
      <c r="DS74" s="48">
        <f t="shared" si="189"/>
        <v>0</v>
      </c>
      <c r="DT74" s="48">
        <f t="shared" si="189"/>
        <v>0</v>
      </c>
      <c r="DU74" s="48">
        <f t="shared" si="189"/>
        <v>0</v>
      </c>
    </row>
    <row r="75" spans="1:125" s="47" customFormat="1">
      <c r="A75" s="418" t="s">
        <v>492</v>
      </c>
      <c r="B75" s="418"/>
      <c r="C75" s="418"/>
      <c r="D75" s="418"/>
      <c r="E75" s="418"/>
      <c r="F75" s="418"/>
      <c r="G75" s="418"/>
      <c r="H75" s="418"/>
      <c r="I75" s="418"/>
      <c r="J75" s="48">
        <f>SUM(J72:J73)</f>
        <v>0</v>
      </c>
      <c r="K75" s="51"/>
      <c r="L75" s="50"/>
      <c r="M75" s="48">
        <f t="shared" ref="M75:BX75" si="190">SUM(M72:M73)</f>
        <v>0</v>
      </c>
      <c r="N75" s="48">
        <f t="shared" si="190"/>
        <v>0</v>
      </c>
      <c r="O75" s="48">
        <f t="shared" si="190"/>
        <v>0</v>
      </c>
      <c r="P75" s="48">
        <f t="shared" si="190"/>
        <v>0</v>
      </c>
      <c r="Q75" s="48">
        <f t="shared" si="190"/>
        <v>0</v>
      </c>
      <c r="R75" s="48">
        <f t="shared" si="190"/>
        <v>0</v>
      </c>
      <c r="S75" s="48">
        <f t="shared" si="190"/>
        <v>0</v>
      </c>
      <c r="T75" s="48">
        <f t="shared" si="190"/>
        <v>0</v>
      </c>
      <c r="U75" s="48">
        <f t="shared" si="190"/>
        <v>0</v>
      </c>
      <c r="V75" s="48">
        <f t="shared" si="190"/>
        <v>0</v>
      </c>
      <c r="W75" s="48">
        <f t="shared" si="190"/>
        <v>0</v>
      </c>
      <c r="X75" s="48">
        <f t="shared" si="190"/>
        <v>0</v>
      </c>
      <c r="Y75" s="48">
        <f t="shared" si="190"/>
        <v>0</v>
      </c>
      <c r="Z75" s="48">
        <f t="shared" si="190"/>
        <v>0</v>
      </c>
      <c r="AA75" s="48">
        <f t="shared" si="190"/>
        <v>0</v>
      </c>
      <c r="AB75" s="48">
        <f t="shared" si="190"/>
        <v>0</v>
      </c>
      <c r="AC75" s="48">
        <f t="shared" si="190"/>
        <v>0</v>
      </c>
      <c r="AD75" s="48">
        <f t="shared" si="190"/>
        <v>0</v>
      </c>
      <c r="AE75" s="48">
        <f t="shared" si="190"/>
        <v>0</v>
      </c>
      <c r="AF75" s="48">
        <f t="shared" si="190"/>
        <v>0</v>
      </c>
      <c r="AG75" s="48">
        <f t="shared" si="190"/>
        <v>0</v>
      </c>
      <c r="AH75" s="48">
        <f t="shared" si="190"/>
        <v>0</v>
      </c>
      <c r="AI75" s="48">
        <f t="shared" si="190"/>
        <v>0</v>
      </c>
      <c r="AJ75" s="48">
        <f t="shared" si="190"/>
        <v>0</v>
      </c>
      <c r="AK75" s="48">
        <f t="shared" si="190"/>
        <v>0</v>
      </c>
      <c r="AL75" s="48">
        <f t="shared" si="190"/>
        <v>0</v>
      </c>
      <c r="AM75" s="48">
        <f t="shared" si="190"/>
        <v>0</v>
      </c>
      <c r="AN75" s="48">
        <f t="shared" si="190"/>
        <v>0</v>
      </c>
      <c r="AO75" s="48">
        <f t="shared" si="190"/>
        <v>0</v>
      </c>
      <c r="AP75" s="48">
        <f t="shared" si="190"/>
        <v>0</v>
      </c>
      <c r="AQ75" s="48">
        <f t="shared" si="190"/>
        <v>0</v>
      </c>
      <c r="AR75" s="48">
        <f t="shared" si="190"/>
        <v>0</v>
      </c>
      <c r="AS75" s="48">
        <f t="shared" si="190"/>
        <v>0</v>
      </c>
      <c r="AT75" s="48">
        <f t="shared" si="190"/>
        <v>0</v>
      </c>
      <c r="AU75" s="48">
        <f t="shared" si="190"/>
        <v>0</v>
      </c>
      <c r="AV75" s="48">
        <f t="shared" si="190"/>
        <v>0</v>
      </c>
      <c r="AW75" s="48">
        <f t="shared" si="190"/>
        <v>0</v>
      </c>
      <c r="AX75" s="48">
        <f t="shared" si="190"/>
        <v>0</v>
      </c>
      <c r="AY75" s="48">
        <f t="shared" si="190"/>
        <v>0</v>
      </c>
      <c r="AZ75" s="48">
        <f t="shared" si="190"/>
        <v>0</v>
      </c>
      <c r="BA75" s="48">
        <f t="shared" si="190"/>
        <v>0</v>
      </c>
      <c r="BB75" s="48">
        <f t="shared" si="190"/>
        <v>0</v>
      </c>
      <c r="BC75" s="48">
        <f t="shared" si="190"/>
        <v>0</v>
      </c>
      <c r="BD75" s="48">
        <f t="shared" si="190"/>
        <v>0</v>
      </c>
      <c r="BE75" s="48">
        <f t="shared" si="190"/>
        <v>0</v>
      </c>
      <c r="BF75" s="48">
        <f t="shared" si="190"/>
        <v>0</v>
      </c>
      <c r="BG75" s="48">
        <f t="shared" si="190"/>
        <v>0</v>
      </c>
      <c r="BH75" s="48">
        <f t="shared" si="190"/>
        <v>0</v>
      </c>
      <c r="BI75" s="48">
        <f t="shared" si="190"/>
        <v>0</v>
      </c>
      <c r="BJ75" s="48">
        <f t="shared" si="190"/>
        <v>0</v>
      </c>
      <c r="BK75" s="48">
        <f t="shared" si="190"/>
        <v>0</v>
      </c>
      <c r="BL75" s="48">
        <f t="shared" si="190"/>
        <v>0</v>
      </c>
      <c r="BM75" s="48">
        <f t="shared" si="190"/>
        <v>0</v>
      </c>
      <c r="BN75" s="48">
        <f t="shared" si="190"/>
        <v>0</v>
      </c>
      <c r="BO75" s="48">
        <f t="shared" si="190"/>
        <v>0</v>
      </c>
      <c r="BP75" s="48">
        <f t="shared" si="190"/>
        <v>0</v>
      </c>
      <c r="BQ75" s="48">
        <f t="shared" si="190"/>
        <v>0</v>
      </c>
      <c r="BR75" s="48">
        <f t="shared" si="190"/>
        <v>0</v>
      </c>
      <c r="BS75" s="48">
        <f t="shared" si="190"/>
        <v>0</v>
      </c>
      <c r="BT75" s="48">
        <f t="shared" si="190"/>
        <v>0</v>
      </c>
      <c r="BU75" s="48">
        <f t="shared" si="190"/>
        <v>0</v>
      </c>
      <c r="BV75" s="48">
        <f t="shared" si="190"/>
        <v>0</v>
      </c>
      <c r="BW75" s="48">
        <f t="shared" si="190"/>
        <v>0</v>
      </c>
      <c r="BX75" s="48">
        <f t="shared" si="190"/>
        <v>0</v>
      </c>
      <c r="BY75" s="48">
        <f t="shared" ref="BY75:DG75" si="191">SUM(BY72:BY73)</f>
        <v>0</v>
      </c>
      <c r="BZ75" s="48">
        <f t="shared" si="191"/>
        <v>0</v>
      </c>
      <c r="CA75" s="48">
        <f t="shared" si="191"/>
        <v>0</v>
      </c>
      <c r="CB75" s="48">
        <f t="shared" si="191"/>
        <v>0</v>
      </c>
      <c r="CC75" s="48">
        <f t="shared" si="191"/>
        <v>0</v>
      </c>
      <c r="CD75" s="48">
        <f t="shared" si="191"/>
        <v>0</v>
      </c>
      <c r="CE75" s="48">
        <f t="shared" si="191"/>
        <v>0</v>
      </c>
      <c r="CF75" s="48">
        <f t="shared" si="191"/>
        <v>0</v>
      </c>
      <c r="CG75" s="48">
        <f t="shared" si="191"/>
        <v>0</v>
      </c>
      <c r="CH75" s="48">
        <f t="shared" si="191"/>
        <v>0</v>
      </c>
      <c r="CI75" s="48">
        <f t="shared" si="191"/>
        <v>0</v>
      </c>
      <c r="CJ75" s="48">
        <f t="shared" si="191"/>
        <v>0</v>
      </c>
      <c r="CK75" s="48">
        <f t="shared" si="191"/>
        <v>0</v>
      </c>
      <c r="CL75" s="48">
        <f t="shared" si="191"/>
        <v>0</v>
      </c>
      <c r="CM75" s="48">
        <f t="shared" si="191"/>
        <v>0</v>
      </c>
      <c r="CN75" s="48">
        <f t="shared" si="191"/>
        <v>0</v>
      </c>
      <c r="CO75" s="48">
        <f t="shared" si="191"/>
        <v>0</v>
      </c>
      <c r="CP75" s="48">
        <f t="shared" si="191"/>
        <v>0</v>
      </c>
      <c r="CQ75" s="48">
        <f t="shared" si="191"/>
        <v>0</v>
      </c>
      <c r="CR75" s="48">
        <f t="shared" si="191"/>
        <v>0</v>
      </c>
      <c r="CS75" s="48">
        <f t="shared" si="191"/>
        <v>0</v>
      </c>
      <c r="CT75" s="48">
        <f t="shared" si="191"/>
        <v>0</v>
      </c>
      <c r="CU75" s="48">
        <f t="shared" si="191"/>
        <v>0</v>
      </c>
      <c r="CV75" s="48">
        <f t="shared" si="191"/>
        <v>0</v>
      </c>
      <c r="CW75" s="48">
        <f t="shared" si="191"/>
        <v>0</v>
      </c>
      <c r="CX75" s="48">
        <f t="shared" si="191"/>
        <v>0</v>
      </c>
      <c r="CY75" s="48">
        <f t="shared" si="191"/>
        <v>0</v>
      </c>
      <c r="CZ75" s="48">
        <f t="shared" si="191"/>
        <v>0</v>
      </c>
      <c r="DA75" s="48">
        <f t="shared" si="191"/>
        <v>0</v>
      </c>
      <c r="DB75" s="48">
        <f t="shared" si="191"/>
        <v>0</v>
      </c>
      <c r="DC75" s="48">
        <f t="shared" si="191"/>
        <v>0</v>
      </c>
      <c r="DD75" s="48">
        <f t="shared" si="191"/>
        <v>0</v>
      </c>
      <c r="DE75" s="48">
        <f t="shared" si="191"/>
        <v>0</v>
      </c>
      <c r="DF75" s="48">
        <f t="shared" si="191"/>
        <v>0</v>
      </c>
      <c r="DG75" s="48">
        <f t="shared" si="191"/>
        <v>0</v>
      </c>
      <c r="DH75" s="48"/>
      <c r="DI75" s="48">
        <f>SUM(DI72:DI73)</f>
        <v>0</v>
      </c>
      <c r="DJ75" s="49"/>
      <c r="DK75" s="48">
        <f>SUM(DK72:DK74)</f>
        <v>0</v>
      </c>
      <c r="DL75" s="48">
        <f t="shared" ref="DL75:DU75" si="192">SUM(DL72:DL74)</f>
        <v>0</v>
      </c>
      <c r="DM75" s="48">
        <f t="shared" si="192"/>
        <v>0</v>
      </c>
      <c r="DN75" s="48">
        <f t="shared" si="192"/>
        <v>0</v>
      </c>
      <c r="DO75" s="48">
        <f t="shared" si="192"/>
        <v>0</v>
      </c>
      <c r="DP75" s="48">
        <f t="shared" si="192"/>
        <v>0</v>
      </c>
      <c r="DQ75" s="48">
        <f t="shared" si="192"/>
        <v>0</v>
      </c>
      <c r="DR75" s="48">
        <f t="shared" si="192"/>
        <v>0</v>
      </c>
      <c r="DS75" s="48">
        <f t="shared" si="192"/>
        <v>0</v>
      </c>
      <c r="DT75" s="48">
        <f t="shared" si="192"/>
        <v>0</v>
      </c>
      <c r="DU75" s="48">
        <f t="shared" si="192"/>
        <v>0</v>
      </c>
    </row>
    <row r="76" spans="1:125" s="224" customFormat="1" ht="15.75">
      <c r="A76" s="225" t="s">
        <v>382</v>
      </c>
      <c r="B76" s="225"/>
      <c r="C76" s="225"/>
      <c r="D76" s="225"/>
      <c r="E76" s="225"/>
      <c r="F76" s="225"/>
      <c r="G76" s="225"/>
      <c r="H76" s="225"/>
      <c r="I76" s="225"/>
      <c r="J76" s="225"/>
      <c r="K76" s="225"/>
      <c r="L76" s="225"/>
      <c r="M76" s="225"/>
      <c r="N76" s="225"/>
      <c r="O76" s="225"/>
      <c r="P76" s="226"/>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row>
    <row r="77" spans="1:125" s="52" customFormat="1">
      <c r="A77" s="324"/>
      <c r="B77" s="324"/>
      <c r="C77" s="325"/>
      <c r="D77" s="326"/>
      <c r="E77" s="325"/>
      <c r="F77" s="327"/>
      <c r="G77" s="328"/>
      <c r="H77" s="329"/>
      <c r="I77" s="329"/>
      <c r="J77" s="57">
        <f>G77*(H77+I77)</f>
        <v>0</v>
      </c>
      <c r="K77" s="59"/>
      <c r="L77" s="54"/>
      <c r="M77" s="58">
        <f>IF(AND($F77&gt;=M$3,$F77&lt;N$3),$J77,0)</f>
        <v>0</v>
      </c>
      <c r="N77" s="58">
        <f t="shared" ref="N77:AC103" si="193">IF(AND($F77&gt;=N$3,$F77&lt;O$3),$J77,0)</f>
        <v>0</v>
      </c>
      <c r="O77" s="58">
        <f t="shared" si="193"/>
        <v>0</v>
      </c>
      <c r="P77" s="58">
        <f t="shared" si="193"/>
        <v>0</v>
      </c>
      <c r="Q77" s="58">
        <f t="shared" si="193"/>
        <v>0</v>
      </c>
      <c r="R77" s="58">
        <f t="shared" si="193"/>
        <v>0</v>
      </c>
      <c r="S77" s="58">
        <f t="shared" si="193"/>
        <v>0</v>
      </c>
      <c r="T77" s="58">
        <f t="shared" si="193"/>
        <v>0</v>
      </c>
      <c r="U77" s="58">
        <f t="shared" si="193"/>
        <v>0</v>
      </c>
      <c r="V77" s="58">
        <f t="shared" si="193"/>
        <v>0</v>
      </c>
      <c r="W77" s="58">
        <f t="shared" si="193"/>
        <v>0</v>
      </c>
      <c r="X77" s="58">
        <f t="shared" si="193"/>
        <v>0</v>
      </c>
      <c r="Y77" s="58">
        <f t="shared" si="193"/>
        <v>0</v>
      </c>
      <c r="Z77" s="58">
        <f t="shared" si="193"/>
        <v>0</v>
      </c>
      <c r="AA77" s="58">
        <f t="shared" si="193"/>
        <v>0</v>
      </c>
      <c r="AB77" s="58">
        <f t="shared" si="193"/>
        <v>0</v>
      </c>
      <c r="AC77" s="58">
        <f t="shared" si="193"/>
        <v>0</v>
      </c>
      <c r="AD77" s="58">
        <f t="shared" ref="AD77:AS103" si="194">IF(AND($F77&gt;=AD$3,$F77&lt;AE$3),$J77,0)</f>
        <v>0</v>
      </c>
      <c r="AE77" s="58">
        <f t="shared" si="194"/>
        <v>0</v>
      </c>
      <c r="AF77" s="58">
        <f t="shared" si="194"/>
        <v>0</v>
      </c>
      <c r="AG77" s="58">
        <f t="shared" si="194"/>
        <v>0</v>
      </c>
      <c r="AH77" s="58">
        <f t="shared" si="194"/>
        <v>0</v>
      </c>
      <c r="AI77" s="58">
        <f t="shared" si="194"/>
        <v>0</v>
      </c>
      <c r="AJ77" s="58">
        <f t="shared" si="194"/>
        <v>0</v>
      </c>
      <c r="AK77" s="58">
        <f t="shared" si="194"/>
        <v>0</v>
      </c>
      <c r="AL77" s="58">
        <f t="shared" si="194"/>
        <v>0</v>
      </c>
      <c r="AM77" s="58">
        <f t="shared" si="194"/>
        <v>0</v>
      </c>
      <c r="AN77" s="58">
        <f t="shared" si="194"/>
        <v>0</v>
      </c>
      <c r="AO77" s="58">
        <f t="shared" si="194"/>
        <v>0</v>
      </c>
      <c r="AP77" s="58">
        <f t="shared" si="194"/>
        <v>0</v>
      </c>
      <c r="AQ77" s="58">
        <f t="shared" si="194"/>
        <v>0</v>
      </c>
      <c r="AR77" s="58">
        <f t="shared" si="194"/>
        <v>0</v>
      </c>
      <c r="AS77" s="58">
        <f t="shared" si="194"/>
        <v>0</v>
      </c>
      <c r="AT77" s="58">
        <f t="shared" ref="AT77:BI103" si="195">IF(AND($F77&gt;=AT$3,$F77&lt;AU$3),$J77,0)</f>
        <v>0</v>
      </c>
      <c r="AU77" s="58">
        <f t="shared" si="195"/>
        <v>0</v>
      </c>
      <c r="AV77" s="58">
        <f t="shared" si="195"/>
        <v>0</v>
      </c>
      <c r="AW77" s="58">
        <f t="shared" si="195"/>
        <v>0</v>
      </c>
      <c r="AX77" s="58">
        <f t="shared" si="195"/>
        <v>0</v>
      </c>
      <c r="AY77" s="58">
        <f t="shared" si="195"/>
        <v>0</v>
      </c>
      <c r="AZ77" s="58">
        <f t="shared" si="195"/>
        <v>0</v>
      </c>
      <c r="BA77" s="58">
        <f t="shared" si="195"/>
        <v>0</v>
      </c>
      <c r="BB77" s="58">
        <f t="shared" si="195"/>
        <v>0</v>
      </c>
      <c r="BC77" s="58">
        <f t="shared" si="195"/>
        <v>0</v>
      </c>
      <c r="BD77" s="58">
        <f t="shared" si="195"/>
        <v>0</v>
      </c>
      <c r="BE77" s="58">
        <f t="shared" si="195"/>
        <v>0</v>
      </c>
      <c r="BF77" s="58">
        <f t="shared" si="195"/>
        <v>0</v>
      </c>
      <c r="BG77" s="58">
        <f t="shared" si="195"/>
        <v>0</v>
      </c>
      <c r="BH77" s="58">
        <f t="shared" si="195"/>
        <v>0</v>
      </c>
      <c r="BI77" s="58">
        <f t="shared" si="195"/>
        <v>0</v>
      </c>
      <c r="BJ77" s="58">
        <f t="shared" ref="BJ77:BY103" si="196">IF(AND($F77&gt;=BJ$3,$F77&lt;BK$3),$J77,0)</f>
        <v>0</v>
      </c>
      <c r="BK77" s="58">
        <f t="shared" si="196"/>
        <v>0</v>
      </c>
      <c r="BL77" s="58">
        <f t="shared" si="196"/>
        <v>0</v>
      </c>
      <c r="BM77" s="58">
        <f t="shared" si="196"/>
        <v>0</v>
      </c>
      <c r="BN77" s="58">
        <f t="shared" si="196"/>
        <v>0</v>
      </c>
      <c r="BO77" s="58">
        <f t="shared" si="196"/>
        <v>0</v>
      </c>
      <c r="BP77" s="58">
        <f t="shared" si="196"/>
        <v>0</v>
      </c>
      <c r="BQ77" s="58">
        <f t="shared" si="196"/>
        <v>0</v>
      </c>
      <c r="BR77" s="58">
        <f t="shared" si="196"/>
        <v>0</v>
      </c>
      <c r="BS77" s="58">
        <f t="shared" si="196"/>
        <v>0</v>
      </c>
      <c r="BT77" s="58">
        <f t="shared" si="196"/>
        <v>0</v>
      </c>
      <c r="BU77" s="58">
        <f t="shared" si="196"/>
        <v>0</v>
      </c>
      <c r="BV77" s="58">
        <f t="shared" si="196"/>
        <v>0</v>
      </c>
      <c r="BW77" s="58">
        <f t="shared" si="196"/>
        <v>0</v>
      </c>
      <c r="BX77" s="58">
        <f t="shared" si="196"/>
        <v>0</v>
      </c>
      <c r="BY77" s="58">
        <f t="shared" si="196"/>
        <v>0</v>
      </c>
      <c r="BZ77" s="58">
        <f t="shared" ref="BZ77:CO103" si="197">IF(AND($F77&gt;=BZ$3,$F77&lt;CA$3),$J77,0)</f>
        <v>0</v>
      </c>
      <c r="CA77" s="58">
        <f t="shared" si="197"/>
        <v>0</v>
      </c>
      <c r="CB77" s="58">
        <f t="shared" si="197"/>
        <v>0</v>
      </c>
      <c r="CC77" s="58">
        <f t="shared" si="197"/>
        <v>0</v>
      </c>
      <c r="CD77" s="58">
        <f t="shared" si="197"/>
        <v>0</v>
      </c>
      <c r="CE77" s="58">
        <f t="shared" si="197"/>
        <v>0</v>
      </c>
      <c r="CF77" s="58">
        <f t="shared" si="197"/>
        <v>0</v>
      </c>
      <c r="CG77" s="58">
        <f t="shared" si="197"/>
        <v>0</v>
      </c>
      <c r="CH77" s="58">
        <f t="shared" si="197"/>
        <v>0</v>
      </c>
      <c r="CI77" s="58">
        <f t="shared" si="197"/>
        <v>0</v>
      </c>
      <c r="CJ77" s="58">
        <f t="shared" si="197"/>
        <v>0</v>
      </c>
      <c r="CK77" s="58">
        <f t="shared" si="197"/>
        <v>0</v>
      </c>
      <c r="CL77" s="58">
        <f t="shared" si="197"/>
        <v>0</v>
      </c>
      <c r="CM77" s="58">
        <f t="shared" si="197"/>
        <v>0</v>
      </c>
      <c r="CN77" s="58">
        <f t="shared" si="197"/>
        <v>0</v>
      </c>
      <c r="CO77" s="58">
        <f t="shared" si="197"/>
        <v>0</v>
      </c>
      <c r="CP77" s="58">
        <f t="shared" ref="CP77:DE102" si="198">IF(AND($F77&gt;=CP$3,$F77&lt;CQ$3),$J77,0)</f>
        <v>0</v>
      </c>
      <c r="CQ77" s="58">
        <f t="shared" si="198"/>
        <v>0</v>
      </c>
      <c r="CR77" s="58">
        <f t="shared" si="198"/>
        <v>0</v>
      </c>
      <c r="CS77" s="58">
        <f t="shared" si="198"/>
        <v>0</v>
      </c>
      <c r="CT77" s="58">
        <f t="shared" si="198"/>
        <v>0</v>
      </c>
      <c r="CU77" s="58">
        <f t="shared" si="198"/>
        <v>0</v>
      </c>
      <c r="CV77" s="58">
        <f t="shared" si="198"/>
        <v>0</v>
      </c>
      <c r="CW77" s="58">
        <f t="shared" si="198"/>
        <v>0</v>
      </c>
      <c r="CX77" s="58">
        <f t="shared" si="198"/>
        <v>0</v>
      </c>
      <c r="CY77" s="58">
        <f t="shared" si="198"/>
        <v>0</v>
      </c>
      <c r="CZ77" s="58">
        <f t="shared" si="198"/>
        <v>0</v>
      </c>
      <c r="DA77" s="58">
        <f t="shared" si="198"/>
        <v>0</v>
      </c>
      <c r="DB77" s="58">
        <f t="shared" si="198"/>
        <v>0</v>
      </c>
      <c r="DC77" s="58">
        <f t="shared" si="198"/>
        <v>0</v>
      </c>
      <c r="DD77" s="58">
        <f t="shared" si="198"/>
        <v>0</v>
      </c>
      <c r="DE77" s="58">
        <f t="shared" si="198"/>
        <v>0</v>
      </c>
      <c r="DF77" s="58">
        <f t="shared" ref="DF77:DG102" si="199">IF(AND($F77&gt;=DF$3,$F77&lt;DG$3),$J77,0)</f>
        <v>0</v>
      </c>
      <c r="DG77" s="58">
        <f t="shared" si="199"/>
        <v>0</v>
      </c>
      <c r="DH77" s="58"/>
      <c r="DI77" s="55">
        <f t="shared" ref="DI77:DI102" si="200">SUM(M77:DG77)</f>
        <v>0</v>
      </c>
      <c r="DJ77" s="62"/>
      <c r="DK77" s="56">
        <f t="shared" ref="DK77:DT105" si="201">IF(AND($F77&gt;=DK$1,$F77&lt;=DK$2),$J77,0)</f>
        <v>0</v>
      </c>
      <c r="DL77" s="56">
        <f t="shared" si="201"/>
        <v>0</v>
      </c>
      <c r="DM77" s="56">
        <f t="shared" si="201"/>
        <v>0</v>
      </c>
      <c r="DN77" s="56">
        <f t="shared" si="201"/>
        <v>0</v>
      </c>
      <c r="DO77" s="56">
        <f t="shared" si="201"/>
        <v>0</v>
      </c>
      <c r="DP77" s="56">
        <f t="shared" si="201"/>
        <v>0</v>
      </c>
      <c r="DQ77" s="56">
        <f>SUM(DK77:DP77)</f>
        <v>0</v>
      </c>
      <c r="DR77" s="56">
        <f t="shared" si="201"/>
        <v>0</v>
      </c>
      <c r="DS77" s="56">
        <f t="shared" si="201"/>
        <v>0</v>
      </c>
      <c r="DT77" s="56">
        <f t="shared" si="201"/>
        <v>0</v>
      </c>
      <c r="DU77" s="55">
        <f>SUM(DQ77:DT77)</f>
        <v>0</v>
      </c>
    </row>
    <row r="78" spans="1:125" s="52" customFormat="1">
      <c r="A78" s="324"/>
      <c r="B78" s="324"/>
      <c r="C78" s="325"/>
      <c r="D78" s="326"/>
      <c r="E78" s="325"/>
      <c r="F78" s="327"/>
      <c r="G78" s="328"/>
      <c r="H78" s="329"/>
      <c r="I78" s="329"/>
      <c r="J78" s="57">
        <f t="shared" ref="J78:J102" si="202">G78*(H78+I78)</f>
        <v>0</v>
      </c>
      <c r="K78" s="59"/>
      <c r="L78" s="54"/>
      <c r="M78" s="58">
        <f t="shared" ref="M78:AB104" si="203">IF(AND($F78&gt;=M$3,$F78&lt;N$3),$J78,0)</f>
        <v>0</v>
      </c>
      <c r="N78" s="58">
        <f t="shared" si="193"/>
        <v>0</v>
      </c>
      <c r="O78" s="58">
        <f t="shared" si="193"/>
        <v>0</v>
      </c>
      <c r="P78" s="58">
        <f t="shared" si="193"/>
        <v>0</v>
      </c>
      <c r="Q78" s="58">
        <f t="shared" si="193"/>
        <v>0</v>
      </c>
      <c r="R78" s="58">
        <f t="shared" si="193"/>
        <v>0</v>
      </c>
      <c r="S78" s="58">
        <f t="shared" si="193"/>
        <v>0</v>
      </c>
      <c r="T78" s="58">
        <f t="shared" si="193"/>
        <v>0</v>
      </c>
      <c r="U78" s="58">
        <f t="shared" si="193"/>
        <v>0</v>
      </c>
      <c r="V78" s="58">
        <f t="shared" si="193"/>
        <v>0</v>
      </c>
      <c r="W78" s="58">
        <f t="shared" si="193"/>
        <v>0</v>
      </c>
      <c r="X78" s="58">
        <f t="shared" si="193"/>
        <v>0</v>
      </c>
      <c r="Y78" s="58">
        <f t="shared" si="193"/>
        <v>0</v>
      </c>
      <c r="Z78" s="58">
        <f t="shared" si="193"/>
        <v>0</v>
      </c>
      <c r="AA78" s="58">
        <f t="shared" si="193"/>
        <v>0</v>
      </c>
      <c r="AB78" s="58">
        <f t="shared" si="193"/>
        <v>0</v>
      </c>
      <c r="AC78" s="58">
        <f t="shared" si="193"/>
        <v>0</v>
      </c>
      <c r="AD78" s="58">
        <f t="shared" si="194"/>
        <v>0</v>
      </c>
      <c r="AE78" s="58">
        <f t="shared" si="194"/>
        <v>0</v>
      </c>
      <c r="AF78" s="58">
        <f t="shared" si="194"/>
        <v>0</v>
      </c>
      <c r="AG78" s="58">
        <f t="shared" si="194"/>
        <v>0</v>
      </c>
      <c r="AH78" s="58">
        <f t="shared" si="194"/>
        <v>0</v>
      </c>
      <c r="AI78" s="58">
        <f t="shared" si="194"/>
        <v>0</v>
      </c>
      <c r="AJ78" s="58">
        <f t="shared" si="194"/>
        <v>0</v>
      </c>
      <c r="AK78" s="58">
        <f t="shared" si="194"/>
        <v>0</v>
      </c>
      <c r="AL78" s="58">
        <f t="shared" si="194"/>
        <v>0</v>
      </c>
      <c r="AM78" s="58">
        <f t="shared" si="194"/>
        <v>0</v>
      </c>
      <c r="AN78" s="58">
        <f t="shared" si="194"/>
        <v>0</v>
      </c>
      <c r="AO78" s="58">
        <f t="shared" si="194"/>
        <v>0</v>
      </c>
      <c r="AP78" s="58">
        <f t="shared" si="194"/>
        <v>0</v>
      </c>
      <c r="AQ78" s="58">
        <f t="shared" si="194"/>
        <v>0</v>
      </c>
      <c r="AR78" s="58">
        <f t="shared" si="194"/>
        <v>0</v>
      </c>
      <c r="AS78" s="58">
        <f t="shared" si="194"/>
        <v>0</v>
      </c>
      <c r="AT78" s="58">
        <f t="shared" si="195"/>
        <v>0</v>
      </c>
      <c r="AU78" s="58">
        <f t="shared" si="195"/>
        <v>0</v>
      </c>
      <c r="AV78" s="58">
        <f t="shared" si="195"/>
        <v>0</v>
      </c>
      <c r="AW78" s="58">
        <f t="shared" si="195"/>
        <v>0</v>
      </c>
      <c r="AX78" s="58">
        <f t="shared" si="195"/>
        <v>0</v>
      </c>
      <c r="AY78" s="58">
        <f t="shared" si="195"/>
        <v>0</v>
      </c>
      <c r="AZ78" s="58">
        <f t="shared" si="195"/>
        <v>0</v>
      </c>
      <c r="BA78" s="58">
        <f t="shared" si="195"/>
        <v>0</v>
      </c>
      <c r="BB78" s="58">
        <f t="shared" si="195"/>
        <v>0</v>
      </c>
      <c r="BC78" s="58">
        <f t="shared" si="195"/>
        <v>0</v>
      </c>
      <c r="BD78" s="58">
        <f t="shared" si="195"/>
        <v>0</v>
      </c>
      <c r="BE78" s="58">
        <f t="shared" si="195"/>
        <v>0</v>
      </c>
      <c r="BF78" s="58">
        <f t="shared" si="195"/>
        <v>0</v>
      </c>
      <c r="BG78" s="58">
        <f t="shared" si="195"/>
        <v>0</v>
      </c>
      <c r="BH78" s="58">
        <f t="shared" si="195"/>
        <v>0</v>
      </c>
      <c r="BI78" s="58">
        <f t="shared" si="195"/>
        <v>0</v>
      </c>
      <c r="BJ78" s="58">
        <f t="shared" si="196"/>
        <v>0</v>
      </c>
      <c r="BK78" s="58">
        <f t="shared" si="196"/>
        <v>0</v>
      </c>
      <c r="BL78" s="58">
        <f t="shared" si="196"/>
        <v>0</v>
      </c>
      <c r="BM78" s="58">
        <f t="shared" si="196"/>
        <v>0</v>
      </c>
      <c r="BN78" s="58">
        <f t="shared" si="196"/>
        <v>0</v>
      </c>
      <c r="BO78" s="58">
        <f t="shared" si="196"/>
        <v>0</v>
      </c>
      <c r="BP78" s="58">
        <f t="shared" si="196"/>
        <v>0</v>
      </c>
      <c r="BQ78" s="58">
        <f t="shared" si="196"/>
        <v>0</v>
      </c>
      <c r="BR78" s="58">
        <f t="shared" si="196"/>
        <v>0</v>
      </c>
      <c r="BS78" s="58">
        <f t="shared" si="196"/>
        <v>0</v>
      </c>
      <c r="BT78" s="58">
        <f t="shared" si="196"/>
        <v>0</v>
      </c>
      <c r="BU78" s="58">
        <f t="shared" si="196"/>
        <v>0</v>
      </c>
      <c r="BV78" s="58">
        <f t="shared" si="196"/>
        <v>0</v>
      </c>
      <c r="BW78" s="58">
        <f t="shared" si="196"/>
        <v>0</v>
      </c>
      <c r="BX78" s="58">
        <f t="shared" si="196"/>
        <v>0</v>
      </c>
      <c r="BY78" s="58">
        <f t="shared" si="196"/>
        <v>0</v>
      </c>
      <c r="BZ78" s="58">
        <f t="shared" si="197"/>
        <v>0</v>
      </c>
      <c r="CA78" s="58">
        <f t="shared" si="197"/>
        <v>0</v>
      </c>
      <c r="CB78" s="58">
        <f t="shared" si="197"/>
        <v>0</v>
      </c>
      <c r="CC78" s="58">
        <f t="shared" si="197"/>
        <v>0</v>
      </c>
      <c r="CD78" s="58">
        <f t="shared" si="197"/>
        <v>0</v>
      </c>
      <c r="CE78" s="58">
        <f t="shared" si="197"/>
        <v>0</v>
      </c>
      <c r="CF78" s="58">
        <f t="shared" si="197"/>
        <v>0</v>
      </c>
      <c r="CG78" s="58">
        <f t="shared" si="197"/>
        <v>0</v>
      </c>
      <c r="CH78" s="58">
        <f t="shared" si="197"/>
        <v>0</v>
      </c>
      <c r="CI78" s="58">
        <f t="shared" si="197"/>
        <v>0</v>
      </c>
      <c r="CJ78" s="58">
        <f t="shared" si="197"/>
        <v>0</v>
      </c>
      <c r="CK78" s="58">
        <f t="shared" si="197"/>
        <v>0</v>
      </c>
      <c r="CL78" s="58">
        <f t="shared" si="197"/>
        <v>0</v>
      </c>
      <c r="CM78" s="58">
        <f t="shared" si="197"/>
        <v>0</v>
      </c>
      <c r="CN78" s="58">
        <f t="shared" si="197"/>
        <v>0</v>
      </c>
      <c r="CO78" s="58">
        <f t="shared" si="197"/>
        <v>0</v>
      </c>
      <c r="CP78" s="58">
        <f t="shared" si="198"/>
        <v>0</v>
      </c>
      <c r="CQ78" s="58">
        <f t="shared" si="198"/>
        <v>0</v>
      </c>
      <c r="CR78" s="58">
        <f t="shared" si="198"/>
        <v>0</v>
      </c>
      <c r="CS78" s="58">
        <f t="shared" si="198"/>
        <v>0</v>
      </c>
      <c r="CT78" s="58">
        <f t="shared" si="198"/>
        <v>0</v>
      </c>
      <c r="CU78" s="58">
        <f t="shared" si="198"/>
        <v>0</v>
      </c>
      <c r="CV78" s="58">
        <f t="shared" si="198"/>
        <v>0</v>
      </c>
      <c r="CW78" s="58">
        <f t="shared" si="198"/>
        <v>0</v>
      </c>
      <c r="CX78" s="58">
        <f t="shared" si="198"/>
        <v>0</v>
      </c>
      <c r="CY78" s="58">
        <f t="shared" si="198"/>
        <v>0</v>
      </c>
      <c r="CZ78" s="58">
        <f t="shared" si="198"/>
        <v>0</v>
      </c>
      <c r="DA78" s="58">
        <f t="shared" si="198"/>
        <v>0</v>
      </c>
      <c r="DB78" s="58">
        <f t="shared" si="198"/>
        <v>0</v>
      </c>
      <c r="DC78" s="58">
        <f t="shared" si="198"/>
        <v>0</v>
      </c>
      <c r="DD78" s="58">
        <f t="shared" si="198"/>
        <v>0</v>
      </c>
      <c r="DE78" s="58">
        <f t="shared" si="198"/>
        <v>0</v>
      </c>
      <c r="DF78" s="58">
        <f t="shared" si="199"/>
        <v>0</v>
      </c>
      <c r="DG78" s="58">
        <f t="shared" si="199"/>
        <v>0</v>
      </c>
      <c r="DH78" s="58"/>
      <c r="DI78" s="55">
        <f t="shared" si="200"/>
        <v>0</v>
      </c>
      <c r="DJ78" s="62"/>
      <c r="DK78" s="56">
        <f t="shared" si="201"/>
        <v>0</v>
      </c>
      <c r="DL78" s="56">
        <f t="shared" si="201"/>
        <v>0</v>
      </c>
      <c r="DM78" s="56">
        <f t="shared" si="201"/>
        <v>0</v>
      </c>
      <c r="DN78" s="56">
        <f t="shared" si="201"/>
        <v>0</v>
      </c>
      <c r="DO78" s="56">
        <f t="shared" si="201"/>
        <v>0</v>
      </c>
      <c r="DP78" s="56">
        <f t="shared" si="201"/>
        <v>0</v>
      </c>
      <c r="DQ78" s="56">
        <f t="shared" ref="DQ78:DQ102" si="204">SUM(DK78:DP78)</f>
        <v>0</v>
      </c>
      <c r="DR78" s="56">
        <f t="shared" si="201"/>
        <v>0</v>
      </c>
      <c r="DS78" s="56">
        <f t="shared" si="201"/>
        <v>0</v>
      </c>
      <c r="DT78" s="56">
        <f t="shared" si="201"/>
        <v>0</v>
      </c>
      <c r="DU78" s="55">
        <f t="shared" ref="DU78:DU102" si="205">SUM(DQ78:DT78)</f>
        <v>0</v>
      </c>
    </row>
    <row r="79" spans="1:125" s="52" customFormat="1">
      <c r="A79" s="324"/>
      <c r="B79" s="324"/>
      <c r="C79" s="325"/>
      <c r="D79" s="325"/>
      <c r="E79" s="325"/>
      <c r="F79" s="327"/>
      <c r="G79" s="328"/>
      <c r="H79" s="329"/>
      <c r="I79" s="329"/>
      <c r="J79" s="57">
        <f t="shared" si="202"/>
        <v>0</v>
      </c>
      <c r="K79" s="59"/>
      <c r="L79" s="54"/>
      <c r="M79" s="58">
        <f t="shared" si="203"/>
        <v>0</v>
      </c>
      <c r="N79" s="58">
        <f t="shared" si="193"/>
        <v>0</v>
      </c>
      <c r="O79" s="58">
        <f t="shared" si="193"/>
        <v>0</v>
      </c>
      <c r="P79" s="58">
        <f t="shared" si="193"/>
        <v>0</v>
      </c>
      <c r="Q79" s="58">
        <f t="shared" si="193"/>
        <v>0</v>
      </c>
      <c r="R79" s="58">
        <f t="shared" si="193"/>
        <v>0</v>
      </c>
      <c r="S79" s="58">
        <f t="shared" si="193"/>
        <v>0</v>
      </c>
      <c r="T79" s="58">
        <f t="shared" si="193"/>
        <v>0</v>
      </c>
      <c r="U79" s="58">
        <f t="shared" si="193"/>
        <v>0</v>
      </c>
      <c r="V79" s="58">
        <f t="shared" si="193"/>
        <v>0</v>
      </c>
      <c r="W79" s="58">
        <f t="shared" si="193"/>
        <v>0</v>
      </c>
      <c r="X79" s="58">
        <f t="shared" si="193"/>
        <v>0</v>
      </c>
      <c r="Y79" s="58">
        <f t="shared" si="193"/>
        <v>0</v>
      </c>
      <c r="Z79" s="58">
        <f t="shared" si="193"/>
        <v>0</v>
      </c>
      <c r="AA79" s="58">
        <f t="shared" si="193"/>
        <v>0</v>
      </c>
      <c r="AB79" s="58">
        <f t="shared" si="193"/>
        <v>0</v>
      </c>
      <c r="AC79" s="58">
        <f t="shared" si="193"/>
        <v>0</v>
      </c>
      <c r="AD79" s="58">
        <f t="shared" si="194"/>
        <v>0</v>
      </c>
      <c r="AE79" s="58">
        <f t="shared" si="194"/>
        <v>0</v>
      </c>
      <c r="AF79" s="58">
        <f t="shared" si="194"/>
        <v>0</v>
      </c>
      <c r="AG79" s="58">
        <f t="shared" si="194"/>
        <v>0</v>
      </c>
      <c r="AH79" s="58">
        <f t="shared" si="194"/>
        <v>0</v>
      </c>
      <c r="AI79" s="58">
        <f t="shared" si="194"/>
        <v>0</v>
      </c>
      <c r="AJ79" s="58">
        <f t="shared" si="194"/>
        <v>0</v>
      </c>
      <c r="AK79" s="58">
        <f t="shared" si="194"/>
        <v>0</v>
      </c>
      <c r="AL79" s="58">
        <f t="shared" si="194"/>
        <v>0</v>
      </c>
      <c r="AM79" s="58">
        <f t="shared" si="194"/>
        <v>0</v>
      </c>
      <c r="AN79" s="58">
        <f t="shared" si="194"/>
        <v>0</v>
      </c>
      <c r="AO79" s="58">
        <f t="shared" si="194"/>
        <v>0</v>
      </c>
      <c r="AP79" s="58">
        <f t="shared" si="194"/>
        <v>0</v>
      </c>
      <c r="AQ79" s="58">
        <f t="shared" si="194"/>
        <v>0</v>
      </c>
      <c r="AR79" s="58">
        <f t="shared" si="194"/>
        <v>0</v>
      </c>
      <c r="AS79" s="58">
        <f t="shared" si="194"/>
        <v>0</v>
      </c>
      <c r="AT79" s="58">
        <f t="shared" si="195"/>
        <v>0</v>
      </c>
      <c r="AU79" s="58">
        <f t="shared" si="195"/>
        <v>0</v>
      </c>
      <c r="AV79" s="58">
        <f t="shared" si="195"/>
        <v>0</v>
      </c>
      <c r="AW79" s="58">
        <f t="shared" si="195"/>
        <v>0</v>
      </c>
      <c r="AX79" s="58">
        <f t="shared" si="195"/>
        <v>0</v>
      </c>
      <c r="AY79" s="58">
        <f t="shared" si="195"/>
        <v>0</v>
      </c>
      <c r="AZ79" s="58">
        <f t="shared" si="195"/>
        <v>0</v>
      </c>
      <c r="BA79" s="58">
        <f t="shared" si="195"/>
        <v>0</v>
      </c>
      <c r="BB79" s="58">
        <f t="shared" si="195"/>
        <v>0</v>
      </c>
      <c r="BC79" s="58">
        <f t="shared" si="195"/>
        <v>0</v>
      </c>
      <c r="BD79" s="58">
        <f t="shared" si="195"/>
        <v>0</v>
      </c>
      <c r="BE79" s="58">
        <f t="shared" si="195"/>
        <v>0</v>
      </c>
      <c r="BF79" s="58">
        <f t="shared" si="195"/>
        <v>0</v>
      </c>
      <c r="BG79" s="58">
        <f t="shared" si="195"/>
        <v>0</v>
      </c>
      <c r="BH79" s="58">
        <f t="shared" si="195"/>
        <v>0</v>
      </c>
      <c r="BI79" s="58">
        <f t="shared" si="195"/>
        <v>0</v>
      </c>
      <c r="BJ79" s="58">
        <f t="shared" si="196"/>
        <v>0</v>
      </c>
      <c r="BK79" s="58">
        <f t="shared" si="196"/>
        <v>0</v>
      </c>
      <c r="BL79" s="58">
        <f t="shared" si="196"/>
        <v>0</v>
      </c>
      <c r="BM79" s="58">
        <f t="shared" si="196"/>
        <v>0</v>
      </c>
      <c r="BN79" s="58">
        <f t="shared" si="196"/>
        <v>0</v>
      </c>
      <c r="BO79" s="58">
        <f t="shared" si="196"/>
        <v>0</v>
      </c>
      <c r="BP79" s="58">
        <f t="shared" si="196"/>
        <v>0</v>
      </c>
      <c r="BQ79" s="58">
        <f t="shared" si="196"/>
        <v>0</v>
      </c>
      <c r="BR79" s="58">
        <f t="shared" si="196"/>
        <v>0</v>
      </c>
      <c r="BS79" s="58">
        <f t="shared" si="196"/>
        <v>0</v>
      </c>
      <c r="BT79" s="58">
        <f t="shared" si="196"/>
        <v>0</v>
      </c>
      <c r="BU79" s="58">
        <f t="shared" si="196"/>
        <v>0</v>
      </c>
      <c r="BV79" s="58">
        <f t="shared" si="196"/>
        <v>0</v>
      </c>
      <c r="BW79" s="58">
        <f t="shared" si="196"/>
        <v>0</v>
      </c>
      <c r="BX79" s="58">
        <f t="shared" si="196"/>
        <v>0</v>
      </c>
      <c r="BY79" s="58">
        <f t="shared" si="196"/>
        <v>0</v>
      </c>
      <c r="BZ79" s="58">
        <f t="shared" si="197"/>
        <v>0</v>
      </c>
      <c r="CA79" s="58">
        <f t="shared" si="197"/>
        <v>0</v>
      </c>
      <c r="CB79" s="58">
        <f t="shared" si="197"/>
        <v>0</v>
      </c>
      <c r="CC79" s="58">
        <f t="shared" si="197"/>
        <v>0</v>
      </c>
      <c r="CD79" s="58">
        <f t="shared" si="197"/>
        <v>0</v>
      </c>
      <c r="CE79" s="58">
        <f t="shared" si="197"/>
        <v>0</v>
      </c>
      <c r="CF79" s="58">
        <f t="shared" si="197"/>
        <v>0</v>
      </c>
      <c r="CG79" s="58">
        <f t="shared" si="197"/>
        <v>0</v>
      </c>
      <c r="CH79" s="58">
        <f t="shared" si="197"/>
        <v>0</v>
      </c>
      <c r="CI79" s="58">
        <f t="shared" si="197"/>
        <v>0</v>
      </c>
      <c r="CJ79" s="58">
        <f t="shared" si="197"/>
        <v>0</v>
      </c>
      <c r="CK79" s="58">
        <f t="shared" si="197"/>
        <v>0</v>
      </c>
      <c r="CL79" s="58">
        <f t="shared" si="197"/>
        <v>0</v>
      </c>
      <c r="CM79" s="58">
        <f t="shared" si="197"/>
        <v>0</v>
      </c>
      <c r="CN79" s="58">
        <f t="shared" si="197"/>
        <v>0</v>
      </c>
      <c r="CO79" s="58">
        <f t="shared" si="197"/>
        <v>0</v>
      </c>
      <c r="CP79" s="58">
        <f t="shared" si="198"/>
        <v>0</v>
      </c>
      <c r="CQ79" s="58">
        <f t="shared" si="198"/>
        <v>0</v>
      </c>
      <c r="CR79" s="58">
        <f t="shared" si="198"/>
        <v>0</v>
      </c>
      <c r="CS79" s="58">
        <f t="shared" si="198"/>
        <v>0</v>
      </c>
      <c r="CT79" s="58">
        <f t="shared" si="198"/>
        <v>0</v>
      </c>
      <c r="CU79" s="58">
        <f t="shared" si="198"/>
        <v>0</v>
      </c>
      <c r="CV79" s="58">
        <f t="shared" si="198"/>
        <v>0</v>
      </c>
      <c r="CW79" s="58">
        <f t="shared" si="198"/>
        <v>0</v>
      </c>
      <c r="CX79" s="58">
        <f t="shared" si="198"/>
        <v>0</v>
      </c>
      <c r="CY79" s="58">
        <f t="shared" si="198"/>
        <v>0</v>
      </c>
      <c r="CZ79" s="58">
        <f t="shared" si="198"/>
        <v>0</v>
      </c>
      <c r="DA79" s="58">
        <f t="shared" si="198"/>
        <v>0</v>
      </c>
      <c r="DB79" s="58">
        <f t="shared" si="198"/>
        <v>0</v>
      </c>
      <c r="DC79" s="58">
        <f t="shared" si="198"/>
        <v>0</v>
      </c>
      <c r="DD79" s="58">
        <f t="shared" si="198"/>
        <v>0</v>
      </c>
      <c r="DE79" s="58">
        <f t="shared" si="198"/>
        <v>0</v>
      </c>
      <c r="DF79" s="58">
        <f t="shared" si="199"/>
        <v>0</v>
      </c>
      <c r="DG79" s="58">
        <f t="shared" si="199"/>
        <v>0</v>
      </c>
      <c r="DH79" s="58"/>
      <c r="DI79" s="55">
        <f t="shared" si="200"/>
        <v>0</v>
      </c>
      <c r="DJ79" s="62"/>
      <c r="DK79" s="56">
        <f t="shared" si="201"/>
        <v>0</v>
      </c>
      <c r="DL79" s="56">
        <f t="shared" si="201"/>
        <v>0</v>
      </c>
      <c r="DM79" s="56">
        <f t="shared" si="201"/>
        <v>0</v>
      </c>
      <c r="DN79" s="56">
        <f t="shared" si="201"/>
        <v>0</v>
      </c>
      <c r="DO79" s="56">
        <f t="shared" si="201"/>
        <v>0</v>
      </c>
      <c r="DP79" s="56">
        <f t="shared" si="201"/>
        <v>0</v>
      </c>
      <c r="DQ79" s="56">
        <f t="shared" si="204"/>
        <v>0</v>
      </c>
      <c r="DR79" s="56">
        <f t="shared" si="201"/>
        <v>0</v>
      </c>
      <c r="DS79" s="56">
        <f t="shared" si="201"/>
        <v>0</v>
      </c>
      <c r="DT79" s="56">
        <f t="shared" si="201"/>
        <v>0</v>
      </c>
      <c r="DU79" s="55">
        <f t="shared" si="205"/>
        <v>0</v>
      </c>
    </row>
    <row r="80" spans="1:125" s="52" customFormat="1">
      <c r="A80" s="324"/>
      <c r="B80" s="324"/>
      <c r="C80" s="325"/>
      <c r="D80" s="325"/>
      <c r="E80" s="325"/>
      <c r="F80" s="327"/>
      <c r="G80" s="328"/>
      <c r="H80" s="329"/>
      <c r="I80" s="329"/>
      <c r="J80" s="57">
        <f t="shared" si="202"/>
        <v>0</v>
      </c>
      <c r="K80" s="59"/>
      <c r="L80" s="54"/>
      <c r="M80" s="58">
        <f t="shared" si="203"/>
        <v>0</v>
      </c>
      <c r="N80" s="58">
        <f t="shared" si="193"/>
        <v>0</v>
      </c>
      <c r="O80" s="58">
        <f t="shared" si="193"/>
        <v>0</v>
      </c>
      <c r="P80" s="58">
        <f t="shared" si="193"/>
        <v>0</v>
      </c>
      <c r="Q80" s="58">
        <f t="shared" si="193"/>
        <v>0</v>
      </c>
      <c r="R80" s="58">
        <f t="shared" si="193"/>
        <v>0</v>
      </c>
      <c r="S80" s="58">
        <f t="shared" si="193"/>
        <v>0</v>
      </c>
      <c r="T80" s="58">
        <f t="shared" si="193"/>
        <v>0</v>
      </c>
      <c r="U80" s="58">
        <f t="shared" si="193"/>
        <v>0</v>
      </c>
      <c r="V80" s="58">
        <f t="shared" si="193"/>
        <v>0</v>
      </c>
      <c r="W80" s="58">
        <f t="shared" si="193"/>
        <v>0</v>
      </c>
      <c r="X80" s="58">
        <f t="shared" si="193"/>
        <v>0</v>
      </c>
      <c r="Y80" s="58">
        <f t="shared" si="193"/>
        <v>0</v>
      </c>
      <c r="Z80" s="58">
        <f t="shared" si="193"/>
        <v>0</v>
      </c>
      <c r="AA80" s="58">
        <f t="shared" si="193"/>
        <v>0</v>
      </c>
      <c r="AB80" s="58">
        <f t="shared" si="193"/>
        <v>0</v>
      </c>
      <c r="AC80" s="58">
        <f t="shared" si="193"/>
        <v>0</v>
      </c>
      <c r="AD80" s="58">
        <f t="shared" si="194"/>
        <v>0</v>
      </c>
      <c r="AE80" s="58">
        <f t="shared" si="194"/>
        <v>0</v>
      </c>
      <c r="AF80" s="58">
        <f t="shared" si="194"/>
        <v>0</v>
      </c>
      <c r="AG80" s="58">
        <f t="shared" si="194"/>
        <v>0</v>
      </c>
      <c r="AH80" s="58">
        <f t="shared" si="194"/>
        <v>0</v>
      </c>
      <c r="AI80" s="58">
        <f t="shared" si="194"/>
        <v>0</v>
      </c>
      <c r="AJ80" s="58">
        <f t="shared" si="194"/>
        <v>0</v>
      </c>
      <c r="AK80" s="58">
        <f t="shared" si="194"/>
        <v>0</v>
      </c>
      <c r="AL80" s="58">
        <f t="shared" si="194"/>
        <v>0</v>
      </c>
      <c r="AM80" s="58">
        <f t="shared" si="194"/>
        <v>0</v>
      </c>
      <c r="AN80" s="58">
        <f t="shared" si="194"/>
        <v>0</v>
      </c>
      <c r="AO80" s="58">
        <f t="shared" si="194"/>
        <v>0</v>
      </c>
      <c r="AP80" s="58">
        <f t="shared" si="194"/>
        <v>0</v>
      </c>
      <c r="AQ80" s="58">
        <f t="shared" si="194"/>
        <v>0</v>
      </c>
      <c r="AR80" s="58">
        <f t="shared" si="194"/>
        <v>0</v>
      </c>
      <c r="AS80" s="58">
        <f t="shared" si="194"/>
        <v>0</v>
      </c>
      <c r="AT80" s="58">
        <f t="shared" si="195"/>
        <v>0</v>
      </c>
      <c r="AU80" s="58">
        <f t="shared" si="195"/>
        <v>0</v>
      </c>
      <c r="AV80" s="58">
        <f t="shared" si="195"/>
        <v>0</v>
      </c>
      <c r="AW80" s="58">
        <f t="shared" si="195"/>
        <v>0</v>
      </c>
      <c r="AX80" s="58">
        <f t="shared" si="195"/>
        <v>0</v>
      </c>
      <c r="AY80" s="58">
        <f t="shared" si="195"/>
        <v>0</v>
      </c>
      <c r="AZ80" s="58">
        <f t="shared" si="195"/>
        <v>0</v>
      </c>
      <c r="BA80" s="58">
        <f t="shared" si="195"/>
        <v>0</v>
      </c>
      <c r="BB80" s="58">
        <f t="shared" si="195"/>
        <v>0</v>
      </c>
      <c r="BC80" s="58">
        <f t="shared" si="195"/>
        <v>0</v>
      </c>
      <c r="BD80" s="58">
        <f t="shared" si="195"/>
        <v>0</v>
      </c>
      <c r="BE80" s="58">
        <f t="shared" si="195"/>
        <v>0</v>
      </c>
      <c r="BF80" s="58">
        <f t="shared" si="195"/>
        <v>0</v>
      </c>
      <c r="BG80" s="58">
        <f t="shared" si="195"/>
        <v>0</v>
      </c>
      <c r="BH80" s="58">
        <f t="shared" si="195"/>
        <v>0</v>
      </c>
      <c r="BI80" s="58">
        <f t="shared" si="195"/>
        <v>0</v>
      </c>
      <c r="BJ80" s="58">
        <f t="shared" si="196"/>
        <v>0</v>
      </c>
      <c r="BK80" s="58">
        <f t="shared" si="196"/>
        <v>0</v>
      </c>
      <c r="BL80" s="58">
        <f t="shared" si="196"/>
        <v>0</v>
      </c>
      <c r="BM80" s="58">
        <f t="shared" si="196"/>
        <v>0</v>
      </c>
      <c r="BN80" s="58">
        <f t="shared" si="196"/>
        <v>0</v>
      </c>
      <c r="BO80" s="58">
        <f t="shared" si="196"/>
        <v>0</v>
      </c>
      <c r="BP80" s="58">
        <f t="shared" si="196"/>
        <v>0</v>
      </c>
      <c r="BQ80" s="58">
        <f t="shared" si="196"/>
        <v>0</v>
      </c>
      <c r="BR80" s="58">
        <f t="shared" si="196"/>
        <v>0</v>
      </c>
      <c r="BS80" s="58">
        <f t="shared" si="196"/>
        <v>0</v>
      </c>
      <c r="BT80" s="58">
        <f t="shared" si="196"/>
        <v>0</v>
      </c>
      <c r="BU80" s="58">
        <f t="shared" si="196"/>
        <v>0</v>
      </c>
      <c r="BV80" s="58">
        <f t="shared" si="196"/>
        <v>0</v>
      </c>
      <c r="BW80" s="58">
        <f t="shared" si="196"/>
        <v>0</v>
      </c>
      <c r="BX80" s="58">
        <f t="shared" si="196"/>
        <v>0</v>
      </c>
      <c r="BY80" s="58">
        <f t="shared" si="196"/>
        <v>0</v>
      </c>
      <c r="BZ80" s="58">
        <f t="shared" si="197"/>
        <v>0</v>
      </c>
      <c r="CA80" s="58">
        <f t="shared" si="197"/>
        <v>0</v>
      </c>
      <c r="CB80" s="58">
        <f t="shared" si="197"/>
        <v>0</v>
      </c>
      <c r="CC80" s="58">
        <f t="shared" si="197"/>
        <v>0</v>
      </c>
      <c r="CD80" s="58">
        <f t="shared" si="197"/>
        <v>0</v>
      </c>
      <c r="CE80" s="58">
        <f t="shared" si="197"/>
        <v>0</v>
      </c>
      <c r="CF80" s="58">
        <f t="shared" si="197"/>
        <v>0</v>
      </c>
      <c r="CG80" s="58">
        <f t="shared" si="197"/>
        <v>0</v>
      </c>
      <c r="CH80" s="58">
        <f t="shared" si="197"/>
        <v>0</v>
      </c>
      <c r="CI80" s="58">
        <f t="shared" si="197"/>
        <v>0</v>
      </c>
      <c r="CJ80" s="58">
        <f t="shared" si="197"/>
        <v>0</v>
      </c>
      <c r="CK80" s="58">
        <f t="shared" si="197"/>
        <v>0</v>
      </c>
      <c r="CL80" s="58">
        <f t="shared" si="197"/>
        <v>0</v>
      </c>
      <c r="CM80" s="58">
        <f t="shared" si="197"/>
        <v>0</v>
      </c>
      <c r="CN80" s="58">
        <f t="shared" si="197"/>
        <v>0</v>
      </c>
      <c r="CO80" s="58">
        <f t="shared" si="197"/>
        <v>0</v>
      </c>
      <c r="CP80" s="58">
        <f t="shared" si="198"/>
        <v>0</v>
      </c>
      <c r="CQ80" s="58">
        <f t="shared" si="198"/>
        <v>0</v>
      </c>
      <c r="CR80" s="58">
        <f t="shared" si="198"/>
        <v>0</v>
      </c>
      <c r="CS80" s="58">
        <f t="shared" si="198"/>
        <v>0</v>
      </c>
      <c r="CT80" s="58">
        <f t="shared" si="198"/>
        <v>0</v>
      </c>
      <c r="CU80" s="58">
        <f t="shared" si="198"/>
        <v>0</v>
      </c>
      <c r="CV80" s="58">
        <f t="shared" si="198"/>
        <v>0</v>
      </c>
      <c r="CW80" s="58">
        <f t="shared" si="198"/>
        <v>0</v>
      </c>
      <c r="CX80" s="58">
        <f t="shared" si="198"/>
        <v>0</v>
      </c>
      <c r="CY80" s="58">
        <f t="shared" si="198"/>
        <v>0</v>
      </c>
      <c r="CZ80" s="58">
        <f t="shared" si="198"/>
        <v>0</v>
      </c>
      <c r="DA80" s="58">
        <f t="shared" si="198"/>
        <v>0</v>
      </c>
      <c r="DB80" s="58">
        <f t="shared" si="198"/>
        <v>0</v>
      </c>
      <c r="DC80" s="58">
        <f t="shared" si="198"/>
        <v>0</v>
      </c>
      <c r="DD80" s="58">
        <f t="shared" si="198"/>
        <v>0</v>
      </c>
      <c r="DE80" s="58">
        <f t="shared" si="198"/>
        <v>0</v>
      </c>
      <c r="DF80" s="58">
        <f t="shared" si="199"/>
        <v>0</v>
      </c>
      <c r="DG80" s="58">
        <f t="shared" si="199"/>
        <v>0</v>
      </c>
      <c r="DH80" s="58"/>
      <c r="DI80" s="55">
        <f t="shared" si="200"/>
        <v>0</v>
      </c>
      <c r="DJ80" s="62"/>
      <c r="DK80" s="56">
        <f t="shared" si="201"/>
        <v>0</v>
      </c>
      <c r="DL80" s="56">
        <f t="shared" si="201"/>
        <v>0</v>
      </c>
      <c r="DM80" s="56">
        <f t="shared" si="201"/>
        <v>0</v>
      </c>
      <c r="DN80" s="56">
        <f t="shared" si="201"/>
        <v>0</v>
      </c>
      <c r="DO80" s="56">
        <f t="shared" si="201"/>
        <v>0</v>
      </c>
      <c r="DP80" s="56">
        <f t="shared" si="201"/>
        <v>0</v>
      </c>
      <c r="DQ80" s="56">
        <f t="shared" si="204"/>
        <v>0</v>
      </c>
      <c r="DR80" s="56">
        <f t="shared" si="201"/>
        <v>0</v>
      </c>
      <c r="DS80" s="56">
        <f t="shared" si="201"/>
        <v>0</v>
      </c>
      <c r="DT80" s="56">
        <f t="shared" si="201"/>
        <v>0</v>
      </c>
      <c r="DU80" s="55">
        <f t="shared" si="205"/>
        <v>0</v>
      </c>
    </row>
    <row r="81" spans="1:125" s="52" customFormat="1">
      <c r="A81" s="324"/>
      <c r="B81" s="324"/>
      <c r="C81" s="325"/>
      <c r="D81" s="325"/>
      <c r="E81" s="325"/>
      <c r="F81" s="327"/>
      <c r="G81" s="328"/>
      <c r="H81" s="329"/>
      <c r="I81" s="329"/>
      <c r="J81" s="57">
        <f t="shared" si="202"/>
        <v>0</v>
      </c>
      <c r="K81" s="59"/>
      <c r="L81" s="54"/>
      <c r="M81" s="58">
        <f t="shared" si="203"/>
        <v>0</v>
      </c>
      <c r="N81" s="58">
        <f t="shared" si="193"/>
        <v>0</v>
      </c>
      <c r="O81" s="58">
        <f t="shared" si="193"/>
        <v>0</v>
      </c>
      <c r="P81" s="58">
        <f t="shared" si="193"/>
        <v>0</v>
      </c>
      <c r="Q81" s="58">
        <f t="shared" si="193"/>
        <v>0</v>
      </c>
      <c r="R81" s="58">
        <f t="shared" si="193"/>
        <v>0</v>
      </c>
      <c r="S81" s="58">
        <f t="shared" si="193"/>
        <v>0</v>
      </c>
      <c r="T81" s="58">
        <f t="shared" si="193"/>
        <v>0</v>
      </c>
      <c r="U81" s="58">
        <f t="shared" si="193"/>
        <v>0</v>
      </c>
      <c r="V81" s="58">
        <f t="shared" si="193"/>
        <v>0</v>
      </c>
      <c r="W81" s="58">
        <f t="shared" si="193"/>
        <v>0</v>
      </c>
      <c r="X81" s="58">
        <f t="shared" si="193"/>
        <v>0</v>
      </c>
      <c r="Y81" s="58">
        <f t="shared" si="193"/>
        <v>0</v>
      </c>
      <c r="Z81" s="58">
        <f t="shared" si="193"/>
        <v>0</v>
      </c>
      <c r="AA81" s="58">
        <f t="shared" si="193"/>
        <v>0</v>
      </c>
      <c r="AB81" s="58">
        <f t="shared" si="193"/>
        <v>0</v>
      </c>
      <c r="AC81" s="58">
        <f t="shared" si="193"/>
        <v>0</v>
      </c>
      <c r="AD81" s="58">
        <f t="shared" si="194"/>
        <v>0</v>
      </c>
      <c r="AE81" s="58">
        <f t="shared" si="194"/>
        <v>0</v>
      </c>
      <c r="AF81" s="58">
        <f t="shared" si="194"/>
        <v>0</v>
      </c>
      <c r="AG81" s="58">
        <f t="shared" si="194"/>
        <v>0</v>
      </c>
      <c r="AH81" s="58">
        <f t="shared" si="194"/>
        <v>0</v>
      </c>
      <c r="AI81" s="58">
        <f t="shared" si="194"/>
        <v>0</v>
      </c>
      <c r="AJ81" s="58">
        <f t="shared" si="194"/>
        <v>0</v>
      </c>
      <c r="AK81" s="58">
        <f t="shared" si="194"/>
        <v>0</v>
      </c>
      <c r="AL81" s="58">
        <f t="shared" si="194"/>
        <v>0</v>
      </c>
      <c r="AM81" s="58">
        <f t="shared" si="194"/>
        <v>0</v>
      </c>
      <c r="AN81" s="58">
        <f t="shared" si="194"/>
        <v>0</v>
      </c>
      <c r="AO81" s="58">
        <f t="shared" si="194"/>
        <v>0</v>
      </c>
      <c r="AP81" s="58">
        <f t="shared" si="194"/>
        <v>0</v>
      </c>
      <c r="AQ81" s="58">
        <f t="shared" si="194"/>
        <v>0</v>
      </c>
      <c r="AR81" s="58">
        <f t="shared" si="194"/>
        <v>0</v>
      </c>
      <c r="AS81" s="58">
        <f t="shared" si="194"/>
        <v>0</v>
      </c>
      <c r="AT81" s="58">
        <f t="shared" si="195"/>
        <v>0</v>
      </c>
      <c r="AU81" s="58">
        <f t="shared" si="195"/>
        <v>0</v>
      </c>
      <c r="AV81" s="58">
        <f t="shared" si="195"/>
        <v>0</v>
      </c>
      <c r="AW81" s="58">
        <f t="shared" si="195"/>
        <v>0</v>
      </c>
      <c r="AX81" s="58">
        <f t="shared" si="195"/>
        <v>0</v>
      </c>
      <c r="AY81" s="58">
        <f t="shared" si="195"/>
        <v>0</v>
      </c>
      <c r="AZ81" s="58">
        <f t="shared" si="195"/>
        <v>0</v>
      </c>
      <c r="BA81" s="58">
        <f t="shared" si="195"/>
        <v>0</v>
      </c>
      <c r="BB81" s="58">
        <f t="shared" si="195"/>
        <v>0</v>
      </c>
      <c r="BC81" s="58">
        <f t="shared" si="195"/>
        <v>0</v>
      </c>
      <c r="BD81" s="58">
        <f t="shared" si="195"/>
        <v>0</v>
      </c>
      <c r="BE81" s="58">
        <f t="shared" si="195"/>
        <v>0</v>
      </c>
      <c r="BF81" s="58">
        <f t="shared" si="195"/>
        <v>0</v>
      </c>
      <c r="BG81" s="58">
        <f t="shared" si="195"/>
        <v>0</v>
      </c>
      <c r="BH81" s="58">
        <f t="shared" si="195"/>
        <v>0</v>
      </c>
      <c r="BI81" s="58">
        <f t="shared" si="195"/>
        <v>0</v>
      </c>
      <c r="BJ81" s="58">
        <f t="shared" si="196"/>
        <v>0</v>
      </c>
      <c r="BK81" s="58">
        <f t="shared" si="196"/>
        <v>0</v>
      </c>
      <c r="BL81" s="58">
        <f t="shared" si="196"/>
        <v>0</v>
      </c>
      <c r="BM81" s="58">
        <f t="shared" si="196"/>
        <v>0</v>
      </c>
      <c r="BN81" s="58">
        <f t="shared" si="196"/>
        <v>0</v>
      </c>
      <c r="BO81" s="58">
        <f t="shared" si="196"/>
        <v>0</v>
      </c>
      <c r="BP81" s="58">
        <f t="shared" si="196"/>
        <v>0</v>
      </c>
      <c r="BQ81" s="58">
        <f t="shared" si="196"/>
        <v>0</v>
      </c>
      <c r="BR81" s="58">
        <f t="shared" si="196"/>
        <v>0</v>
      </c>
      <c r="BS81" s="58">
        <f t="shared" si="196"/>
        <v>0</v>
      </c>
      <c r="BT81" s="58">
        <f t="shared" si="196"/>
        <v>0</v>
      </c>
      <c r="BU81" s="58">
        <f t="shared" si="196"/>
        <v>0</v>
      </c>
      <c r="BV81" s="58">
        <f t="shared" si="196"/>
        <v>0</v>
      </c>
      <c r="BW81" s="58">
        <f t="shared" si="196"/>
        <v>0</v>
      </c>
      <c r="BX81" s="58">
        <f t="shared" si="196"/>
        <v>0</v>
      </c>
      <c r="BY81" s="58">
        <f t="shared" si="196"/>
        <v>0</v>
      </c>
      <c r="BZ81" s="58">
        <f t="shared" si="197"/>
        <v>0</v>
      </c>
      <c r="CA81" s="58">
        <f t="shared" si="197"/>
        <v>0</v>
      </c>
      <c r="CB81" s="58">
        <f t="shared" si="197"/>
        <v>0</v>
      </c>
      <c r="CC81" s="58">
        <f t="shared" si="197"/>
        <v>0</v>
      </c>
      <c r="CD81" s="58">
        <f t="shared" si="197"/>
        <v>0</v>
      </c>
      <c r="CE81" s="58">
        <f t="shared" si="197"/>
        <v>0</v>
      </c>
      <c r="CF81" s="58">
        <f t="shared" si="197"/>
        <v>0</v>
      </c>
      <c r="CG81" s="58">
        <f t="shared" si="197"/>
        <v>0</v>
      </c>
      <c r="CH81" s="58">
        <f t="shared" si="197"/>
        <v>0</v>
      </c>
      <c r="CI81" s="58">
        <f t="shared" si="197"/>
        <v>0</v>
      </c>
      <c r="CJ81" s="58">
        <f t="shared" si="197"/>
        <v>0</v>
      </c>
      <c r="CK81" s="58">
        <f t="shared" si="197"/>
        <v>0</v>
      </c>
      <c r="CL81" s="58">
        <f t="shared" si="197"/>
        <v>0</v>
      </c>
      <c r="CM81" s="58">
        <f t="shared" si="197"/>
        <v>0</v>
      </c>
      <c r="CN81" s="58">
        <f t="shared" si="197"/>
        <v>0</v>
      </c>
      <c r="CO81" s="58">
        <f t="shared" si="197"/>
        <v>0</v>
      </c>
      <c r="CP81" s="58">
        <f t="shared" si="198"/>
        <v>0</v>
      </c>
      <c r="CQ81" s="58">
        <f t="shared" si="198"/>
        <v>0</v>
      </c>
      <c r="CR81" s="58">
        <f t="shared" si="198"/>
        <v>0</v>
      </c>
      <c r="CS81" s="58">
        <f t="shared" si="198"/>
        <v>0</v>
      </c>
      <c r="CT81" s="58">
        <f t="shared" si="198"/>
        <v>0</v>
      </c>
      <c r="CU81" s="58">
        <f t="shared" si="198"/>
        <v>0</v>
      </c>
      <c r="CV81" s="58">
        <f t="shared" si="198"/>
        <v>0</v>
      </c>
      <c r="CW81" s="58">
        <f t="shared" si="198"/>
        <v>0</v>
      </c>
      <c r="CX81" s="58">
        <f t="shared" si="198"/>
        <v>0</v>
      </c>
      <c r="CY81" s="58">
        <f t="shared" si="198"/>
        <v>0</v>
      </c>
      <c r="CZ81" s="58">
        <f t="shared" si="198"/>
        <v>0</v>
      </c>
      <c r="DA81" s="58">
        <f t="shared" si="198"/>
        <v>0</v>
      </c>
      <c r="DB81" s="58">
        <f t="shared" si="198"/>
        <v>0</v>
      </c>
      <c r="DC81" s="58">
        <f t="shared" si="198"/>
        <v>0</v>
      </c>
      <c r="DD81" s="58">
        <f t="shared" si="198"/>
        <v>0</v>
      </c>
      <c r="DE81" s="58">
        <f t="shared" si="198"/>
        <v>0</v>
      </c>
      <c r="DF81" s="58">
        <f t="shared" si="199"/>
        <v>0</v>
      </c>
      <c r="DG81" s="58">
        <f t="shared" si="199"/>
        <v>0</v>
      </c>
      <c r="DH81" s="58"/>
      <c r="DI81" s="55">
        <f t="shared" si="200"/>
        <v>0</v>
      </c>
      <c r="DJ81" s="62"/>
      <c r="DK81" s="56">
        <f t="shared" si="201"/>
        <v>0</v>
      </c>
      <c r="DL81" s="56">
        <f t="shared" si="201"/>
        <v>0</v>
      </c>
      <c r="DM81" s="56">
        <f t="shared" si="201"/>
        <v>0</v>
      </c>
      <c r="DN81" s="56">
        <f t="shared" si="201"/>
        <v>0</v>
      </c>
      <c r="DO81" s="56">
        <f t="shared" si="201"/>
        <v>0</v>
      </c>
      <c r="DP81" s="56">
        <f t="shared" si="201"/>
        <v>0</v>
      </c>
      <c r="DQ81" s="56">
        <f t="shared" si="204"/>
        <v>0</v>
      </c>
      <c r="DR81" s="56">
        <f t="shared" si="201"/>
        <v>0</v>
      </c>
      <c r="DS81" s="56">
        <f t="shared" si="201"/>
        <v>0</v>
      </c>
      <c r="DT81" s="56">
        <f t="shared" si="201"/>
        <v>0</v>
      </c>
      <c r="DU81" s="55">
        <f t="shared" si="205"/>
        <v>0</v>
      </c>
    </row>
    <row r="82" spans="1:125" s="52" customFormat="1">
      <c r="A82" s="324"/>
      <c r="B82" s="324"/>
      <c r="C82" s="325"/>
      <c r="D82" s="325"/>
      <c r="E82" s="325"/>
      <c r="F82" s="327"/>
      <c r="G82" s="328"/>
      <c r="H82" s="329"/>
      <c r="I82" s="329"/>
      <c r="J82" s="57">
        <f t="shared" ref="J82:J91" si="206">G82*(H82+I82)</f>
        <v>0</v>
      </c>
      <c r="K82" s="59"/>
      <c r="L82" s="54"/>
      <c r="M82" s="58">
        <f t="shared" ref="M82:M92" si="207">IF(AND($F82&gt;=M$3,$F82&lt;N$3),$J82,0)</f>
        <v>0</v>
      </c>
      <c r="N82" s="58">
        <f t="shared" ref="N82:N92" si="208">IF(AND($F82&gt;=N$3,$F82&lt;O$3),$J82,0)</f>
        <v>0</v>
      </c>
      <c r="O82" s="58">
        <f t="shared" ref="O82:O92" si="209">IF(AND($F82&gt;=O$3,$F82&lt;P$3),$J82,0)</f>
        <v>0</v>
      </c>
      <c r="P82" s="58">
        <f t="shared" ref="P82:P92" si="210">IF(AND($F82&gt;=P$3,$F82&lt;Q$3),$J82,0)</f>
        <v>0</v>
      </c>
      <c r="Q82" s="58">
        <f t="shared" ref="Q82:Q92" si="211">IF(AND($F82&gt;=Q$3,$F82&lt;R$3),$J82,0)</f>
        <v>0</v>
      </c>
      <c r="R82" s="58">
        <f t="shared" ref="R82:R92" si="212">IF(AND($F82&gt;=R$3,$F82&lt;S$3),$J82,0)</f>
        <v>0</v>
      </c>
      <c r="S82" s="58">
        <f t="shared" ref="S82:S92" si="213">IF(AND($F82&gt;=S$3,$F82&lt;T$3),$J82,0)</f>
        <v>0</v>
      </c>
      <c r="T82" s="58">
        <f t="shared" ref="T82:T92" si="214">IF(AND($F82&gt;=T$3,$F82&lt;U$3),$J82,0)</f>
        <v>0</v>
      </c>
      <c r="U82" s="58">
        <f t="shared" ref="U82:U92" si="215">IF(AND($F82&gt;=U$3,$F82&lt;V$3),$J82,0)</f>
        <v>0</v>
      </c>
      <c r="V82" s="58">
        <f t="shared" ref="V82:V92" si="216">IF(AND($F82&gt;=V$3,$F82&lt;W$3),$J82,0)</f>
        <v>0</v>
      </c>
      <c r="W82" s="58">
        <f t="shared" ref="W82:W92" si="217">IF(AND($F82&gt;=W$3,$F82&lt;X$3),$J82,0)</f>
        <v>0</v>
      </c>
      <c r="X82" s="58">
        <f t="shared" ref="X82:X92" si="218">IF(AND($F82&gt;=X$3,$F82&lt;Y$3),$J82,0)</f>
        <v>0</v>
      </c>
      <c r="Y82" s="58">
        <f t="shared" ref="Y82:Y92" si="219">IF(AND($F82&gt;=Y$3,$F82&lt;Z$3),$J82,0)</f>
        <v>0</v>
      </c>
      <c r="Z82" s="58">
        <f t="shared" ref="Z82:Z92" si="220">IF(AND($F82&gt;=Z$3,$F82&lt;AA$3),$J82,0)</f>
        <v>0</v>
      </c>
      <c r="AA82" s="58">
        <f t="shared" ref="AA82:AA92" si="221">IF(AND($F82&gt;=AA$3,$F82&lt;AB$3),$J82,0)</f>
        <v>0</v>
      </c>
      <c r="AB82" s="58">
        <f t="shared" ref="AB82:AB92" si="222">IF(AND($F82&gt;=AB$3,$F82&lt;AC$3),$J82,0)</f>
        <v>0</v>
      </c>
      <c r="AC82" s="58">
        <f t="shared" ref="AC82:AR92" si="223">IF(AND($F82&gt;=AC$3,$F82&lt;AD$3),$J82,0)</f>
        <v>0</v>
      </c>
      <c r="AD82" s="58">
        <f t="shared" si="223"/>
        <v>0</v>
      </c>
      <c r="AE82" s="58">
        <f t="shared" si="223"/>
        <v>0</v>
      </c>
      <c r="AF82" s="58">
        <f t="shared" si="223"/>
        <v>0</v>
      </c>
      <c r="AG82" s="58">
        <f t="shared" si="223"/>
        <v>0</v>
      </c>
      <c r="AH82" s="58">
        <f t="shared" si="223"/>
        <v>0</v>
      </c>
      <c r="AI82" s="58">
        <f t="shared" si="223"/>
        <v>0</v>
      </c>
      <c r="AJ82" s="58">
        <f t="shared" si="223"/>
        <v>0</v>
      </c>
      <c r="AK82" s="58">
        <f t="shared" si="223"/>
        <v>0</v>
      </c>
      <c r="AL82" s="58">
        <f t="shared" si="223"/>
        <v>0</v>
      </c>
      <c r="AM82" s="58">
        <f t="shared" si="223"/>
        <v>0</v>
      </c>
      <c r="AN82" s="58">
        <f t="shared" si="223"/>
        <v>0</v>
      </c>
      <c r="AO82" s="58">
        <f t="shared" si="223"/>
        <v>0</v>
      </c>
      <c r="AP82" s="58">
        <f t="shared" si="223"/>
        <v>0</v>
      </c>
      <c r="AQ82" s="58">
        <f t="shared" si="223"/>
        <v>0</v>
      </c>
      <c r="AR82" s="58">
        <f t="shared" si="223"/>
        <v>0</v>
      </c>
      <c r="AS82" s="58">
        <f t="shared" ref="AD82:AS92" si="224">IF(AND($F82&gt;=AS$3,$F82&lt;AT$3),$J82,0)</f>
        <v>0</v>
      </c>
      <c r="AT82" s="58">
        <f t="shared" ref="AT82:AT92" si="225">IF(AND($F82&gt;=AT$3,$F82&lt;AU$3),$J82,0)</f>
        <v>0</v>
      </c>
      <c r="AU82" s="58">
        <f t="shared" ref="AU82:AU92" si="226">IF(AND($F82&gt;=AU$3,$F82&lt;AV$3),$J82,0)</f>
        <v>0</v>
      </c>
      <c r="AV82" s="58">
        <f t="shared" ref="AV82:AV92" si="227">IF(AND($F82&gt;=AV$3,$F82&lt;AW$3),$J82,0)</f>
        <v>0</v>
      </c>
      <c r="AW82" s="58">
        <f t="shared" ref="AW82:AW92" si="228">IF(AND($F82&gt;=AW$3,$F82&lt;AX$3),$J82,0)</f>
        <v>0</v>
      </c>
      <c r="AX82" s="58">
        <f t="shared" ref="AX82:AX92" si="229">IF(AND($F82&gt;=AX$3,$F82&lt;AY$3),$J82,0)</f>
        <v>0</v>
      </c>
      <c r="AY82" s="58">
        <f t="shared" ref="AY82:AY92" si="230">IF(AND($F82&gt;=AY$3,$F82&lt;AZ$3),$J82,0)</f>
        <v>0</v>
      </c>
      <c r="AZ82" s="58">
        <f t="shared" ref="AZ82:AZ92" si="231">IF(AND($F82&gt;=AZ$3,$F82&lt;BA$3),$J82,0)</f>
        <v>0</v>
      </c>
      <c r="BA82" s="58">
        <f t="shared" ref="BA82:BA92" si="232">IF(AND($F82&gt;=BA$3,$F82&lt;BB$3),$J82,0)</f>
        <v>0</v>
      </c>
      <c r="BB82" s="58">
        <f t="shared" ref="BB82:BB92" si="233">IF(AND($F82&gt;=BB$3,$F82&lt;BC$3),$J82,0)</f>
        <v>0</v>
      </c>
      <c r="BC82" s="58">
        <f t="shared" ref="BC82:BC92" si="234">IF(AND($F82&gt;=BC$3,$F82&lt;BD$3),$J82,0)</f>
        <v>0</v>
      </c>
      <c r="BD82" s="58">
        <f t="shared" ref="BD82:BD92" si="235">IF(AND($F82&gt;=BD$3,$F82&lt;BE$3),$J82,0)</f>
        <v>0</v>
      </c>
      <c r="BE82" s="58">
        <f t="shared" ref="BE82:BE92" si="236">IF(AND($F82&gt;=BE$3,$F82&lt;BF$3),$J82,0)</f>
        <v>0</v>
      </c>
      <c r="BF82" s="58">
        <f t="shared" ref="BF82:BF92" si="237">IF(AND($F82&gt;=BF$3,$F82&lt;BG$3),$J82,0)</f>
        <v>0</v>
      </c>
      <c r="BG82" s="58">
        <f t="shared" ref="BG82:BG92" si="238">IF(AND($F82&gt;=BG$3,$F82&lt;BH$3),$J82,0)</f>
        <v>0</v>
      </c>
      <c r="BH82" s="58">
        <f t="shared" ref="BH82:BH92" si="239">IF(AND($F82&gt;=BH$3,$F82&lt;BI$3),$J82,0)</f>
        <v>0</v>
      </c>
      <c r="BI82" s="58">
        <f t="shared" ref="BI82:BX92" si="240">IF(AND($F82&gt;=BI$3,$F82&lt;BJ$3),$J82,0)</f>
        <v>0</v>
      </c>
      <c r="BJ82" s="58">
        <f t="shared" si="240"/>
        <v>0</v>
      </c>
      <c r="BK82" s="58">
        <f t="shared" si="240"/>
        <v>0</v>
      </c>
      <c r="BL82" s="58">
        <f t="shared" si="240"/>
        <v>0</v>
      </c>
      <c r="BM82" s="58">
        <f t="shared" si="240"/>
        <v>0</v>
      </c>
      <c r="BN82" s="58">
        <f t="shared" si="240"/>
        <v>0</v>
      </c>
      <c r="BO82" s="58">
        <f t="shared" si="240"/>
        <v>0</v>
      </c>
      <c r="BP82" s="58">
        <f t="shared" si="240"/>
        <v>0</v>
      </c>
      <c r="BQ82" s="58">
        <f t="shared" si="240"/>
        <v>0</v>
      </c>
      <c r="BR82" s="58">
        <f t="shared" si="240"/>
        <v>0</v>
      </c>
      <c r="BS82" s="58">
        <f t="shared" si="240"/>
        <v>0</v>
      </c>
      <c r="BT82" s="58">
        <f t="shared" si="240"/>
        <v>0</v>
      </c>
      <c r="BU82" s="58">
        <f t="shared" si="240"/>
        <v>0</v>
      </c>
      <c r="BV82" s="58">
        <f t="shared" si="240"/>
        <v>0</v>
      </c>
      <c r="BW82" s="58">
        <f t="shared" si="240"/>
        <v>0</v>
      </c>
      <c r="BX82" s="58">
        <f t="shared" si="240"/>
        <v>0</v>
      </c>
      <c r="BY82" s="58">
        <f t="shared" ref="BY82:CN92" si="241">IF(AND($F82&gt;=BY$3,$F82&lt;BZ$3),$J82,0)</f>
        <v>0</v>
      </c>
      <c r="BZ82" s="58">
        <f t="shared" si="241"/>
        <v>0</v>
      </c>
      <c r="CA82" s="58">
        <f t="shared" si="241"/>
        <v>0</v>
      </c>
      <c r="CB82" s="58">
        <f t="shared" si="241"/>
        <v>0</v>
      </c>
      <c r="CC82" s="58">
        <f t="shared" si="241"/>
        <v>0</v>
      </c>
      <c r="CD82" s="58">
        <f t="shared" si="241"/>
        <v>0</v>
      </c>
      <c r="CE82" s="58">
        <f t="shared" si="241"/>
        <v>0</v>
      </c>
      <c r="CF82" s="58">
        <f t="shared" si="241"/>
        <v>0</v>
      </c>
      <c r="CG82" s="58">
        <f t="shared" si="241"/>
        <v>0</v>
      </c>
      <c r="CH82" s="58">
        <f t="shared" si="241"/>
        <v>0</v>
      </c>
      <c r="CI82" s="58">
        <f t="shared" si="241"/>
        <v>0</v>
      </c>
      <c r="CJ82" s="58">
        <f t="shared" si="241"/>
        <v>0</v>
      </c>
      <c r="CK82" s="58">
        <f t="shared" si="241"/>
        <v>0</v>
      </c>
      <c r="CL82" s="58">
        <f t="shared" si="241"/>
        <v>0</v>
      </c>
      <c r="CM82" s="58">
        <f t="shared" si="241"/>
        <v>0</v>
      </c>
      <c r="CN82" s="58">
        <f t="shared" si="241"/>
        <v>0</v>
      </c>
      <c r="CO82" s="58">
        <f t="shared" ref="BZ82:CO92" si="242">IF(AND($F82&gt;=CO$3,$F82&lt;CP$3),$J82,0)</f>
        <v>0</v>
      </c>
      <c r="CP82" s="58">
        <f t="shared" ref="CP82:CP92" si="243">IF(AND($F82&gt;=CP$3,$F82&lt;CQ$3),$J82,0)</f>
        <v>0</v>
      </c>
      <c r="CQ82" s="58">
        <f t="shared" ref="CQ82:CQ92" si="244">IF(AND($F82&gt;=CQ$3,$F82&lt;CR$3),$J82,0)</f>
        <v>0</v>
      </c>
      <c r="CR82" s="58">
        <f t="shared" ref="CR82:CR92" si="245">IF(AND($F82&gt;=CR$3,$F82&lt;CS$3),$J82,0)</f>
        <v>0</v>
      </c>
      <c r="CS82" s="58">
        <f t="shared" ref="CS82:CS92" si="246">IF(AND($F82&gt;=CS$3,$F82&lt;CT$3),$J82,0)</f>
        <v>0</v>
      </c>
      <c r="CT82" s="58">
        <f t="shared" ref="CT82:CT92" si="247">IF(AND($F82&gt;=CT$3,$F82&lt;CU$3),$J82,0)</f>
        <v>0</v>
      </c>
      <c r="CU82" s="58">
        <f t="shared" ref="CU82:CU92" si="248">IF(AND($F82&gt;=CU$3,$F82&lt;CV$3),$J82,0)</f>
        <v>0</v>
      </c>
      <c r="CV82" s="58">
        <f t="shared" ref="CV82:CV92" si="249">IF(AND($F82&gt;=CV$3,$F82&lt;CW$3),$J82,0)</f>
        <v>0</v>
      </c>
      <c r="CW82" s="58">
        <f t="shared" ref="CW82:CW92" si="250">IF(AND($F82&gt;=CW$3,$F82&lt;CX$3),$J82,0)</f>
        <v>0</v>
      </c>
      <c r="CX82" s="58">
        <f t="shared" ref="CX82:CX92" si="251">IF(AND($F82&gt;=CX$3,$F82&lt;CY$3),$J82,0)</f>
        <v>0</v>
      </c>
      <c r="CY82" s="58">
        <f t="shared" ref="CY82:CY92" si="252">IF(AND($F82&gt;=CY$3,$F82&lt;CZ$3),$J82,0)</f>
        <v>0</v>
      </c>
      <c r="CZ82" s="58">
        <f t="shared" ref="CZ82:CZ92" si="253">IF(AND($F82&gt;=CZ$3,$F82&lt;DA$3),$J82,0)</f>
        <v>0</v>
      </c>
      <c r="DA82" s="58">
        <f t="shared" ref="DA82:DA92" si="254">IF(AND($F82&gt;=DA$3,$F82&lt;DB$3),$J82,0)</f>
        <v>0</v>
      </c>
      <c r="DB82" s="58">
        <f t="shared" ref="DB82:DB92" si="255">IF(AND($F82&gt;=DB$3,$F82&lt;DC$3),$J82,0)</f>
        <v>0</v>
      </c>
      <c r="DC82" s="58">
        <f t="shared" ref="DC82:DC92" si="256">IF(AND($F82&gt;=DC$3,$F82&lt;DD$3),$J82,0)</f>
        <v>0</v>
      </c>
      <c r="DD82" s="58">
        <f t="shared" ref="DD82:DD92" si="257">IF(AND($F82&gt;=DD$3,$F82&lt;DE$3),$J82,0)</f>
        <v>0</v>
      </c>
      <c r="DE82" s="58">
        <f t="shared" ref="DE82:DE92" si="258">IF(AND($F82&gt;=DE$3,$F82&lt;DF$3),$J82,0)</f>
        <v>0</v>
      </c>
      <c r="DF82" s="58">
        <f t="shared" ref="DF82:DF92" si="259">IF(AND($F82&gt;=DF$3,$F82&lt;DG$3),$J82,0)</f>
        <v>0</v>
      </c>
      <c r="DG82" s="58">
        <f t="shared" ref="DG82:DG92" si="260">IF(AND($F82&gt;=DG$3,$F82&lt;DH$3),$J82,0)</f>
        <v>0</v>
      </c>
      <c r="DH82" s="58"/>
      <c r="DI82" s="55">
        <f t="shared" ref="DI82:DI91" si="261">SUM(M82:DG82)</f>
        <v>0</v>
      </c>
      <c r="DJ82" s="62"/>
      <c r="DK82" s="56">
        <f t="shared" si="201"/>
        <v>0</v>
      </c>
      <c r="DL82" s="56">
        <f t="shared" si="201"/>
        <v>0</v>
      </c>
      <c r="DM82" s="56">
        <f t="shared" si="201"/>
        <v>0</v>
      </c>
      <c r="DN82" s="56">
        <f t="shared" si="201"/>
        <v>0</v>
      </c>
      <c r="DO82" s="56">
        <f t="shared" si="201"/>
        <v>0</v>
      </c>
      <c r="DP82" s="56">
        <f t="shared" si="201"/>
        <v>0</v>
      </c>
      <c r="DQ82" s="56">
        <f t="shared" ref="DQ82:DQ91" si="262">SUM(DK82:DP82)</f>
        <v>0</v>
      </c>
      <c r="DR82" s="56">
        <f t="shared" si="201"/>
        <v>0</v>
      </c>
      <c r="DS82" s="56">
        <f t="shared" si="201"/>
        <v>0</v>
      </c>
      <c r="DT82" s="56">
        <f t="shared" si="201"/>
        <v>0</v>
      </c>
      <c r="DU82" s="55">
        <f t="shared" ref="DU82:DU91" si="263">SUM(DQ82:DT82)</f>
        <v>0</v>
      </c>
    </row>
    <row r="83" spans="1:125" s="52" customFormat="1">
      <c r="A83" s="324"/>
      <c r="B83" s="324"/>
      <c r="C83" s="325"/>
      <c r="D83" s="325"/>
      <c r="E83" s="325"/>
      <c r="F83" s="324"/>
      <c r="G83" s="328"/>
      <c r="H83" s="329"/>
      <c r="I83" s="329"/>
      <c r="J83" s="57">
        <f t="shared" si="206"/>
        <v>0</v>
      </c>
      <c r="K83" s="59"/>
      <c r="L83" s="54"/>
      <c r="M83" s="58">
        <f t="shared" si="207"/>
        <v>0</v>
      </c>
      <c r="N83" s="58">
        <f t="shared" si="208"/>
        <v>0</v>
      </c>
      <c r="O83" s="58">
        <f t="shared" si="209"/>
        <v>0</v>
      </c>
      <c r="P83" s="58">
        <f t="shared" si="210"/>
        <v>0</v>
      </c>
      <c r="Q83" s="58">
        <f t="shared" si="211"/>
        <v>0</v>
      </c>
      <c r="R83" s="58">
        <f t="shared" si="212"/>
        <v>0</v>
      </c>
      <c r="S83" s="58">
        <f t="shared" si="213"/>
        <v>0</v>
      </c>
      <c r="T83" s="58">
        <f t="shared" si="214"/>
        <v>0</v>
      </c>
      <c r="U83" s="58">
        <f t="shared" si="215"/>
        <v>0</v>
      </c>
      <c r="V83" s="58">
        <f t="shared" si="216"/>
        <v>0</v>
      </c>
      <c r="W83" s="58">
        <f t="shared" si="217"/>
        <v>0</v>
      </c>
      <c r="X83" s="58">
        <f t="shared" si="218"/>
        <v>0</v>
      </c>
      <c r="Y83" s="58">
        <f t="shared" si="219"/>
        <v>0</v>
      </c>
      <c r="Z83" s="58">
        <f t="shared" si="220"/>
        <v>0</v>
      </c>
      <c r="AA83" s="58">
        <f t="shared" si="221"/>
        <v>0</v>
      </c>
      <c r="AB83" s="58">
        <f t="shared" si="222"/>
        <v>0</v>
      </c>
      <c r="AC83" s="58">
        <f t="shared" si="223"/>
        <v>0</v>
      </c>
      <c r="AD83" s="58">
        <f t="shared" si="224"/>
        <v>0</v>
      </c>
      <c r="AE83" s="58">
        <f t="shared" si="224"/>
        <v>0</v>
      </c>
      <c r="AF83" s="58">
        <f t="shared" si="224"/>
        <v>0</v>
      </c>
      <c r="AG83" s="58">
        <f t="shared" si="224"/>
        <v>0</v>
      </c>
      <c r="AH83" s="58">
        <f t="shared" si="224"/>
        <v>0</v>
      </c>
      <c r="AI83" s="58">
        <f t="shared" si="224"/>
        <v>0</v>
      </c>
      <c r="AJ83" s="58">
        <f t="shared" si="224"/>
        <v>0</v>
      </c>
      <c r="AK83" s="58">
        <f t="shared" si="224"/>
        <v>0</v>
      </c>
      <c r="AL83" s="58">
        <f t="shared" si="224"/>
        <v>0</v>
      </c>
      <c r="AM83" s="58">
        <f t="shared" si="224"/>
        <v>0</v>
      </c>
      <c r="AN83" s="58">
        <f t="shared" si="224"/>
        <v>0</v>
      </c>
      <c r="AO83" s="58">
        <f t="shared" si="224"/>
        <v>0</v>
      </c>
      <c r="AP83" s="58">
        <f t="shared" si="224"/>
        <v>0</v>
      </c>
      <c r="AQ83" s="58">
        <f t="shared" si="224"/>
        <v>0</v>
      </c>
      <c r="AR83" s="58">
        <f t="shared" si="224"/>
        <v>0</v>
      </c>
      <c r="AS83" s="58">
        <f t="shared" si="224"/>
        <v>0</v>
      </c>
      <c r="AT83" s="58">
        <f t="shared" si="225"/>
        <v>0</v>
      </c>
      <c r="AU83" s="58">
        <f t="shared" si="226"/>
        <v>0</v>
      </c>
      <c r="AV83" s="58">
        <f t="shared" si="227"/>
        <v>0</v>
      </c>
      <c r="AW83" s="58">
        <f t="shared" si="228"/>
        <v>0</v>
      </c>
      <c r="AX83" s="58">
        <f t="shared" si="229"/>
        <v>0</v>
      </c>
      <c r="AY83" s="58">
        <f t="shared" si="230"/>
        <v>0</v>
      </c>
      <c r="AZ83" s="58">
        <f t="shared" si="231"/>
        <v>0</v>
      </c>
      <c r="BA83" s="58">
        <f t="shared" si="232"/>
        <v>0</v>
      </c>
      <c r="BB83" s="58">
        <f t="shared" si="233"/>
        <v>0</v>
      </c>
      <c r="BC83" s="58">
        <f t="shared" si="234"/>
        <v>0</v>
      </c>
      <c r="BD83" s="58">
        <f t="shared" si="235"/>
        <v>0</v>
      </c>
      <c r="BE83" s="58">
        <f t="shared" si="236"/>
        <v>0</v>
      </c>
      <c r="BF83" s="58">
        <f t="shared" si="237"/>
        <v>0</v>
      </c>
      <c r="BG83" s="58">
        <f t="shared" si="238"/>
        <v>0</v>
      </c>
      <c r="BH83" s="58">
        <f t="shared" si="239"/>
        <v>0</v>
      </c>
      <c r="BI83" s="58">
        <f t="shared" si="240"/>
        <v>0</v>
      </c>
      <c r="BJ83" s="58">
        <f t="shared" si="240"/>
        <v>0</v>
      </c>
      <c r="BK83" s="58">
        <f t="shared" si="240"/>
        <v>0</v>
      </c>
      <c r="BL83" s="58">
        <f t="shared" si="240"/>
        <v>0</v>
      </c>
      <c r="BM83" s="58">
        <f t="shared" si="240"/>
        <v>0</v>
      </c>
      <c r="BN83" s="58">
        <f t="shared" si="240"/>
        <v>0</v>
      </c>
      <c r="BO83" s="58">
        <f t="shared" si="240"/>
        <v>0</v>
      </c>
      <c r="BP83" s="58">
        <f t="shared" si="240"/>
        <v>0</v>
      </c>
      <c r="BQ83" s="58">
        <f t="shared" si="240"/>
        <v>0</v>
      </c>
      <c r="BR83" s="58">
        <f t="shared" si="240"/>
        <v>0</v>
      </c>
      <c r="BS83" s="58">
        <f t="shared" si="240"/>
        <v>0</v>
      </c>
      <c r="BT83" s="58">
        <f t="shared" si="240"/>
        <v>0</v>
      </c>
      <c r="BU83" s="58">
        <f t="shared" si="240"/>
        <v>0</v>
      </c>
      <c r="BV83" s="58">
        <f t="shared" si="240"/>
        <v>0</v>
      </c>
      <c r="BW83" s="58">
        <f t="shared" si="240"/>
        <v>0</v>
      </c>
      <c r="BX83" s="58">
        <f t="shared" si="240"/>
        <v>0</v>
      </c>
      <c r="BY83" s="58">
        <f t="shared" si="241"/>
        <v>0</v>
      </c>
      <c r="BZ83" s="58">
        <f t="shared" si="242"/>
        <v>0</v>
      </c>
      <c r="CA83" s="58">
        <f t="shared" si="242"/>
        <v>0</v>
      </c>
      <c r="CB83" s="58">
        <f t="shared" si="242"/>
        <v>0</v>
      </c>
      <c r="CC83" s="58">
        <f t="shared" si="242"/>
        <v>0</v>
      </c>
      <c r="CD83" s="58">
        <f t="shared" si="242"/>
        <v>0</v>
      </c>
      <c r="CE83" s="58">
        <f t="shared" si="242"/>
        <v>0</v>
      </c>
      <c r="CF83" s="58">
        <f t="shared" si="242"/>
        <v>0</v>
      </c>
      <c r="CG83" s="58">
        <f t="shared" si="242"/>
        <v>0</v>
      </c>
      <c r="CH83" s="58">
        <f t="shared" si="242"/>
        <v>0</v>
      </c>
      <c r="CI83" s="58">
        <f t="shared" si="242"/>
        <v>0</v>
      </c>
      <c r="CJ83" s="58">
        <f t="shared" si="242"/>
        <v>0</v>
      </c>
      <c r="CK83" s="58">
        <f t="shared" si="242"/>
        <v>0</v>
      </c>
      <c r="CL83" s="58">
        <f t="shared" si="242"/>
        <v>0</v>
      </c>
      <c r="CM83" s="58">
        <f t="shared" si="242"/>
        <v>0</v>
      </c>
      <c r="CN83" s="58">
        <f t="shared" si="242"/>
        <v>0</v>
      </c>
      <c r="CO83" s="58">
        <f t="shared" si="242"/>
        <v>0</v>
      </c>
      <c r="CP83" s="58">
        <f t="shared" si="243"/>
        <v>0</v>
      </c>
      <c r="CQ83" s="58">
        <f t="shared" si="244"/>
        <v>0</v>
      </c>
      <c r="CR83" s="58">
        <f t="shared" si="245"/>
        <v>0</v>
      </c>
      <c r="CS83" s="58">
        <f t="shared" si="246"/>
        <v>0</v>
      </c>
      <c r="CT83" s="58">
        <f t="shared" si="247"/>
        <v>0</v>
      </c>
      <c r="CU83" s="58">
        <f t="shared" si="248"/>
        <v>0</v>
      </c>
      <c r="CV83" s="58">
        <f t="shared" si="249"/>
        <v>0</v>
      </c>
      <c r="CW83" s="58">
        <f t="shared" si="250"/>
        <v>0</v>
      </c>
      <c r="CX83" s="58">
        <f t="shared" si="251"/>
        <v>0</v>
      </c>
      <c r="CY83" s="58">
        <f t="shared" si="252"/>
        <v>0</v>
      </c>
      <c r="CZ83" s="58">
        <f t="shared" si="253"/>
        <v>0</v>
      </c>
      <c r="DA83" s="58">
        <f t="shared" si="254"/>
        <v>0</v>
      </c>
      <c r="DB83" s="58">
        <f t="shared" si="255"/>
        <v>0</v>
      </c>
      <c r="DC83" s="58">
        <f t="shared" si="256"/>
        <v>0</v>
      </c>
      <c r="DD83" s="58">
        <f t="shared" si="257"/>
        <v>0</v>
      </c>
      <c r="DE83" s="58">
        <f t="shared" si="258"/>
        <v>0</v>
      </c>
      <c r="DF83" s="58">
        <f t="shared" si="259"/>
        <v>0</v>
      </c>
      <c r="DG83" s="58">
        <f t="shared" si="260"/>
        <v>0</v>
      </c>
      <c r="DH83" s="58"/>
      <c r="DI83" s="55">
        <f t="shared" si="261"/>
        <v>0</v>
      </c>
      <c r="DJ83" s="53"/>
      <c r="DK83" s="56">
        <f t="shared" si="201"/>
        <v>0</v>
      </c>
      <c r="DL83" s="56">
        <f t="shared" si="201"/>
        <v>0</v>
      </c>
      <c r="DM83" s="56">
        <f t="shared" si="201"/>
        <v>0</v>
      </c>
      <c r="DN83" s="56">
        <f t="shared" si="201"/>
        <v>0</v>
      </c>
      <c r="DO83" s="56">
        <f t="shared" si="201"/>
        <v>0</v>
      </c>
      <c r="DP83" s="56">
        <f t="shared" si="201"/>
        <v>0</v>
      </c>
      <c r="DQ83" s="56">
        <f t="shared" si="262"/>
        <v>0</v>
      </c>
      <c r="DR83" s="56">
        <f t="shared" si="201"/>
        <v>0</v>
      </c>
      <c r="DS83" s="56">
        <f t="shared" si="201"/>
        <v>0</v>
      </c>
      <c r="DT83" s="56">
        <f t="shared" si="201"/>
        <v>0</v>
      </c>
      <c r="DU83" s="55">
        <f t="shared" si="263"/>
        <v>0</v>
      </c>
    </row>
    <row r="84" spans="1:125" s="52" customFormat="1">
      <c r="A84" s="324"/>
      <c r="B84" s="324"/>
      <c r="C84" s="325"/>
      <c r="D84" s="325"/>
      <c r="E84" s="325"/>
      <c r="F84" s="324"/>
      <c r="G84" s="328"/>
      <c r="H84" s="329"/>
      <c r="I84" s="329"/>
      <c r="J84" s="57">
        <f t="shared" si="206"/>
        <v>0</v>
      </c>
      <c r="K84" s="59"/>
      <c r="L84" s="54"/>
      <c r="M84" s="58">
        <f t="shared" si="207"/>
        <v>0</v>
      </c>
      <c r="N84" s="58">
        <f t="shared" si="208"/>
        <v>0</v>
      </c>
      <c r="O84" s="58">
        <f t="shared" si="209"/>
        <v>0</v>
      </c>
      <c r="P84" s="58">
        <f t="shared" si="210"/>
        <v>0</v>
      </c>
      <c r="Q84" s="58">
        <f t="shared" si="211"/>
        <v>0</v>
      </c>
      <c r="R84" s="58">
        <f t="shared" si="212"/>
        <v>0</v>
      </c>
      <c r="S84" s="58">
        <f t="shared" si="213"/>
        <v>0</v>
      </c>
      <c r="T84" s="58">
        <f t="shared" si="214"/>
        <v>0</v>
      </c>
      <c r="U84" s="58">
        <f t="shared" si="215"/>
        <v>0</v>
      </c>
      <c r="V84" s="58">
        <f t="shared" si="216"/>
        <v>0</v>
      </c>
      <c r="W84" s="58">
        <f t="shared" si="217"/>
        <v>0</v>
      </c>
      <c r="X84" s="58">
        <f t="shared" si="218"/>
        <v>0</v>
      </c>
      <c r="Y84" s="58">
        <f t="shared" si="219"/>
        <v>0</v>
      </c>
      <c r="Z84" s="58">
        <f t="shared" si="220"/>
        <v>0</v>
      </c>
      <c r="AA84" s="58">
        <f t="shared" si="221"/>
        <v>0</v>
      </c>
      <c r="AB84" s="58">
        <f t="shared" si="222"/>
        <v>0</v>
      </c>
      <c r="AC84" s="58">
        <f t="shared" si="223"/>
        <v>0</v>
      </c>
      <c r="AD84" s="58">
        <f t="shared" si="224"/>
        <v>0</v>
      </c>
      <c r="AE84" s="58">
        <f t="shared" si="224"/>
        <v>0</v>
      </c>
      <c r="AF84" s="58">
        <f t="shared" si="224"/>
        <v>0</v>
      </c>
      <c r="AG84" s="58">
        <f t="shared" si="224"/>
        <v>0</v>
      </c>
      <c r="AH84" s="58">
        <f t="shared" si="224"/>
        <v>0</v>
      </c>
      <c r="AI84" s="58">
        <f t="shared" si="224"/>
        <v>0</v>
      </c>
      <c r="AJ84" s="58">
        <f t="shared" si="224"/>
        <v>0</v>
      </c>
      <c r="AK84" s="58">
        <f t="shared" si="224"/>
        <v>0</v>
      </c>
      <c r="AL84" s="58">
        <f t="shared" si="224"/>
        <v>0</v>
      </c>
      <c r="AM84" s="58">
        <f t="shared" si="224"/>
        <v>0</v>
      </c>
      <c r="AN84" s="58">
        <f t="shared" si="224"/>
        <v>0</v>
      </c>
      <c r="AO84" s="58">
        <f t="shared" si="224"/>
        <v>0</v>
      </c>
      <c r="AP84" s="58">
        <f t="shared" si="224"/>
        <v>0</v>
      </c>
      <c r="AQ84" s="58">
        <f t="shared" si="224"/>
        <v>0</v>
      </c>
      <c r="AR84" s="58">
        <f t="shared" si="224"/>
        <v>0</v>
      </c>
      <c r="AS84" s="58">
        <f t="shared" si="224"/>
        <v>0</v>
      </c>
      <c r="AT84" s="58">
        <f t="shared" si="225"/>
        <v>0</v>
      </c>
      <c r="AU84" s="58">
        <f t="shared" si="226"/>
        <v>0</v>
      </c>
      <c r="AV84" s="58">
        <f t="shared" si="227"/>
        <v>0</v>
      </c>
      <c r="AW84" s="58">
        <f t="shared" si="228"/>
        <v>0</v>
      </c>
      <c r="AX84" s="58">
        <f t="shared" si="229"/>
        <v>0</v>
      </c>
      <c r="AY84" s="58">
        <f t="shared" si="230"/>
        <v>0</v>
      </c>
      <c r="AZ84" s="58">
        <f t="shared" si="231"/>
        <v>0</v>
      </c>
      <c r="BA84" s="58">
        <f t="shared" si="232"/>
        <v>0</v>
      </c>
      <c r="BB84" s="58">
        <f t="shared" si="233"/>
        <v>0</v>
      </c>
      <c r="BC84" s="58">
        <f t="shared" si="234"/>
        <v>0</v>
      </c>
      <c r="BD84" s="58">
        <f t="shared" si="235"/>
        <v>0</v>
      </c>
      <c r="BE84" s="58">
        <f t="shared" si="236"/>
        <v>0</v>
      </c>
      <c r="BF84" s="58">
        <f t="shared" si="237"/>
        <v>0</v>
      </c>
      <c r="BG84" s="58">
        <f t="shared" si="238"/>
        <v>0</v>
      </c>
      <c r="BH84" s="58">
        <f t="shared" si="239"/>
        <v>0</v>
      </c>
      <c r="BI84" s="58">
        <f t="shared" si="240"/>
        <v>0</v>
      </c>
      <c r="BJ84" s="58">
        <f t="shared" si="240"/>
        <v>0</v>
      </c>
      <c r="BK84" s="58">
        <f t="shared" si="240"/>
        <v>0</v>
      </c>
      <c r="BL84" s="58">
        <f t="shared" si="240"/>
        <v>0</v>
      </c>
      <c r="BM84" s="58">
        <f t="shared" si="240"/>
        <v>0</v>
      </c>
      <c r="BN84" s="58">
        <f t="shared" si="240"/>
        <v>0</v>
      </c>
      <c r="BO84" s="58">
        <f t="shared" si="240"/>
        <v>0</v>
      </c>
      <c r="BP84" s="58">
        <f t="shared" si="240"/>
        <v>0</v>
      </c>
      <c r="BQ84" s="58">
        <f t="shared" si="240"/>
        <v>0</v>
      </c>
      <c r="BR84" s="58">
        <f t="shared" si="240"/>
        <v>0</v>
      </c>
      <c r="BS84" s="58">
        <f t="shared" si="240"/>
        <v>0</v>
      </c>
      <c r="BT84" s="58">
        <f t="shared" si="240"/>
        <v>0</v>
      </c>
      <c r="BU84" s="58">
        <f t="shared" si="240"/>
        <v>0</v>
      </c>
      <c r="BV84" s="58">
        <f t="shared" si="240"/>
        <v>0</v>
      </c>
      <c r="BW84" s="58">
        <f t="shared" si="240"/>
        <v>0</v>
      </c>
      <c r="BX84" s="58">
        <f t="shared" si="240"/>
        <v>0</v>
      </c>
      <c r="BY84" s="58">
        <f t="shared" si="241"/>
        <v>0</v>
      </c>
      <c r="BZ84" s="58">
        <f t="shared" si="242"/>
        <v>0</v>
      </c>
      <c r="CA84" s="58">
        <f t="shared" si="242"/>
        <v>0</v>
      </c>
      <c r="CB84" s="58">
        <f t="shared" si="242"/>
        <v>0</v>
      </c>
      <c r="CC84" s="58">
        <f t="shared" si="242"/>
        <v>0</v>
      </c>
      <c r="CD84" s="58">
        <f t="shared" si="242"/>
        <v>0</v>
      </c>
      <c r="CE84" s="58">
        <f t="shared" si="242"/>
        <v>0</v>
      </c>
      <c r="CF84" s="58">
        <f t="shared" si="242"/>
        <v>0</v>
      </c>
      <c r="CG84" s="58">
        <f t="shared" si="242"/>
        <v>0</v>
      </c>
      <c r="CH84" s="58">
        <f t="shared" si="242"/>
        <v>0</v>
      </c>
      <c r="CI84" s="58">
        <f t="shared" si="242"/>
        <v>0</v>
      </c>
      <c r="CJ84" s="58">
        <f t="shared" si="242"/>
        <v>0</v>
      </c>
      <c r="CK84" s="58">
        <f t="shared" si="242"/>
        <v>0</v>
      </c>
      <c r="CL84" s="58">
        <f t="shared" si="242"/>
        <v>0</v>
      </c>
      <c r="CM84" s="58">
        <f t="shared" si="242"/>
        <v>0</v>
      </c>
      <c r="CN84" s="58">
        <f t="shared" si="242"/>
        <v>0</v>
      </c>
      <c r="CO84" s="58">
        <f t="shared" si="242"/>
        <v>0</v>
      </c>
      <c r="CP84" s="58">
        <f t="shared" si="243"/>
        <v>0</v>
      </c>
      <c r="CQ84" s="58">
        <f t="shared" si="244"/>
        <v>0</v>
      </c>
      <c r="CR84" s="58">
        <f t="shared" si="245"/>
        <v>0</v>
      </c>
      <c r="CS84" s="58">
        <f t="shared" si="246"/>
        <v>0</v>
      </c>
      <c r="CT84" s="58">
        <f t="shared" si="247"/>
        <v>0</v>
      </c>
      <c r="CU84" s="58">
        <f t="shared" si="248"/>
        <v>0</v>
      </c>
      <c r="CV84" s="58">
        <f t="shared" si="249"/>
        <v>0</v>
      </c>
      <c r="CW84" s="58">
        <f t="shared" si="250"/>
        <v>0</v>
      </c>
      <c r="CX84" s="58">
        <f t="shared" si="251"/>
        <v>0</v>
      </c>
      <c r="CY84" s="58">
        <f t="shared" si="252"/>
        <v>0</v>
      </c>
      <c r="CZ84" s="58">
        <f t="shared" si="253"/>
        <v>0</v>
      </c>
      <c r="DA84" s="58">
        <f t="shared" si="254"/>
        <v>0</v>
      </c>
      <c r="DB84" s="58">
        <f t="shared" si="255"/>
        <v>0</v>
      </c>
      <c r="DC84" s="58">
        <f t="shared" si="256"/>
        <v>0</v>
      </c>
      <c r="DD84" s="58">
        <f t="shared" si="257"/>
        <v>0</v>
      </c>
      <c r="DE84" s="58">
        <f t="shared" si="258"/>
        <v>0</v>
      </c>
      <c r="DF84" s="58">
        <f t="shared" si="259"/>
        <v>0</v>
      </c>
      <c r="DG84" s="58">
        <f t="shared" si="260"/>
        <v>0</v>
      </c>
      <c r="DH84" s="58"/>
      <c r="DI84" s="55">
        <f t="shared" si="261"/>
        <v>0</v>
      </c>
      <c r="DJ84" s="53"/>
      <c r="DK84" s="56">
        <f t="shared" si="201"/>
        <v>0</v>
      </c>
      <c r="DL84" s="56">
        <f t="shared" si="201"/>
        <v>0</v>
      </c>
      <c r="DM84" s="56">
        <f t="shared" si="201"/>
        <v>0</v>
      </c>
      <c r="DN84" s="56">
        <f t="shared" si="201"/>
        <v>0</v>
      </c>
      <c r="DO84" s="56">
        <f t="shared" si="201"/>
        <v>0</v>
      </c>
      <c r="DP84" s="56">
        <f t="shared" si="201"/>
        <v>0</v>
      </c>
      <c r="DQ84" s="56">
        <f t="shared" si="262"/>
        <v>0</v>
      </c>
      <c r="DR84" s="56">
        <f t="shared" si="201"/>
        <v>0</v>
      </c>
      <c r="DS84" s="56">
        <f t="shared" si="201"/>
        <v>0</v>
      </c>
      <c r="DT84" s="56">
        <f t="shared" si="201"/>
        <v>0</v>
      </c>
      <c r="DU84" s="55">
        <f t="shared" si="263"/>
        <v>0</v>
      </c>
    </row>
    <row r="85" spans="1:125" s="52" customFormat="1">
      <c r="A85" s="324"/>
      <c r="B85" s="324"/>
      <c r="C85" s="325"/>
      <c r="D85" s="325"/>
      <c r="E85" s="325"/>
      <c r="F85" s="324"/>
      <c r="G85" s="328"/>
      <c r="H85" s="329"/>
      <c r="I85" s="329"/>
      <c r="J85" s="57">
        <f t="shared" si="206"/>
        <v>0</v>
      </c>
      <c r="K85" s="59"/>
      <c r="L85" s="54"/>
      <c r="M85" s="58">
        <f t="shared" si="207"/>
        <v>0</v>
      </c>
      <c r="N85" s="58">
        <f t="shared" si="208"/>
        <v>0</v>
      </c>
      <c r="O85" s="58">
        <f t="shared" si="209"/>
        <v>0</v>
      </c>
      <c r="P85" s="58">
        <f t="shared" si="210"/>
        <v>0</v>
      </c>
      <c r="Q85" s="58">
        <f t="shared" si="211"/>
        <v>0</v>
      </c>
      <c r="R85" s="58">
        <f t="shared" si="212"/>
        <v>0</v>
      </c>
      <c r="S85" s="58">
        <f t="shared" si="213"/>
        <v>0</v>
      </c>
      <c r="T85" s="58">
        <f t="shared" si="214"/>
        <v>0</v>
      </c>
      <c r="U85" s="58">
        <f t="shared" si="215"/>
        <v>0</v>
      </c>
      <c r="V85" s="58">
        <f t="shared" si="216"/>
        <v>0</v>
      </c>
      <c r="W85" s="58">
        <f t="shared" si="217"/>
        <v>0</v>
      </c>
      <c r="X85" s="58">
        <f t="shared" si="218"/>
        <v>0</v>
      </c>
      <c r="Y85" s="58">
        <f t="shared" si="219"/>
        <v>0</v>
      </c>
      <c r="Z85" s="58">
        <f t="shared" si="220"/>
        <v>0</v>
      </c>
      <c r="AA85" s="58">
        <f t="shared" si="221"/>
        <v>0</v>
      </c>
      <c r="AB85" s="58">
        <f t="shared" si="222"/>
        <v>0</v>
      </c>
      <c r="AC85" s="58">
        <f t="shared" si="223"/>
        <v>0</v>
      </c>
      <c r="AD85" s="58">
        <f t="shared" si="224"/>
        <v>0</v>
      </c>
      <c r="AE85" s="58">
        <f t="shared" si="224"/>
        <v>0</v>
      </c>
      <c r="AF85" s="58">
        <f t="shared" si="224"/>
        <v>0</v>
      </c>
      <c r="AG85" s="58">
        <f t="shared" si="224"/>
        <v>0</v>
      </c>
      <c r="AH85" s="58">
        <f t="shared" si="224"/>
        <v>0</v>
      </c>
      <c r="AI85" s="58">
        <f t="shared" si="224"/>
        <v>0</v>
      </c>
      <c r="AJ85" s="58">
        <f t="shared" si="224"/>
        <v>0</v>
      </c>
      <c r="AK85" s="58">
        <f t="shared" si="224"/>
        <v>0</v>
      </c>
      <c r="AL85" s="58">
        <f t="shared" si="224"/>
        <v>0</v>
      </c>
      <c r="AM85" s="58">
        <f t="shared" si="224"/>
        <v>0</v>
      </c>
      <c r="AN85" s="58">
        <f t="shared" si="224"/>
        <v>0</v>
      </c>
      <c r="AO85" s="58">
        <f t="shared" si="224"/>
        <v>0</v>
      </c>
      <c r="AP85" s="58">
        <f t="shared" si="224"/>
        <v>0</v>
      </c>
      <c r="AQ85" s="58">
        <f t="shared" si="224"/>
        <v>0</v>
      </c>
      <c r="AR85" s="58">
        <f t="shared" si="224"/>
        <v>0</v>
      </c>
      <c r="AS85" s="58">
        <f t="shared" si="224"/>
        <v>0</v>
      </c>
      <c r="AT85" s="58">
        <f t="shared" si="225"/>
        <v>0</v>
      </c>
      <c r="AU85" s="58">
        <f t="shared" si="226"/>
        <v>0</v>
      </c>
      <c r="AV85" s="58">
        <f t="shared" si="227"/>
        <v>0</v>
      </c>
      <c r="AW85" s="58">
        <f t="shared" si="228"/>
        <v>0</v>
      </c>
      <c r="AX85" s="58">
        <f t="shared" si="229"/>
        <v>0</v>
      </c>
      <c r="AY85" s="58">
        <f t="shared" si="230"/>
        <v>0</v>
      </c>
      <c r="AZ85" s="58">
        <f t="shared" si="231"/>
        <v>0</v>
      </c>
      <c r="BA85" s="58">
        <f t="shared" si="232"/>
        <v>0</v>
      </c>
      <c r="BB85" s="58">
        <f t="shared" si="233"/>
        <v>0</v>
      </c>
      <c r="BC85" s="58">
        <f t="shared" si="234"/>
        <v>0</v>
      </c>
      <c r="BD85" s="58">
        <f t="shared" si="235"/>
        <v>0</v>
      </c>
      <c r="BE85" s="58">
        <f t="shared" si="236"/>
        <v>0</v>
      </c>
      <c r="BF85" s="58">
        <f t="shared" si="237"/>
        <v>0</v>
      </c>
      <c r="BG85" s="58">
        <f t="shared" si="238"/>
        <v>0</v>
      </c>
      <c r="BH85" s="58">
        <f t="shared" si="239"/>
        <v>0</v>
      </c>
      <c r="BI85" s="58">
        <f t="shared" si="240"/>
        <v>0</v>
      </c>
      <c r="BJ85" s="58">
        <f t="shared" si="240"/>
        <v>0</v>
      </c>
      <c r="BK85" s="58">
        <f t="shared" si="240"/>
        <v>0</v>
      </c>
      <c r="BL85" s="58">
        <f t="shared" si="240"/>
        <v>0</v>
      </c>
      <c r="BM85" s="58">
        <f t="shared" si="240"/>
        <v>0</v>
      </c>
      <c r="BN85" s="58">
        <f t="shared" si="240"/>
        <v>0</v>
      </c>
      <c r="BO85" s="58">
        <f t="shared" si="240"/>
        <v>0</v>
      </c>
      <c r="BP85" s="58">
        <f t="shared" si="240"/>
        <v>0</v>
      </c>
      <c r="BQ85" s="58">
        <f t="shared" si="240"/>
        <v>0</v>
      </c>
      <c r="BR85" s="58">
        <f t="shared" si="240"/>
        <v>0</v>
      </c>
      <c r="BS85" s="58">
        <f t="shared" si="240"/>
        <v>0</v>
      </c>
      <c r="BT85" s="58">
        <f t="shared" si="240"/>
        <v>0</v>
      </c>
      <c r="BU85" s="58">
        <f t="shared" si="240"/>
        <v>0</v>
      </c>
      <c r="BV85" s="58">
        <f t="shared" si="240"/>
        <v>0</v>
      </c>
      <c r="BW85" s="58">
        <f t="shared" si="240"/>
        <v>0</v>
      </c>
      <c r="BX85" s="58">
        <f t="shared" si="240"/>
        <v>0</v>
      </c>
      <c r="BY85" s="58">
        <f t="shared" si="241"/>
        <v>0</v>
      </c>
      <c r="BZ85" s="58">
        <f t="shared" si="242"/>
        <v>0</v>
      </c>
      <c r="CA85" s="58">
        <f t="shared" si="242"/>
        <v>0</v>
      </c>
      <c r="CB85" s="58">
        <f t="shared" si="242"/>
        <v>0</v>
      </c>
      <c r="CC85" s="58">
        <f t="shared" si="242"/>
        <v>0</v>
      </c>
      <c r="CD85" s="58">
        <f t="shared" si="242"/>
        <v>0</v>
      </c>
      <c r="CE85" s="58">
        <f t="shared" si="242"/>
        <v>0</v>
      </c>
      <c r="CF85" s="58">
        <f t="shared" si="242"/>
        <v>0</v>
      </c>
      <c r="CG85" s="58">
        <f t="shared" si="242"/>
        <v>0</v>
      </c>
      <c r="CH85" s="58">
        <f t="shared" si="242"/>
        <v>0</v>
      </c>
      <c r="CI85" s="58">
        <f t="shared" si="242"/>
        <v>0</v>
      </c>
      <c r="CJ85" s="58">
        <f t="shared" si="242"/>
        <v>0</v>
      </c>
      <c r="CK85" s="58">
        <f t="shared" si="242"/>
        <v>0</v>
      </c>
      <c r="CL85" s="58">
        <f t="shared" si="242"/>
        <v>0</v>
      </c>
      <c r="CM85" s="58">
        <f t="shared" si="242"/>
        <v>0</v>
      </c>
      <c r="CN85" s="58">
        <f t="shared" si="242"/>
        <v>0</v>
      </c>
      <c r="CO85" s="58">
        <f t="shared" si="242"/>
        <v>0</v>
      </c>
      <c r="CP85" s="58">
        <f t="shared" si="243"/>
        <v>0</v>
      </c>
      <c r="CQ85" s="58">
        <f t="shared" si="244"/>
        <v>0</v>
      </c>
      <c r="CR85" s="58">
        <f t="shared" si="245"/>
        <v>0</v>
      </c>
      <c r="CS85" s="58">
        <f t="shared" si="246"/>
        <v>0</v>
      </c>
      <c r="CT85" s="58">
        <f t="shared" si="247"/>
        <v>0</v>
      </c>
      <c r="CU85" s="58">
        <f t="shared" si="248"/>
        <v>0</v>
      </c>
      <c r="CV85" s="58">
        <f t="shared" si="249"/>
        <v>0</v>
      </c>
      <c r="CW85" s="58">
        <f t="shared" si="250"/>
        <v>0</v>
      </c>
      <c r="CX85" s="58">
        <f t="shared" si="251"/>
        <v>0</v>
      </c>
      <c r="CY85" s="58">
        <f t="shared" si="252"/>
        <v>0</v>
      </c>
      <c r="CZ85" s="58">
        <f t="shared" si="253"/>
        <v>0</v>
      </c>
      <c r="DA85" s="58">
        <f t="shared" si="254"/>
        <v>0</v>
      </c>
      <c r="DB85" s="58">
        <f t="shared" si="255"/>
        <v>0</v>
      </c>
      <c r="DC85" s="58">
        <f t="shared" si="256"/>
        <v>0</v>
      </c>
      <c r="DD85" s="58">
        <f t="shared" si="257"/>
        <v>0</v>
      </c>
      <c r="DE85" s="58">
        <f t="shared" si="258"/>
        <v>0</v>
      </c>
      <c r="DF85" s="58">
        <f t="shared" si="259"/>
        <v>0</v>
      </c>
      <c r="DG85" s="58">
        <f t="shared" si="260"/>
        <v>0</v>
      </c>
      <c r="DH85" s="58"/>
      <c r="DI85" s="55">
        <f t="shared" si="261"/>
        <v>0</v>
      </c>
      <c r="DJ85" s="53"/>
      <c r="DK85" s="56">
        <f t="shared" si="201"/>
        <v>0</v>
      </c>
      <c r="DL85" s="56">
        <f t="shared" si="201"/>
        <v>0</v>
      </c>
      <c r="DM85" s="56">
        <f t="shared" si="201"/>
        <v>0</v>
      </c>
      <c r="DN85" s="56">
        <f t="shared" si="201"/>
        <v>0</v>
      </c>
      <c r="DO85" s="56">
        <f t="shared" si="201"/>
        <v>0</v>
      </c>
      <c r="DP85" s="56">
        <f t="shared" si="201"/>
        <v>0</v>
      </c>
      <c r="DQ85" s="56">
        <f t="shared" si="262"/>
        <v>0</v>
      </c>
      <c r="DR85" s="56">
        <f t="shared" si="201"/>
        <v>0</v>
      </c>
      <c r="DS85" s="56">
        <f t="shared" si="201"/>
        <v>0</v>
      </c>
      <c r="DT85" s="56">
        <f t="shared" si="201"/>
        <v>0</v>
      </c>
      <c r="DU85" s="55">
        <f t="shared" si="263"/>
        <v>0</v>
      </c>
    </row>
    <row r="86" spans="1:125" s="52" customFormat="1">
      <c r="A86" s="324"/>
      <c r="B86" s="324"/>
      <c r="C86" s="325"/>
      <c r="D86" s="325"/>
      <c r="E86" s="325"/>
      <c r="F86" s="327"/>
      <c r="G86" s="328"/>
      <c r="H86" s="329"/>
      <c r="I86" s="329"/>
      <c r="J86" s="57">
        <f t="shared" si="206"/>
        <v>0</v>
      </c>
      <c r="K86" s="59"/>
      <c r="L86" s="54"/>
      <c r="M86" s="58">
        <f t="shared" si="207"/>
        <v>0</v>
      </c>
      <c r="N86" s="58">
        <f t="shared" si="208"/>
        <v>0</v>
      </c>
      <c r="O86" s="58">
        <f t="shared" si="209"/>
        <v>0</v>
      </c>
      <c r="P86" s="58">
        <f t="shared" si="210"/>
        <v>0</v>
      </c>
      <c r="Q86" s="58">
        <f t="shared" si="211"/>
        <v>0</v>
      </c>
      <c r="R86" s="58">
        <f t="shared" si="212"/>
        <v>0</v>
      </c>
      <c r="S86" s="58">
        <f t="shared" si="213"/>
        <v>0</v>
      </c>
      <c r="T86" s="58">
        <f t="shared" si="214"/>
        <v>0</v>
      </c>
      <c r="U86" s="58">
        <f t="shared" si="215"/>
        <v>0</v>
      </c>
      <c r="V86" s="58">
        <f t="shared" si="216"/>
        <v>0</v>
      </c>
      <c r="W86" s="58">
        <f t="shared" si="217"/>
        <v>0</v>
      </c>
      <c r="X86" s="58">
        <f t="shared" si="218"/>
        <v>0</v>
      </c>
      <c r="Y86" s="58">
        <f t="shared" si="219"/>
        <v>0</v>
      </c>
      <c r="Z86" s="58">
        <f t="shared" si="220"/>
        <v>0</v>
      </c>
      <c r="AA86" s="58">
        <f t="shared" si="221"/>
        <v>0</v>
      </c>
      <c r="AB86" s="58">
        <f t="shared" si="222"/>
        <v>0</v>
      </c>
      <c r="AC86" s="58">
        <f t="shared" si="223"/>
        <v>0</v>
      </c>
      <c r="AD86" s="58">
        <f t="shared" si="224"/>
        <v>0</v>
      </c>
      <c r="AE86" s="58">
        <f t="shared" si="224"/>
        <v>0</v>
      </c>
      <c r="AF86" s="58">
        <f t="shared" si="224"/>
        <v>0</v>
      </c>
      <c r="AG86" s="58">
        <f t="shared" si="224"/>
        <v>0</v>
      </c>
      <c r="AH86" s="58">
        <f t="shared" si="224"/>
        <v>0</v>
      </c>
      <c r="AI86" s="58">
        <f t="shared" si="224"/>
        <v>0</v>
      </c>
      <c r="AJ86" s="58">
        <f t="shared" si="224"/>
        <v>0</v>
      </c>
      <c r="AK86" s="58">
        <f t="shared" si="224"/>
        <v>0</v>
      </c>
      <c r="AL86" s="58">
        <f t="shared" si="224"/>
        <v>0</v>
      </c>
      <c r="AM86" s="58">
        <f t="shared" si="224"/>
        <v>0</v>
      </c>
      <c r="AN86" s="58">
        <f t="shared" si="224"/>
        <v>0</v>
      </c>
      <c r="AO86" s="58">
        <f t="shared" si="224"/>
        <v>0</v>
      </c>
      <c r="AP86" s="58">
        <f t="shared" si="224"/>
        <v>0</v>
      </c>
      <c r="AQ86" s="58">
        <f t="shared" si="224"/>
        <v>0</v>
      </c>
      <c r="AR86" s="58">
        <f t="shared" si="224"/>
        <v>0</v>
      </c>
      <c r="AS86" s="58">
        <f t="shared" si="224"/>
        <v>0</v>
      </c>
      <c r="AT86" s="58">
        <f t="shared" si="225"/>
        <v>0</v>
      </c>
      <c r="AU86" s="58">
        <f t="shared" si="226"/>
        <v>0</v>
      </c>
      <c r="AV86" s="58">
        <f t="shared" si="227"/>
        <v>0</v>
      </c>
      <c r="AW86" s="58">
        <f t="shared" si="228"/>
        <v>0</v>
      </c>
      <c r="AX86" s="58">
        <f t="shared" si="229"/>
        <v>0</v>
      </c>
      <c r="AY86" s="58">
        <f t="shared" si="230"/>
        <v>0</v>
      </c>
      <c r="AZ86" s="58">
        <f t="shared" si="231"/>
        <v>0</v>
      </c>
      <c r="BA86" s="58">
        <f t="shared" si="232"/>
        <v>0</v>
      </c>
      <c r="BB86" s="58">
        <f t="shared" si="233"/>
        <v>0</v>
      </c>
      <c r="BC86" s="58">
        <f t="shared" si="234"/>
        <v>0</v>
      </c>
      <c r="BD86" s="58">
        <f t="shared" si="235"/>
        <v>0</v>
      </c>
      <c r="BE86" s="58">
        <f t="shared" si="236"/>
        <v>0</v>
      </c>
      <c r="BF86" s="58">
        <f t="shared" si="237"/>
        <v>0</v>
      </c>
      <c r="BG86" s="58">
        <f t="shared" si="238"/>
        <v>0</v>
      </c>
      <c r="BH86" s="58">
        <f t="shared" si="239"/>
        <v>0</v>
      </c>
      <c r="BI86" s="58">
        <f t="shared" si="240"/>
        <v>0</v>
      </c>
      <c r="BJ86" s="58">
        <f t="shared" si="240"/>
        <v>0</v>
      </c>
      <c r="BK86" s="58">
        <f t="shared" si="240"/>
        <v>0</v>
      </c>
      <c r="BL86" s="58">
        <f t="shared" si="240"/>
        <v>0</v>
      </c>
      <c r="BM86" s="58">
        <f t="shared" si="240"/>
        <v>0</v>
      </c>
      <c r="BN86" s="58">
        <f t="shared" si="240"/>
        <v>0</v>
      </c>
      <c r="BO86" s="58">
        <f t="shared" si="240"/>
        <v>0</v>
      </c>
      <c r="BP86" s="58">
        <f t="shared" si="240"/>
        <v>0</v>
      </c>
      <c r="BQ86" s="58">
        <f t="shared" si="240"/>
        <v>0</v>
      </c>
      <c r="BR86" s="58">
        <f t="shared" si="240"/>
        <v>0</v>
      </c>
      <c r="BS86" s="58">
        <f t="shared" si="240"/>
        <v>0</v>
      </c>
      <c r="BT86" s="58">
        <f t="shared" si="240"/>
        <v>0</v>
      </c>
      <c r="BU86" s="58">
        <f t="shared" si="240"/>
        <v>0</v>
      </c>
      <c r="BV86" s="58">
        <f t="shared" si="240"/>
        <v>0</v>
      </c>
      <c r="BW86" s="58">
        <f t="shared" si="240"/>
        <v>0</v>
      </c>
      <c r="BX86" s="58">
        <f t="shared" si="240"/>
        <v>0</v>
      </c>
      <c r="BY86" s="58">
        <f t="shared" si="241"/>
        <v>0</v>
      </c>
      <c r="BZ86" s="58">
        <f t="shared" si="242"/>
        <v>0</v>
      </c>
      <c r="CA86" s="58">
        <f t="shared" si="242"/>
        <v>0</v>
      </c>
      <c r="CB86" s="58">
        <f t="shared" si="242"/>
        <v>0</v>
      </c>
      <c r="CC86" s="58">
        <f t="shared" si="242"/>
        <v>0</v>
      </c>
      <c r="CD86" s="58">
        <f t="shared" si="242"/>
        <v>0</v>
      </c>
      <c r="CE86" s="58">
        <f t="shared" si="242"/>
        <v>0</v>
      </c>
      <c r="CF86" s="58">
        <f t="shared" si="242"/>
        <v>0</v>
      </c>
      <c r="CG86" s="58">
        <f t="shared" si="242"/>
        <v>0</v>
      </c>
      <c r="CH86" s="58">
        <f t="shared" si="242"/>
        <v>0</v>
      </c>
      <c r="CI86" s="58">
        <f t="shared" si="242"/>
        <v>0</v>
      </c>
      <c r="CJ86" s="58">
        <f t="shared" si="242"/>
        <v>0</v>
      </c>
      <c r="CK86" s="58">
        <f t="shared" si="242"/>
        <v>0</v>
      </c>
      <c r="CL86" s="58">
        <f t="shared" si="242"/>
        <v>0</v>
      </c>
      <c r="CM86" s="58">
        <f t="shared" si="242"/>
        <v>0</v>
      </c>
      <c r="CN86" s="58">
        <f t="shared" si="242"/>
        <v>0</v>
      </c>
      <c r="CO86" s="58">
        <f t="shared" si="242"/>
        <v>0</v>
      </c>
      <c r="CP86" s="58">
        <f t="shared" si="243"/>
        <v>0</v>
      </c>
      <c r="CQ86" s="58">
        <f t="shared" si="244"/>
        <v>0</v>
      </c>
      <c r="CR86" s="58">
        <f t="shared" si="245"/>
        <v>0</v>
      </c>
      <c r="CS86" s="58">
        <f t="shared" si="246"/>
        <v>0</v>
      </c>
      <c r="CT86" s="58">
        <f t="shared" si="247"/>
        <v>0</v>
      </c>
      <c r="CU86" s="58">
        <f t="shared" si="248"/>
        <v>0</v>
      </c>
      <c r="CV86" s="58">
        <f t="shared" si="249"/>
        <v>0</v>
      </c>
      <c r="CW86" s="58">
        <f t="shared" si="250"/>
        <v>0</v>
      </c>
      <c r="CX86" s="58">
        <f t="shared" si="251"/>
        <v>0</v>
      </c>
      <c r="CY86" s="58">
        <f t="shared" si="252"/>
        <v>0</v>
      </c>
      <c r="CZ86" s="58">
        <f t="shared" si="253"/>
        <v>0</v>
      </c>
      <c r="DA86" s="58">
        <f t="shared" si="254"/>
        <v>0</v>
      </c>
      <c r="DB86" s="58">
        <f t="shared" si="255"/>
        <v>0</v>
      </c>
      <c r="DC86" s="58">
        <f t="shared" si="256"/>
        <v>0</v>
      </c>
      <c r="DD86" s="58">
        <f t="shared" si="257"/>
        <v>0</v>
      </c>
      <c r="DE86" s="58">
        <f t="shared" si="258"/>
        <v>0</v>
      </c>
      <c r="DF86" s="58">
        <f t="shared" si="259"/>
        <v>0</v>
      </c>
      <c r="DG86" s="58">
        <f t="shared" si="260"/>
        <v>0</v>
      </c>
      <c r="DH86" s="58"/>
      <c r="DI86" s="55">
        <f t="shared" si="261"/>
        <v>0</v>
      </c>
      <c r="DJ86" s="53"/>
      <c r="DK86" s="56">
        <f t="shared" si="201"/>
        <v>0</v>
      </c>
      <c r="DL86" s="56">
        <f t="shared" si="201"/>
        <v>0</v>
      </c>
      <c r="DM86" s="56">
        <f t="shared" si="201"/>
        <v>0</v>
      </c>
      <c r="DN86" s="56">
        <f t="shared" si="201"/>
        <v>0</v>
      </c>
      <c r="DO86" s="56">
        <f t="shared" si="201"/>
        <v>0</v>
      </c>
      <c r="DP86" s="56">
        <f t="shared" si="201"/>
        <v>0</v>
      </c>
      <c r="DQ86" s="56">
        <f t="shared" si="262"/>
        <v>0</v>
      </c>
      <c r="DR86" s="56">
        <f t="shared" si="201"/>
        <v>0</v>
      </c>
      <c r="DS86" s="56">
        <f t="shared" si="201"/>
        <v>0</v>
      </c>
      <c r="DT86" s="56">
        <f t="shared" si="201"/>
        <v>0</v>
      </c>
      <c r="DU86" s="55">
        <f t="shared" si="263"/>
        <v>0</v>
      </c>
    </row>
    <row r="87" spans="1:125" s="52" customFormat="1">
      <c r="A87" s="324"/>
      <c r="B87" s="324"/>
      <c r="C87" s="325"/>
      <c r="D87" s="325"/>
      <c r="E87" s="325"/>
      <c r="F87" s="324"/>
      <c r="G87" s="328"/>
      <c r="H87" s="329"/>
      <c r="I87" s="329"/>
      <c r="J87" s="57">
        <f t="shared" si="206"/>
        <v>0</v>
      </c>
      <c r="K87" s="59"/>
      <c r="L87" s="54"/>
      <c r="M87" s="58">
        <f t="shared" si="207"/>
        <v>0</v>
      </c>
      <c r="N87" s="58">
        <f t="shared" si="208"/>
        <v>0</v>
      </c>
      <c r="O87" s="58">
        <f t="shared" si="209"/>
        <v>0</v>
      </c>
      <c r="P87" s="58">
        <f t="shared" si="210"/>
        <v>0</v>
      </c>
      <c r="Q87" s="58">
        <f t="shared" si="211"/>
        <v>0</v>
      </c>
      <c r="R87" s="58">
        <f t="shared" si="212"/>
        <v>0</v>
      </c>
      <c r="S87" s="58">
        <f t="shared" si="213"/>
        <v>0</v>
      </c>
      <c r="T87" s="58">
        <f t="shared" si="214"/>
        <v>0</v>
      </c>
      <c r="U87" s="58">
        <f t="shared" si="215"/>
        <v>0</v>
      </c>
      <c r="V87" s="58">
        <f t="shared" si="216"/>
        <v>0</v>
      </c>
      <c r="W87" s="58">
        <f t="shared" si="217"/>
        <v>0</v>
      </c>
      <c r="X87" s="58">
        <f t="shared" si="218"/>
        <v>0</v>
      </c>
      <c r="Y87" s="58">
        <f t="shared" si="219"/>
        <v>0</v>
      </c>
      <c r="Z87" s="58">
        <f t="shared" si="220"/>
        <v>0</v>
      </c>
      <c r="AA87" s="58">
        <f t="shared" si="221"/>
        <v>0</v>
      </c>
      <c r="AB87" s="58">
        <f t="shared" si="222"/>
        <v>0</v>
      </c>
      <c r="AC87" s="58">
        <f t="shared" si="223"/>
        <v>0</v>
      </c>
      <c r="AD87" s="58">
        <f t="shared" si="224"/>
        <v>0</v>
      </c>
      <c r="AE87" s="58">
        <f t="shared" si="224"/>
        <v>0</v>
      </c>
      <c r="AF87" s="58">
        <f t="shared" si="224"/>
        <v>0</v>
      </c>
      <c r="AG87" s="58">
        <f t="shared" si="224"/>
        <v>0</v>
      </c>
      <c r="AH87" s="58">
        <f t="shared" si="224"/>
        <v>0</v>
      </c>
      <c r="AI87" s="58">
        <f t="shared" si="224"/>
        <v>0</v>
      </c>
      <c r="AJ87" s="58">
        <f t="shared" si="224"/>
        <v>0</v>
      </c>
      <c r="AK87" s="58">
        <f t="shared" si="224"/>
        <v>0</v>
      </c>
      <c r="AL87" s="58">
        <f t="shared" si="224"/>
        <v>0</v>
      </c>
      <c r="AM87" s="58">
        <f t="shared" si="224"/>
        <v>0</v>
      </c>
      <c r="AN87" s="58">
        <f t="shared" si="224"/>
        <v>0</v>
      </c>
      <c r="AO87" s="58">
        <f t="shared" si="224"/>
        <v>0</v>
      </c>
      <c r="AP87" s="58">
        <f t="shared" si="224"/>
        <v>0</v>
      </c>
      <c r="AQ87" s="58">
        <f t="shared" si="224"/>
        <v>0</v>
      </c>
      <c r="AR87" s="58">
        <f t="shared" si="224"/>
        <v>0</v>
      </c>
      <c r="AS87" s="58">
        <f t="shared" si="224"/>
        <v>0</v>
      </c>
      <c r="AT87" s="58">
        <f t="shared" si="225"/>
        <v>0</v>
      </c>
      <c r="AU87" s="58">
        <f t="shared" si="226"/>
        <v>0</v>
      </c>
      <c r="AV87" s="58">
        <f t="shared" si="227"/>
        <v>0</v>
      </c>
      <c r="AW87" s="58">
        <f t="shared" si="228"/>
        <v>0</v>
      </c>
      <c r="AX87" s="58">
        <f t="shared" si="229"/>
        <v>0</v>
      </c>
      <c r="AY87" s="58">
        <f t="shared" si="230"/>
        <v>0</v>
      </c>
      <c r="AZ87" s="58">
        <f t="shared" si="231"/>
        <v>0</v>
      </c>
      <c r="BA87" s="58">
        <f t="shared" si="232"/>
        <v>0</v>
      </c>
      <c r="BB87" s="58">
        <f t="shared" si="233"/>
        <v>0</v>
      </c>
      <c r="BC87" s="58">
        <f t="shared" si="234"/>
        <v>0</v>
      </c>
      <c r="BD87" s="58">
        <f t="shared" si="235"/>
        <v>0</v>
      </c>
      <c r="BE87" s="58">
        <f t="shared" si="236"/>
        <v>0</v>
      </c>
      <c r="BF87" s="58">
        <f t="shared" si="237"/>
        <v>0</v>
      </c>
      <c r="BG87" s="58">
        <f t="shared" si="238"/>
        <v>0</v>
      </c>
      <c r="BH87" s="58">
        <f t="shared" si="239"/>
        <v>0</v>
      </c>
      <c r="BI87" s="58">
        <f t="shared" si="240"/>
        <v>0</v>
      </c>
      <c r="BJ87" s="58">
        <f t="shared" si="240"/>
        <v>0</v>
      </c>
      <c r="BK87" s="58">
        <f t="shared" si="240"/>
        <v>0</v>
      </c>
      <c r="BL87" s="58">
        <f t="shared" si="240"/>
        <v>0</v>
      </c>
      <c r="BM87" s="58">
        <f t="shared" si="240"/>
        <v>0</v>
      </c>
      <c r="BN87" s="58">
        <f t="shared" si="240"/>
        <v>0</v>
      </c>
      <c r="BO87" s="58">
        <f t="shared" si="240"/>
        <v>0</v>
      </c>
      <c r="BP87" s="58">
        <f t="shared" si="240"/>
        <v>0</v>
      </c>
      <c r="BQ87" s="58">
        <f t="shared" si="240"/>
        <v>0</v>
      </c>
      <c r="BR87" s="58">
        <f t="shared" si="240"/>
        <v>0</v>
      </c>
      <c r="BS87" s="58">
        <f t="shared" si="240"/>
        <v>0</v>
      </c>
      <c r="BT87" s="58">
        <f t="shared" si="240"/>
        <v>0</v>
      </c>
      <c r="BU87" s="58">
        <f t="shared" si="240"/>
        <v>0</v>
      </c>
      <c r="BV87" s="58">
        <f t="shared" si="240"/>
        <v>0</v>
      </c>
      <c r="BW87" s="58">
        <f t="shared" si="240"/>
        <v>0</v>
      </c>
      <c r="BX87" s="58">
        <f t="shared" si="240"/>
        <v>0</v>
      </c>
      <c r="BY87" s="58">
        <f t="shared" si="241"/>
        <v>0</v>
      </c>
      <c r="BZ87" s="58">
        <f t="shared" si="242"/>
        <v>0</v>
      </c>
      <c r="CA87" s="58">
        <f t="shared" si="242"/>
        <v>0</v>
      </c>
      <c r="CB87" s="58">
        <f t="shared" si="242"/>
        <v>0</v>
      </c>
      <c r="CC87" s="58">
        <f t="shared" si="242"/>
        <v>0</v>
      </c>
      <c r="CD87" s="58">
        <f t="shared" si="242"/>
        <v>0</v>
      </c>
      <c r="CE87" s="58">
        <f t="shared" si="242"/>
        <v>0</v>
      </c>
      <c r="CF87" s="58">
        <f t="shared" si="242"/>
        <v>0</v>
      </c>
      <c r="CG87" s="58">
        <f t="shared" si="242"/>
        <v>0</v>
      </c>
      <c r="CH87" s="58">
        <f t="shared" si="242"/>
        <v>0</v>
      </c>
      <c r="CI87" s="58">
        <f t="shared" si="242"/>
        <v>0</v>
      </c>
      <c r="CJ87" s="58">
        <f t="shared" si="242"/>
        <v>0</v>
      </c>
      <c r="CK87" s="58">
        <f t="shared" si="242"/>
        <v>0</v>
      </c>
      <c r="CL87" s="58">
        <f t="shared" si="242"/>
        <v>0</v>
      </c>
      <c r="CM87" s="58">
        <f t="shared" si="242"/>
        <v>0</v>
      </c>
      <c r="CN87" s="58">
        <f t="shared" si="242"/>
        <v>0</v>
      </c>
      <c r="CO87" s="58">
        <f t="shared" si="242"/>
        <v>0</v>
      </c>
      <c r="CP87" s="58">
        <f t="shared" si="243"/>
        <v>0</v>
      </c>
      <c r="CQ87" s="58">
        <f t="shared" si="244"/>
        <v>0</v>
      </c>
      <c r="CR87" s="58">
        <f t="shared" si="245"/>
        <v>0</v>
      </c>
      <c r="CS87" s="58">
        <f t="shared" si="246"/>
        <v>0</v>
      </c>
      <c r="CT87" s="58">
        <f t="shared" si="247"/>
        <v>0</v>
      </c>
      <c r="CU87" s="58">
        <f t="shared" si="248"/>
        <v>0</v>
      </c>
      <c r="CV87" s="58">
        <f t="shared" si="249"/>
        <v>0</v>
      </c>
      <c r="CW87" s="58">
        <f t="shared" si="250"/>
        <v>0</v>
      </c>
      <c r="CX87" s="58">
        <f t="shared" si="251"/>
        <v>0</v>
      </c>
      <c r="CY87" s="58">
        <f t="shared" si="252"/>
        <v>0</v>
      </c>
      <c r="CZ87" s="58">
        <f t="shared" si="253"/>
        <v>0</v>
      </c>
      <c r="DA87" s="58">
        <f t="shared" si="254"/>
        <v>0</v>
      </c>
      <c r="DB87" s="58">
        <f t="shared" si="255"/>
        <v>0</v>
      </c>
      <c r="DC87" s="58">
        <f t="shared" si="256"/>
        <v>0</v>
      </c>
      <c r="DD87" s="58">
        <f t="shared" si="257"/>
        <v>0</v>
      </c>
      <c r="DE87" s="58">
        <f t="shared" si="258"/>
        <v>0</v>
      </c>
      <c r="DF87" s="58">
        <f t="shared" si="259"/>
        <v>0</v>
      </c>
      <c r="DG87" s="58">
        <f t="shared" si="260"/>
        <v>0</v>
      </c>
      <c r="DH87" s="58"/>
      <c r="DI87" s="55">
        <f t="shared" si="261"/>
        <v>0</v>
      </c>
      <c r="DJ87" s="53"/>
      <c r="DK87" s="56">
        <f t="shared" si="201"/>
        <v>0</v>
      </c>
      <c r="DL87" s="56">
        <f t="shared" si="201"/>
        <v>0</v>
      </c>
      <c r="DM87" s="56">
        <f t="shared" si="201"/>
        <v>0</v>
      </c>
      <c r="DN87" s="56">
        <f t="shared" si="201"/>
        <v>0</v>
      </c>
      <c r="DO87" s="56">
        <f t="shared" si="201"/>
        <v>0</v>
      </c>
      <c r="DP87" s="56">
        <f t="shared" si="201"/>
        <v>0</v>
      </c>
      <c r="DQ87" s="56">
        <f t="shared" si="262"/>
        <v>0</v>
      </c>
      <c r="DR87" s="56">
        <f t="shared" si="201"/>
        <v>0</v>
      </c>
      <c r="DS87" s="56">
        <f t="shared" si="201"/>
        <v>0</v>
      </c>
      <c r="DT87" s="56">
        <f t="shared" si="201"/>
        <v>0</v>
      </c>
      <c r="DU87" s="55">
        <f t="shared" si="263"/>
        <v>0</v>
      </c>
    </row>
    <row r="88" spans="1:125" s="52" customFormat="1">
      <c r="A88" s="324"/>
      <c r="B88" s="324"/>
      <c r="C88" s="325"/>
      <c r="D88" s="325"/>
      <c r="E88" s="325"/>
      <c r="F88" s="324"/>
      <c r="G88" s="328"/>
      <c r="H88" s="329"/>
      <c r="I88" s="329"/>
      <c r="J88" s="57">
        <f t="shared" si="206"/>
        <v>0</v>
      </c>
      <c r="K88" s="59"/>
      <c r="L88" s="54"/>
      <c r="M88" s="58">
        <f t="shared" si="207"/>
        <v>0</v>
      </c>
      <c r="N88" s="58">
        <f t="shared" si="208"/>
        <v>0</v>
      </c>
      <c r="O88" s="58">
        <f t="shared" si="209"/>
        <v>0</v>
      </c>
      <c r="P88" s="58">
        <f t="shared" si="210"/>
        <v>0</v>
      </c>
      <c r="Q88" s="58">
        <f t="shared" si="211"/>
        <v>0</v>
      </c>
      <c r="R88" s="58">
        <f t="shared" si="212"/>
        <v>0</v>
      </c>
      <c r="S88" s="58">
        <f t="shared" si="213"/>
        <v>0</v>
      </c>
      <c r="T88" s="58">
        <f t="shared" si="214"/>
        <v>0</v>
      </c>
      <c r="U88" s="58">
        <f t="shared" si="215"/>
        <v>0</v>
      </c>
      <c r="V88" s="58">
        <f t="shared" si="216"/>
        <v>0</v>
      </c>
      <c r="W88" s="58">
        <f t="shared" si="217"/>
        <v>0</v>
      </c>
      <c r="X88" s="58">
        <f t="shared" si="218"/>
        <v>0</v>
      </c>
      <c r="Y88" s="58">
        <f t="shared" si="219"/>
        <v>0</v>
      </c>
      <c r="Z88" s="58">
        <f t="shared" si="220"/>
        <v>0</v>
      </c>
      <c r="AA88" s="58">
        <f t="shared" si="221"/>
        <v>0</v>
      </c>
      <c r="AB88" s="58">
        <f t="shared" si="222"/>
        <v>0</v>
      </c>
      <c r="AC88" s="58">
        <f t="shared" si="223"/>
        <v>0</v>
      </c>
      <c r="AD88" s="58">
        <f t="shared" si="224"/>
        <v>0</v>
      </c>
      <c r="AE88" s="58">
        <f t="shared" si="224"/>
        <v>0</v>
      </c>
      <c r="AF88" s="58">
        <f t="shared" si="224"/>
        <v>0</v>
      </c>
      <c r="AG88" s="58">
        <f t="shared" si="224"/>
        <v>0</v>
      </c>
      <c r="AH88" s="58">
        <f t="shared" si="224"/>
        <v>0</v>
      </c>
      <c r="AI88" s="58">
        <f t="shared" si="224"/>
        <v>0</v>
      </c>
      <c r="AJ88" s="58">
        <f t="shared" si="224"/>
        <v>0</v>
      </c>
      <c r="AK88" s="58">
        <f t="shared" si="224"/>
        <v>0</v>
      </c>
      <c r="AL88" s="58">
        <f t="shared" si="224"/>
        <v>0</v>
      </c>
      <c r="AM88" s="58">
        <f t="shared" si="224"/>
        <v>0</v>
      </c>
      <c r="AN88" s="58">
        <f t="shared" si="224"/>
        <v>0</v>
      </c>
      <c r="AO88" s="58">
        <f t="shared" si="224"/>
        <v>0</v>
      </c>
      <c r="AP88" s="58">
        <f t="shared" si="224"/>
        <v>0</v>
      </c>
      <c r="AQ88" s="58">
        <f t="shared" si="224"/>
        <v>0</v>
      </c>
      <c r="AR88" s="58">
        <f t="shared" si="224"/>
        <v>0</v>
      </c>
      <c r="AS88" s="58">
        <f t="shared" si="224"/>
        <v>0</v>
      </c>
      <c r="AT88" s="58">
        <f t="shared" si="225"/>
        <v>0</v>
      </c>
      <c r="AU88" s="58">
        <f t="shared" si="226"/>
        <v>0</v>
      </c>
      <c r="AV88" s="58">
        <f t="shared" si="227"/>
        <v>0</v>
      </c>
      <c r="AW88" s="58">
        <f t="shared" si="228"/>
        <v>0</v>
      </c>
      <c r="AX88" s="58">
        <f t="shared" si="229"/>
        <v>0</v>
      </c>
      <c r="AY88" s="58">
        <f t="shared" si="230"/>
        <v>0</v>
      </c>
      <c r="AZ88" s="58">
        <f t="shared" si="231"/>
        <v>0</v>
      </c>
      <c r="BA88" s="58">
        <f t="shared" si="232"/>
        <v>0</v>
      </c>
      <c r="BB88" s="58">
        <f t="shared" si="233"/>
        <v>0</v>
      </c>
      <c r="BC88" s="58">
        <f t="shared" si="234"/>
        <v>0</v>
      </c>
      <c r="BD88" s="58">
        <f t="shared" si="235"/>
        <v>0</v>
      </c>
      <c r="BE88" s="58">
        <f t="shared" si="236"/>
        <v>0</v>
      </c>
      <c r="BF88" s="58">
        <f t="shared" si="237"/>
        <v>0</v>
      </c>
      <c r="BG88" s="58">
        <f t="shared" si="238"/>
        <v>0</v>
      </c>
      <c r="BH88" s="58">
        <f t="shared" si="239"/>
        <v>0</v>
      </c>
      <c r="BI88" s="58">
        <f t="shared" si="240"/>
        <v>0</v>
      </c>
      <c r="BJ88" s="58">
        <f t="shared" si="240"/>
        <v>0</v>
      </c>
      <c r="BK88" s="58">
        <f t="shared" si="240"/>
        <v>0</v>
      </c>
      <c r="BL88" s="58">
        <f t="shared" si="240"/>
        <v>0</v>
      </c>
      <c r="BM88" s="58">
        <f t="shared" si="240"/>
        <v>0</v>
      </c>
      <c r="BN88" s="58">
        <f t="shared" si="240"/>
        <v>0</v>
      </c>
      <c r="BO88" s="58">
        <f t="shared" si="240"/>
        <v>0</v>
      </c>
      <c r="BP88" s="58">
        <f t="shared" si="240"/>
        <v>0</v>
      </c>
      <c r="BQ88" s="58">
        <f t="shared" si="240"/>
        <v>0</v>
      </c>
      <c r="BR88" s="58">
        <f t="shared" si="240"/>
        <v>0</v>
      </c>
      <c r="BS88" s="58">
        <f t="shared" si="240"/>
        <v>0</v>
      </c>
      <c r="BT88" s="58">
        <f t="shared" si="240"/>
        <v>0</v>
      </c>
      <c r="BU88" s="58">
        <f t="shared" si="240"/>
        <v>0</v>
      </c>
      <c r="BV88" s="58">
        <f t="shared" si="240"/>
        <v>0</v>
      </c>
      <c r="BW88" s="58">
        <f t="shared" si="240"/>
        <v>0</v>
      </c>
      <c r="BX88" s="58">
        <f t="shared" si="240"/>
        <v>0</v>
      </c>
      <c r="BY88" s="58">
        <f t="shared" si="241"/>
        <v>0</v>
      </c>
      <c r="BZ88" s="58">
        <f t="shared" si="242"/>
        <v>0</v>
      </c>
      <c r="CA88" s="58">
        <f t="shared" si="242"/>
        <v>0</v>
      </c>
      <c r="CB88" s="58">
        <f t="shared" si="242"/>
        <v>0</v>
      </c>
      <c r="CC88" s="58">
        <f t="shared" si="242"/>
        <v>0</v>
      </c>
      <c r="CD88" s="58">
        <f t="shared" si="242"/>
        <v>0</v>
      </c>
      <c r="CE88" s="58">
        <f t="shared" si="242"/>
        <v>0</v>
      </c>
      <c r="CF88" s="58">
        <f t="shared" si="242"/>
        <v>0</v>
      </c>
      <c r="CG88" s="58">
        <f t="shared" si="242"/>
        <v>0</v>
      </c>
      <c r="CH88" s="58">
        <f t="shared" si="242"/>
        <v>0</v>
      </c>
      <c r="CI88" s="58">
        <f t="shared" si="242"/>
        <v>0</v>
      </c>
      <c r="CJ88" s="58">
        <f t="shared" si="242"/>
        <v>0</v>
      </c>
      <c r="CK88" s="58">
        <f t="shared" si="242"/>
        <v>0</v>
      </c>
      <c r="CL88" s="58">
        <f t="shared" si="242"/>
        <v>0</v>
      </c>
      <c r="CM88" s="58">
        <f t="shared" si="242"/>
        <v>0</v>
      </c>
      <c r="CN88" s="58">
        <f t="shared" si="242"/>
        <v>0</v>
      </c>
      <c r="CO88" s="58">
        <f t="shared" si="242"/>
        <v>0</v>
      </c>
      <c r="CP88" s="58">
        <f t="shared" si="243"/>
        <v>0</v>
      </c>
      <c r="CQ88" s="58">
        <f t="shared" si="244"/>
        <v>0</v>
      </c>
      <c r="CR88" s="58">
        <f t="shared" si="245"/>
        <v>0</v>
      </c>
      <c r="CS88" s="58">
        <f t="shared" si="246"/>
        <v>0</v>
      </c>
      <c r="CT88" s="58">
        <f t="shared" si="247"/>
        <v>0</v>
      </c>
      <c r="CU88" s="58">
        <f t="shared" si="248"/>
        <v>0</v>
      </c>
      <c r="CV88" s="58">
        <f t="shared" si="249"/>
        <v>0</v>
      </c>
      <c r="CW88" s="58">
        <f t="shared" si="250"/>
        <v>0</v>
      </c>
      <c r="CX88" s="58">
        <f t="shared" si="251"/>
        <v>0</v>
      </c>
      <c r="CY88" s="58">
        <f t="shared" si="252"/>
        <v>0</v>
      </c>
      <c r="CZ88" s="58">
        <f t="shared" si="253"/>
        <v>0</v>
      </c>
      <c r="DA88" s="58">
        <f t="shared" si="254"/>
        <v>0</v>
      </c>
      <c r="DB88" s="58">
        <f t="shared" si="255"/>
        <v>0</v>
      </c>
      <c r="DC88" s="58">
        <f t="shared" si="256"/>
        <v>0</v>
      </c>
      <c r="DD88" s="58">
        <f t="shared" si="257"/>
        <v>0</v>
      </c>
      <c r="DE88" s="58">
        <f t="shared" si="258"/>
        <v>0</v>
      </c>
      <c r="DF88" s="58">
        <f t="shared" si="259"/>
        <v>0</v>
      </c>
      <c r="DG88" s="58">
        <f t="shared" si="260"/>
        <v>0</v>
      </c>
      <c r="DH88" s="58"/>
      <c r="DI88" s="55">
        <f t="shared" si="261"/>
        <v>0</v>
      </c>
      <c r="DJ88" s="53"/>
      <c r="DK88" s="56">
        <f t="shared" si="201"/>
        <v>0</v>
      </c>
      <c r="DL88" s="56">
        <f t="shared" si="201"/>
        <v>0</v>
      </c>
      <c r="DM88" s="56">
        <f t="shared" si="201"/>
        <v>0</v>
      </c>
      <c r="DN88" s="56">
        <f t="shared" si="201"/>
        <v>0</v>
      </c>
      <c r="DO88" s="56">
        <f t="shared" si="201"/>
        <v>0</v>
      </c>
      <c r="DP88" s="56">
        <f t="shared" si="201"/>
        <v>0</v>
      </c>
      <c r="DQ88" s="56">
        <f t="shared" si="262"/>
        <v>0</v>
      </c>
      <c r="DR88" s="56">
        <f t="shared" si="201"/>
        <v>0</v>
      </c>
      <c r="DS88" s="56">
        <f t="shared" si="201"/>
        <v>0</v>
      </c>
      <c r="DT88" s="56">
        <f t="shared" si="201"/>
        <v>0</v>
      </c>
      <c r="DU88" s="55">
        <f t="shared" si="263"/>
        <v>0</v>
      </c>
    </row>
    <row r="89" spans="1:125" s="52" customFormat="1">
      <c r="A89" s="324"/>
      <c r="B89" s="324"/>
      <c r="C89" s="325"/>
      <c r="D89" s="325"/>
      <c r="E89" s="325"/>
      <c r="F89" s="324"/>
      <c r="G89" s="328"/>
      <c r="H89" s="329"/>
      <c r="I89" s="329"/>
      <c r="J89" s="57">
        <f t="shared" si="206"/>
        <v>0</v>
      </c>
      <c r="K89" s="59"/>
      <c r="L89" s="54"/>
      <c r="M89" s="58">
        <f t="shared" si="207"/>
        <v>0</v>
      </c>
      <c r="N89" s="58">
        <f t="shared" si="208"/>
        <v>0</v>
      </c>
      <c r="O89" s="58">
        <f t="shared" si="209"/>
        <v>0</v>
      </c>
      <c r="P89" s="58">
        <f t="shared" si="210"/>
        <v>0</v>
      </c>
      <c r="Q89" s="58">
        <f t="shared" si="211"/>
        <v>0</v>
      </c>
      <c r="R89" s="58">
        <f t="shared" si="212"/>
        <v>0</v>
      </c>
      <c r="S89" s="58">
        <f t="shared" si="213"/>
        <v>0</v>
      </c>
      <c r="T89" s="58">
        <f t="shared" si="214"/>
        <v>0</v>
      </c>
      <c r="U89" s="58">
        <f t="shared" si="215"/>
        <v>0</v>
      </c>
      <c r="V89" s="58">
        <f t="shared" si="216"/>
        <v>0</v>
      </c>
      <c r="W89" s="58">
        <f t="shared" si="217"/>
        <v>0</v>
      </c>
      <c r="X89" s="58">
        <f t="shared" si="218"/>
        <v>0</v>
      </c>
      <c r="Y89" s="58">
        <f t="shared" si="219"/>
        <v>0</v>
      </c>
      <c r="Z89" s="58">
        <f t="shared" si="220"/>
        <v>0</v>
      </c>
      <c r="AA89" s="58">
        <f t="shared" si="221"/>
        <v>0</v>
      </c>
      <c r="AB89" s="58">
        <f t="shared" si="222"/>
        <v>0</v>
      </c>
      <c r="AC89" s="58">
        <f t="shared" si="223"/>
        <v>0</v>
      </c>
      <c r="AD89" s="58">
        <f t="shared" si="224"/>
        <v>0</v>
      </c>
      <c r="AE89" s="58">
        <f t="shared" si="224"/>
        <v>0</v>
      </c>
      <c r="AF89" s="58">
        <f t="shared" si="224"/>
        <v>0</v>
      </c>
      <c r="AG89" s="58">
        <f t="shared" si="224"/>
        <v>0</v>
      </c>
      <c r="AH89" s="58">
        <f t="shared" si="224"/>
        <v>0</v>
      </c>
      <c r="AI89" s="58">
        <f t="shared" si="224"/>
        <v>0</v>
      </c>
      <c r="AJ89" s="58">
        <f t="shared" si="224"/>
        <v>0</v>
      </c>
      <c r="AK89" s="58">
        <f t="shared" si="224"/>
        <v>0</v>
      </c>
      <c r="AL89" s="58">
        <f t="shared" si="224"/>
        <v>0</v>
      </c>
      <c r="AM89" s="58">
        <f t="shared" si="224"/>
        <v>0</v>
      </c>
      <c r="AN89" s="58">
        <f t="shared" si="224"/>
        <v>0</v>
      </c>
      <c r="AO89" s="58">
        <f t="shared" si="224"/>
        <v>0</v>
      </c>
      <c r="AP89" s="58">
        <f t="shared" si="224"/>
        <v>0</v>
      </c>
      <c r="AQ89" s="58">
        <f t="shared" si="224"/>
        <v>0</v>
      </c>
      <c r="AR89" s="58">
        <f t="shared" si="224"/>
        <v>0</v>
      </c>
      <c r="AS89" s="58">
        <f t="shared" si="224"/>
        <v>0</v>
      </c>
      <c r="AT89" s="58">
        <f t="shared" si="225"/>
        <v>0</v>
      </c>
      <c r="AU89" s="58">
        <f t="shared" si="226"/>
        <v>0</v>
      </c>
      <c r="AV89" s="58">
        <f t="shared" si="227"/>
        <v>0</v>
      </c>
      <c r="AW89" s="58">
        <f t="shared" si="228"/>
        <v>0</v>
      </c>
      <c r="AX89" s="58">
        <f t="shared" si="229"/>
        <v>0</v>
      </c>
      <c r="AY89" s="58">
        <f t="shared" si="230"/>
        <v>0</v>
      </c>
      <c r="AZ89" s="58">
        <f t="shared" si="231"/>
        <v>0</v>
      </c>
      <c r="BA89" s="58">
        <f t="shared" si="232"/>
        <v>0</v>
      </c>
      <c r="BB89" s="58">
        <f t="shared" si="233"/>
        <v>0</v>
      </c>
      <c r="BC89" s="58">
        <f t="shared" si="234"/>
        <v>0</v>
      </c>
      <c r="BD89" s="58">
        <f t="shared" si="235"/>
        <v>0</v>
      </c>
      <c r="BE89" s="58">
        <f t="shared" si="236"/>
        <v>0</v>
      </c>
      <c r="BF89" s="58">
        <f t="shared" si="237"/>
        <v>0</v>
      </c>
      <c r="BG89" s="58">
        <f t="shared" si="238"/>
        <v>0</v>
      </c>
      <c r="BH89" s="58">
        <f t="shared" si="239"/>
        <v>0</v>
      </c>
      <c r="BI89" s="58">
        <f t="shared" si="240"/>
        <v>0</v>
      </c>
      <c r="BJ89" s="58">
        <f t="shared" si="240"/>
        <v>0</v>
      </c>
      <c r="BK89" s="58">
        <f t="shared" si="240"/>
        <v>0</v>
      </c>
      <c r="BL89" s="58">
        <f t="shared" si="240"/>
        <v>0</v>
      </c>
      <c r="BM89" s="58">
        <f t="shared" si="240"/>
        <v>0</v>
      </c>
      <c r="BN89" s="58">
        <f t="shared" si="240"/>
        <v>0</v>
      </c>
      <c r="BO89" s="58">
        <f t="shared" si="240"/>
        <v>0</v>
      </c>
      <c r="BP89" s="58">
        <f t="shared" si="240"/>
        <v>0</v>
      </c>
      <c r="BQ89" s="58">
        <f t="shared" si="240"/>
        <v>0</v>
      </c>
      <c r="BR89" s="58">
        <f t="shared" si="240"/>
        <v>0</v>
      </c>
      <c r="BS89" s="58">
        <f t="shared" si="240"/>
        <v>0</v>
      </c>
      <c r="BT89" s="58">
        <f t="shared" si="240"/>
        <v>0</v>
      </c>
      <c r="BU89" s="58">
        <f t="shared" si="240"/>
        <v>0</v>
      </c>
      <c r="BV89" s="58">
        <f t="shared" si="240"/>
        <v>0</v>
      </c>
      <c r="BW89" s="58">
        <f t="shared" si="240"/>
        <v>0</v>
      </c>
      <c r="BX89" s="58">
        <f t="shared" si="240"/>
        <v>0</v>
      </c>
      <c r="BY89" s="58">
        <f t="shared" si="241"/>
        <v>0</v>
      </c>
      <c r="BZ89" s="58">
        <f t="shared" si="242"/>
        <v>0</v>
      </c>
      <c r="CA89" s="58">
        <f t="shared" si="242"/>
        <v>0</v>
      </c>
      <c r="CB89" s="58">
        <f t="shared" si="242"/>
        <v>0</v>
      </c>
      <c r="CC89" s="58">
        <f t="shared" si="242"/>
        <v>0</v>
      </c>
      <c r="CD89" s="58">
        <f t="shared" si="242"/>
        <v>0</v>
      </c>
      <c r="CE89" s="58">
        <f t="shared" si="242"/>
        <v>0</v>
      </c>
      <c r="CF89" s="58">
        <f t="shared" si="242"/>
        <v>0</v>
      </c>
      <c r="CG89" s="58">
        <f t="shared" si="242"/>
        <v>0</v>
      </c>
      <c r="CH89" s="58">
        <f t="shared" si="242"/>
        <v>0</v>
      </c>
      <c r="CI89" s="58">
        <f t="shared" si="242"/>
        <v>0</v>
      </c>
      <c r="CJ89" s="58">
        <f t="shared" si="242"/>
        <v>0</v>
      </c>
      <c r="CK89" s="58">
        <f t="shared" si="242"/>
        <v>0</v>
      </c>
      <c r="CL89" s="58">
        <f t="shared" si="242"/>
        <v>0</v>
      </c>
      <c r="CM89" s="58">
        <f t="shared" si="242"/>
        <v>0</v>
      </c>
      <c r="CN89" s="58">
        <f t="shared" si="242"/>
        <v>0</v>
      </c>
      <c r="CO89" s="58">
        <f t="shared" si="242"/>
        <v>0</v>
      </c>
      <c r="CP89" s="58">
        <f t="shared" si="243"/>
        <v>0</v>
      </c>
      <c r="CQ89" s="58">
        <f t="shared" si="244"/>
        <v>0</v>
      </c>
      <c r="CR89" s="58">
        <f t="shared" si="245"/>
        <v>0</v>
      </c>
      <c r="CS89" s="58">
        <f t="shared" si="246"/>
        <v>0</v>
      </c>
      <c r="CT89" s="58">
        <f t="shared" si="247"/>
        <v>0</v>
      </c>
      <c r="CU89" s="58">
        <f t="shared" si="248"/>
        <v>0</v>
      </c>
      <c r="CV89" s="58">
        <f t="shared" si="249"/>
        <v>0</v>
      </c>
      <c r="CW89" s="58">
        <f t="shared" si="250"/>
        <v>0</v>
      </c>
      <c r="CX89" s="58">
        <f t="shared" si="251"/>
        <v>0</v>
      </c>
      <c r="CY89" s="58">
        <f t="shared" si="252"/>
        <v>0</v>
      </c>
      <c r="CZ89" s="58">
        <f t="shared" si="253"/>
        <v>0</v>
      </c>
      <c r="DA89" s="58">
        <f t="shared" si="254"/>
        <v>0</v>
      </c>
      <c r="DB89" s="58">
        <f t="shared" si="255"/>
        <v>0</v>
      </c>
      <c r="DC89" s="58">
        <f t="shared" si="256"/>
        <v>0</v>
      </c>
      <c r="DD89" s="58">
        <f t="shared" si="257"/>
        <v>0</v>
      </c>
      <c r="DE89" s="58">
        <f t="shared" si="258"/>
        <v>0</v>
      </c>
      <c r="DF89" s="58">
        <f t="shared" si="259"/>
        <v>0</v>
      </c>
      <c r="DG89" s="58">
        <f t="shared" si="260"/>
        <v>0</v>
      </c>
      <c r="DH89" s="58"/>
      <c r="DI89" s="55">
        <f t="shared" si="261"/>
        <v>0</v>
      </c>
      <c r="DJ89" s="53"/>
      <c r="DK89" s="56">
        <f t="shared" si="201"/>
        <v>0</v>
      </c>
      <c r="DL89" s="56">
        <f t="shared" si="201"/>
        <v>0</v>
      </c>
      <c r="DM89" s="56">
        <f t="shared" si="201"/>
        <v>0</v>
      </c>
      <c r="DN89" s="56">
        <f t="shared" si="201"/>
        <v>0</v>
      </c>
      <c r="DO89" s="56">
        <f t="shared" si="201"/>
        <v>0</v>
      </c>
      <c r="DP89" s="56">
        <f t="shared" si="201"/>
        <v>0</v>
      </c>
      <c r="DQ89" s="56">
        <f t="shared" si="262"/>
        <v>0</v>
      </c>
      <c r="DR89" s="56">
        <f t="shared" si="201"/>
        <v>0</v>
      </c>
      <c r="DS89" s="56">
        <f t="shared" si="201"/>
        <v>0</v>
      </c>
      <c r="DT89" s="56">
        <f t="shared" si="201"/>
        <v>0</v>
      </c>
      <c r="DU89" s="55">
        <f t="shared" si="263"/>
        <v>0</v>
      </c>
    </row>
    <row r="90" spans="1:125" s="52" customFormat="1">
      <c r="A90" s="324"/>
      <c r="B90" s="324"/>
      <c r="C90" s="325"/>
      <c r="D90" s="325"/>
      <c r="E90" s="325"/>
      <c r="F90" s="324"/>
      <c r="G90" s="328"/>
      <c r="H90" s="329"/>
      <c r="I90" s="329"/>
      <c r="J90" s="57">
        <f t="shared" si="206"/>
        <v>0</v>
      </c>
      <c r="K90" s="59"/>
      <c r="L90" s="54"/>
      <c r="M90" s="58">
        <f t="shared" si="207"/>
        <v>0</v>
      </c>
      <c r="N90" s="58">
        <f t="shared" si="208"/>
        <v>0</v>
      </c>
      <c r="O90" s="58">
        <f t="shared" si="209"/>
        <v>0</v>
      </c>
      <c r="P90" s="58">
        <f t="shared" si="210"/>
        <v>0</v>
      </c>
      <c r="Q90" s="58">
        <f t="shared" si="211"/>
        <v>0</v>
      </c>
      <c r="R90" s="58">
        <f t="shared" si="212"/>
        <v>0</v>
      </c>
      <c r="S90" s="58">
        <f t="shared" si="213"/>
        <v>0</v>
      </c>
      <c r="T90" s="58">
        <f t="shared" si="214"/>
        <v>0</v>
      </c>
      <c r="U90" s="58">
        <f t="shared" si="215"/>
        <v>0</v>
      </c>
      <c r="V90" s="58">
        <f t="shared" si="216"/>
        <v>0</v>
      </c>
      <c r="W90" s="58">
        <f t="shared" si="217"/>
        <v>0</v>
      </c>
      <c r="X90" s="58">
        <f t="shared" si="218"/>
        <v>0</v>
      </c>
      <c r="Y90" s="58">
        <f t="shared" si="219"/>
        <v>0</v>
      </c>
      <c r="Z90" s="58">
        <f t="shared" si="220"/>
        <v>0</v>
      </c>
      <c r="AA90" s="58">
        <f t="shared" si="221"/>
        <v>0</v>
      </c>
      <c r="AB90" s="58">
        <f t="shared" si="222"/>
        <v>0</v>
      </c>
      <c r="AC90" s="58">
        <f t="shared" si="223"/>
        <v>0</v>
      </c>
      <c r="AD90" s="58">
        <f t="shared" si="224"/>
        <v>0</v>
      </c>
      <c r="AE90" s="58">
        <f t="shared" si="224"/>
        <v>0</v>
      </c>
      <c r="AF90" s="58">
        <f t="shared" si="224"/>
        <v>0</v>
      </c>
      <c r="AG90" s="58">
        <f t="shared" si="224"/>
        <v>0</v>
      </c>
      <c r="AH90" s="58">
        <f t="shared" si="224"/>
        <v>0</v>
      </c>
      <c r="AI90" s="58">
        <f t="shared" si="224"/>
        <v>0</v>
      </c>
      <c r="AJ90" s="58">
        <f t="shared" si="224"/>
        <v>0</v>
      </c>
      <c r="AK90" s="58">
        <f t="shared" si="224"/>
        <v>0</v>
      </c>
      <c r="AL90" s="58">
        <f t="shared" si="224"/>
        <v>0</v>
      </c>
      <c r="AM90" s="58">
        <f t="shared" si="224"/>
        <v>0</v>
      </c>
      <c r="AN90" s="58">
        <f t="shared" si="224"/>
        <v>0</v>
      </c>
      <c r="AO90" s="58">
        <f t="shared" si="224"/>
        <v>0</v>
      </c>
      <c r="AP90" s="58">
        <f t="shared" si="224"/>
        <v>0</v>
      </c>
      <c r="AQ90" s="58">
        <f t="shared" si="224"/>
        <v>0</v>
      </c>
      <c r="AR90" s="58">
        <f t="shared" si="224"/>
        <v>0</v>
      </c>
      <c r="AS90" s="58">
        <f t="shared" si="224"/>
        <v>0</v>
      </c>
      <c r="AT90" s="58">
        <f t="shared" si="225"/>
        <v>0</v>
      </c>
      <c r="AU90" s="58">
        <f t="shared" si="226"/>
        <v>0</v>
      </c>
      <c r="AV90" s="58">
        <f t="shared" si="227"/>
        <v>0</v>
      </c>
      <c r="AW90" s="58">
        <f t="shared" si="228"/>
        <v>0</v>
      </c>
      <c r="AX90" s="58">
        <f t="shared" si="229"/>
        <v>0</v>
      </c>
      <c r="AY90" s="58">
        <f t="shared" si="230"/>
        <v>0</v>
      </c>
      <c r="AZ90" s="58">
        <f t="shared" si="231"/>
        <v>0</v>
      </c>
      <c r="BA90" s="58">
        <f t="shared" si="232"/>
        <v>0</v>
      </c>
      <c r="BB90" s="58">
        <f t="shared" si="233"/>
        <v>0</v>
      </c>
      <c r="BC90" s="58">
        <f t="shared" si="234"/>
        <v>0</v>
      </c>
      <c r="BD90" s="58">
        <f t="shared" si="235"/>
        <v>0</v>
      </c>
      <c r="BE90" s="58">
        <f t="shared" si="236"/>
        <v>0</v>
      </c>
      <c r="BF90" s="58">
        <f t="shared" si="237"/>
        <v>0</v>
      </c>
      <c r="BG90" s="58">
        <f t="shared" si="238"/>
        <v>0</v>
      </c>
      <c r="BH90" s="58">
        <f t="shared" si="239"/>
        <v>0</v>
      </c>
      <c r="BI90" s="58">
        <f t="shared" si="240"/>
        <v>0</v>
      </c>
      <c r="BJ90" s="58">
        <f t="shared" si="240"/>
        <v>0</v>
      </c>
      <c r="BK90" s="58">
        <f t="shared" si="240"/>
        <v>0</v>
      </c>
      <c r="BL90" s="58">
        <f t="shared" si="240"/>
        <v>0</v>
      </c>
      <c r="BM90" s="58">
        <f t="shared" si="240"/>
        <v>0</v>
      </c>
      <c r="BN90" s="58">
        <f t="shared" si="240"/>
        <v>0</v>
      </c>
      <c r="BO90" s="58">
        <f t="shared" si="240"/>
        <v>0</v>
      </c>
      <c r="BP90" s="58">
        <f t="shared" si="240"/>
        <v>0</v>
      </c>
      <c r="BQ90" s="58">
        <f t="shared" si="240"/>
        <v>0</v>
      </c>
      <c r="BR90" s="58">
        <f t="shared" si="240"/>
        <v>0</v>
      </c>
      <c r="BS90" s="58">
        <f t="shared" si="240"/>
        <v>0</v>
      </c>
      <c r="BT90" s="58">
        <f t="shared" si="240"/>
        <v>0</v>
      </c>
      <c r="BU90" s="58">
        <f t="shared" si="240"/>
        <v>0</v>
      </c>
      <c r="BV90" s="58">
        <f t="shared" si="240"/>
        <v>0</v>
      </c>
      <c r="BW90" s="58">
        <f t="shared" si="240"/>
        <v>0</v>
      </c>
      <c r="BX90" s="58">
        <f t="shared" si="240"/>
        <v>0</v>
      </c>
      <c r="BY90" s="58">
        <f t="shared" si="241"/>
        <v>0</v>
      </c>
      <c r="BZ90" s="58">
        <f t="shared" si="242"/>
        <v>0</v>
      </c>
      <c r="CA90" s="58">
        <f t="shared" si="242"/>
        <v>0</v>
      </c>
      <c r="CB90" s="58">
        <f t="shared" si="242"/>
        <v>0</v>
      </c>
      <c r="CC90" s="58">
        <f t="shared" si="242"/>
        <v>0</v>
      </c>
      <c r="CD90" s="58">
        <f t="shared" si="242"/>
        <v>0</v>
      </c>
      <c r="CE90" s="58">
        <f t="shared" si="242"/>
        <v>0</v>
      </c>
      <c r="CF90" s="58">
        <f t="shared" si="242"/>
        <v>0</v>
      </c>
      <c r="CG90" s="58">
        <f t="shared" si="242"/>
        <v>0</v>
      </c>
      <c r="CH90" s="58">
        <f t="shared" si="242"/>
        <v>0</v>
      </c>
      <c r="CI90" s="58">
        <f t="shared" si="242"/>
        <v>0</v>
      </c>
      <c r="CJ90" s="58">
        <f t="shared" si="242"/>
        <v>0</v>
      </c>
      <c r="CK90" s="58">
        <f t="shared" si="242"/>
        <v>0</v>
      </c>
      <c r="CL90" s="58">
        <f t="shared" si="242"/>
        <v>0</v>
      </c>
      <c r="CM90" s="58">
        <f t="shared" si="242"/>
        <v>0</v>
      </c>
      <c r="CN90" s="58">
        <f t="shared" si="242"/>
        <v>0</v>
      </c>
      <c r="CO90" s="58">
        <f t="shared" si="242"/>
        <v>0</v>
      </c>
      <c r="CP90" s="58">
        <f t="shared" si="243"/>
        <v>0</v>
      </c>
      <c r="CQ90" s="58">
        <f t="shared" si="244"/>
        <v>0</v>
      </c>
      <c r="CR90" s="58">
        <f t="shared" si="245"/>
        <v>0</v>
      </c>
      <c r="CS90" s="58">
        <f t="shared" si="246"/>
        <v>0</v>
      </c>
      <c r="CT90" s="58">
        <f t="shared" si="247"/>
        <v>0</v>
      </c>
      <c r="CU90" s="58">
        <f t="shared" si="248"/>
        <v>0</v>
      </c>
      <c r="CV90" s="58">
        <f t="shared" si="249"/>
        <v>0</v>
      </c>
      <c r="CW90" s="58">
        <f t="shared" si="250"/>
        <v>0</v>
      </c>
      <c r="CX90" s="58">
        <f t="shared" si="251"/>
        <v>0</v>
      </c>
      <c r="CY90" s="58">
        <f t="shared" si="252"/>
        <v>0</v>
      </c>
      <c r="CZ90" s="58">
        <f t="shared" si="253"/>
        <v>0</v>
      </c>
      <c r="DA90" s="58">
        <f t="shared" si="254"/>
        <v>0</v>
      </c>
      <c r="DB90" s="58">
        <f t="shared" si="255"/>
        <v>0</v>
      </c>
      <c r="DC90" s="58">
        <f t="shared" si="256"/>
        <v>0</v>
      </c>
      <c r="DD90" s="58">
        <f t="shared" si="257"/>
        <v>0</v>
      </c>
      <c r="DE90" s="58">
        <f t="shared" si="258"/>
        <v>0</v>
      </c>
      <c r="DF90" s="58">
        <f t="shared" si="259"/>
        <v>0</v>
      </c>
      <c r="DG90" s="58">
        <f t="shared" si="260"/>
        <v>0</v>
      </c>
      <c r="DH90" s="58"/>
      <c r="DI90" s="55">
        <f t="shared" si="261"/>
        <v>0</v>
      </c>
      <c r="DJ90" s="53"/>
      <c r="DK90" s="56">
        <f t="shared" si="201"/>
        <v>0</v>
      </c>
      <c r="DL90" s="56">
        <f t="shared" si="201"/>
        <v>0</v>
      </c>
      <c r="DM90" s="56">
        <f t="shared" si="201"/>
        <v>0</v>
      </c>
      <c r="DN90" s="56">
        <f t="shared" si="201"/>
        <v>0</v>
      </c>
      <c r="DO90" s="56">
        <f t="shared" si="201"/>
        <v>0</v>
      </c>
      <c r="DP90" s="56">
        <f t="shared" si="201"/>
        <v>0</v>
      </c>
      <c r="DQ90" s="56">
        <f t="shared" si="262"/>
        <v>0</v>
      </c>
      <c r="DR90" s="56">
        <f t="shared" si="201"/>
        <v>0</v>
      </c>
      <c r="DS90" s="56">
        <f t="shared" si="201"/>
        <v>0</v>
      </c>
      <c r="DT90" s="56">
        <f t="shared" si="201"/>
        <v>0</v>
      </c>
      <c r="DU90" s="55">
        <f t="shared" si="263"/>
        <v>0</v>
      </c>
    </row>
    <row r="91" spans="1:125" s="52" customFormat="1">
      <c r="A91" s="324"/>
      <c r="B91" s="324"/>
      <c r="C91" s="325"/>
      <c r="D91" s="325"/>
      <c r="E91" s="325"/>
      <c r="F91" s="324"/>
      <c r="G91" s="328"/>
      <c r="H91" s="329"/>
      <c r="I91" s="329"/>
      <c r="J91" s="57">
        <f t="shared" si="206"/>
        <v>0</v>
      </c>
      <c r="K91" s="59"/>
      <c r="L91" s="54"/>
      <c r="M91" s="58">
        <f t="shared" si="207"/>
        <v>0</v>
      </c>
      <c r="N91" s="58">
        <f t="shared" si="208"/>
        <v>0</v>
      </c>
      <c r="O91" s="58">
        <f t="shared" si="209"/>
        <v>0</v>
      </c>
      <c r="P91" s="58">
        <f t="shared" si="210"/>
        <v>0</v>
      </c>
      <c r="Q91" s="58">
        <f t="shared" si="211"/>
        <v>0</v>
      </c>
      <c r="R91" s="58">
        <f t="shared" si="212"/>
        <v>0</v>
      </c>
      <c r="S91" s="58">
        <f t="shared" si="213"/>
        <v>0</v>
      </c>
      <c r="T91" s="58">
        <f t="shared" si="214"/>
        <v>0</v>
      </c>
      <c r="U91" s="58">
        <f t="shared" si="215"/>
        <v>0</v>
      </c>
      <c r="V91" s="58">
        <f t="shared" si="216"/>
        <v>0</v>
      </c>
      <c r="W91" s="58">
        <f t="shared" si="217"/>
        <v>0</v>
      </c>
      <c r="X91" s="58">
        <f t="shared" si="218"/>
        <v>0</v>
      </c>
      <c r="Y91" s="58">
        <f t="shared" si="219"/>
        <v>0</v>
      </c>
      <c r="Z91" s="58">
        <f t="shared" si="220"/>
        <v>0</v>
      </c>
      <c r="AA91" s="58">
        <f t="shared" si="221"/>
        <v>0</v>
      </c>
      <c r="AB91" s="58">
        <f t="shared" si="222"/>
        <v>0</v>
      </c>
      <c r="AC91" s="58">
        <f t="shared" si="223"/>
        <v>0</v>
      </c>
      <c r="AD91" s="58">
        <f t="shared" si="224"/>
        <v>0</v>
      </c>
      <c r="AE91" s="58">
        <f t="shared" si="224"/>
        <v>0</v>
      </c>
      <c r="AF91" s="58">
        <f t="shared" si="224"/>
        <v>0</v>
      </c>
      <c r="AG91" s="58">
        <f t="shared" si="224"/>
        <v>0</v>
      </c>
      <c r="AH91" s="58">
        <f t="shared" si="224"/>
        <v>0</v>
      </c>
      <c r="AI91" s="58">
        <f t="shared" si="224"/>
        <v>0</v>
      </c>
      <c r="AJ91" s="58">
        <f t="shared" si="224"/>
        <v>0</v>
      </c>
      <c r="AK91" s="58">
        <f t="shared" si="224"/>
        <v>0</v>
      </c>
      <c r="AL91" s="58">
        <f t="shared" si="224"/>
        <v>0</v>
      </c>
      <c r="AM91" s="58">
        <f t="shared" si="224"/>
        <v>0</v>
      </c>
      <c r="AN91" s="58">
        <f t="shared" si="224"/>
        <v>0</v>
      </c>
      <c r="AO91" s="58">
        <f t="shared" si="224"/>
        <v>0</v>
      </c>
      <c r="AP91" s="58">
        <f t="shared" si="224"/>
        <v>0</v>
      </c>
      <c r="AQ91" s="58">
        <f t="shared" si="224"/>
        <v>0</v>
      </c>
      <c r="AR91" s="58">
        <f t="shared" si="224"/>
        <v>0</v>
      </c>
      <c r="AS91" s="58">
        <f t="shared" si="224"/>
        <v>0</v>
      </c>
      <c r="AT91" s="58">
        <f t="shared" si="225"/>
        <v>0</v>
      </c>
      <c r="AU91" s="58">
        <f t="shared" si="226"/>
        <v>0</v>
      </c>
      <c r="AV91" s="58">
        <f t="shared" si="227"/>
        <v>0</v>
      </c>
      <c r="AW91" s="58">
        <f t="shared" si="228"/>
        <v>0</v>
      </c>
      <c r="AX91" s="58">
        <f t="shared" si="229"/>
        <v>0</v>
      </c>
      <c r="AY91" s="58">
        <f t="shared" si="230"/>
        <v>0</v>
      </c>
      <c r="AZ91" s="58">
        <f t="shared" si="231"/>
        <v>0</v>
      </c>
      <c r="BA91" s="58">
        <f t="shared" si="232"/>
        <v>0</v>
      </c>
      <c r="BB91" s="58">
        <f t="shared" si="233"/>
        <v>0</v>
      </c>
      <c r="BC91" s="58">
        <f t="shared" si="234"/>
        <v>0</v>
      </c>
      <c r="BD91" s="58">
        <f t="shared" si="235"/>
        <v>0</v>
      </c>
      <c r="BE91" s="58">
        <f t="shared" si="236"/>
        <v>0</v>
      </c>
      <c r="BF91" s="58">
        <f t="shared" si="237"/>
        <v>0</v>
      </c>
      <c r="BG91" s="58">
        <f t="shared" si="238"/>
        <v>0</v>
      </c>
      <c r="BH91" s="58">
        <f t="shared" si="239"/>
        <v>0</v>
      </c>
      <c r="BI91" s="58">
        <f t="shared" si="240"/>
        <v>0</v>
      </c>
      <c r="BJ91" s="58">
        <f t="shared" si="240"/>
        <v>0</v>
      </c>
      <c r="BK91" s="58">
        <f t="shared" si="240"/>
        <v>0</v>
      </c>
      <c r="BL91" s="58">
        <f t="shared" si="240"/>
        <v>0</v>
      </c>
      <c r="BM91" s="58">
        <f t="shared" si="240"/>
        <v>0</v>
      </c>
      <c r="BN91" s="58">
        <f t="shared" si="240"/>
        <v>0</v>
      </c>
      <c r="BO91" s="58">
        <f t="shared" si="240"/>
        <v>0</v>
      </c>
      <c r="BP91" s="58">
        <f t="shared" si="240"/>
        <v>0</v>
      </c>
      <c r="BQ91" s="58">
        <f t="shared" si="240"/>
        <v>0</v>
      </c>
      <c r="BR91" s="58">
        <f t="shared" si="240"/>
        <v>0</v>
      </c>
      <c r="BS91" s="58">
        <f t="shared" si="240"/>
        <v>0</v>
      </c>
      <c r="BT91" s="58">
        <f t="shared" si="240"/>
        <v>0</v>
      </c>
      <c r="BU91" s="58">
        <f t="shared" si="240"/>
        <v>0</v>
      </c>
      <c r="BV91" s="58">
        <f t="shared" si="240"/>
        <v>0</v>
      </c>
      <c r="BW91" s="58">
        <f t="shared" si="240"/>
        <v>0</v>
      </c>
      <c r="BX91" s="58">
        <f t="shared" si="240"/>
        <v>0</v>
      </c>
      <c r="BY91" s="58">
        <f t="shared" si="241"/>
        <v>0</v>
      </c>
      <c r="BZ91" s="58">
        <f t="shared" si="242"/>
        <v>0</v>
      </c>
      <c r="CA91" s="58">
        <f t="shared" si="242"/>
        <v>0</v>
      </c>
      <c r="CB91" s="58">
        <f t="shared" si="242"/>
        <v>0</v>
      </c>
      <c r="CC91" s="58">
        <f t="shared" si="242"/>
        <v>0</v>
      </c>
      <c r="CD91" s="58">
        <f t="shared" si="242"/>
        <v>0</v>
      </c>
      <c r="CE91" s="58">
        <f t="shared" si="242"/>
        <v>0</v>
      </c>
      <c r="CF91" s="58">
        <f t="shared" si="242"/>
        <v>0</v>
      </c>
      <c r="CG91" s="58">
        <f t="shared" si="242"/>
        <v>0</v>
      </c>
      <c r="CH91" s="58">
        <f t="shared" si="242"/>
        <v>0</v>
      </c>
      <c r="CI91" s="58">
        <f t="shared" si="242"/>
        <v>0</v>
      </c>
      <c r="CJ91" s="58">
        <f t="shared" si="242"/>
        <v>0</v>
      </c>
      <c r="CK91" s="58">
        <f t="shared" si="242"/>
        <v>0</v>
      </c>
      <c r="CL91" s="58">
        <f t="shared" si="242"/>
        <v>0</v>
      </c>
      <c r="CM91" s="58">
        <f t="shared" si="242"/>
        <v>0</v>
      </c>
      <c r="CN91" s="58">
        <f t="shared" si="242"/>
        <v>0</v>
      </c>
      <c r="CO91" s="58">
        <f t="shared" si="242"/>
        <v>0</v>
      </c>
      <c r="CP91" s="58">
        <f t="shared" si="243"/>
        <v>0</v>
      </c>
      <c r="CQ91" s="58">
        <f t="shared" si="244"/>
        <v>0</v>
      </c>
      <c r="CR91" s="58">
        <f t="shared" si="245"/>
        <v>0</v>
      </c>
      <c r="CS91" s="58">
        <f t="shared" si="246"/>
        <v>0</v>
      </c>
      <c r="CT91" s="58">
        <f t="shared" si="247"/>
        <v>0</v>
      </c>
      <c r="CU91" s="58">
        <f t="shared" si="248"/>
        <v>0</v>
      </c>
      <c r="CV91" s="58">
        <f t="shared" si="249"/>
        <v>0</v>
      </c>
      <c r="CW91" s="58">
        <f t="shared" si="250"/>
        <v>0</v>
      </c>
      <c r="CX91" s="58">
        <f t="shared" si="251"/>
        <v>0</v>
      </c>
      <c r="CY91" s="58">
        <f t="shared" si="252"/>
        <v>0</v>
      </c>
      <c r="CZ91" s="58">
        <f t="shared" si="253"/>
        <v>0</v>
      </c>
      <c r="DA91" s="58">
        <f t="shared" si="254"/>
        <v>0</v>
      </c>
      <c r="DB91" s="58">
        <f t="shared" si="255"/>
        <v>0</v>
      </c>
      <c r="DC91" s="58">
        <f t="shared" si="256"/>
        <v>0</v>
      </c>
      <c r="DD91" s="58">
        <f t="shared" si="257"/>
        <v>0</v>
      </c>
      <c r="DE91" s="58">
        <f t="shared" si="258"/>
        <v>0</v>
      </c>
      <c r="DF91" s="58">
        <f t="shared" si="259"/>
        <v>0</v>
      </c>
      <c r="DG91" s="58">
        <f t="shared" si="260"/>
        <v>0</v>
      </c>
      <c r="DH91" s="58"/>
      <c r="DI91" s="55">
        <f t="shared" si="261"/>
        <v>0</v>
      </c>
      <c r="DJ91" s="53"/>
      <c r="DK91" s="56">
        <f t="shared" si="201"/>
        <v>0</v>
      </c>
      <c r="DL91" s="56">
        <f t="shared" si="201"/>
        <v>0</v>
      </c>
      <c r="DM91" s="56">
        <f t="shared" si="201"/>
        <v>0</v>
      </c>
      <c r="DN91" s="56">
        <f t="shared" si="201"/>
        <v>0</v>
      </c>
      <c r="DO91" s="56">
        <f t="shared" si="201"/>
        <v>0</v>
      </c>
      <c r="DP91" s="56">
        <f t="shared" si="201"/>
        <v>0</v>
      </c>
      <c r="DQ91" s="56">
        <f t="shared" si="262"/>
        <v>0</v>
      </c>
      <c r="DR91" s="56">
        <f t="shared" si="201"/>
        <v>0</v>
      </c>
      <c r="DS91" s="56">
        <f t="shared" si="201"/>
        <v>0</v>
      </c>
      <c r="DT91" s="56">
        <f t="shared" si="201"/>
        <v>0</v>
      </c>
      <c r="DU91" s="55">
        <f t="shared" si="263"/>
        <v>0</v>
      </c>
    </row>
    <row r="92" spans="1:125" s="52" customFormat="1">
      <c r="A92" s="324"/>
      <c r="B92" s="324"/>
      <c r="C92" s="325"/>
      <c r="D92" s="325"/>
      <c r="E92" s="325"/>
      <c r="F92" s="324"/>
      <c r="G92" s="328"/>
      <c r="H92" s="329"/>
      <c r="I92" s="329"/>
      <c r="J92" s="57">
        <f>G92*(H92+I92)</f>
        <v>0</v>
      </c>
      <c r="K92" s="59"/>
      <c r="L92" s="54"/>
      <c r="M92" s="58">
        <f t="shared" si="207"/>
        <v>0</v>
      </c>
      <c r="N92" s="58">
        <f t="shared" si="208"/>
        <v>0</v>
      </c>
      <c r="O92" s="58">
        <f t="shared" si="209"/>
        <v>0</v>
      </c>
      <c r="P92" s="58">
        <f t="shared" si="210"/>
        <v>0</v>
      </c>
      <c r="Q92" s="58">
        <f t="shared" si="211"/>
        <v>0</v>
      </c>
      <c r="R92" s="58">
        <f t="shared" si="212"/>
        <v>0</v>
      </c>
      <c r="S92" s="58">
        <f t="shared" si="213"/>
        <v>0</v>
      </c>
      <c r="T92" s="58">
        <f t="shared" si="214"/>
        <v>0</v>
      </c>
      <c r="U92" s="58">
        <f t="shared" si="215"/>
        <v>0</v>
      </c>
      <c r="V92" s="58">
        <f t="shared" si="216"/>
        <v>0</v>
      </c>
      <c r="W92" s="58">
        <f t="shared" si="217"/>
        <v>0</v>
      </c>
      <c r="X92" s="58">
        <f t="shared" si="218"/>
        <v>0</v>
      </c>
      <c r="Y92" s="58">
        <f t="shared" si="219"/>
        <v>0</v>
      </c>
      <c r="Z92" s="58">
        <f t="shared" si="220"/>
        <v>0</v>
      </c>
      <c r="AA92" s="58">
        <f t="shared" si="221"/>
        <v>0</v>
      </c>
      <c r="AB92" s="58">
        <f t="shared" si="222"/>
        <v>0</v>
      </c>
      <c r="AC92" s="58">
        <f t="shared" si="223"/>
        <v>0</v>
      </c>
      <c r="AD92" s="58">
        <f t="shared" si="224"/>
        <v>0</v>
      </c>
      <c r="AE92" s="58">
        <f t="shared" si="224"/>
        <v>0</v>
      </c>
      <c r="AF92" s="58">
        <f t="shared" si="224"/>
        <v>0</v>
      </c>
      <c r="AG92" s="58">
        <f t="shared" si="224"/>
        <v>0</v>
      </c>
      <c r="AH92" s="58">
        <f t="shared" si="224"/>
        <v>0</v>
      </c>
      <c r="AI92" s="58">
        <f t="shared" si="224"/>
        <v>0</v>
      </c>
      <c r="AJ92" s="58">
        <f t="shared" si="224"/>
        <v>0</v>
      </c>
      <c r="AK92" s="58">
        <f t="shared" si="224"/>
        <v>0</v>
      </c>
      <c r="AL92" s="58">
        <f t="shared" si="224"/>
        <v>0</v>
      </c>
      <c r="AM92" s="58">
        <f t="shared" si="224"/>
        <v>0</v>
      </c>
      <c r="AN92" s="58">
        <f t="shared" si="224"/>
        <v>0</v>
      </c>
      <c r="AO92" s="58">
        <f t="shared" si="224"/>
        <v>0</v>
      </c>
      <c r="AP92" s="58">
        <f t="shared" si="224"/>
        <v>0</v>
      </c>
      <c r="AQ92" s="58">
        <f t="shared" si="224"/>
        <v>0</v>
      </c>
      <c r="AR92" s="58">
        <f t="shared" si="224"/>
        <v>0</v>
      </c>
      <c r="AS92" s="58">
        <f t="shared" si="224"/>
        <v>0</v>
      </c>
      <c r="AT92" s="58">
        <f t="shared" si="225"/>
        <v>0</v>
      </c>
      <c r="AU92" s="58">
        <f t="shared" si="226"/>
        <v>0</v>
      </c>
      <c r="AV92" s="58">
        <f t="shared" si="227"/>
        <v>0</v>
      </c>
      <c r="AW92" s="58">
        <f t="shared" si="228"/>
        <v>0</v>
      </c>
      <c r="AX92" s="58">
        <f t="shared" si="229"/>
        <v>0</v>
      </c>
      <c r="AY92" s="58">
        <f t="shared" si="230"/>
        <v>0</v>
      </c>
      <c r="AZ92" s="58">
        <f t="shared" si="231"/>
        <v>0</v>
      </c>
      <c r="BA92" s="58">
        <f t="shared" si="232"/>
        <v>0</v>
      </c>
      <c r="BB92" s="58">
        <f t="shared" si="233"/>
        <v>0</v>
      </c>
      <c r="BC92" s="58">
        <f t="shared" si="234"/>
        <v>0</v>
      </c>
      <c r="BD92" s="58">
        <f t="shared" si="235"/>
        <v>0</v>
      </c>
      <c r="BE92" s="58">
        <f t="shared" si="236"/>
        <v>0</v>
      </c>
      <c r="BF92" s="58">
        <f t="shared" si="237"/>
        <v>0</v>
      </c>
      <c r="BG92" s="58">
        <f t="shared" si="238"/>
        <v>0</v>
      </c>
      <c r="BH92" s="58">
        <f t="shared" si="239"/>
        <v>0</v>
      </c>
      <c r="BI92" s="58">
        <f t="shared" si="240"/>
        <v>0</v>
      </c>
      <c r="BJ92" s="58">
        <f t="shared" si="240"/>
        <v>0</v>
      </c>
      <c r="BK92" s="58">
        <f t="shared" si="240"/>
        <v>0</v>
      </c>
      <c r="BL92" s="58">
        <f t="shared" si="240"/>
        <v>0</v>
      </c>
      <c r="BM92" s="58">
        <f t="shared" si="240"/>
        <v>0</v>
      </c>
      <c r="BN92" s="58">
        <f t="shared" si="240"/>
        <v>0</v>
      </c>
      <c r="BO92" s="58">
        <f t="shared" si="240"/>
        <v>0</v>
      </c>
      <c r="BP92" s="58">
        <f t="shared" si="240"/>
        <v>0</v>
      </c>
      <c r="BQ92" s="58">
        <f t="shared" si="240"/>
        <v>0</v>
      </c>
      <c r="BR92" s="58">
        <f t="shared" si="240"/>
        <v>0</v>
      </c>
      <c r="BS92" s="58">
        <f t="shared" si="240"/>
        <v>0</v>
      </c>
      <c r="BT92" s="58">
        <f t="shared" si="240"/>
        <v>0</v>
      </c>
      <c r="BU92" s="58">
        <f t="shared" si="240"/>
        <v>0</v>
      </c>
      <c r="BV92" s="58">
        <f t="shared" si="240"/>
        <v>0</v>
      </c>
      <c r="BW92" s="58">
        <f t="shared" si="240"/>
        <v>0</v>
      </c>
      <c r="BX92" s="58">
        <f t="shared" si="240"/>
        <v>0</v>
      </c>
      <c r="BY92" s="58">
        <f t="shared" si="241"/>
        <v>0</v>
      </c>
      <c r="BZ92" s="58">
        <f t="shared" si="242"/>
        <v>0</v>
      </c>
      <c r="CA92" s="58">
        <f t="shared" si="242"/>
        <v>0</v>
      </c>
      <c r="CB92" s="58">
        <f t="shared" si="242"/>
        <v>0</v>
      </c>
      <c r="CC92" s="58">
        <f t="shared" si="242"/>
        <v>0</v>
      </c>
      <c r="CD92" s="58">
        <f t="shared" si="242"/>
        <v>0</v>
      </c>
      <c r="CE92" s="58">
        <f t="shared" si="242"/>
        <v>0</v>
      </c>
      <c r="CF92" s="58">
        <f t="shared" si="242"/>
        <v>0</v>
      </c>
      <c r="CG92" s="58">
        <f t="shared" si="242"/>
        <v>0</v>
      </c>
      <c r="CH92" s="58">
        <f t="shared" si="242"/>
        <v>0</v>
      </c>
      <c r="CI92" s="58">
        <f t="shared" si="242"/>
        <v>0</v>
      </c>
      <c r="CJ92" s="58">
        <f t="shared" si="242"/>
        <v>0</v>
      </c>
      <c r="CK92" s="58">
        <f t="shared" si="242"/>
        <v>0</v>
      </c>
      <c r="CL92" s="58">
        <f t="shared" si="242"/>
        <v>0</v>
      </c>
      <c r="CM92" s="58">
        <f t="shared" si="242"/>
        <v>0</v>
      </c>
      <c r="CN92" s="58">
        <f t="shared" si="242"/>
        <v>0</v>
      </c>
      <c r="CO92" s="58">
        <f t="shared" si="242"/>
        <v>0</v>
      </c>
      <c r="CP92" s="58">
        <f t="shared" si="243"/>
        <v>0</v>
      </c>
      <c r="CQ92" s="58">
        <f t="shared" si="244"/>
        <v>0</v>
      </c>
      <c r="CR92" s="58">
        <f t="shared" si="245"/>
        <v>0</v>
      </c>
      <c r="CS92" s="58">
        <f t="shared" si="246"/>
        <v>0</v>
      </c>
      <c r="CT92" s="58">
        <f t="shared" si="247"/>
        <v>0</v>
      </c>
      <c r="CU92" s="58">
        <f t="shared" si="248"/>
        <v>0</v>
      </c>
      <c r="CV92" s="58">
        <f t="shared" si="249"/>
        <v>0</v>
      </c>
      <c r="CW92" s="58">
        <f t="shared" si="250"/>
        <v>0</v>
      </c>
      <c r="CX92" s="58">
        <f t="shared" si="251"/>
        <v>0</v>
      </c>
      <c r="CY92" s="58">
        <f t="shared" si="252"/>
        <v>0</v>
      </c>
      <c r="CZ92" s="58">
        <f t="shared" si="253"/>
        <v>0</v>
      </c>
      <c r="DA92" s="58">
        <f t="shared" si="254"/>
        <v>0</v>
      </c>
      <c r="DB92" s="58">
        <f t="shared" si="255"/>
        <v>0</v>
      </c>
      <c r="DC92" s="58">
        <f t="shared" si="256"/>
        <v>0</v>
      </c>
      <c r="DD92" s="58">
        <f t="shared" si="257"/>
        <v>0</v>
      </c>
      <c r="DE92" s="58">
        <f t="shared" si="258"/>
        <v>0</v>
      </c>
      <c r="DF92" s="58">
        <f t="shared" si="259"/>
        <v>0</v>
      </c>
      <c r="DG92" s="58">
        <f t="shared" si="260"/>
        <v>0</v>
      </c>
      <c r="DH92" s="58"/>
      <c r="DI92" s="55">
        <f>SUM(M92:DG92)</f>
        <v>0</v>
      </c>
      <c r="DJ92" s="53"/>
      <c r="DK92" s="56">
        <f t="shared" si="201"/>
        <v>0</v>
      </c>
      <c r="DL92" s="56">
        <f t="shared" si="201"/>
        <v>0</v>
      </c>
      <c r="DM92" s="56">
        <f t="shared" si="201"/>
        <v>0</v>
      </c>
      <c r="DN92" s="56">
        <f t="shared" ref="DN92:DT92" si="264">IF(AND($F92&gt;=DN$1,$F92&lt;=DN$2),$J92,0)</f>
        <v>0</v>
      </c>
      <c r="DO92" s="56">
        <f t="shared" si="264"/>
        <v>0</v>
      </c>
      <c r="DP92" s="56">
        <f t="shared" si="264"/>
        <v>0</v>
      </c>
      <c r="DQ92" s="56">
        <f>SUM(DK92:DP92)</f>
        <v>0</v>
      </c>
      <c r="DR92" s="56">
        <f t="shared" si="264"/>
        <v>0</v>
      </c>
      <c r="DS92" s="56">
        <f t="shared" si="264"/>
        <v>0</v>
      </c>
      <c r="DT92" s="56">
        <f t="shared" si="264"/>
        <v>0</v>
      </c>
      <c r="DU92" s="55">
        <f>SUM(DQ92:DT92)</f>
        <v>0</v>
      </c>
    </row>
    <row r="93" spans="1:125" s="52" customFormat="1">
      <c r="A93" s="324"/>
      <c r="B93" s="324"/>
      <c r="C93" s="325"/>
      <c r="D93" s="325"/>
      <c r="E93" s="325"/>
      <c r="F93" s="327"/>
      <c r="G93" s="328"/>
      <c r="H93" s="329"/>
      <c r="I93" s="329"/>
      <c r="J93" s="57">
        <f t="shared" si="202"/>
        <v>0</v>
      </c>
      <c r="K93" s="59"/>
      <c r="L93" s="54"/>
      <c r="M93" s="58">
        <f t="shared" si="203"/>
        <v>0</v>
      </c>
      <c r="N93" s="58">
        <f t="shared" si="193"/>
        <v>0</v>
      </c>
      <c r="O93" s="58">
        <f t="shared" si="193"/>
        <v>0</v>
      </c>
      <c r="P93" s="58">
        <f t="shared" si="193"/>
        <v>0</v>
      </c>
      <c r="Q93" s="58">
        <f t="shared" si="193"/>
        <v>0</v>
      </c>
      <c r="R93" s="58">
        <f t="shared" si="193"/>
        <v>0</v>
      </c>
      <c r="S93" s="58">
        <f t="shared" si="193"/>
        <v>0</v>
      </c>
      <c r="T93" s="58">
        <f t="shared" si="193"/>
        <v>0</v>
      </c>
      <c r="U93" s="58">
        <f t="shared" si="193"/>
        <v>0</v>
      </c>
      <c r="V93" s="58">
        <f t="shared" si="193"/>
        <v>0</v>
      </c>
      <c r="W93" s="58">
        <f t="shared" si="193"/>
        <v>0</v>
      </c>
      <c r="X93" s="58">
        <f t="shared" si="193"/>
        <v>0</v>
      </c>
      <c r="Y93" s="58">
        <f t="shared" si="193"/>
        <v>0</v>
      </c>
      <c r="Z93" s="58">
        <f t="shared" si="193"/>
        <v>0</v>
      </c>
      <c r="AA93" s="58">
        <f t="shared" si="193"/>
        <v>0</v>
      </c>
      <c r="AB93" s="58">
        <f t="shared" si="193"/>
        <v>0</v>
      </c>
      <c r="AC93" s="58">
        <f t="shared" si="193"/>
        <v>0</v>
      </c>
      <c r="AD93" s="58">
        <f t="shared" si="194"/>
        <v>0</v>
      </c>
      <c r="AE93" s="58">
        <f t="shared" si="194"/>
        <v>0</v>
      </c>
      <c r="AF93" s="58">
        <f t="shared" si="194"/>
        <v>0</v>
      </c>
      <c r="AG93" s="58">
        <f t="shared" si="194"/>
        <v>0</v>
      </c>
      <c r="AH93" s="58">
        <f t="shared" si="194"/>
        <v>0</v>
      </c>
      <c r="AI93" s="58">
        <f t="shared" si="194"/>
        <v>0</v>
      </c>
      <c r="AJ93" s="58">
        <f t="shared" si="194"/>
        <v>0</v>
      </c>
      <c r="AK93" s="58">
        <f t="shared" si="194"/>
        <v>0</v>
      </c>
      <c r="AL93" s="58">
        <f t="shared" si="194"/>
        <v>0</v>
      </c>
      <c r="AM93" s="58">
        <f t="shared" si="194"/>
        <v>0</v>
      </c>
      <c r="AN93" s="58">
        <f t="shared" si="194"/>
        <v>0</v>
      </c>
      <c r="AO93" s="58">
        <f t="shared" si="194"/>
        <v>0</v>
      </c>
      <c r="AP93" s="58">
        <f t="shared" si="194"/>
        <v>0</v>
      </c>
      <c r="AQ93" s="58">
        <f t="shared" si="194"/>
        <v>0</v>
      </c>
      <c r="AR93" s="58">
        <f t="shared" si="194"/>
        <v>0</v>
      </c>
      <c r="AS93" s="58">
        <f t="shared" si="194"/>
        <v>0</v>
      </c>
      <c r="AT93" s="58">
        <f t="shared" si="195"/>
        <v>0</v>
      </c>
      <c r="AU93" s="58">
        <f t="shared" si="195"/>
        <v>0</v>
      </c>
      <c r="AV93" s="58">
        <f t="shared" si="195"/>
        <v>0</v>
      </c>
      <c r="AW93" s="58">
        <f t="shared" si="195"/>
        <v>0</v>
      </c>
      <c r="AX93" s="58">
        <f t="shared" si="195"/>
        <v>0</v>
      </c>
      <c r="AY93" s="58">
        <f t="shared" si="195"/>
        <v>0</v>
      </c>
      <c r="AZ93" s="58">
        <f t="shared" si="195"/>
        <v>0</v>
      </c>
      <c r="BA93" s="58">
        <f t="shared" si="195"/>
        <v>0</v>
      </c>
      <c r="BB93" s="58">
        <f t="shared" si="195"/>
        <v>0</v>
      </c>
      <c r="BC93" s="58">
        <f t="shared" si="195"/>
        <v>0</v>
      </c>
      <c r="BD93" s="58">
        <f t="shared" si="195"/>
        <v>0</v>
      </c>
      <c r="BE93" s="58">
        <f t="shared" si="195"/>
        <v>0</v>
      </c>
      <c r="BF93" s="58">
        <f t="shared" si="195"/>
        <v>0</v>
      </c>
      <c r="BG93" s="58">
        <f t="shared" si="195"/>
        <v>0</v>
      </c>
      <c r="BH93" s="58">
        <f t="shared" si="195"/>
        <v>0</v>
      </c>
      <c r="BI93" s="58">
        <f t="shared" si="195"/>
        <v>0</v>
      </c>
      <c r="BJ93" s="58">
        <f t="shared" si="196"/>
        <v>0</v>
      </c>
      <c r="BK93" s="58">
        <f t="shared" si="196"/>
        <v>0</v>
      </c>
      <c r="BL93" s="58">
        <f t="shared" si="196"/>
        <v>0</v>
      </c>
      <c r="BM93" s="58">
        <f t="shared" si="196"/>
        <v>0</v>
      </c>
      <c r="BN93" s="58">
        <f t="shared" si="196"/>
        <v>0</v>
      </c>
      <c r="BO93" s="58">
        <f t="shared" si="196"/>
        <v>0</v>
      </c>
      <c r="BP93" s="58">
        <f t="shared" si="196"/>
        <v>0</v>
      </c>
      <c r="BQ93" s="58">
        <f t="shared" si="196"/>
        <v>0</v>
      </c>
      <c r="BR93" s="58">
        <f t="shared" si="196"/>
        <v>0</v>
      </c>
      <c r="BS93" s="58">
        <f t="shared" si="196"/>
        <v>0</v>
      </c>
      <c r="BT93" s="58">
        <f t="shared" si="196"/>
        <v>0</v>
      </c>
      <c r="BU93" s="58">
        <f t="shared" si="196"/>
        <v>0</v>
      </c>
      <c r="BV93" s="58">
        <f t="shared" si="196"/>
        <v>0</v>
      </c>
      <c r="BW93" s="58">
        <f t="shared" si="196"/>
        <v>0</v>
      </c>
      <c r="BX93" s="58">
        <f t="shared" si="196"/>
        <v>0</v>
      </c>
      <c r="BY93" s="58">
        <f t="shared" si="196"/>
        <v>0</v>
      </c>
      <c r="BZ93" s="58">
        <f t="shared" si="197"/>
        <v>0</v>
      </c>
      <c r="CA93" s="58">
        <f t="shared" si="197"/>
        <v>0</v>
      </c>
      <c r="CB93" s="58">
        <f t="shared" si="197"/>
        <v>0</v>
      </c>
      <c r="CC93" s="58">
        <f t="shared" si="197"/>
        <v>0</v>
      </c>
      <c r="CD93" s="58">
        <f t="shared" si="197"/>
        <v>0</v>
      </c>
      <c r="CE93" s="58">
        <f t="shared" si="197"/>
        <v>0</v>
      </c>
      <c r="CF93" s="58">
        <f t="shared" si="197"/>
        <v>0</v>
      </c>
      <c r="CG93" s="58">
        <f t="shared" si="197"/>
        <v>0</v>
      </c>
      <c r="CH93" s="58">
        <f t="shared" si="197"/>
        <v>0</v>
      </c>
      <c r="CI93" s="58">
        <f t="shared" si="197"/>
        <v>0</v>
      </c>
      <c r="CJ93" s="58">
        <f t="shared" si="197"/>
        <v>0</v>
      </c>
      <c r="CK93" s="58">
        <f t="shared" si="197"/>
        <v>0</v>
      </c>
      <c r="CL93" s="58">
        <f t="shared" si="197"/>
        <v>0</v>
      </c>
      <c r="CM93" s="58">
        <f t="shared" si="197"/>
        <v>0</v>
      </c>
      <c r="CN93" s="58">
        <f t="shared" si="197"/>
        <v>0</v>
      </c>
      <c r="CO93" s="58">
        <f t="shared" si="197"/>
        <v>0</v>
      </c>
      <c r="CP93" s="58">
        <f t="shared" si="198"/>
        <v>0</v>
      </c>
      <c r="CQ93" s="58">
        <f t="shared" si="198"/>
        <v>0</v>
      </c>
      <c r="CR93" s="58">
        <f t="shared" si="198"/>
        <v>0</v>
      </c>
      <c r="CS93" s="58">
        <f t="shared" si="198"/>
        <v>0</v>
      </c>
      <c r="CT93" s="58">
        <f t="shared" si="198"/>
        <v>0</v>
      </c>
      <c r="CU93" s="58">
        <f t="shared" si="198"/>
        <v>0</v>
      </c>
      <c r="CV93" s="58">
        <f t="shared" si="198"/>
        <v>0</v>
      </c>
      <c r="CW93" s="58">
        <f t="shared" si="198"/>
        <v>0</v>
      </c>
      <c r="CX93" s="58">
        <f t="shared" si="198"/>
        <v>0</v>
      </c>
      <c r="CY93" s="58">
        <f t="shared" si="198"/>
        <v>0</v>
      </c>
      <c r="CZ93" s="58">
        <f t="shared" si="198"/>
        <v>0</v>
      </c>
      <c r="DA93" s="58">
        <f t="shared" si="198"/>
        <v>0</v>
      </c>
      <c r="DB93" s="58">
        <f t="shared" si="198"/>
        <v>0</v>
      </c>
      <c r="DC93" s="58">
        <f t="shared" si="198"/>
        <v>0</v>
      </c>
      <c r="DD93" s="58">
        <f t="shared" si="198"/>
        <v>0</v>
      </c>
      <c r="DE93" s="58">
        <f t="shared" si="198"/>
        <v>0</v>
      </c>
      <c r="DF93" s="58">
        <f t="shared" si="199"/>
        <v>0</v>
      </c>
      <c r="DG93" s="58">
        <f t="shared" si="199"/>
        <v>0</v>
      </c>
      <c r="DH93" s="58"/>
      <c r="DI93" s="55">
        <f t="shared" si="200"/>
        <v>0</v>
      </c>
      <c r="DJ93" s="62"/>
      <c r="DK93" s="56">
        <f t="shared" si="201"/>
        <v>0</v>
      </c>
      <c r="DL93" s="56">
        <f t="shared" si="201"/>
        <v>0</v>
      </c>
      <c r="DM93" s="56">
        <f t="shared" si="201"/>
        <v>0</v>
      </c>
      <c r="DN93" s="56">
        <f t="shared" si="201"/>
        <v>0</v>
      </c>
      <c r="DO93" s="56">
        <f t="shared" si="201"/>
        <v>0</v>
      </c>
      <c r="DP93" s="56">
        <f t="shared" si="201"/>
        <v>0</v>
      </c>
      <c r="DQ93" s="56">
        <f t="shared" si="204"/>
        <v>0</v>
      </c>
      <c r="DR93" s="56">
        <f t="shared" si="201"/>
        <v>0</v>
      </c>
      <c r="DS93" s="56">
        <f t="shared" si="201"/>
        <v>0</v>
      </c>
      <c r="DT93" s="56">
        <f t="shared" si="201"/>
        <v>0</v>
      </c>
      <c r="DU93" s="55">
        <f t="shared" si="205"/>
        <v>0</v>
      </c>
    </row>
    <row r="94" spans="1:125" s="52" customFormat="1">
      <c r="A94" s="324"/>
      <c r="B94" s="324"/>
      <c r="C94" s="325"/>
      <c r="D94" s="325"/>
      <c r="E94" s="325"/>
      <c r="F94" s="324"/>
      <c r="G94" s="328"/>
      <c r="H94" s="329"/>
      <c r="I94" s="329"/>
      <c r="J94" s="57">
        <f t="shared" si="202"/>
        <v>0</v>
      </c>
      <c r="K94" s="59"/>
      <c r="L94" s="54"/>
      <c r="M94" s="58">
        <f t="shared" si="203"/>
        <v>0</v>
      </c>
      <c r="N94" s="58">
        <f t="shared" si="193"/>
        <v>0</v>
      </c>
      <c r="O94" s="58">
        <f t="shared" si="193"/>
        <v>0</v>
      </c>
      <c r="P94" s="58">
        <f t="shared" si="193"/>
        <v>0</v>
      </c>
      <c r="Q94" s="58">
        <f t="shared" si="193"/>
        <v>0</v>
      </c>
      <c r="R94" s="58">
        <f t="shared" si="193"/>
        <v>0</v>
      </c>
      <c r="S94" s="58">
        <f t="shared" si="193"/>
        <v>0</v>
      </c>
      <c r="T94" s="58">
        <f t="shared" si="193"/>
        <v>0</v>
      </c>
      <c r="U94" s="58">
        <f t="shared" si="193"/>
        <v>0</v>
      </c>
      <c r="V94" s="58">
        <f t="shared" si="193"/>
        <v>0</v>
      </c>
      <c r="W94" s="58">
        <f t="shared" si="193"/>
        <v>0</v>
      </c>
      <c r="X94" s="58">
        <f t="shared" si="193"/>
        <v>0</v>
      </c>
      <c r="Y94" s="58">
        <f t="shared" si="193"/>
        <v>0</v>
      </c>
      <c r="Z94" s="58">
        <f t="shared" si="193"/>
        <v>0</v>
      </c>
      <c r="AA94" s="58">
        <f t="shared" si="193"/>
        <v>0</v>
      </c>
      <c r="AB94" s="58">
        <f t="shared" si="193"/>
        <v>0</v>
      </c>
      <c r="AC94" s="58">
        <f t="shared" si="193"/>
        <v>0</v>
      </c>
      <c r="AD94" s="58">
        <f t="shared" si="194"/>
        <v>0</v>
      </c>
      <c r="AE94" s="58">
        <f t="shared" si="194"/>
        <v>0</v>
      </c>
      <c r="AF94" s="58">
        <f t="shared" si="194"/>
        <v>0</v>
      </c>
      <c r="AG94" s="58">
        <f t="shared" si="194"/>
        <v>0</v>
      </c>
      <c r="AH94" s="58">
        <f t="shared" si="194"/>
        <v>0</v>
      </c>
      <c r="AI94" s="58">
        <f t="shared" si="194"/>
        <v>0</v>
      </c>
      <c r="AJ94" s="58">
        <f t="shared" si="194"/>
        <v>0</v>
      </c>
      <c r="AK94" s="58">
        <f t="shared" si="194"/>
        <v>0</v>
      </c>
      <c r="AL94" s="58">
        <f t="shared" si="194"/>
        <v>0</v>
      </c>
      <c r="AM94" s="58">
        <f t="shared" si="194"/>
        <v>0</v>
      </c>
      <c r="AN94" s="58">
        <f t="shared" si="194"/>
        <v>0</v>
      </c>
      <c r="AO94" s="58">
        <f t="shared" si="194"/>
        <v>0</v>
      </c>
      <c r="AP94" s="58">
        <f t="shared" si="194"/>
        <v>0</v>
      </c>
      <c r="AQ94" s="58">
        <f t="shared" si="194"/>
        <v>0</v>
      </c>
      <c r="AR94" s="58">
        <f t="shared" si="194"/>
        <v>0</v>
      </c>
      <c r="AS94" s="58">
        <f t="shared" si="194"/>
        <v>0</v>
      </c>
      <c r="AT94" s="58">
        <f t="shared" si="195"/>
        <v>0</v>
      </c>
      <c r="AU94" s="58">
        <f t="shared" si="195"/>
        <v>0</v>
      </c>
      <c r="AV94" s="58">
        <f t="shared" si="195"/>
        <v>0</v>
      </c>
      <c r="AW94" s="58">
        <f t="shared" si="195"/>
        <v>0</v>
      </c>
      <c r="AX94" s="58">
        <f t="shared" si="195"/>
        <v>0</v>
      </c>
      <c r="AY94" s="58">
        <f t="shared" si="195"/>
        <v>0</v>
      </c>
      <c r="AZ94" s="58">
        <f t="shared" si="195"/>
        <v>0</v>
      </c>
      <c r="BA94" s="58">
        <f t="shared" si="195"/>
        <v>0</v>
      </c>
      <c r="BB94" s="58">
        <f t="shared" si="195"/>
        <v>0</v>
      </c>
      <c r="BC94" s="58">
        <f t="shared" si="195"/>
        <v>0</v>
      </c>
      <c r="BD94" s="58">
        <f t="shared" si="195"/>
        <v>0</v>
      </c>
      <c r="BE94" s="58">
        <f t="shared" si="195"/>
        <v>0</v>
      </c>
      <c r="BF94" s="58">
        <f t="shared" si="195"/>
        <v>0</v>
      </c>
      <c r="BG94" s="58">
        <f t="shared" si="195"/>
        <v>0</v>
      </c>
      <c r="BH94" s="58">
        <f t="shared" si="195"/>
        <v>0</v>
      </c>
      <c r="BI94" s="58">
        <f t="shared" si="195"/>
        <v>0</v>
      </c>
      <c r="BJ94" s="58">
        <f t="shared" si="196"/>
        <v>0</v>
      </c>
      <c r="BK94" s="58">
        <f t="shared" si="196"/>
        <v>0</v>
      </c>
      <c r="BL94" s="58">
        <f t="shared" si="196"/>
        <v>0</v>
      </c>
      <c r="BM94" s="58">
        <f t="shared" si="196"/>
        <v>0</v>
      </c>
      <c r="BN94" s="58">
        <f t="shared" si="196"/>
        <v>0</v>
      </c>
      <c r="BO94" s="58">
        <f t="shared" si="196"/>
        <v>0</v>
      </c>
      <c r="BP94" s="58">
        <f t="shared" si="196"/>
        <v>0</v>
      </c>
      <c r="BQ94" s="58">
        <f t="shared" si="196"/>
        <v>0</v>
      </c>
      <c r="BR94" s="58">
        <f t="shared" si="196"/>
        <v>0</v>
      </c>
      <c r="BS94" s="58">
        <f t="shared" si="196"/>
        <v>0</v>
      </c>
      <c r="BT94" s="58">
        <f t="shared" si="196"/>
        <v>0</v>
      </c>
      <c r="BU94" s="58">
        <f t="shared" si="196"/>
        <v>0</v>
      </c>
      <c r="BV94" s="58">
        <f t="shared" si="196"/>
        <v>0</v>
      </c>
      <c r="BW94" s="58">
        <f t="shared" si="196"/>
        <v>0</v>
      </c>
      <c r="BX94" s="58">
        <f t="shared" si="196"/>
        <v>0</v>
      </c>
      <c r="BY94" s="58">
        <f t="shared" si="196"/>
        <v>0</v>
      </c>
      <c r="BZ94" s="58">
        <f t="shared" si="197"/>
        <v>0</v>
      </c>
      <c r="CA94" s="58">
        <f t="shared" si="197"/>
        <v>0</v>
      </c>
      <c r="CB94" s="58">
        <f t="shared" si="197"/>
        <v>0</v>
      </c>
      <c r="CC94" s="58">
        <f t="shared" si="197"/>
        <v>0</v>
      </c>
      <c r="CD94" s="58">
        <f t="shared" si="197"/>
        <v>0</v>
      </c>
      <c r="CE94" s="58">
        <f t="shared" si="197"/>
        <v>0</v>
      </c>
      <c r="CF94" s="58">
        <f t="shared" si="197"/>
        <v>0</v>
      </c>
      <c r="CG94" s="58">
        <f t="shared" si="197"/>
        <v>0</v>
      </c>
      <c r="CH94" s="58">
        <f t="shared" si="197"/>
        <v>0</v>
      </c>
      <c r="CI94" s="58">
        <f t="shared" si="197"/>
        <v>0</v>
      </c>
      <c r="CJ94" s="58">
        <f t="shared" si="197"/>
        <v>0</v>
      </c>
      <c r="CK94" s="58">
        <f t="shared" si="197"/>
        <v>0</v>
      </c>
      <c r="CL94" s="58">
        <f t="shared" si="197"/>
        <v>0</v>
      </c>
      <c r="CM94" s="58">
        <f t="shared" si="197"/>
        <v>0</v>
      </c>
      <c r="CN94" s="58">
        <f t="shared" si="197"/>
        <v>0</v>
      </c>
      <c r="CO94" s="58">
        <f t="shared" si="197"/>
        <v>0</v>
      </c>
      <c r="CP94" s="58">
        <f t="shared" si="198"/>
        <v>0</v>
      </c>
      <c r="CQ94" s="58">
        <f t="shared" si="198"/>
        <v>0</v>
      </c>
      <c r="CR94" s="58">
        <f t="shared" si="198"/>
        <v>0</v>
      </c>
      <c r="CS94" s="58">
        <f t="shared" si="198"/>
        <v>0</v>
      </c>
      <c r="CT94" s="58">
        <f t="shared" si="198"/>
        <v>0</v>
      </c>
      <c r="CU94" s="58">
        <f t="shared" si="198"/>
        <v>0</v>
      </c>
      <c r="CV94" s="58">
        <f t="shared" si="198"/>
        <v>0</v>
      </c>
      <c r="CW94" s="58">
        <f t="shared" si="198"/>
        <v>0</v>
      </c>
      <c r="CX94" s="58">
        <f t="shared" si="198"/>
        <v>0</v>
      </c>
      <c r="CY94" s="58">
        <f t="shared" si="198"/>
        <v>0</v>
      </c>
      <c r="CZ94" s="58">
        <f t="shared" si="198"/>
        <v>0</v>
      </c>
      <c r="DA94" s="58">
        <f t="shared" si="198"/>
        <v>0</v>
      </c>
      <c r="DB94" s="58">
        <f t="shared" si="198"/>
        <v>0</v>
      </c>
      <c r="DC94" s="58">
        <f t="shared" si="198"/>
        <v>0</v>
      </c>
      <c r="DD94" s="58">
        <f t="shared" si="198"/>
        <v>0</v>
      </c>
      <c r="DE94" s="58">
        <f t="shared" si="198"/>
        <v>0</v>
      </c>
      <c r="DF94" s="58">
        <f t="shared" si="199"/>
        <v>0</v>
      </c>
      <c r="DG94" s="58">
        <f t="shared" si="199"/>
        <v>0</v>
      </c>
      <c r="DH94" s="58"/>
      <c r="DI94" s="55">
        <f t="shared" si="200"/>
        <v>0</v>
      </c>
      <c r="DJ94" s="53"/>
      <c r="DK94" s="56">
        <f t="shared" si="201"/>
        <v>0</v>
      </c>
      <c r="DL94" s="56">
        <f t="shared" si="201"/>
        <v>0</v>
      </c>
      <c r="DM94" s="56">
        <f t="shared" si="201"/>
        <v>0</v>
      </c>
      <c r="DN94" s="56">
        <f t="shared" si="201"/>
        <v>0</v>
      </c>
      <c r="DO94" s="56">
        <f t="shared" si="201"/>
        <v>0</v>
      </c>
      <c r="DP94" s="56">
        <f t="shared" si="201"/>
        <v>0</v>
      </c>
      <c r="DQ94" s="56">
        <f t="shared" si="204"/>
        <v>0</v>
      </c>
      <c r="DR94" s="56">
        <f t="shared" si="201"/>
        <v>0</v>
      </c>
      <c r="DS94" s="56">
        <f t="shared" si="201"/>
        <v>0</v>
      </c>
      <c r="DT94" s="56">
        <f t="shared" si="201"/>
        <v>0</v>
      </c>
      <c r="DU94" s="55">
        <f t="shared" si="205"/>
        <v>0</v>
      </c>
    </row>
    <row r="95" spans="1:125" s="52" customFormat="1">
      <c r="A95" s="324"/>
      <c r="B95" s="324"/>
      <c r="C95" s="325"/>
      <c r="D95" s="325"/>
      <c r="E95" s="325"/>
      <c r="F95" s="324"/>
      <c r="G95" s="328"/>
      <c r="H95" s="329"/>
      <c r="I95" s="329"/>
      <c r="J95" s="57">
        <f t="shared" si="202"/>
        <v>0</v>
      </c>
      <c r="K95" s="59"/>
      <c r="L95" s="54"/>
      <c r="M95" s="58">
        <f t="shared" si="203"/>
        <v>0</v>
      </c>
      <c r="N95" s="58">
        <f t="shared" si="193"/>
        <v>0</v>
      </c>
      <c r="O95" s="58">
        <f t="shared" si="193"/>
        <v>0</v>
      </c>
      <c r="P95" s="58">
        <f t="shared" si="193"/>
        <v>0</v>
      </c>
      <c r="Q95" s="58">
        <f t="shared" si="193"/>
        <v>0</v>
      </c>
      <c r="R95" s="58">
        <f t="shared" si="193"/>
        <v>0</v>
      </c>
      <c r="S95" s="58">
        <f t="shared" si="193"/>
        <v>0</v>
      </c>
      <c r="T95" s="58">
        <f t="shared" si="193"/>
        <v>0</v>
      </c>
      <c r="U95" s="58">
        <f t="shared" si="193"/>
        <v>0</v>
      </c>
      <c r="V95" s="58">
        <f t="shared" si="193"/>
        <v>0</v>
      </c>
      <c r="W95" s="58">
        <f t="shared" si="193"/>
        <v>0</v>
      </c>
      <c r="X95" s="58">
        <f t="shared" si="193"/>
        <v>0</v>
      </c>
      <c r="Y95" s="58">
        <f t="shared" si="193"/>
        <v>0</v>
      </c>
      <c r="Z95" s="58">
        <f t="shared" si="193"/>
        <v>0</v>
      </c>
      <c r="AA95" s="58">
        <f t="shared" si="193"/>
        <v>0</v>
      </c>
      <c r="AB95" s="58">
        <f t="shared" si="193"/>
        <v>0</v>
      </c>
      <c r="AC95" s="58">
        <f t="shared" si="193"/>
        <v>0</v>
      </c>
      <c r="AD95" s="58">
        <f t="shared" si="194"/>
        <v>0</v>
      </c>
      <c r="AE95" s="58">
        <f t="shared" si="194"/>
        <v>0</v>
      </c>
      <c r="AF95" s="58">
        <f t="shared" si="194"/>
        <v>0</v>
      </c>
      <c r="AG95" s="58">
        <f t="shared" si="194"/>
        <v>0</v>
      </c>
      <c r="AH95" s="58">
        <f t="shared" si="194"/>
        <v>0</v>
      </c>
      <c r="AI95" s="58">
        <f t="shared" si="194"/>
        <v>0</v>
      </c>
      <c r="AJ95" s="58">
        <f t="shared" si="194"/>
        <v>0</v>
      </c>
      <c r="AK95" s="58">
        <f t="shared" si="194"/>
        <v>0</v>
      </c>
      <c r="AL95" s="58">
        <f t="shared" si="194"/>
        <v>0</v>
      </c>
      <c r="AM95" s="58">
        <f t="shared" si="194"/>
        <v>0</v>
      </c>
      <c r="AN95" s="58">
        <f t="shared" si="194"/>
        <v>0</v>
      </c>
      <c r="AO95" s="58">
        <f t="shared" si="194"/>
        <v>0</v>
      </c>
      <c r="AP95" s="58">
        <f t="shared" si="194"/>
        <v>0</v>
      </c>
      <c r="AQ95" s="58">
        <f t="shared" si="194"/>
        <v>0</v>
      </c>
      <c r="AR95" s="58">
        <f t="shared" si="194"/>
        <v>0</v>
      </c>
      <c r="AS95" s="58">
        <f t="shared" si="194"/>
        <v>0</v>
      </c>
      <c r="AT95" s="58">
        <f t="shared" si="195"/>
        <v>0</v>
      </c>
      <c r="AU95" s="58">
        <f t="shared" si="195"/>
        <v>0</v>
      </c>
      <c r="AV95" s="58">
        <f t="shared" si="195"/>
        <v>0</v>
      </c>
      <c r="AW95" s="58">
        <f t="shared" si="195"/>
        <v>0</v>
      </c>
      <c r="AX95" s="58">
        <f t="shared" si="195"/>
        <v>0</v>
      </c>
      <c r="AY95" s="58">
        <f t="shared" si="195"/>
        <v>0</v>
      </c>
      <c r="AZ95" s="58">
        <f t="shared" si="195"/>
        <v>0</v>
      </c>
      <c r="BA95" s="58">
        <f t="shared" si="195"/>
        <v>0</v>
      </c>
      <c r="BB95" s="58">
        <f t="shared" si="195"/>
        <v>0</v>
      </c>
      <c r="BC95" s="58">
        <f t="shared" si="195"/>
        <v>0</v>
      </c>
      <c r="BD95" s="58">
        <f t="shared" si="195"/>
        <v>0</v>
      </c>
      <c r="BE95" s="58">
        <f t="shared" si="195"/>
        <v>0</v>
      </c>
      <c r="BF95" s="58">
        <f t="shared" si="195"/>
        <v>0</v>
      </c>
      <c r="BG95" s="58">
        <f t="shared" si="195"/>
        <v>0</v>
      </c>
      <c r="BH95" s="58">
        <f t="shared" si="195"/>
        <v>0</v>
      </c>
      <c r="BI95" s="58">
        <f t="shared" si="195"/>
        <v>0</v>
      </c>
      <c r="BJ95" s="58">
        <f t="shared" si="196"/>
        <v>0</v>
      </c>
      <c r="BK95" s="58">
        <f t="shared" si="196"/>
        <v>0</v>
      </c>
      <c r="BL95" s="58">
        <f t="shared" si="196"/>
        <v>0</v>
      </c>
      <c r="BM95" s="58">
        <f t="shared" si="196"/>
        <v>0</v>
      </c>
      <c r="BN95" s="58">
        <f t="shared" si="196"/>
        <v>0</v>
      </c>
      <c r="BO95" s="58">
        <f t="shared" si="196"/>
        <v>0</v>
      </c>
      <c r="BP95" s="58">
        <f t="shared" si="196"/>
        <v>0</v>
      </c>
      <c r="BQ95" s="58">
        <f t="shared" si="196"/>
        <v>0</v>
      </c>
      <c r="BR95" s="58">
        <f t="shared" si="196"/>
        <v>0</v>
      </c>
      <c r="BS95" s="58">
        <f t="shared" si="196"/>
        <v>0</v>
      </c>
      <c r="BT95" s="58">
        <f t="shared" si="196"/>
        <v>0</v>
      </c>
      <c r="BU95" s="58">
        <f t="shared" si="196"/>
        <v>0</v>
      </c>
      <c r="BV95" s="58">
        <f t="shared" si="196"/>
        <v>0</v>
      </c>
      <c r="BW95" s="58">
        <f t="shared" si="196"/>
        <v>0</v>
      </c>
      <c r="BX95" s="58">
        <f t="shared" si="196"/>
        <v>0</v>
      </c>
      <c r="BY95" s="58">
        <f t="shared" si="196"/>
        <v>0</v>
      </c>
      <c r="BZ95" s="58">
        <f t="shared" si="197"/>
        <v>0</v>
      </c>
      <c r="CA95" s="58">
        <f t="shared" si="197"/>
        <v>0</v>
      </c>
      <c r="CB95" s="58">
        <f t="shared" si="197"/>
        <v>0</v>
      </c>
      <c r="CC95" s="58">
        <f t="shared" si="197"/>
        <v>0</v>
      </c>
      <c r="CD95" s="58">
        <f t="shared" si="197"/>
        <v>0</v>
      </c>
      <c r="CE95" s="58">
        <f t="shared" si="197"/>
        <v>0</v>
      </c>
      <c r="CF95" s="58">
        <f t="shared" si="197"/>
        <v>0</v>
      </c>
      <c r="CG95" s="58">
        <f t="shared" si="197"/>
        <v>0</v>
      </c>
      <c r="CH95" s="58">
        <f t="shared" si="197"/>
        <v>0</v>
      </c>
      <c r="CI95" s="58">
        <f t="shared" si="197"/>
        <v>0</v>
      </c>
      <c r="CJ95" s="58">
        <f t="shared" si="197"/>
        <v>0</v>
      </c>
      <c r="CK95" s="58">
        <f t="shared" si="197"/>
        <v>0</v>
      </c>
      <c r="CL95" s="58">
        <f t="shared" si="197"/>
        <v>0</v>
      </c>
      <c r="CM95" s="58">
        <f t="shared" si="197"/>
        <v>0</v>
      </c>
      <c r="CN95" s="58">
        <f t="shared" si="197"/>
        <v>0</v>
      </c>
      <c r="CO95" s="58">
        <f t="shared" si="197"/>
        <v>0</v>
      </c>
      <c r="CP95" s="58">
        <f t="shared" si="198"/>
        <v>0</v>
      </c>
      <c r="CQ95" s="58">
        <f t="shared" si="198"/>
        <v>0</v>
      </c>
      <c r="CR95" s="58">
        <f t="shared" si="198"/>
        <v>0</v>
      </c>
      <c r="CS95" s="58">
        <f t="shared" si="198"/>
        <v>0</v>
      </c>
      <c r="CT95" s="58">
        <f t="shared" si="198"/>
        <v>0</v>
      </c>
      <c r="CU95" s="58">
        <f t="shared" si="198"/>
        <v>0</v>
      </c>
      <c r="CV95" s="58">
        <f t="shared" si="198"/>
        <v>0</v>
      </c>
      <c r="CW95" s="58">
        <f t="shared" si="198"/>
        <v>0</v>
      </c>
      <c r="CX95" s="58">
        <f t="shared" si="198"/>
        <v>0</v>
      </c>
      <c r="CY95" s="58">
        <f t="shared" si="198"/>
        <v>0</v>
      </c>
      <c r="CZ95" s="58">
        <f t="shared" si="198"/>
        <v>0</v>
      </c>
      <c r="DA95" s="58">
        <f t="shared" si="198"/>
        <v>0</v>
      </c>
      <c r="DB95" s="58">
        <f t="shared" si="198"/>
        <v>0</v>
      </c>
      <c r="DC95" s="58">
        <f t="shared" si="198"/>
        <v>0</v>
      </c>
      <c r="DD95" s="58">
        <f t="shared" si="198"/>
        <v>0</v>
      </c>
      <c r="DE95" s="58">
        <f t="shared" si="198"/>
        <v>0</v>
      </c>
      <c r="DF95" s="58">
        <f t="shared" si="199"/>
        <v>0</v>
      </c>
      <c r="DG95" s="58">
        <f t="shared" si="199"/>
        <v>0</v>
      </c>
      <c r="DH95" s="58"/>
      <c r="DI95" s="55">
        <f t="shared" si="200"/>
        <v>0</v>
      </c>
      <c r="DJ95" s="53"/>
      <c r="DK95" s="56">
        <f t="shared" si="201"/>
        <v>0</v>
      </c>
      <c r="DL95" s="56">
        <f t="shared" si="201"/>
        <v>0</v>
      </c>
      <c r="DM95" s="56">
        <f t="shared" si="201"/>
        <v>0</v>
      </c>
      <c r="DN95" s="56">
        <f t="shared" si="201"/>
        <v>0</v>
      </c>
      <c r="DO95" s="56">
        <f t="shared" si="201"/>
        <v>0</v>
      </c>
      <c r="DP95" s="56">
        <f t="shared" si="201"/>
        <v>0</v>
      </c>
      <c r="DQ95" s="56">
        <f t="shared" si="204"/>
        <v>0</v>
      </c>
      <c r="DR95" s="56">
        <f t="shared" si="201"/>
        <v>0</v>
      </c>
      <c r="DS95" s="56">
        <f t="shared" si="201"/>
        <v>0</v>
      </c>
      <c r="DT95" s="56">
        <f t="shared" si="201"/>
        <v>0</v>
      </c>
      <c r="DU95" s="55">
        <f t="shared" si="205"/>
        <v>0</v>
      </c>
    </row>
    <row r="96" spans="1:125" s="52" customFormat="1">
      <c r="A96" s="324"/>
      <c r="B96" s="324"/>
      <c r="C96" s="325"/>
      <c r="D96" s="325"/>
      <c r="E96" s="325"/>
      <c r="F96" s="324"/>
      <c r="G96" s="328"/>
      <c r="H96" s="329"/>
      <c r="I96" s="329"/>
      <c r="J96" s="57">
        <f t="shared" si="202"/>
        <v>0</v>
      </c>
      <c r="K96" s="59"/>
      <c r="L96" s="54"/>
      <c r="M96" s="58">
        <f t="shared" si="203"/>
        <v>0</v>
      </c>
      <c r="N96" s="58">
        <f t="shared" si="193"/>
        <v>0</v>
      </c>
      <c r="O96" s="58">
        <f t="shared" si="193"/>
        <v>0</v>
      </c>
      <c r="P96" s="58">
        <f t="shared" si="193"/>
        <v>0</v>
      </c>
      <c r="Q96" s="58">
        <f t="shared" si="193"/>
        <v>0</v>
      </c>
      <c r="R96" s="58">
        <f t="shared" si="193"/>
        <v>0</v>
      </c>
      <c r="S96" s="58">
        <f t="shared" si="193"/>
        <v>0</v>
      </c>
      <c r="T96" s="58">
        <f t="shared" si="193"/>
        <v>0</v>
      </c>
      <c r="U96" s="58">
        <f t="shared" si="193"/>
        <v>0</v>
      </c>
      <c r="V96" s="58">
        <f t="shared" si="193"/>
        <v>0</v>
      </c>
      <c r="W96" s="58">
        <f t="shared" si="193"/>
        <v>0</v>
      </c>
      <c r="X96" s="58">
        <f t="shared" si="193"/>
        <v>0</v>
      </c>
      <c r="Y96" s="58">
        <f t="shared" si="193"/>
        <v>0</v>
      </c>
      <c r="Z96" s="58">
        <f t="shared" si="193"/>
        <v>0</v>
      </c>
      <c r="AA96" s="58">
        <f t="shared" si="193"/>
        <v>0</v>
      </c>
      <c r="AB96" s="58">
        <f t="shared" si="193"/>
        <v>0</v>
      </c>
      <c r="AC96" s="58">
        <f t="shared" si="193"/>
        <v>0</v>
      </c>
      <c r="AD96" s="58">
        <f t="shared" si="194"/>
        <v>0</v>
      </c>
      <c r="AE96" s="58">
        <f t="shared" si="194"/>
        <v>0</v>
      </c>
      <c r="AF96" s="58">
        <f t="shared" si="194"/>
        <v>0</v>
      </c>
      <c r="AG96" s="58">
        <f t="shared" si="194"/>
        <v>0</v>
      </c>
      <c r="AH96" s="58">
        <f t="shared" si="194"/>
        <v>0</v>
      </c>
      <c r="AI96" s="58">
        <f t="shared" si="194"/>
        <v>0</v>
      </c>
      <c r="AJ96" s="58">
        <f t="shared" si="194"/>
        <v>0</v>
      </c>
      <c r="AK96" s="58">
        <f t="shared" si="194"/>
        <v>0</v>
      </c>
      <c r="AL96" s="58">
        <f t="shared" si="194"/>
        <v>0</v>
      </c>
      <c r="AM96" s="58">
        <f t="shared" si="194"/>
        <v>0</v>
      </c>
      <c r="AN96" s="58">
        <f t="shared" si="194"/>
        <v>0</v>
      </c>
      <c r="AO96" s="58">
        <f t="shared" si="194"/>
        <v>0</v>
      </c>
      <c r="AP96" s="58">
        <f t="shared" si="194"/>
        <v>0</v>
      </c>
      <c r="AQ96" s="58">
        <f t="shared" si="194"/>
        <v>0</v>
      </c>
      <c r="AR96" s="58">
        <f t="shared" si="194"/>
        <v>0</v>
      </c>
      <c r="AS96" s="58">
        <f t="shared" si="194"/>
        <v>0</v>
      </c>
      <c r="AT96" s="58">
        <f t="shared" si="195"/>
        <v>0</v>
      </c>
      <c r="AU96" s="58">
        <f t="shared" si="195"/>
        <v>0</v>
      </c>
      <c r="AV96" s="58">
        <f t="shared" si="195"/>
        <v>0</v>
      </c>
      <c r="AW96" s="58">
        <f t="shared" si="195"/>
        <v>0</v>
      </c>
      <c r="AX96" s="58">
        <f t="shared" si="195"/>
        <v>0</v>
      </c>
      <c r="AY96" s="58">
        <f t="shared" si="195"/>
        <v>0</v>
      </c>
      <c r="AZ96" s="58">
        <f t="shared" si="195"/>
        <v>0</v>
      </c>
      <c r="BA96" s="58">
        <f t="shared" si="195"/>
        <v>0</v>
      </c>
      <c r="BB96" s="58">
        <f t="shared" si="195"/>
        <v>0</v>
      </c>
      <c r="BC96" s="58">
        <f t="shared" si="195"/>
        <v>0</v>
      </c>
      <c r="BD96" s="58">
        <f t="shared" si="195"/>
        <v>0</v>
      </c>
      <c r="BE96" s="58">
        <f t="shared" si="195"/>
        <v>0</v>
      </c>
      <c r="BF96" s="58">
        <f t="shared" si="195"/>
        <v>0</v>
      </c>
      <c r="BG96" s="58">
        <f t="shared" si="195"/>
        <v>0</v>
      </c>
      <c r="BH96" s="58">
        <f t="shared" si="195"/>
        <v>0</v>
      </c>
      <c r="BI96" s="58">
        <f t="shared" si="195"/>
        <v>0</v>
      </c>
      <c r="BJ96" s="58">
        <f t="shared" si="196"/>
        <v>0</v>
      </c>
      <c r="BK96" s="58">
        <f t="shared" si="196"/>
        <v>0</v>
      </c>
      <c r="BL96" s="58">
        <f t="shared" si="196"/>
        <v>0</v>
      </c>
      <c r="BM96" s="58">
        <f t="shared" si="196"/>
        <v>0</v>
      </c>
      <c r="BN96" s="58">
        <f t="shared" si="196"/>
        <v>0</v>
      </c>
      <c r="BO96" s="58">
        <f t="shared" si="196"/>
        <v>0</v>
      </c>
      <c r="BP96" s="58">
        <f t="shared" si="196"/>
        <v>0</v>
      </c>
      <c r="BQ96" s="58">
        <f t="shared" si="196"/>
        <v>0</v>
      </c>
      <c r="BR96" s="58">
        <f t="shared" si="196"/>
        <v>0</v>
      </c>
      <c r="BS96" s="58">
        <f t="shared" si="196"/>
        <v>0</v>
      </c>
      <c r="BT96" s="58">
        <f t="shared" si="196"/>
        <v>0</v>
      </c>
      <c r="BU96" s="58">
        <f t="shared" si="196"/>
        <v>0</v>
      </c>
      <c r="BV96" s="58">
        <f t="shared" si="196"/>
        <v>0</v>
      </c>
      <c r="BW96" s="58">
        <f t="shared" si="196"/>
        <v>0</v>
      </c>
      <c r="BX96" s="58">
        <f t="shared" si="196"/>
        <v>0</v>
      </c>
      <c r="BY96" s="58">
        <f t="shared" si="196"/>
        <v>0</v>
      </c>
      <c r="BZ96" s="58">
        <f t="shared" si="197"/>
        <v>0</v>
      </c>
      <c r="CA96" s="58">
        <f t="shared" si="197"/>
        <v>0</v>
      </c>
      <c r="CB96" s="58">
        <f t="shared" si="197"/>
        <v>0</v>
      </c>
      <c r="CC96" s="58">
        <f t="shared" si="197"/>
        <v>0</v>
      </c>
      <c r="CD96" s="58">
        <f t="shared" si="197"/>
        <v>0</v>
      </c>
      <c r="CE96" s="58">
        <f t="shared" si="197"/>
        <v>0</v>
      </c>
      <c r="CF96" s="58">
        <f t="shared" si="197"/>
        <v>0</v>
      </c>
      <c r="CG96" s="58">
        <f t="shared" si="197"/>
        <v>0</v>
      </c>
      <c r="CH96" s="58">
        <f t="shared" si="197"/>
        <v>0</v>
      </c>
      <c r="CI96" s="58">
        <f t="shared" si="197"/>
        <v>0</v>
      </c>
      <c r="CJ96" s="58">
        <f t="shared" si="197"/>
        <v>0</v>
      </c>
      <c r="CK96" s="58">
        <f t="shared" si="197"/>
        <v>0</v>
      </c>
      <c r="CL96" s="58">
        <f t="shared" si="197"/>
        <v>0</v>
      </c>
      <c r="CM96" s="58">
        <f t="shared" si="197"/>
        <v>0</v>
      </c>
      <c r="CN96" s="58">
        <f t="shared" si="197"/>
        <v>0</v>
      </c>
      <c r="CO96" s="58">
        <f t="shared" si="197"/>
        <v>0</v>
      </c>
      <c r="CP96" s="58">
        <f t="shared" si="198"/>
        <v>0</v>
      </c>
      <c r="CQ96" s="58">
        <f t="shared" si="198"/>
        <v>0</v>
      </c>
      <c r="CR96" s="58">
        <f t="shared" si="198"/>
        <v>0</v>
      </c>
      <c r="CS96" s="58">
        <f t="shared" si="198"/>
        <v>0</v>
      </c>
      <c r="CT96" s="58">
        <f t="shared" si="198"/>
        <v>0</v>
      </c>
      <c r="CU96" s="58">
        <f t="shared" si="198"/>
        <v>0</v>
      </c>
      <c r="CV96" s="58">
        <f t="shared" si="198"/>
        <v>0</v>
      </c>
      <c r="CW96" s="58">
        <f t="shared" si="198"/>
        <v>0</v>
      </c>
      <c r="CX96" s="58">
        <f t="shared" si="198"/>
        <v>0</v>
      </c>
      <c r="CY96" s="58">
        <f t="shared" si="198"/>
        <v>0</v>
      </c>
      <c r="CZ96" s="58">
        <f t="shared" si="198"/>
        <v>0</v>
      </c>
      <c r="DA96" s="58">
        <f t="shared" si="198"/>
        <v>0</v>
      </c>
      <c r="DB96" s="58">
        <f t="shared" si="198"/>
        <v>0</v>
      </c>
      <c r="DC96" s="58">
        <f t="shared" si="198"/>
        <v>0</v>
      </c>
      <c r="DD96" s="58">
        <f t="shared" si="198"/>
        <v>0</v>
      </c>
      <c r="DE96" s="58">
        <f t="shared" si="198"/>
        <v>0</v>
      </c>
      <c r="DF96" s="58">
        <f t="shared" si="199"/>
        <v>0</v>
      </c>
      <c r="DG96" s="58">
        <f t="shared" si="199"/>
        <v>0</v>
      </c>
      <c r="DH96" s="58"/>
      <c r="DI96" s="55">
        <f t="shared" si="200"/>
        <v>0</v>
      </c>
      <c r="DJ96" s="53"/>
      <c r="DK96" s="56">
        <f t="shared" si="201"/>
        <v>0</v>
      </c>
      <c r="DL96" s="56">
        <f t="shared" si="201"/>
        <v>0</v>
      </c>
      <c r="DM96" s="56">
        <f t="shared" si="201"/>
        <v>0</v>
      </c>
      <c r="DN96" s="56">
        <f t="shared" si="201"/>
        <v>0</v>
      </c>
      <c r="DO96" s="56">
        <f t="shared" si="201"/>
        <v>0</v>
      </c>
      <c r="DP96" s="56">
        <f t="shared" si="201"/>
        <v>0</v>
      </c>
      <c r="DQ96" s="56">
        <f t="shared" si="204"/>
        <v>0</v>
      </c>
      <c r="DR96" s="56">
        <f t="shared" si="201"/>
        <v>0</v>
      </c>
      <c r="DS96" s="56">
        <f t="shared" si="201"/>
        <v>0</v>
      </c>
      <c r="DT96" s="56">
        <f t="shared" si="201"/>
        <v>0</v>
      </c>
      <c r="DU96" s="55">
        <f t="shared" si="205"/>
        <v>0</v>
      </c>
    </row>
    <row r="97" spans="1:125" s="52" customFormat="1">
      <c r="A97" s="324"/>
      <c r="B97" s="324"/>
      <c r="C97" s="325"/>
      <c r="D97" s="325"/>
      <c r="E97" s="325"/>
      <c r="F97" s="327"/>
      <c r="G97" s="328"/>
      <c r="H97" s="329"/>
      <c r="I97" s="329"/>
      <c r="J97" s="57">
        <f t="shared" si="202"/>
        <v>0</v>
      </c>
      <c r="K97" s="59"/>
      <c r="L97" s="54"/>
      <c r="M97" s="58">
        <f t="shared" si="203"/>
        <v>0</v>
      </c>
      <c r="N97" s="58">
        <f t="shared" si="193"/>
        <v>0</v>
      </c>
      <c r="O97" s="58">
        <f t="shared" si="193"/>
        <v>0</v>
      </c>
      <c r="P97" s="58">
        <f t="shared" si="193"/>
        <v>0</v>
      </c>
      <c r="Q97" s="58">
        <f t="shared" si="193"/>
        <v>0</v>
      </c>
      <c r="R97" s="58">
        <f t="shared" si="193"/>
        <v>0</v>
      </c>
      <c r="S97" s="58">
        <f t="shared" si="193"/>
        <v>0</v>
      </c>
      <c r="T97" s="58">
        <f t="shared" si="193"/>
        <v>0</v>
      </c>
      <c r="U97" s="58">
        <f t="shared" si="193"/>
        <v>0</v>
      </c>
      <c r="V97" s="58">
        <f t="shared" si="193"/>
        <v>0</v>
      </c>
      <c r="W97" s="58">
        <f t="shared" si="193"/>
        <v>0</v>
      </c>
      <c r="X97" s="58">
        <f t="shared" si="193"/>
        <v>0</v>
      </c>
      <c r="Y97" s="58">
        <f t="shared" si="193"/>
        <v>0</v>
      </c>
      <c r="Z97" s="58">
        <f t="shared" si="193"/>
        <v>0</v>
      </c>
      <c r="AA97" s="58">
        <f t="shared" si="193"/>
        <v>0</v>
      </c>
      <c r="AB97" s="58">
        <f t="shared" si="193"/>
        <v>0</v>
      </c>
      <c r="AC97" s="58">
        <f t="shared" si="193"/>
        <v>0</v>
      </c>
      <c r="AD97" s="58">
        <f t="shared" si="194"/>
        <v>0</v>
      </c>
      <c r="AE97" s="58">
        <f t="shared" si="194"/>
        <v>0</v>
      </c>
      <c r="AF97" s="58">
        <f t="shared" si="194"/>
        <v>0</v>
      </c>
      <c r="AG97" s="58">
        <f t="shared" si="194"/>
        <v>0</v>
      </c>
      <c r="AH97" s="58">
        <f t="shared" si="194"/>
        <v>0</v>
      </c>
      <c r="AI97" s="58">
        <f t="shared" si="194"/>
        <v>0</v>
      </c>
      <c r="AJ97" s="58">
        <f t="shared" si="194"/>
        <v>0</v>
      </c>
      <c r="AK97" s="58">
        <f t="shared" si="194"/>
        <v>0</v>
      </c>
      <c r="AL97" s="58">
        <f t="shared" si="194"/>
        <v>0</v>
      </c>
      <c r="AM97" s="58">
        <f t="shared" si="194"/>
        <v>0</v>
      </c>
      <c r="AN97" s="58">
        <f t="shared" si="194"/>
        <v>0</v>
      </c>
      <c r="AO97" s="58">
        <f t="shared" si="194"/>
        <v>0</v>
      </c>
      <c r="AP97" s="58">
        <f t="shared" si="194"/>
        <v>0</v>
      </c>
      <c r="AQ97" s="58">
        <f t="shared" si="194"/>
        <v>0</v>
      </c>
      <c r="AR97" s="58">
        <f t="shared" si="194"/>
        <v>0</v>
      </c>
      <c r="AS97" s="58">
        <f t="shared" si="194"/>
        <v>0</v>
      </c>
      <c r="AT97" s="58">
        <f t="shared" si="195"/>
        <v>0</v>
      </c>
      <c r="AU97" s="58">
        <f t="shared" si="195"/>
        <v>0</v>
      </c>
      <c r="AV97" s="58">
        <f t="shared" si="195"/>
        <v>0</v>
      </c>
      <c r="AW97" s="58">
        <f t="shared" si="195"/>
        <v>0</v>
      </c>
      <c r="AX97" s="58">
        <f t="shared" si="195"/>
        <v>0</v>
      </c>
      <c r="AY97" s="58">
        <f t="shared" si="195"/>
        <v>0</v>
      </c>
      <c r="AZ97" s="58">
        <f t="shared" si="195"/>
        <v>0</v>
      </c>
      <c r="BA97" s="58">
        <f t="shared" si="195"/>
        <v>0</v>
      </c>
      <c r="BB97" s="58">
        <f t="shared" si="195"/>
        <v>0</v>
      </c>
      <c r="BC97" s="58">
        <f t="shared" si="195"/>
        <v>0</v>
      </c>
      <c r="BD97" s="58">
        <f t="shared" si="195"/>
        <v>0</v>
      </c>
      <c r="BE97" s="58">
        <f t="shared" si="195"/>
        <v>0</v>
      </c>
      <c r="BF97" s="58">
        <f t="shared" si="195"/>
        <v>0</v>
      </c>
      <c r="BG97" s="58">
        <f t="shared" si="195"/>
        <v>0</v>
      </c>
      <c r="BH97" s="58">
        <f t="shared" si="195"/>
        <v>0</v>
      </c>
      <c r="BI97" s="58">
        <f t="shared" si="195"/>
        <v>0</v>
      </c>
      <c r="BJ97" s="58">
        <f t="shared" si="196"/>
        <v>0</v>
      </c>
      <c r="BK97" s="58">
        <f t="shared" si="196"/>
        <v>0</v>
      </c>
      <c r="BL97" s="58">
        <f t="shared" si="196"/>
        <v>0</v>
      </c>
      <c r="BM97" s="58">
        <f t="shared" si="196"/>
        <v>0</v>
      </c>
      <c r="BN97" s="58">
        <f t="shared" si="196"/>
        <v>0</v>
      </c>
      <c r="BO97" s="58">
        <f t="shared" si="196"/>
        <v>0</v>
      </c>
      <c r="BP97" s="58">
        <f t="shared" si="196"/>
        <v>0</v>
      </c>
      <c r="BQ97" s="58">
        <f t="shared" si="196"/>
        <v>0</v>
      </c>
      <c r="BR97" s="58">
        <f t="shared" si="196"/>
        <v>0</v>
      </c>
      <c r="BS97" s="58">
        <f t="shared" si="196"/>
        <v>0</v>
      </c>
      <c r="BT97" s="58">
        <f t="shared" si="196"/>
        <v>0</v>
      </c>
      <c r="BU97" s="58">
        <f t="shared" si="196"/>
        <v>0</v>
      </c>
      <c r="BV97" s="58">
        <f t="shared" si="196"/>
        <v>0</v>
      </c>
      <c r="BW97" s="58">
        <f t="shared" si="196"/>
        <v>0</v>
      </c>
      <c r="BX97" s="58">
        <f t="shared" si="196"/>
        <v>0</v>
      </c>
      <c r="BY97" s="58">
        <f t="shared" si="196"/>
        <v>0</v>
      </c>
      <c r="BZ97" s="58">
        <f t="shared" si="197"/>
        <v>0</v>
      </c>
      <c r="CA97" s="58">
        <f t="shared" si="197"/>
        <v>0</v>
      </c>
      <c r="CB97" s="58">
        <f t="shared" si="197"/>
        <v>0</v>
      </c>
      <c r="CC97" s="58">
        <f t="shared" si="197"/>
        <v>0</v>
      </c>
      <c r="CD97" s="58">
        <f t="shared" si="197"/>
        <v>0</v>
      </c>
      <c r="CE97" s="58">
        <f t="shared" si="197"/>
        <v>0</v>
      </c>
      <c r="CF97" s="58">
        <f t="shared" si="197"/>
        <v>0</v>
      </c>
      <c r="CG97" s="58">
        <f t="shared" si="197"/>
        <v>0</v>
      </c>
      <c r="CH97" s="58">
        <f t="shared" si="197"/>
        <v>0</v>
      </c>
      <c r="CI97" s="58">
        <f t="shared" si="197"/>
        <v>0</v>
      </c>
      <c r="CJ97" s="58">
        <f t="shared" si="197"/>
        <v>0</v>
      </c>
      <c r="CK97" s="58">
        <f t="shared" si="197"/>
        <v>0</v>
      </c>
      <c r="CL97" s="58">
        <f t="shared" si="197"/>
        <v>0</v>
      </c>
      <c r="CM97" s="58">
        <f t="shared" si="197"/>
        <v>0</v>
      </c>
      <c r="CN97" s="58">
        <f t="shared" si="197"/>
        <v>0</v>
      </c>
      <c r="CO97" s="58">
        <f t="shared" si="197"/>
        <v>0</v>
      </c>
      <c r="CP97" s="58">
        <f t="shared" si="198"/>
        <v>0</v>
      </c>
      <c r="CQ97" s="58">
        <f t="shared" si="198"/>
        <v>0</v>
      </c>
      <c r="CR97" s="58">
        <f t="shared" si="198"/>
        <v>0</v>
      </c>
      <c r="CS97" s="58">
        <f t="shared" si="198"/>
        <v>0</v>
      </c>
      <c r="CT97" s="58">
        <f t="shared" si="198"/>
        <v>0</v>
      </c>
      <c r="CU97" s="58">
        <f t="shared" si="198"/>
        <v>0</v>
      </c>
      <c r="CV97" s="58">
        <f t="shared" si="198"/>
        <v>0</v>
      </c>
      <c r="CW97" s="58">
        <f t="shared" si="198"/>
        <v>0</v>
      </c>
      <c r="CX97" s="58">
        <f t="shared" si="198"/>
        <v>0</v>
      </c>
      <c r="CY97" s="58">
        <f t="shared" si="198"/>
        <v>0</v>
      </c>
      <c r="CZ97" s="58">
        <f t="shared" si="198"/>
        <v>0</v>
      </c>
      <c r="DA97" s="58">
        <f t="shared" si="198"/>
        <v>0</v>
      </c>
      <c r="DB97" s="58">
        <f t="shared" si="198"/>
        <v>0</v>
      </c>
      <c r="DC97" s="58">
        <f t="shared" si="198"/>
        <v>0</v>
      </c>
      <c r="DD97" s="58">
        <f t="shared" si="198"/>
        <v>0</v>
      </c>
      <c r="DE97" s="58">
        <f t="shared" si="198"/>
        <v>0</v>
      </c>
      <c r="DF97" s="58">
        <f t="shared" si="199"/>
        <v>0</v>
      </c>
      <c r="DG97" s="58">
        <f t="shared" si="199"/>
        <v>0</v>
      </c>
      <c r="DH97" s="58"/>
      <c r="DI97" s="55">
        <f t="shared" si="200"/>
        <v>0</v>
      </c>
      <c r="DJ97" s="53"/>
      <c r="DK97" s="56">
        <f t="shared" si="201"/>
        <v>0</v>
      </c>
      <c r="DL97" s="56">
        <f t="shared" si="201"/>
        <v>0</v>
      </c>
      <c r="DM97" s="56">
        <f t="shared" si="201"/>
        <v>0</v>
      </c>
      <c r="DN97" s="56">
        <f t="shared" si="201"/>
        <v>0</v>
      </c>
      <c r="DO97" s="56">
        <f t="shared" si="201"/>
        <v>0</v>
      </c>
      <c r="DP97" s="56">
        <f t="shared" si="201"/>
        <v>0</v>
      </c>
      <c r="DQ97" s="56">
        <f t="shared" si="204"/>
        <v>0</v>
      </c>
      <c r="DR97" s="56">
        <f t="shared" si="201"/>
        <v>0</v>
      </c>
      <c r="DS97" s="56">
        <f t="shared" si="201"/>
        <v>0</v>
      </c>
      <c r="DT97" s="56">
        <f t="shared" si="201"/>
        <v>0</v>
      </c>
      <c r="DU97" s="55">
        <f t="shared" si="205"/>
        <v>0</v>
      </c>
    </row>
    <row r="98" spans="1:125" s="52" customFormat="1">
      <c r="A98" s="324"/>
      <c r="B98" s="324"/>
      <c r="C98" s="325"/>
      <c r="D98" s="325"/>
      <c r="E98" s="325"/>
      <c r="F98" s="324"/>
      <c r="G98" s="328"/>
      <c r="H98" s="329"/>
      <c r="I98" s="329"/>
      <c r="J98" s="57">
        <f t="shared" si="202"/>
        <v>0</v>
      </c>
      <c r="K98" s="59"/>
      <c r="L98" s="54"/>
      <c r="M98" s="58">
        <f t="shared" si="203"/>
        <v>0</v>
      </c>
      <c r="N98" s="58">
        <f t="shared" si="193"/>
        <v>0</v>
      </c>
      <c r="O98" s="58">
        <f t="shared" si="193"/>
        <v>0</v>
      </c>
      <c r="P98" s="58">
        <f t="shared" si="193"/>
        <v>0</v>
      </c>
      <c r="Q98" s="58">
        <f t="shared" si="193"/>
        <v>0</v>
      </c>
      <c r="R98" s="58">
        <f t="shared" si="193"/>
        <v>0</v>
      </c>
      <c r="S98" s="58">
        <f t="shared" si="193"/>
        <v>0</v>
      </c>
      <c r="T98" s="58">
        <f t="shared" si="193"/>
        <v>0</v>
      </c>
      <c r="U98" s="58">
        <f t="shared" si="193"/>
        <v>0</v>
      </c>
      <c r="V98" s="58">
        <f t="shared" si="193"/>
        <v>0</v>
      </c>
      <c r="W98" s="58">
        <f t="shared" si="193"/>
        <v>0</v>
      </c>
      <c r="X98" s="58">
        <f t="shared" si="193"/>
        <v>0</v>
      </c>
      <c r="Y98" s="58">
        <f t="shared" si="193"/>
        <v>0</v>
      </c>
      <c r="Z98" s="58">
        <f t="shared" si="193"/>
        <v>0</v>
      </c>
      <c r="AA98" s="58">
        <f t="shared" si="193"/>
        <v>0</v>
      </c>
      <c r="AB98" s="58">
        <f t="shared" si="193"/>
        <v>0</v>
      </c>
      <c r="AC98" s="58">
        <f t="shared" si="193"/>
        <v>0</v>
      </c>
      <c r="AD98" s="58">
        <f t="shared" si="194"/>
        <v>0</v>
      </c>
      <c r="AE98" s="58">
        <f t="shared" si="194"/>
        <v>0</v>
      </c>
      <c r="AF98" s="58">
        <f t="shared" si="194"/>
        <v>0</v>
      </c>
      <c r="AG98" s="58">
        <f t="shared" si="194"/>
        <v>0</v>
      </c>
      <c r="AH98" s="58">
        <f t="shared" si="194"/>
        <v>0</v>
      </c>
      <c r="AI98" s="58">
        <f t="shared" si="194"/>
        <v>0</v>
      </c>
      <c r="AJ98" s="58">
        <f t="shared" si="194"/>
        <v>0</v>
      </c>
      <c r="AK98" s="58">
        <f t="shared" si="194"/>
        <v>0</v>
      </c>
      <c r="AL98" s="58">
        <f t="shared" si="194"/>
        <v>0</v>
      </c>
      <c r="AM98" s="58">
        <f t="shared" si="194"/>
        <v>0</v>
      </c>
      <c r="AN98" s="58">
        <f t="shared" si="194"/>
        <v>0</v>
      </c>
      <c r="AO98" s="58">
        <f t="shared" si="194"/>
        <v>0</v>
      </c>
      <c r="AP98" s="58">
        <f t="shared" si="194"/>
        <v>0</v>
      </c>
      <c r="AQ98" s="58">
        <f t="shared" si="194"/>
        <v>0</v>
      </c>
      <c r="AR98" s="58">
        <f t="shared" si="194"/>
        <v>0</v>
      </c>
      <c r="AS98" s="58">
        <f t="shared" si="194"/>
        <v>0</v>
      </c>
      <c r="AT98" s="58">
        <f t="shared" si="195"/>
        <v>0</v>
      </c>
      <c r="AU98" s="58">
        <f t="shared" si="195"/>
        <v>0</v>
      </c>
      <c r="AV98" s="58">
        <f t="shared" si="195"/>
        <v>0</v>
      </c>
      <c r="AW98" s="58">
        <f t="shared" si="195"/>
        <v>0</v>
      </c>
      <c r="AX98" s="58">
        <f t="shared" si="195"/>
        <v>0</v>
      </c>
      <c r="AY98" s="58">
        <f t="shared" si="195"/>
        <v>0</v>
      </c>
      <c r="AZ98" s="58">
        <f t="shared" si="195"/>
        <v>0</v>
      </c>
      <c r="BA98" s="58">
        <f t="shared" si="195"/>
        <v>0</v>
      </c>
      <c r="BB98" s="58">
        <f t="shared" si="195"/>
        <v>0</v>
      </c>
      <c r="BC98" s="58">
        <f t="shared" si="195"/>
        <v>0</v>
      </c>
      <c r="BD98" s="58">
        <f t="shared" si="195"/>
        <v>0</v>
      </c>
      <c r="BE98" s="58">
        <f t="shared" si="195"/>
        <v>0</v>
      </c>
      <c r="BF98" s="58">
        <f t="shared" si="195"/>
        <v>0</v>
      </c>
      <c r="BG98" s="58">
        <f t="shared" si="195"/>
        <v>0</v>
      </c>
      <c r="BH98" s="58">
        <f t="shared" si="195"/>
        <v>0</v>
      </c>
      <c r="BI98" s="58">
        <f t="shared" si="195"/>
        <v>0</v>
      </c>
      <c r="BJ98" s="58">
        <f t="shared" si="196"/>
        <v>0</v>
      </c>
      <c r="BK98" s="58">
        <f t="shared" si="196"/>
        <v>0</v>
      </c>
      <c r="BL98" s="58">
        <f t="shared" si="196"/>
        <v>0</v>
      </c>
      <c r="BM98" s="58">
        <f t="shared" si="196"/>
        <v>0</v>
      </c>
      <c r="BN98" s="58">
        <f t="shared" si="196"/>
        <v>0</v>
      </c>
      <c r="BO98" s="58">
        <f t="shared" si="196"/>
        <v>0</v>
      </c>
      <c r="BP98" s="58">
        <f t="shared" si="196"/>
        <v>0</v>
      </c>
      <c r="BQ98" s="58">
        <f t="shared" si="196"/>
        <v>0</v>
      </c>
      <c r="BR98" s="58">
        <f t="shared" si="196"/>
        <v>0</v>
      </c>
      <c r="BS98" s="58">
        <f t="shared" si="196"/>
        <v>0</v>
      </c>
      <c r="BT98" s="58">
        <f t="shared" si="196"/>
        <v>0</v>
      </c>
      <c r="BU98" s="58">
        <f t="shared" si="196"/>
        <v>0</v>
      </c>
      <c r="BV98" s="58">
        <f t="shared" si="196"/>
        <v>0</v>
      </c>
      <c r="BW98" s="58">
        <f t="shared" si="196"/>
        <v>0</v>
      </c>
      <c r="BX98" s="58">
        <f t="shared" si="196"/>
        <v>0</v>
      </c>
      <c r="BY98" s="58">
        <f t="shared" si="196"/>
        <v>0</v>
      </c>
      <c r="BZ98" s="58">
        <f t="shared" si="197"/>
        <v>0</v>
      </c>
      <c r="CA98" s="58">
        <f t="shared" si="197"/>
        <v>0</v>
      </c>
      <c r="CB98" s="58">
        <f t="shared" si="197"/>
        <v>0</v>
      </c>
      <c r="CC98" s="58">
        <f t="shared" si="197"/>
        <v>0</v>
      </c>
      <c r="CD98" s="58">
        <f t="shared" si="197"/>
        <v>0</v>
      </c>
      <c r="CE98" s="58">
        <f t="shared" si="197"/>
        <v>0</v>
      </c>
      <c r="CF98" s="58">
        <f t="shared" si="197"/>
        <v>0</v>
      </c>
      <c r="CG98" s="58">
        <f t="shared" si="197"/>
        <v>0</v>
      </c>
      <c r="CH98" s="58">
        <f t="shared" si="197"/>
        <v>0</v>
      </c>
      <c r="CI98" s="58">
        <f t="shared" si="197"/>
        <v>0</v>
      </c>
      <c r="CJ98" s="58">
        <f t="shared" si="197"/>
        <v>0</v>
      </c>
      <c r="CK98" s="58">
        <f t="shared" si="197"/>
        <v>0</v>
      </c>
      <c r="CL98" s="58">
        <f t="shared" si="197"/>
        <v>0</v>
      </c>
      <c r="CM98" s="58">
        <f t="shared" si="197"/>
        <v>0</v>
      </c>
      <c r="CN98" s="58">
        <f t="shared" si="197"/>
        <v>0</v>
      </c>
      <c r="CO98" s="58">
        <f t="shared" si="197"/>
        <v>0</v>
      </c>
      <c r="CP98" s="58">
        <f t="shared" si="198"/>
        <v>0</v>
      </c>
      <c r="CQ98" s="58">
        <f t="shared" si="198"/>
        <v>0</v>
      </c>
      <c r="CR98" s="58">
        <f t="shared" si="198"/>
        <v>0</v>
      </c>
      <c r="CS98" s="58">
        <f t="shared" si="198"/>
        <v>0</v>
      </c>
      <c r="CT98" s="58">
        <f t="shared" si="198"/>
        <v>0</v>
      </c>
      <c r="CU98" s="58">
        <f t="shared" si="198"/>
        <v>0</v>
      </c>
      <c r="CV98" s="58">
        <f t="shared" si="198"/>
        <v>0</v>
      </c>
      <c r="CW98" s="58">
        <f t="shared" si="198"/>
        <v>0</v>
      </c>
      <c r="CX98" s="58">
        <f t="shared" si="198"/>
        <v>0</v>
      </c>
      <c r="CY98" s="58">
        <f t="shared" si="198"/>
        <v>0</v>
      </c>
      <c r="CZ98" s="58">
        <f t="shared" si="198"/>
        <v>0</v>
      </c>
      <c r="DA98" s="58">
        <f t="shared" si="198"/>
        <v>0</v>
      </c>
      <c r="DB98" s="58">
        <f t="shared" si="198"/>
        <v>0</v>
      </c>
      <c r="DC98" s="58">
        <f t="shared" si="198"/>
        <v>0</v>
      </c>
      <c r="DD98" s="58">
        <f t="shared" si="198"/>
        <v>0</v>
      </c>
      <c r="DE98" s="58">
        <f t="shared" si="198"/>
        <v>0</v>
      </c>
      <c r="DF98" s="58">
        <f t="shared" si="199"/>
        <v>0</v>
      </c>
      <c r="DG98" s="58">
        <f t="shared" si="199"/>
        <v>0</v>
      </c>
      <c r="DH98" s="58"/>
      <c r="DI98" s="55">
        <f t="shared" si="200"/>
        <v>0</v>
      </c>
      <c r="DJ98" s="53"/>
      <c r="DK98" s="56">
        <f t="shared" si="201"/>
        <v>0</v>
      </c>
      <c r="DL98" s="56">
        <f t="shared" si="201"/>
        <v>0</v>
      </c>
      <c r="DM98" s="56">
        <f t="shared" si="201"/>
        <v>0</v>
      </c>
      <c r="DN98" s="56">
        <f t="shared" si="201"/>
        <v>0</v>
      </c>
      <c r="DO98" s="56">
        <f t="shared" si="201"/>
        <v>0</v>
      </c>
      <c r="DP98" s="56">
        <f t="shared" si="201"/>
        <v>0</v>
      </c>
      <c r="DQ98" s="56">
        <f t="shared" si="204"/>
        <v>0</v>
      </c>
      <c r="DR98" s="56">
        <f t="shared" si="201"/>
        <v>0</v>
      </c>
      <c r="DS98" s="56">
        <f t="shared" si="201"/>
        <v>0</v>
      </c>
      <c r="DT98" s="56">
        <f t="shared" si="201"/>
        <v>0</v>
      </c>
      <c r="DU98" s="55">
        <f t="shared" si="205"/>
        <v>0</v>
      </c>
    </row>
    <row r="99" spans="1:125" s="52" customFormat="1">
      <c r="A99" s="324"/>
      <c r="B99" s="324"/>
      <c r="C99" s="325"/>
      <c r="D99" s="325"/>
      <c r="E99" s="325"/>
      <c r="F99" s="324"/>
      <c r="G99" s="328"/>
      <c r="H99" s="329"/>
      <c r="I99" s="329"/>
      <c r="J99" s="57">
        <f t="shared" si="202"/>
        <v>0</v>
      </c>
      <c r="K99" s="59"/>
      <c r="L99" s="54"/>
      <c r="M99" s="58">
        <f t="shared" si="203"/>
        <v>0</v>
      </c>
      <c r="N99" s="58">
        <f t="shared" si="193"/>
        <v>0</v>
      </c>
      <c r="O99" s="58">
        <f t="shared" si="193"/>
        <v>0</v>
      </c>
      <c r="P99" s="58">
        <f t="shared" si="193"/>
        <v>0</v>
      </c>
      <c r="Q99" s="58">
        <f t="shared" si="193"/>
        <v>0</v>
      </c>
      <c r="R99" s="58">
        <f t="shared" si="193"/>
        <v>0</v>
      </c>
      <c r="S99" s="58">
        <f t="shared" si="193"/>
        <v>0</v>
      </c>
      <c r="T99" s="58">
        <f t="shared" si="193"/>
        <v>0</v>
      </c>
      <c r="U99" s="58">
        <f t="shared" si="193"/>
        <v>0</v>
      </c>
      <c r="V99" s="58">
        <f t="shared" si="193"/>
        <v>0</v>
      </c>
      <c r="W99" s="58">
        <f t="shared" si="193"/>
        <v>0</v>
      </c>
      <c r="X99" s="58">
        <f t="shared" si="193"/>
        <v>0</v>
      </c>
      <c r="Y99" s="58">
        <f t="shared" si="193"/>
        <v>0</v>
      </c>
      <c r="Z99" s="58">
        <f t="shared" si="193"/>
        <v>0</v>
      </c>
      <c r="AA99" s="58">
        <f t="shared" si="193"/>
        <v>0</v>
      </c>
      <c r="AB99" s="58">
        <f t="shared" si="193"/>
        <v>0</v>
      </c>
      <c r="AC99" s="58">
        <f t="shared" si="193"/>
        <v>0</v>
      </c>
      <c r="AD99" s="58">
        <f t="shared" si="194"/>
        <v>0</v>
      </c>
      <c r="AE99" s="58">
        <f t="shared" si="194"/>
        <v>0</v>
      </c>
      <c r="AF99" s="58">
        <f t="shared" si="194"/>
        <v>0</v>
      </c>
      <c r="AG99" s="58">
        <f t="shared" si="194"/>
        <v>0</v>
      </c>
      <c r="AH99" s="58">
        <f t="shared" si="194"/>
        <v>0</v>
      </c>
      <c r="AI99" s="58">
        <f t="shared" si="194"/>
        <v>0</v>
      </c>
      <c r="AJ99" s="58">
        <f t="shared" si="194"/>
        <v>0</v>
      </c>
      <c r="AK99" s="58">
        <f t="shared" si="194"/>
        <v>0</v>
      </c>
      <c r="AL99" s="58">
        <f t="shared" si="194"/>
        <v>0</v>
      </c>
      <c r="AM99" s="58">
        <f t="shared" si="194"/>
        <v>0</v>
      </c>
      <c r="AN99" s="58">
        <f t="shared" si="194"/>
        <v>0</v>
      </c>
      <c r="AO99" s="58">
        <f t="shared" si="194"/>
        <v>0</v>
      </c>
      <c r="AP99" s="58">
        <f t="shared" si="194"/>
        <v>0</v>
      </c>
      <c r="AQ99" s="58">
        <f t="shared" si="194"/>
        <v>0</v>
      </c>
      <c r="AR99" s="58">
        <f t="shared" si="194"/>
        <v>0</v>
      </c>
      <c r="AS99" s="58">
        <f t="shared" si="194"/>
        <v>0</v>
      </c>
      <c r="AT99" s="58">
        <f t="shared" si="195"/>
        <v>0</v>
      </c>
      <c r="AU99" s="58">
        <f t="shared" si="195"/>
        <v>0</v>
      </c>
      <c r="AV99" s="58">
        <f t="shared" si="195"/>
        <v>0</v>
      </c>
      <c r="AW99" s="58">
        <f t="shared" si="195"/>
        <v>0</v>
      </c>
      <c r="AX99" s="58">
        <f t="shared" si="195"/>
        <v>0</v>
      </c>
      <c r="AY99" s="58">
        <f t="shared" si="195"/>
        <v>0</v>
      </c>
      <c r="AZ99" s="58">
        <f t="shared" si="195"/>
        <v>0</v>
      </c>
      <c r="BA99" s="58">
        <f t="shared" si="195"/>
        <v>0</v>
      </c>
      <c r="BB99" s="58">
        <f t="shared" si="195"/>
        <v>0</v>
      </c>
      <c r="BC99" s="58">
        <f t="shared" si="195"/>
        <v>0</v>
      </c>
      <c r="BD99" s="58">
        <f t="shared" si="195"/>
        <v>0</v>
      </c>
      <c r="BE99" s="58">
        <f t="shared" si="195"/>
        <v>0</v>
      </c>
      <c r="BF99" s="58">
        <f t="shared" si="195"/>
        <v>0</v>
      </c>
      <c r="BG99" s="58">
        <f t="shared" si="195"/>
        <v>0</v>
      </c>
      <c r="BH99" s="58">
        <f t="shared" si="195"/>
        <v>0</v>
      </c>
      <c r="BI99" s="58">
        <f t="shared" si="195"/>
        <v>0</v>
      </c>
      <c r="BJ99" s="58">
        <f t="shared" si="196"/>
        <v>0</v>
      </c>
      <c r="BK99" s="58">
        <f t="shared" si="196"/>
        <v>0</v>
      </c>
      <c r="BL99" s="58">
        <f t="shared" si="196"/>
        <v>0</v>
      </c>
      <c r="BM99" s="58">
        <f t="shared" si="196"/>
        <v>0</v>
      </c>
      <c r="BN99" s="58">
        <f t="shared" si="196"/>
        <v>0</v>
      </c>
      <c r="BO99" s="58">
        <f t="shared" si="196"/>
        <v>0</v>
      </c>
      <c r="BP99" s="58">
        <f t="shared" si="196"/>
        <v>0</v>
      </c>
      <c r="BQ99" s="58">
        <f t="shared" si="196"/>
        <v>0</v>
      </c>
      <c r="BR99" s="58">
        <f t="shared" si="196"/>
        <v>0</v>
      </c>
      <c r="BS99" s="58">
        <f t="shared" si="196"/>
        <v>0</v>
      </c>
      <c r="BT99" s="58">
        <f t="shared" si="196"/>
        <v>0</v>
      </c>
      <c r="BU99" s="58">
        <f t="shared" si="196"/>
        <v>0</v>
      </c>
      <c r="BV99" s="58">
        <f t="shared" si="196"/>
        <v>0</v>
      </c>
      <c r="BW99" s="58">
        <f t="shared" si="196"/>
        <v>0</v>
      </c>
      <c r="BX99" s="58">
        <f t="shared" si="196"/>
        <v>0</v>
      </c>
      <c r="BY99" s="58">
        <f t="shared" si="196"/>
        <v>0</v>
      </c>
      <c r="BZ99" s="58">
        <f t="shared" si="197"/>
        <v>0</v>
      </c>
      <c r="CA99" s="58">
        <f t="shared" si="197"/>
        <v>0</v>
      </c>
      <c r="CB99" s="58">
        <f t="shared" si="197"/>
        <v>0</v>
      </c>
      <c r="CC99" s="58">
        <f t="shared" si="197"/>
        <v>0</v>
      </c>
      <c r="CD99" s="58">
        <f t="shared" si="197"/>
        <v>0</v>
      </c>
      <c r="CE99" s="58">
        <f t="shared" si="197"/>
        <v>0</v>
      </c>
      <c r="CF99" s="58">
        <f t="shared" si="197"/>
        <v>0</v>
      </c>
      <c r="CG99" s="58">
        <f t="shared" si="197"/>
        <v>0</v>
      </c>
      <c r="CH99" s="58">
        <f t="shared" si="197"/>
        <v>0</v>
      </c>
      <c r="CI99" s="58">
        <f t="shared" si="197"/>
        <v>0</v>
      </c>
      <c r="CJ99" s="58">
        <f t="shared" si="197"/>
        <v>0</v>
      </c>
      <c r="CK99" s="58">
        <f t="shared" si="197"/>
        <v>0</v>
      </c>
      <c r="CL99" s="58">
        <f t="shared" si="197"/>
        <v>0</v>
      </c>
      <c r="CM99" s="58">
        <f t="shared" si="197"/>
        <v>0</v>
      </c>
      <c r="CN99" s="58">
        <f t="shared" si="197"/>
        <v>0</v>
      </c>
      <c r="CO99" s="58">
        <f t="shared" si="197"/>
        <v>0</v>
      </c>
      <c r="CP99" s="58">
        <f t="shared" si="198"/>
        <v>0</v>
      </c>
      <c r="CQ99" s="58">
        <f t="shared" si="198"/>
        <v>0</v>
      </c>
      <c r="CR99" s="58">
        <f t="shared" si="198"/>
        <v>0</v>
      </c>
      <c r="CS99" s="58">
        <f t="shared" si="198"/>
        <v>0</v>
      </c>
      <c r="CT99" s="58">
        <f t="shared" si="198"/>
        <v>0</v>
      </c>
      <c r="CU99" s="58">
        <f t="shared" si="198"/>
        <v>0</v>
      </c>
      <c r="CV99" s="58">
        <f t="shared" si="198"/>
        <v>0</v>
      </c>
      <c r="CW99" s="58">
        <f t="shared" si="198"/>
        <v>0</v>
      </c>
      <c r="CX99" s="58">
        <f t="shared" si="198"/>
        <v>0</v>
      </c>
      <c r="CY99" s="58">
        <f t="shared" si="198"/>
        <v>0</v>
      </c>
      <c r="CZ99" s="58">
        <f t="shared" si="198"/>
        <v>0</v>
      </c>
      <c r="DA99" s="58">
        <f t="shared" si="198"/>
        <v>0</v>
      </c>
      <c r="DB99" s="58">
        <f t="shared" si="198"/>
        <v>0</v>
      </c>
      <c r="DC99" s="58">
        <f t="shared" si="198"/>
        <v>0</v>
      </c>
      <c r="DD99" s="58">
        <f t="shared" si="198"/>
        <v>0</v>
      </c>
      <c r="DE99" s="58">
        <f t="shared" si="198"/>
        <v>0</v>
      </c>
      <c r="DF99" s="58">
        <f t="shared" si="199"/>
        <v>0</v>
      </c>
      <c r="DG99" s="58">
        <f t="shared" si="199"/>
        <v>0</v>
      </c>
      <c r="DH99" s="58"/>
      <c r="DI99" s="55">
        <f t="shared" si="200"/>
        <v>0</v>
      </c>
      <c r="DJ99" s="53"/>
      <c r="DK99" s="56">
        <f t="shared" si="201"/>
        <v>0</v>
      </c>
      <c r="DL99" s="56">
        <f t="shared" si="201"/>
        <v>0</v>
      </c>
      <c r="DM99" s="56">
        <f t="shared" si="201"/>
        <v>0</v>
      </c>
      <c r="DN99" s="56">
        <f t="shared" si="201"/>
        <v>0</v>
      </c>
      <c r="DO99" s="56">
        <f t="shared" si="201"/>
        <v>0</v>
      </c>
      <c r="DP99" s="56">
        <f t="shared" si="201"/>
        <v>0</v>
      </c>
      <c r="DQ99" s="56">
        <f t="shared" si="204"/>
        <v>0</v>
      </c>
      <c r="DR99" s="56">
        <f t="shared" si="201"/>
        <v>0</v>
      </c>
      <c r="DS99" s="56">
        <f t="shared" si="201"/>
        <v>0</v>
      </c>
      <c r="DT99" s="56">
        <f t="shared" si="201"/>
        <v>0</v>
      </c>
      <c r="DU99" s="55">
        <f t="shared" si="205"/>
        <v>0</v>
      </c>
    </row>
    <row r="100" spans="1:125" s="52" customFormat="1">
      <c r="A100" s="324"/>
      <c r="B100" s="324"/>
      <c r="C100" s="325"/>
      <c r="D100" s="325"/>
      <c r="E100" s="325"/>
      <c r="F100" s="324"/>
      <c r="G100" s="328"/>
      <c r="H100" s="329"/>
      <c r="I100" s="329"/>
      <c r="J100" s="57">
        <f t="shared" si="202"/>
        <v>0</v>
      </c>
      <c r="K100" s="59"/>
      <c r="L100" s="54"/>
      <c r="M100" s="58">
        <f t="shared" si="203"/>
        <v>0</v>
      </c>
      <c r="N100" s="58">
        <f t="shared" si="193"/>
        <v>0</v>
      </c>
      <c r="O100" s="58">
        <f t="shared" si="193"/>
        <v>0</v>
      </c>
      <c r="P100" s="58">
        <f t="shared" si="193"/>
        <v>0</v>
      </c>
      <c r="Q100" s="58">
        <f t="shared" si="193"/>
        <v>0</v>
      </c>
      <c r="R100" s="58">
        <f t="shared" si="193"/>
        <v>0</v>
      </c>
      <c r="S100" s="58">
        <f t="shared" si="193"/>
        <v>0</v>
      </c>
      <c r="T100" s="58">
        <f t="shared" si="193"/>
        <v>0</v>
      </c>
      <c r="U100" s="58">
        <f t="shared" si="193"/>
        <v>0</v>
      </c>
      <c r="V100" s="58">
        <f t="shared" si="193"/>
        <v>0</v>
      </c>
      <c r="W100" s="58">
        <f t="shared" si="193"/>
        <v>0</v>
      </c>
      <c r="X100" s="58">
        <f t="shared" si="193"/>
        <v>0</v>
      </c>
      <c r="Y100" s="58">
        <f t="shared" si="193"/>
        <v>0</v>
      </c>
      <c r="Z100" s="58">
        <f t="shared" si="193"/>
        <v>0</v>
      </c>
      <c r="AA100" s="58">
        <f t="shared" si="193"/>
        <v>0</v>
      </c>
      <c r="AB100" s="58">
        <f t="shared" si="193"/>
        <v>0</v>
      </c>
      <c r="AC100" s="58">
        <f t="shared" si="193"/>
        <v>0</v>
      </c>
      <c r="AD100" s="58">
        <f t="shared" si="194"/>
        <v>0</v>
      </c>
      <c r="AE100" s="58">
        <f t="shared" si="194"/>
        <v>0</v>
      </c>
      <c r="AF100" s="58">
        <f t="shared" si="194"/>
        <v>0</v>
      </c>
      <c r="AG100" s="58">
        <f t="shared" si="194"/>
        <v>0</v>
      </c>
      <c r="AH100" s="58">
        <f t="shared" si="194"/>
        <v>0</v>
      </c>
      <c r="AI100" s="58">
        <f t="shared" si="194"/>
        <v>0</v>
      </c>
      <c r="AJ100" s="58">
        <f t="shared" si="194"/>
        <v>0</v>
      </c>
      <c r="AK100" s="58">
        <f t="shared" si="194"/>
        <v>0</v>
      </c>
      <c r="AL100" s="58">
        <f t="shared" si="194"/>
        <v>0</v>
      </c>
      <c r="AM100" s="58">
        <f t="shared" si="194"/>
        <v>0</v>
      </c>
      <c r="AN100" s="58">
        <f t="shared" si="194"/>
        <v>0</v>
      </c>
      <c r="AO100" s="58">
        <f t="shared" si="194"/>
        <v>0</v>
      </c>
      <c r="AP100" s="58">
        <f t="shared" si="194"/>
        <v>0</v>
      </c>
      <c r="AQ100" s="58">
        <f t="shared" si="194"/>
        <v>0</v>
      </c>
      <c r="AR100" s="58">
        <f t="shared" si="194"/>
        <v>0</v>
      </c>
      <c r="AS100" s="58">
        <f t="shared" si="194"/>
        <v>0</v>
      </c>
      <c r="AT100" s="58">
        <f t="shared" si="195"/>
        <v>0</v>
      </c>
      <c r="AU100" s="58">
        <f t="shared" si="195"/>
        <v>0</v>
      </c>
      <c r="AV100" s="58">
        <f t="shared" si="195"/>
        <v>0</v>
      </c>
      <c r="AW100" s="58">
        <f t="shared" si="195"/>
        <v>0</v>
      </c>
      <c r="AX100" s="58">
        <f t="shared" si="195"/>
        <v>0</v>
      </c>
      <c r="AY100" s="58">
        <f t="shared" si="195"/>
        <v>0</v>
      </c>
      <c r="AZ100" s="58">
        <f t="shared" si="195"/>
        <v>0</v>
      </c>
      <c r="BA100" s="58">
        <f t="shared" si="195"/>
        <v>0</v>
      </c>
      <c r="BB100" s="58">
        <f t="shared" si="195"/>
        <v>0</v>
      </c>
      <c r="BC100" s="58">
        <f t="shared" si="195"/>
        <v>0</v>
      </c>
      <c r="BD100" s="58">
        <f t="shared" si="195"/>
        <v>0</v>
      </c>
      <c r="BE100" s="58">
        <f t="shared" si="195"/>
        <v>0</v>
      </c>
      <c r="BF100" s="58">
        <f t="shared" si="195"/>
        <v>0</v>
      </c>
      <c r="BG100" s="58">
        <f t="shared" si="195"/>
        <v>0</v>
      </c>
      <c r="BH100" s="58">
        <f t="shared" si="195"/>
        <v>0</v>
      </c>
      <c r="BI100" s="58">
        <f t="shared" si="195"/>
        <v>0</v>
      </c>
      <c r="BJ100" s="58">
        <f t="shared" si="196"/>
        <v>0</v>
      </c>
      <c r="BK100" s="58">
        <f t="shared" si="196"/>
        <v>0</v>
      </c>
      <c r="BL100" s="58">
        <f t="shared" si="196"/>
        <v>0</v>
      </c>
      <c r="BM100" s="58">
        <f t="shared" si="196"/>
        <v>0</v>
      </c>
      <c r="BN100" s="58">
        <f t="shared" si="196"/>
        <v>0</v>
      </c>
      <c r="BO100" s="58">
        <f t="shared" si="196"/>
        <v>0</v>
      </c>
      <c r="BP100" s="58">
        <f t="shared" si="196"/>
        <v>0</v>
      </c>
      <c r="BQ100" s="58">
        <f t="shared" si="196"/>
        <v>0</v>
      </c>
      <c r="BR100" s="58">
        <f t="shared" si="196"/>
        <v>0</v>
      </c>
      <c r="BS100" s="58">
        <f t="shared" si="196"/>
        <v>0</v>
      </c>
      <c r="BT100" s="58">
        <f t="shared" si="196"/>
        <v>0</v>
      </c>
      <c r="BU100" s="58">
        <f t="shared" si="196"/>
        <v>0</v>
      </c>
      <c r="BV100" s="58">
        <f t="shared" si="196"/>
        <v>0</v>
      </c>
      <c r="BW100" s="58">
        <f t="shared" si="196"/>
        <v>0</v>
      </c>
      <c r="BX100" s="58">
        <f t="shared" si="196"/>
        <v>0</v>
      </c>
      <c r="BY100" s="58">
        <f t="shared" si="196"/>
        <v>0</v>
      </c>
      <c r="BZ100" s="58">
        <f t="shared" si="197"/>
        <v>0</v>
      </c>
      <c r="CA100" s="58">
        <f t="shared" si="197"/>
        <v>0</v>
      </c>
      <c r="CB100" s="58">
        <f t="shared" si="197"/>
        <v>0</v>
      </c>
      <c r="CC100" s="58">
        <f t="shared" si="197"/>
        <v>0</v>
      </c>
      <c r="CD100" s="58">
        <f t="shared" si="197"/>
        <v>0</v>
      </c>
      <c r="CE100" s="58">
        <f t="shared" si="197"/>
        <v>0</v>
      </c>
      <c r="CF100" s="58">
        <f t="shared" si="197"/>
        <v>0</v>
      </c>
      <c r="CG100" s="58">
        <f t="shared" si="197"/>
        <v>0</v>
      </c>
      <c r="CH100" s="58">
        <f t="shared" si="197"/>
        <v>0</v>
      </c>
      <c r="CI100" s="58">
        <f t="shared" si="197"/>
        <v>0</v>
      </c>
      <c r="CJ100" s="58">
        <f t="shared" si="197"/>
        <v>0</v>
      </c>
      <c r="CK100" s="58">
        <f t="shared" si="197"/>
        <v>0</v>
      </c>
      <c r="CL100" s="58">
        <f t="shared" si="197"/>
        <v>0</v>
      </c>
      <c r="CM100" s="58">
        <f t="shared" si="197"/>
        <v>0</v>
      </c>
      <c r="CN100" s="58">
        <f t="shared" si="197"/>
        <v>0</v>
      </c>
      <c r="CO100" s="58">
        <f t="shared" si="197"/>
        <v>0</v>
      </c>
      <c r="CP100" s="58">
        <f t="shared" si="198"/>
        <v>0</v>
      </c>
      <c r="CQ100" s="58">
        <f t="shared" si="198"/>
        <v>0</v>
      </c>
      <c r="CR100" s="58">
        <f t="shared" si="198"/>
        <v>0</v>
      </c>
      <c r="CS100" s="58">
        <f t="shared" si="198"/>
        <v>0</v>
      </c>
      <c r="CT100" s="58">
        <f t="shared" si="198"/>
        <v>0</v>
      </c>
      <c r="CU100" s="58">
        <f t="shared" si="198"/>
        <v>0</v>
      </c>
      <c r="CV100" s="58">
        <f t="shared" si="198"/>
        <v>0</v>
      </c>
      <c r="CW100" s="58">
        <f t="shared" si="198"/>
        <v>0</v>
      </c>
      <c r="CX100" s="58">
        <f t="shared" si="198"/>
        <v>0</v>
      </c>
      <c r="CY100" s="58">
        <f t="shared" si="198"/>
        <v>0</v>
      </c>
      <c r="CZ100" s="58">
        <f t="shared" si="198"/>
        <v>0</v>
      </c>
      <c r="DA100" s="58">
        <f t="shared" si="198"/>
        <v>0</v>
      </c>
      <c r="DB100" s="58">
        <f t="shared" si="198"/>
        <v>0</v>
      </c>
      <c r="DC100" s="58">
        <f t="shared" si="198"/>
        <v>0</v>
      </c>
      <c r="DD100" s="58">
        <f t="shared" si="198"/>
        <v>0</v>
      </c>
      <c r="DE100" s="58">
        <f t="shared" si="198"/>
        <v>0</v>
      </c>
      <c r="DF100" s="58">
        <f t="shared" si="199"/>
        <v>0</v>
      </c>
      <c r="DG100" s="58">
        <f t="shared" si="199"/>
        <v>0</v>
      </c>
      <c r="DH100" s="58"/>
      <c r="DI100" s="55">
        <f t="shared" si="200"/>
        <v>0</v>
      </c>
      <c r="DJ100" s="53"/>
      <c r="DK100" s="56">
        <f t="shared" si="201"/>
        <v>0</v>
      </c>
      <c r="DL100" s="56">
        <f t="shared" si="201"/>
        <v>0</v>
      </c>
      <c r="DM100" s="56">
        <f t="shared" si="201"/>
        <v>0</v>
      </c>
      <c r="DN100" s="56">
        <f t="shared" si="201"/>
        <v>0</v>
      </c>
      <c r="DO100" s="56">
        <f t="shared" si="201"/>
        <v>0</v>
      </c>
      <c r="DP100" s="56">
        <f t="shared" si="201"/>
        <v>0</v>
      </c>
      <c r="DQ100" s="56">
        <f t="shared" si="204"/>
        <v>0</v>
      </c>
      <c r="DR100" s="56">
        <f t="shared" si="201"/>
        <v>0</v>
      </c>
      <c r="DS100" s="56">
        <f t="shared" si="201"/>
        <v>0</v>
      </c>
      <c r="DT100" s="56">
        <f t="shared" si="201"/>
        <v>0</v>
      </c>
      <c r="DU100" s="55">
        <f t="shared" si="205"/>
        <v>0</v>
      </c>
    </row>
    <row r="101" spans="1:125" s="52" customFormat="1">
      <c r="A101" s="324"/>
      <c r="B101" s="324"/>
      <c r="C101" s="325"/>
      <c r="D101" s="325"/>
      <c r="E101" s="325"/>
      <c r="F101" s="324"/>
      <c r="G101" s="328"/>
      <c r="H101" s="329"/>
      <c r="I101" s="329"/>
      <c r="J101" s="57">
        <f t="shared" si="202"/>
        <v>0</v>
      </c>
      <c r="K101" s="59"/>
      <c r="L101" s="54"/>
      <c r="M101" s="58">
        <f t="shared" si="203"/>
        <v>0</v>
      </c>
      <c r="N101" s="58">
        <f t="shared" si="193"/>
        <v>0</v>
      </c>
      <c r="O101" s="58">
        <f t="shared" si="193"/>
        <v>0</v>
      </c>
      <c r="P101" s="58">
        <f t="shared" si="193"/>
        <v>0</v>
      </c>
      <c r="Q101" s="58">
        <f t="shared" si="193"/>
        <v>0</v>
      </c>
      <c r="R101" s="58">
        <f t="shared" si="193"/>
        <v>0</v>
      </c>
      <c r="S101" s="58">
        <f t="shared" si="193"/>
        <v>0</v>
      </c>
      <c r="T101" s="58">
        <f t="shared" si="193"/>
        <v>0</v>
      </c>
      <c r="U101" s="58">
        <f t="shared" si="193"/>
        <v>0</v>
      </c>
      <c r="V101" s="58">
        <f t="shared" si="193"/>
        <v>0</v>
      </c>
      <c r="W101" s="58">
        <f t="shared" si="193"/>
        <v>0</v>
      </c>
      <c r="X101" s="58">
        <f t="shared" si="193"/>
        <v>0</v>
      </c>
      <c r="Y101" s="58">
        <f t="shared" si="193"/>
        <v>0</v>
      </c>
      <c r="Z101" s="58">
        <f t="shared" si="193"/>
        <v>0</v>
      </c>
      <c r="AA101" s="58">
        <f t="shared" si="193"/>
        <v>0</v>
      </c>
      <c r="AB101" s="58">
        <f t="shared" si="193"/>
        <v>0</v>
      </c>
      <c r="AC101" s="58">
        <f t="shared" si="193"/>
        <v>0</v>
      </c>
      <c r="AD101" s="58">
        <f t="shared" si="194"/>
        <v>0</v>
      </c>
      <c r="AE101" s="58">
        <f t="shared" si="194"/>
        <v>0</v>
      </c>
      <c r="AF101" s="58">
        <f t="shared" si="194"/>
        <v>0</v>
      </c>
      <c r="AG101" s="58">
        <f t="shared" si="194"/>
        <v>0</v>
      </c>
      <c r="AH101" s="58">
        <f t="shared" si="194"/>
        <v>0</v>
      </c>
      <c r="AI101" s="58">
        <f t="shared" si="194"/>
        <v>0</v>
      </c>
      <c r="AJ101" s="58">
        <f t="shared" si="194"/>
        <v>0</v>
      </c>
      <c r="AK101" s="58">
        <f t="shared" si="194"/>
        <v>0</v>
      </c>
      <c r="AL101" s="58">
        <f t="shared" si="194"/>
        <v>0</v>
      </c>
      <c r="AM101" s="58">
        <f t="shared" si="194"/>
        <v>0</v>
      </c>
      <c r="AN101" s="58">
        <f t="shared" si="194"/>
        <v>0</v>
      </c>
      <c r="AO101" s="58">
        <f t="shared" si="194"/>
        <v>0</v>
      </c>
      <c r="AP101" s="58">
        <f t="shared" si="194"/>
        <v>0</v>
      </c>
      <c r="AQ101" s="58">
        <f t="shared" si="194"/>
        <v>0</v>
      </c>
      <c r="AR101" s="58">
        <f t="shared" si="194"/>
        <v>0</v>
      </c>
      <c r="AS101" s="58">
        <f t="shared" si="194"/>
        <v>0</v>
      </c>
      <c r="AT101" s="58">
        <f t="shared" si="195"/>
        <v>0</v>
      </c>
      <c r="AU101" s="58">
        <f t="shared" si="195"/>
        <v>0</v>
      </c>
      <c r="AV101" s="58">
        <f t="shared" si="195"/>
        <v>0</v>
      </c>
      <c r="AW101" s="58">
        <f t="shared" si="195"/>
        <v>0</v>
      </c>
      <c r="AX101" s="58">
        <f t="shared" si="195"/>
        <v>0</v>
      </c>
      <c r="AY101" s="58">
        <f t="shared" si="195"/>
        <v>0</v>
      </c>
      <c r="AZ101" s="58">
        <f t="shared" si="195"/>
        <v>0</v>
      </c>
      <c r="BA101" s="58">
        <f t="shared" si="195"/>
        <v>0</v>
      </c>
      <c r="BB101" s="58">
        <f t="shared" si="195"/>
        <v>0</v>
      </c>
      <c r="BC101" s="58">
        <f t="shared" si="195"/>
        <v>0</v>
      </c>
      <c r="BD101" s="58">
        <f t="shared" si="195"/>
        <v>0</v>
      </c>
      <c r="BE101" s="58">
        <f t="shared" si="195"/>
        <v>0</v>
      </c>
      <c r="BF101" s="58">
        <f t="shared" si="195"/>
        <v>0</v>
      </c>
      <c r="BG101" s="58">
        <f t="shared" si="195"/>
        <v>0</v>
      </c>
      <c r="BH101" s="58">
        <f t="shared" si="195"/>
        <v>0</v>
      </c>
      <c r="BI101" s="58">
        <f t="shared" si="195"/>
        <v>0</v>
      </c>
      <c r="BJ101" s="58">
        <f t="shared" si="196"/>
        <v>0</v>
      </c>
      <c r="BK101" s="58">
        <f t="shared" si="196"/>
        <v>0</v>
      </c>
      <c r="BL101" s="58">
        <f t="shared" si="196"/>
        <v>0</v>
      </c>
      <c r="BM101" s="58">
        <f t="shared" si="196"/>
        <v>0</v>
      </c>
      <c r="BN101" s="58">
        <f t="shared" si="196"/>
        <v>0</v>
      </c>
      <c r="BO101" s="58">
        <f t="shared" si="196"/>
        <v>0</v>
      </c>
      <c r="BP101" s="58">
        <f t="shared" si="196"/>
        <v>0</v>
      </c>
      <c r="BQ101" s="58">
        <f t="shared" si="196"/>
        <v>0</v>
      </c>
      <c r="BR101" s="58">
        <f t="shared" si="196"/>
        <v>0</v>
      </c>
      <c r="BS101" s="58">
        <f t="shared" si="196"/>
        <v>0</v>
      </c>
      <c r="BT101" s="58">
        <f t="shared" si="196"/>
        <v>0</v>
      </c>
      <c r="BU101" s="58">
        <f t="shared" si="196"/>
        <v>0</v>
      </c>
      <c r="BV101" s="58">
        <f t="shared" si="196"/>
        <v>0</v>
      </c>
      <c r="BW101" s="58">
        <f t="shared" si="196"/>
        <v>0</v>
      </c>
      <c r="BX101" s="58">
        <f t="shared" si="196"/>
        <v>0</v>
      </c>
      <c r="BY101" s="58">
        <f t="shared" si="196"/>
        <v>0</v>
      </c>
      <c r="BZ101" s="58">
        <f t="shared" si="197"/>
        <v>0</v>
      </c>
      <c r="CA101" s="58">
        <f t="shared" si="197"/>
        <v>0</v>
      </c>
      <c r="CB101" s="58">
        <f t="shared" si="197"/>
        <v>0</v>
      </c>
      <c r="CC101" s="58">
        <f t="shared" si="197"/>
        <v>0</v>
      </c>
      <c r="CD101" s="58">
        <f t="shared" si="197"/>
        <v>0</v>
      </c>
      <c r="CE101" s="58">
        <f t="shared" si="197"/>
        <v>0</v>
      </c>
      <c r="CF101" s="58">
        <f t="shared" si="197"/>
        <v>0</v>
      </c>
      <c r="CG101" s="58">
        <f t="shared" si="197"/>
        <v>0</v>
      </c>
      <c r="CH101" s="58">
        <f t="shared" si="197"/>
        <v>0</v>
      </c>
      <c r="CI101" s="58">
        <f t="shared" si="197"/>
        <v>0</v>
      </c>
      <c r="CJ101" s="58">
        <f t="shared" si="197"/>
        <v>0</v>
      </c>
      <c r="CK101" s="58">
        <f t="shared" si="197"/>
        <v>0</v>
      </c>
      <c r="CL101" s="58">
        <f t="shared" si="197"/>
        <v>0</v>
      </c>
      <c r="CM101" s="58">
        <f t="shared" si="197"/>
        <v>0</v>
      </c>
      <c r="CN101" s="58">
        <f t="shared" si="197"/>
        <v>0</v>
      </c>
      <c r="CO101" s="58">
        <f t="shared" si="197"/>
        <v>0</v>
      </c>
      <c r="CP101" s="58">
        <f t="shared" si="198"/>
        <v>0</v>
      </c>
      <c r="CQ101" s="58">
        <f t="shared" si="198"/>
        <v>0</v>
      </c>
      <c r="CR101" s="58">
        <f t="shared" si="198"/>
        <v>0</v>
      </c>
      <c r="CS101" s="58">
        <f t="shared" si="198"/>
        <v>0</v>
      </c>
      <c r="CT101" s="58">
        <f t="shared" si="198"/>
        <v>0</v>
      </c>
      <c r="CU101" s="58">
        <f t="shared" si="198"/>
        <v>0</v>
      </c>
      <c r="CV101" s="58">
        <f t="shared" si="198"/>
        <v>0</v>
      </c>
      <c r="CW101" s="58">
        <f t="shared" si="198"/>
        <v>0</v>
      </c>
      <c r="CX101" s="58">
        <f t="shared" si="198"/>
        <v>0</v>
      </c>
      <c r="CY101" s="58">
        <f t="shared" si="198"/>
        <v>0</v>
      </c>
      <c r="CZ101" s="58">
        <f t="shared" si="198"/>
        <v>0</v>
      </c>
      <c r="DA101" s="58">
        <f t="shared" si="198"/>
        <v>0</v>
      </c>
      <c r="DB101" s="58">
        <f t="shared" si="198"/>
        <v>0</v>
      </c>
      <c r="DC101" s="58">
        <f t="shared" si="198"/>
        <v>0</v>
      </c>
      <c r="DD101" s="58">
        <f t="shared" si="198"/>
        <v>0</v>
      </c>
      <c r="DE101" s="58">
        <f t="shared" si="198"/>
        <v>0</v>
      </c>
      <c r="DF101" s="58">
        <f t="shared" si="199"/>
        <v>0</v>
      </c>
      <c r="DG101" s="58">
        <f t="shared" si="199"/>
        <v>0</v>
      </c>
      <c r="DH101" s="58"/>
      <c r="DI101" s="55">
        <f t="shared" si="200"/>
        <v>0</v>
      </c>
      <c r="DJ101" s="53"/>
      <c r="DK101" s="56">
        <f t="shared" si="201"/>
        <v>0</v>
      </c>
      <c r="DL101" s="56">
        <f t="shared" si="201"/>
        <v>0</v>
      </c>
      <c r="DM101" s="56">
        <f t="shared" si="201"/>
        <v>0</v>
      </c>
      <c r="DN101" s="56">
        <f t="shared" si="201"/>
        <v>0</v>
      </c>
      <c r="DO101" s="56">
        <f t="shared" si="201"/>
        <v>0</v>
      </c>
      <c r="DP101" s="56">
        <f t="shared" si="201"/>
        <v>0</v>
      </c>
      <c r="DQ101" s="56">
        <f t="shared" si="204"/>
        <v>0</v>
      </c>
      <c r="DR101" s="56">
        <f t="shared" si="201"/>
        <v>0</v>
      </c>
      <c r="DS101" s="56">
        <f t="shared" si="201"/>
        <v>0</v>
      </c>
      <c r="DT101" s="56">
        <f t="shared" si="201"/>
        <v>0</v>
      </c>
      <c r="DU101" s="55">
        <f t="shared" si="205"/>
        <v>0</v>
      </c>
    </row>
    <row r="102" spans="1:125" s="52" customFormat="1">
      <c r="A102" s="324"/>
      <c r="B102" s="324"/>
      <c r="C102" s="325"/>
      <c r="D102" s="325"/>
      <c r="E102" s="325"/>
      <c r="F102" s="324"/>
      <c r="G102" s="328"/>
      <c r="H102" s="329"/>
      <c r="I102" s="329"/>
      <c r="J102" s="57">
        <f t="shared" si="202"/>
        <v>0</v>
      </c>
      <c r="K102" s="59"/>
      <c r="L102" s="54"/>
      <c r="M102" s="58">
        <f t="shared" si="203"/>
        <v>0</v>
      </c>
      <c r="N102" s="58">
        <f t="shared" si="193"/>
        <v>0</v>
      </c>
      <c r="O102" s="58">
        <f t="shared" si="193"/>
        <v>0</v>
      </c>
      <c r="P102" s="58">
        <f t="shared" si="193"/>
        <v>0</v>
      </c>
      <c r="Q102" s="58">
        <f t="shared" si="193"/>
        <v>0</v>
      </c>
      <c r="R102" s="58">
        <f t="shared" si="193"/>
        <v>0</v>
      </c>
      <c r="S102" s="58">
        <f t="shared" si="193"/>
        <v>0</v>
      </c>
      <c r="T102" s="58">
        <f t="shared" si="193"/>
        <v>0</v>
      </c>
      <c r="U102" s="58">
        <f t="shared" si="193"/>
        <v>0</v>
      </c>
      <c r="V102" s="58">
        <f t="shared" si="193"/>
        <v>0</v>
      </c>
      <c r="W102" s="58">
        <f t="shared" si="193"/>
        <v>0</v>
      </c>
      <c r="X102" s="58">
        <f t="shared" si="193"/>
        <v>0</v>
      </c>
      <c r="Y102" s="58">
        <f t="shared" si="193"/>
        <v>0</v>
      </c>
      <c r="Z102" s="58">
        <f t="shared" si="193"/>
        <v>0</v>
      </c>
      <c r="AA102" s="58">
        <f t="shared" si="193"/>
        <v>0</v>
      </c>
      <c r="AB102" s="58">
        <f t="shared" si="193"/>
        <v>0</v>
      </c>
      <c r="AC102" s="58">
        <f t="shared" si="193"/>
        <v>0</v>
      </c>
      <c r="AD102" s="58">
        <f t="shared" si="194"/>
        <v>0</v>
      </c>
      <c r="AE102" s="58">
        <f t="shared" si="194"/>
        <v>0</v>
      </c>
      <c r="AF102" s="58">
        <f t="shared" si="194"/>
        <v>0</v>
      </c>
      <c r="AG102" s="58">
        <f t="shared" si="194"/>
        <v>0</v>
      </c>
      <c r="AH102" s="58">
        <f t="shared" si="194"/>
        <v>0</v>
      </c>
      <c r="AI102" s="58">
        <f t="shared" si="194"/>
        <v>0</v>
      </c>
      <c r="AJ102" s="58">
        <f t="shared" si="194"/>
        <v>0</v>
      </c>
      <c r="AK102" s="58">
        <f t="shared" si="194"/>
        <v>0</v>
      </c>
      <c r="AL102" s="58">
        <f t="shared" si="194"/>
        <v>0</v>
      </c>
      <c r="AM102" s="58">
        <f t="shared" si="194"/>
        <v>0</v>
      </c>
      <c r="AN102" s="58">
        <f t="shared" si="194"/>
        <v>0</v>
      </c>
      <c r="AO102" s="58">
        <f t="shared" si="194"/>
        <v>0</v>
      </c>
      <c r="AP102" s="58">
        <f t="shared" si="194"/>
        <v>0</v>
      </c>
      <c r="AQ102" s="58">
        <f t="shared" si="194"/>
        <v>0</v>
      </c>
      <c r="AR102" s="58">
        <f t="shared" si="194"/>
        <v>0</v>
      </c>
      <c r="AS102" s="58">
        <f t="shared" si="194"/>
        <v>0</v>
      </c>
      <c r="AT102" s="58">
        <f t="shared" si="195"/>
        <v>0</v>
      </c>
      <c r="AU102" s="58">
        <f t="shared" si="195"/>
        <v>0</v>
      </c>
      <c r="AV102" s="58">
        <f t="shared" si="195"/>
        <v>0</v>
      </c>
      <c r="AW102" s="58">
        <f t="shared" si="195"/>
        <v>0</v>
      </c>
      <c r="AX102" s="58">
        <f t="shared" si="195"/>
        <v>0</v>
      </c>
      <c r="AY102" s="58">
        <f t="shared" si="195"/>
        <v>0</v>
      </c>
      <c r="AZ102" s="58">
        <f t="shared" si="195"/>
        <v>0</v>
      </c>
      <c r="BA102" s="58">
        <f t="shared" si="195"/>
        <v>0</v>
      </c>
      <c r="BB102" s="58">
        <f t="shared" si="195"/>
        <v>0</v>
      </c>
      <c r="BC102" s="58">
        <f t="shared" si="195"/>
        <v>0</v>
      </c>
      <c r="BD102" s="58">
        <f t="shared" si="195"/>
        <v>0</v>
      </c>
      <c r="BE102" s="58">
        <f t="shared" si="195"/>
        <v>0</v>
      </c>
      <c r="BF102" s="58">
        <f t="shared" si="195"/>
        <v>0</v>
      </c>
      <c r="BG102" s="58">
        <f t="shared" si="195"/>
        <v>0</v>
      </c>
      <c r="BH102" s="58">
        <f t="shared" si="195"/>
        <v>0</v>
      </c>
      <c r="BI102" s="58">
        <f t="shared" si="195"/>
        <v>0</v>
      </c>
      <c r="BJ102" s="58">
        <f t="shared" si="196"/>
        <v>0</v>
      </c>
      <c r="BK102" s="58">
        <f t="shared" si="196"/>
        <v>0</v>
      </c>
      <c r="BL102" s="58">
        <f t="shared" si="196"/>
        <v>0</v>
      </c>
      <c r="BM102" s="58">
        <f t="shared" si="196"/>
        <v>0</v>
      </c>
      <c r="BN102" s="58">
        <f t="shared" si="196"/>
        <v>0</v>
      </c>
      <c r="BO102" s="58">
        <f t="shared" si="196"/>
        <v>0</v>
      </c>
      <c r="BP102" s="58">
        <f t="shared" si="196"/>
        <v>0</v>
      </c>
      <c r="BQ102" s="58">
        <f t="shared" si="196"/>
        <v>0</v>
      </c>
      <c r="BR102" s="58">
        <f t="shared" si="196"/>
        <v>0</v>
      </c>
      <c r="BS102" s="58">
        <f t="shared" si="196"/>
        <v>0</v>
      </c>
      <c r="BT102" s="58">
        <f t="shared" si="196"/>
        <v>0</v>
      </c>
      <c r="BU102" s="58">
        <f t="shared" si="196"/>
        <v>0</v>
      </c>
      <c r="BV102" s="58">
        <f t="shared" si="196"/>
        <v>0</v>
      </c>
      <c r="BW102" s="58">
        <f t="shared" si="196"/>
        <v>0</v>
      </c>
      <c r="BX102" s="58">
        <f t="shared" si="196"/>
        <v>0</v>
      </c>
      <c r="BY102" s="58">
        <f t="shared" si="196"/>
        <v>0</v>
      </c>
      <c r="BZ102" s="58">
        <f t="shared" si="197"/>
        <v>0</v>
      </c>
      <c r="CA102" s="58">
        <f t="shared" si="197"/>
        <v>0</v>
      </c>
      <c r="CB102" s="58">
        <f t="shared" si="197"/>
        <v>0</v>
      </c>
      <c r="CC102" s="58">
        <f t="shared" si="197"/>
        <v>0</v>
      </c>
      <c r="CD102" s="58">
        <f t="shared" si="197"/>
        <v>0</v>
      </c>
      <c r="CE102" s="58">
        <f t="shared" si="197"/>
        <v>0</v>
      </c>
      <c r="CF102" s="58">
        <f t="shared" si="197"/>
        <v>0</v>
      </c>
      <c r="CG102" s="58">
        <f t="shared" si="197"/>
        <v>0</v>
      </c>
      <c r="CH102" s="58">
        <f t="shared" si="197"/>
        <v>0</v>
      </c>
      <c r="CI102" s="58">
        <f t="shared" si="197"/>
        <v>0</v>
      </c>
      <c r="CJ102" s="58">
        <f t="shared" si="197"/>
        <v>0</v>
      </c>
      <c r="CK102" s="58">
        <f t="shared" si="197"/>
        <v>0</v>
      </c>
      <c r="CL102" s="58">
        <f t="shared" si="197"/>
        <v>0</v>
      </c>
      <c r="CM102" s="58">
        <f t="shared" si="197"/>
        <v>0</v>
      </c>
      <c r="CN102" s="58">
        <f t="shared" si="197"/>
        <v>0</v>
      </c>
      <c r="CO102" s="58">
        <f t="shared" si="197"/>
        <v>0</v>
      </c>
      <c r="CP102" s="58">
        <f t="shared" si="198"/>
        <v>0</v>
      </c>
      <c r="CQ102" s="58">
        <f t="shared" si="198"/>
        <v>0</v>
      </c>
      <c r="CR102" s="58">
        <f t="shared" si="198"/>
        <v>0</v>
      </c>
      <c r="CS102" s="58">
        <f t="shared" si="198"/>
        <v>0</v>
      </c>
      <c r="CT102" s="58">
        <f t="shared" si="198"/>
        <v>0</v>
      </c>
      <c r="CU102" s="58">
        <f t="shared" si="198"/>
        <v>0</v>
      </c>
      <c r="CV102" s="58">
        <f t="shared" si="198"/>
        <v>0</v>
      </c>
      <c r="CW102" s="58">
        <f t="shared" si="198"/>
        <v>0</v>
      </c>
      <c r="CX102" s="58">
        <f t="shared" si="198"/>
        <v>0</v>
      </c>
      <c r="CY102" s="58">
        <f t="shared" si="198"/>
        <v>0</v>
      </c>
      <c r="CZ102" s="58">
        <f t="shared" si="198"/>
        <v>0</v>
      </c>
      <c r="DA102" s="58">
        <f t="shared" si="198"/>
        <v>0</v>
      </c>
      <c r="DB102" s="58">
        <f t="shared" si="198"/>
        <v>0</v>
      </c>
      <c r="DC102" s="58">
        <f t="shared" si="198"/>
        <v>0</v>
      </c>
      <c r="DD102" s="58">
        <f t="shared" si="198"/>
        <v>0</v>
      </c>
      <c r="DE102" s="58">
        <f t="shared" si="198"/>
        <v>0</v>
      </c>
      <c r="DF102" s="58">
        <f t="shared" si="199"/>
        <v>0</v>
      </c>
      <c r="DG102" s="58">
        <f t="shared" si="199"/>
        <v>0</v>
      </c>
      <c r="DH102" s="58"/>
      <c r="DI102" s="55">
        <f t="shared" si="200"/>
        <v>0</v>
      </c>
      <c r="DJ102" s="53"/>
      <c r="DK102" s="56">
        <f t="shared" si="201"/>
        <v>0</v>
      </c>
      <c r="DL102" s="56">
        <f t="shared" si="201"/>
        <v>0</v>
      </c>
      <c r="DM102" s="56">
        <f t="shared" si="201"/>
        <v>0</v>
      </c>
      <c r="DN102" s="56">
        <f t="shared" si="201"/>
        <v>0</v>
      </c>
      <c r="DO102" s="56">
        <f t="shared" si="201"/>
        <v>0</v>
      </c>
      <c r="DP102" s="56">
        <f t="shared" si="201"/>
        <v>0</v>
      </c>
      <c r="DQ102" s="56">
        <f t="shared" si="204"/>
        <v>0</v>
      </c>
      <c r="DR102" s="56">
        <f t="shared" si="201"/>
        <v>0</v>
      </c>
      <c r="DS102" s="56">
        <f t="shared" si="201"/>
        <v>0</v>
      </c>
      <c r="DT102" s="56">
        <f t="shared" si="201"/>
        <v>0</v>
      </c>
      <c r="DU102" s="55">
        <f t="shared" si="205"/>
        <v>0</v>
      </c>
    </row>
    <row r="103" spans="1:125" s="52" customFormat="1">
      <c r="A103" s="324"/>
      <c r="B103" s="324"/>
      <c r="C103" s="325"/>
      <c r="D103" s="325"/>
      <c r="E103" s="325"/>
      <c r="F103" s="324"/>
      <c r="G103" s="328"/>
      <c r="H103" s="329"/>
      <c r="I103" s="329"/>
      <c r="J103" s="57">
        <f>G103*(H103+I103)</f>
        <v>0</v>
      </c>
      <c r="K103" s="59"/>
      <c r="L103" s="54"/>
      <c r="M103" s="58">
        <f t="shared" si="203"/>
        <v>0</v>
      </c>
      <c r="N103" s="58">
        <f t="shared" si="203"/>
        <v>0</v>
      </c>
      <c r="O103" s="58">
        <f t="shared" si="203"/>
        <v>0</v>
      </c>
      <c r="P103" s="58">
        <f t="shared" si="203"/>
        <v>0</v>
      </c>
      <c r="Q103" s="58">
        <f t="shared" si="203"/>
        <v>0</v>
      </c>
      <c r="R103" s="58">
        <f t="shared" si="203"/>
        <v>0</v>
      </c>
      <c r="S103" s="58">
        <f t="shared" si="203"/>
        <v>0</v>
      </c>
      <c r="T103" s="58">
        <f t="shared" si="203"/>
        <v>0</v>
      </c>
      <c r="U103" s="58">
        <f t="shared" si="203"/>
        <v>0</v>
      </c>
      <c r="V103" s="58">
        <f t="shared" si="203"/>
        <v>0</v>
      </c>
      <c r="W103" s="58">
        <f t="shared" si="203"/>
        <v>0</v>
      </c>
      <c r="X103" s="58">
        <f t="shared" si="203"/>
        <v>0</v>
      </c>
      <c r="Y103" s="58">
        <f t="shared" si="203"/>
        <v>0</v>
      </c>
      <c r="Z103" s="58">
        <f t="shared" si="203"/>
        <v>0</v>
      </c>
      <c r="AA103" s="58">
        <f t="shared" si="203"/>
        <v>0</v>
      </c>
      <c r="AB103" s="58">
        <f t="shared" si="203"/>
        <v>0</v>
      </c>
      <c r="AC103" s="58">
        <f t="shared" si="193"/>
        <v>0</v>
      </c>
      <c r="AD103" s="58">
        <f t="shared" si="194"/>
        <v>0</v>
      </c>
      <c r="AE103" s="58">
        <f t="shared" si="194"/>
        <v>0</v>
      </c>
      <c r="AF103" s="58">
        <f t="shared" si="194"/>
        <v>0</v>
      </c>
      <c r="AG103" s="58">
        <f t="shared" si="194"/>
        <v>0</v>
      </c>
      <c r="AH103" s="58">
        <f t="shared" si="194"/>
        <v>0</v>
      </c>
      <c r="AI103" s="58">
        <f t="shared" si="194"/>
        <v>0</v>
      </c>
      <c r="AJ103" s="58">
        <f t="shared" si="194"/>
        <v>0</v>
      </c>
      <c r="AK103" s="58">
        <f t="shared" si="194"/>
        <v>0</v>
      </c>
      <c r="AL103" s="58">
        <f t="shared" si="194"/>
        <v>0</v>
      </c>
      <c r="AM103" s="58">
        <f t="shared" si="194"/>
        <v>0</v>
      </c>
      <c r="AN103" s="58">
        <f t="shared" si="194"/>
        <v>0</v>
      </c>
      <c r="AO103" s="58">
        <f t="shared" si="194"/>
        <v>0</v>
      </c>
      <c r="AP103" s="58">
        <f t="shared" si="194"/>
        <v>0</v>
      </c>
      <c r="AQ103" s="58">
        <f t="shared" si="194"/>
        <v>0</v>
      </c>
      <c r="AR103" s="58">
        <f t="shared" si="194"/>
        <v>0</v>
      </c>
      <c r="AS103" s="58">
        <f t="shared" ref="AS103:BH105" si="265">IF(AND($F103&gt;=AS$3,$F103&lt;AT$3),$J103,0)</f>
        <v>0</v>
      </c>
      <c r="AT103" s="58">
        <f t="shared" si="265"/>
        <v>0</v>
      </c>
      <c r="AU103" s="58">
        <f t="shared" si="265"/>
        <v>0</v>
      </c>
      <c r="AV103" s="58">
        <f t="shared" si="265"/>
        <v>0</v>
      </c>
      <c r="AW103" s="58">
        <f t="shared" si="265"/>
        <v>0</v>
      </c>
      <c r="AX103" s="58">
        <f t="shared" si="265"/>
        <v>0</v>
      </c>
      <c r="AY103" s="58">
        <f t="shared" si="265"/>
        <v>0</v>
      </c>
      <c r="AZ103" s="58">
        <f t="shared" si="265"/>
        <v>0</v>
      </c>
      <c r="BA103" s="58">
        <f t="shared" si="265"/>
        <v>0</v>
      </c>
      <c r="BB103" s="58">
        <f t="shared" si="265"/>
        <v>0</v>
      </c>
      <c r="BC103" s="58">
        <f t="shared" si="265"/>
        <v>0</v>
      </c>
      <c r="BD103" s="58">
        <f t="shared" si="265"/>
        <v>0</v>
      </c>
      <c r="BE103" s="58">
        <f t="shared" si="265"/>
        <v>0</v>
      </c>
      <c r="BF103" s="58">
        <f t="shared" si="265"/>
        <v>0</v>
      </c>
      <c r="BG103" s="58">
        <f t="shared" si="265"/>
        <v>0</v>
      </c>
      <c r="BH103" s="58">
        <f t="shared" si="265"/>
        <v>0</v>
      </c>
      <c r="BI103" s="58">
        <f t="shared" si="195"/>
        <v>0</v>
      </c>
      <c r="BJ103" s="58">
        <f t="shared" si="196"/>
        <v>0</v>
      </c>
      <c r="BK103" s="58">
        <f t="shared" si="196"/>
        <v>0</v>
      </c>
      <c r="BL103" s="58">
        <f t="shared" si="196"/>
        <v>0</v>
      </c>
      <c r="BM103" s="58">
        <f t="shared" si="196"/>
        <v>0</v>
      </c>
      <c r="BN103" s="58">
        <f t="shared" si="196"/>
        <v>0</v>
      </c>
      <c r="BO103" s="58">
        <f t="shared" si="196"/>
        <v>0</v>
      </c>
      <c r="BP103" s="58">
        <f t="shared" si="196"/>
        <v>0</v>
      </c>
      <c r="BQ103" s="58">
        <f t="shared" si="196"/>
        <v>0</v>
      </c>
      <c r="BR103" s="58">
        <f t="shared" si="196"/>
        <v>0</v>
      </c>
      <c r="BS103" s="58">
        <f t="shared" si="196"/>
        <v>0</v>
      </c>
      <c r="BT103" s="58">
        <f t="shared" si="196"/>
        <v>0</v>
      </c>
      <c r="BU103" s="58">
        <f t="shared" si="196"/>
        <v>0</v>
      </c>
      <c r="BV103" s="58">
        <f t="shared" si="196"/>
        <v>0</v>
      </c>
      <c r="BW103" s="58">
        <f t="shared" si="196"/>
        <v>0</v>
      </c>
      <c r="BX103" s="58">
        <f t="shared" si="196"/>
        <v>0</v>
      </c>
      <c r="BY103" s="58">
        <f t="shared" ref="BY103:CN105" si="266">IF(AND($F103&gt;=BY$3,$F103&lt;BZ$3),$J103,0)</f>
        <v>0</v>
      </c>
      <c r="BZ103" s="58">
        <f t="shared" si="197"/>
        <v>0</v>
      </c>
      <c r="CA103" s="58">
        <f t="shared" si="197"/>
        <v>0</v>
      </c>
      <c r="CB103" s="58">
        <f t="shared" si="197"/>
        <v>0</v>
      </c>
      <c r="CC103" s="58">
        <f t="shared" si="197"/>
        <v>0</v>
      </c>
      <c r="CD103" s="58">
        <f t="shared" si="197"/>
        <v>0</v>
      </c>
      <c r="CE103" s="58">
        <f t="shared" si="197"/>
        <v>0</v>
      </c>
      <c r="CF103" s="58">
        <f t="shared" si="197"/>
        <v>0</v>
      </c>
      <c r="CG103" s="58">
        <f t="shared" si="197"/>
        <v>0</v>
      </c>
      <c r="CH103" s="58">
        <f t="shared" si="197"/>
        <v>0</v>
      </c>
      <c r="CI103" s="58">
        <f t="shared" si="197"/>
        <v>0</v>
      </c>
      <c r="CJ103" s="58">
        <f t="shared" si="197"/>
        <v>0</v>
      </c>
      <c r="CK103" s="58">
        <f t="shared" si="197"/>
        <v>0</v>
      </c>
      <c r="CL103" s="58">
        <f t="shared" si="197"/>
        <v>0</v>
      </c>
      <c r="CM103" s="58">
        <f t="shared" si="197"/>
        <v>0</v>
      </c>
      <c r="CN103" s="58">
        <f t="shared" si="197"/>
        <v>0</v>
      </c>
      <c r="CO103" s="58">
        <f t="shared" ref="CO103:DG105" si="267">IF(AND($F103&gt;=CO$3,$F103&lt;CP$3),$J103,0)</f>
        <v>0</v>
      </c>
      <c r="CP103" s="58">
        <f t="shared" si="267"/>
        <v>0</v>
      </c>
      <c r="CQ103" s="58">
        <f t="shared" si="267"/>
        <v>0</v>
      </c>
      <c r="CR103" s="58">
        <f t="shared" si="267"/>
        <v>0</v>
      </c>
      <c r="CS103" s="58">
        <f t="shared" si="267"/>
        <v>0</v>
      </c>
      <c r="CT103" s="58">
        <f t="shared" si="267"/>
        <v>0</v>
      </c>
      <c r="CU103" s="58">
        <f t="shared" si="267"/>
        <v>0</v>
      </c>
      <c r="CV103" s="58">
        <f t="shared" si="267"/>
        <v>0</v>
      </c>
      <c r="CW103" s="58">
        <f t="shared" si="267"/>
        <v>0</v>
      </c>
      <c r="CX103" s="58">
        <f t="shared" si="267"/>
        <v>0</v>
      </c>
      <c r="CY103" s="58">
        <f t="shared" si="267"/>
        <v>0</v>
      </c>
      <c r="CZ103" s="58">
        <f t="shared" si="267"/>
        <v>0</v>
      </c>
      <c r="DA103" s="58">
        <f t="shared" si="267"/>
        <v>0</v>
      </c>
      <c r="DB103" s="58">
        <f t="shared" si="267"/>
        <v>0</v>
      </c>
      <c r="DC103" s="58">
        <f t="shared" si="267"/>
        <v>0</v>
      </c>
      <c r="DD103" s="58">
        <f t="shared" si="267"/>
        <v>0</v>
      </c>
      <c r="DE103" s="58">
        <f t="shared" si="267"/>
        <v>0</v>
      </c>
      <c r="DF103" s="58">
        <f t="shared" si="267"/>
        <v>0</v>
      </c>
      <c r="DG103" s="58">
        <f t="shared" si="267"/>
        <v>0</v>
      </c>
      <c r="DH103" s="58"/>
      <c r="DI103" s="55">
        <f>SUM(M103:DG103)</f>
        <v>0</v>
      </c>
      <c r="DJ103" s="53"/>
      <c r="DK103" s="56">
        <f t="shared" si="201"/>
        <v>0</v>
      </c>
      <c r="DL103" s="56">
        <f t="shared" si="201"/>
        <v>0</v>
      </c>
      <c r="DM103" s="56">
        <f t="shared" si="201"/>
        <v>0</v>
      </c>
      <c r="DN103" s="56">
        <f t="shared" si="201"/>
        <v>0</v>
      </c>
      <c r="DO103" s="56">
        <f t="shared" si="201"/>
        <v>0</v>
      </c>
      <c r="DP103" s="56">
        <f t="shared" si="201"/>
        <v>0</v>
      </c>
      <c r="DQ103" s="56">
        <f>SUM(DK103:DP103)</f>
        <v>0</v>
      </c>
      <c r="DR103" s="56">
        <f t="shared" si="201"/>
        <v>0</v>
      </c>
      <c r="DS103" s="56">
        <f t="shared" si="201"/>
        <v>0</v>
      </c>
      <c r="DT103" s="56">
        <f t="shared" si="201"/>
        <v>0</v>
      </c>
      <c r="DU103" s="55">
        <f>SUM(DQ103:DT103)</f>
        <v>0</v>
      </c>
    </row>
    <row r="104" spans="1:125" s="52" customFormat="1">
      <c r="A104" s="324"/>
      <c r="B104" s="324"/>
      <c r="C104" s="325"/>
      <c r="D104" s="325"/>
      <c r="E104" s="325"/>
      <c r="F104" s="324"/>
      <c r="G104" s="328"/>
      <c r="H104" s="329"/>
      <c r="I104" s="329"/>
      <c r="J104" s="57">
        <f>G104*(H104+I104)</f>
        <v>0</v>
      </c>
      <c r="K104" s="59"/>
      <c r="L104" s="54"/>
      <c r="M104" s="58">
        <f t="shared" si="203"/>
        <v>0</v>
      </c>
      <c r="N104" s="58">
        <f t="shared" si="203"/>
        <v>0</v>
      </c>
      <c r="O104" s="58">
        <f t="shared" si="203"/>
        <v>0</v>
      </c>
      <c r="P104" s="58">
        <f t="shared" si="203"/>
        <v>0</v>
      </c>
      <c r="Q104" s="58">
        <f t="shared" si="203"/>
        <v>0</v>
      </c>
      <c r="R104" s="58">
        <f t="shared" si="203"/>
        <v>0</v>
      </c>
      <c r="S104" s="58">
        <f t="shared" si="203"/>
        <v>0</v>
      </c>
      <c r="T104" s="58">
        <f t="shared" si="203"/>
        <v>0</v>
      </c>
      <c r="U104" s="58">
        <f t="shared" si="203"/>
        <v>0</v>
      </c>
      <c r="V104" s="58">
        <f t="shared" si="203"/>
        <v>0</v>
      </c>
      <c r="W104" s="58">
        <f t="shared" si="203"/>
        <v>0</v>
      </c>
      <c r="X104" s="58">
        <f t="shared" si="203"/>
        <v>0</v>
      </c>
      <c r="Y104" s="58">
        <f t="shared" si="203"/>
        <v>0</v>
      </c>
      <c r="Z104" s="58">
        <f t="shared" si="203"/>
        <v>0</v>
      </c>
      <c r="AA104" s="58">
        <f t="shared" si="203"/>
        <v>0</v>
      </c>
      <c r="AB104" s="58">
        <f t="shared" si="203"/>
        <v>0</v>
      </c>
      <c r="AC104" s="58">
        <f t="shared" ref="AC104:AR104" si="268">IF(AND($F104&gt;=AC$3,$F104&lt;AD$3),$J104,0)</f>
        <v>0</v>
      </c>
      <c r="AD104" s="58">
        <f t="shared" si="268"/>
        <v>0</v>
      </c>
      <c r="AE104" s="58">
        <f t="shared" si="268"/>
        <v>0</v>
      </c>
      <c r="AF104" s="58">
        <f t="shared" si="268"/>
        <v>0</v>
      </c>
      <c r="AG104" s="58">
        <f t="shared" si="268"/>
        <v>0</v>
      </c>
      <c r="AH104" s="58">
        <f t="shared" si="268"/>
        <v>0</v>
      </c>
      <c r="AI104" s="58">
        <f t="shared" si="268"/>
        <v>0</v>
      </c>
      <c r="AJ104" s="58">
        <f t="shared" si="268"/>
        <v>0</v>
      </c>
      <c r="AK104" s="58">
        <f t="shared" si="268"/>
        <v>0</v>
      </c>
      <c r="AL104" s="58">
        <f t="shared" si="268"/>
        <v>0</v>
      </c>
      <c r="AM104" s="58">
        <f t="shared" si="268"/>
        <v>0</v>
      </c>
      <c r="AN104" s="58">
        <f t="shared" si="268"/>
        <v>0</v>
      </c>
      <c r="AO104" s="58">
        <f t="shared" si="268"/>
        <v>0</v>
      </c>
      <c r="AP104" s="58">
        <f t="shared" si="268"/>
        <v>0</v>
      </c>
      <c r="AQ104" s="58">
        <f t="shared" si="268"/>
        <v>0</v>
      </c>
      <c r="AR104" s="58">
        <f t="shared" si="268"/>
        <v>0</v>
      </c>
      <c r="AS104" s="58">
        <f t="shared" si="265"/>
        <v>0</v>
      </c>
      <c r="AT104" s="58">
        <f t="shared" si="265"/>
        <v>0</v>
      </c>
      <c r="AU104" s="58">
        <f t="shared" si="265"/>
        <v>0</v>
      </c>
      <c r="AV104" s="58">
        <f t="shared" si="265"/>
        <v>0</v>
      </c>
      <c r="AW104" s="58">
        <f t="shared" si="265"/>
        <v>0</v>
      </c>
      <c r="AX104" s="58">
        <f t="shared" si="265"/>
        <v>0</v>
      </c>
      <c r="AY104" s="58">
        <f t="shared" si="265"/>
        <v>0</v>
      </c>
      <c r="AZ104" s="58">
        <f t="shared" si="265"/>
        <v>0</v>
      </c>
      <c r="BA104" s="58">
        <f t="shared" si="265"/>
        <v>0</v>
      </c>
      <c r="BB104" s="58">
        <f t="shared" si="265"/>
        <v>0</v>
      </c>
      <c r="BC104" s="58">
        <f t="shared" si="265"/>
        <v>0</v>
      </c>
      <c r="BD104" s="58">
        <f t="shared" si="265"/>
        <v>0</v>
      </c>
      <c r="BE104" s="58">
        <f t="shared" si="265"/>
        <v>0</v>
      </c>
      <c r="BF104" s="58">
        <f t="shared" si="265"/>
        <v>0</v>
      </c>
      <c r="BG104" s="58">
        <f t="shared" si="265"/>
        <v>0</v>
      </c>
      <c r="BH104" s="58">
        <f t="shared" si="265"/>
        <v>0</v>
      </c>
      <c r="BI104" s="58">
        <f t="shared" ref="BI104:BX105" si="269">IF(AND($F104&gt;=BI$3,$F104&lt;BJ$3),$J104,0)</f>
        <v>0</v>
      </c>
      <c r="BJ104" s="58">
        <f t="shared" si="269"/>
        <v>0</v>
      </c>
      <c r="BK104" s="58">
        <f t="shared" si="269"/>
        <v>0</v>
      </c>
      <c r="BL104" s="58">
        <f t="shared" si="269"/>
        <v>0</v>
      </c>
      <c r="BM104" s="58">
        <f t="shared" si="269"/>
        <v>0</v>
      </c>
      <c r="BN104" s="58">
        <f t="shared" si="269"/>
        <v>0</v>
      </c>
      <c r="BO104" s="58">
        <f t="shared" si="269"/>
        <v>0</v>
      </c>
      <c r="BP104" s="58">
        <f t="shared" si="269"/>
        <v>0</v>
      </c>
      <c r="BQ104" s="58">
        <f t="shared" si="269"/>
        <v>0</v>
      </c>
      <c r="BR104" s="58">
        <f t="shared" si="269"/>
        <v>0</v>
      </c>
      <c r="BS104" s="58">
        <f t="shared" si="269"/>
        <v>0</v>
      </c>
      <c r="BT104" s="58">
        <f t="shared" si="269"/>
        <v>0</v>
      </c>
      <c r="BU104" s="58">
        <f t="shared" si="269"/>
        <v>0</v>
      </c>
      <c r="BV104" s="58">
        <f t="shared" si="269"/>
        <v>0</v>
      </c>
      <c r="BW104" s="58">
        <f t="shared" si="269"/>
        <v>0</v>
      </c>
      <c r="BX104" s="58">
        <f t="shared" si="269"/>
        <v>0</v>
      </c>
      <c r="BY104" s="58">
        <f t="shared" si="266"/>
        <v>0</v>
      </c>
      <c r="BZ104" s="58">
        <f t="shared" si="266"/>
        <v>0</v>
      </c>
      <c r="CA104" s="58">
        <f t="shared" si="266"/>
        <v>0</v>
      </c>
      <c r="CB104" s="58">
        <f t="shared" si="266"/>
        <v>0</v>
      </c>
      <c r="CC104" s="58">
        <f t="shared" si="266"/>
        <v>0</v>
      </c>
      <c r="CD104" s="58">
        <f t="shared" si="266"/>
        <v>0</v>
      </c>
      <c r="CE104" s="58">
        <f t="shared" si="266"/>
        <v>0</v>
      </c>
      <c r="CF104" s="58">
        <f t="shared" si="266"/>
        <v>0</v>
      </c>
      <c r="CG104" s="58">
        <f t="shared" si="266"/>
        <v>0</v>
      </c>
      <c r="CH104" s="58">
        <f t="shared" si="266"/>
        <v>0</v>
      </c>
      <c r="CI104" s="58">
        <f t="shared" si="266"/>
        <v>0</v>
      </c>
      <c r="CJ104" s="58">
        <f t="shared" si="266"/>
        <v>0</v>
      </c>
      <c r="CK104" s="58">
        <f t="shared" si="266"/>
        <v>0</v>
      </c>
      <c r="CL104" s="58">
        <f t="shared" si="266"/>
        <v>0</v>
      </c>
      <c r="CM104" s="58">
        <f t="shared" si="266"/>
        <v>0</v>
      </c>
      <c r="CN104" s="58">
        <f t="shared" si="266"/>
        <v>0</v>
      </c>
      <c r="CO104" s="58">
        <f t="shared" si="267"/>
        <v>0</v>
      </c>
      <c r="CP104" s="58">
        <f t="shared" si="267"/>
        <v>0</v>
      </c>
      <c r="CQ104" s="58">
        <f t="shared" si="267"/>
        <v>0</v>
      </c>
      <c r="CR104" s="58">
        <f t="shared" si="267"/>
        <v>0</v>
      </c>
      <c r="CS104" s="58">
        <f t="shared" si="267"/>
        <v>0</v>
      </c>
      <c r="CT104" s="58">
        <f t="shared" si="267"/>
        <v>0</v>
      </c>
      <c r="CU104" s="58">
        <f t="shared" si="267"/>
        <v>0</v>
      </c>
      <c r="CV104" s="58">
        <f t="shared" si="267"/>
        <v>0</v>
      </c>
      <c r="CW104" s="58">
        <f t="shared" si="267"/>
        <v>0</v>
      </c>
      <c r="CX104" s="58">
        <f t="shared" si="267"/>
        <v>0</v>
      </c>
      <c r="CY104" s="58">
        <f t="shared" si="267"/>
        <v>0</v>
      </c>
      <c r="CZ104" s="58">
        <f t="shared" si="267"/>
        <v>0</v>
      </c>
      <c r="DA104" s="58">
        <f t="shared" si="267"/>
        <v>0</v>
      </c>
      <c r="DB104" s="58">
        <f t="shared" si="267"/>
        <v>0</v>
      </c>
      <c r="DC104" s="58">
        <f t="shared" si="267"/>
        <v>0</v>
      </c>
      <c r="DD104" s="58">
        <f t="shared" si="267"/>
        <v>0</v>
      </c>
      <c r="DE104" s="58">
        <f t="shared" si="267"/>
        <v>0</v>
      </c>
      <c r="DF104" s="58">
        <f t="shared" si="267"/>
        <v>0</v>
      </c>
      <c r="DG104" s="58">
        <f t="shared" si="267"/>
        <v>0</v>
      </c>
      <c r="DH104" s="58"/>
      <c r="DI104" s="55">
        <f>SUM(M104:DG104)</f>
        <v>0</v>
      </c>
      <c r="DJ104" s="53"/>
      <c r="DK104" s="56">
        <f t="shared" si="201"/>
        <v>0</v>
      </c>
      <c r="DL104" s="56">
        <f t="shared" si="201"/>
        <v>0</v>
      </c>
      <c r="DM104" s="56">
        <f t="shared" si="201"/>
        <v>0</v>
      </c>
      <c r="DN104" s="56">
        <f t="shared" si="201"/>
        <v>0</v>
      </c>
      <c r="DO104" s="56">
        <f t="shared" si="201"/>
        <v>0</v>
      </c>
      <c r="DP104" s="56">
        <f t="shared" si="201"/>
        <v>0</v>
      </c>
      <c r="DQ104" s="56">
        <f>SUM(DK104:DP104)</f>
        <v>0</v>
      </c>
      <c r="DR104" s="56">
        <f t="shared" si="201"/>
        <v>0</v>
      </c>
      <c r="DS104" s="56">
        <f t="shared" si="201"/>
        <v>0</v>
      </c>
      <c r="DT104" s="56">
        <f t="shared" si="201"/>
        <v>0</v>
      </c>
      <c r="DU104" s="55">
        <f>SUM(DQ104:DT104)</f>
        <v>0</v>
      </c>
    </row>
    <row r="105" spans="1:125" s="52" customFormat="1">
      <c r="A105" s="324"/>
      <c r="B105" s="324"/>
      <c r="C105" s="325"/>
      <c r="D105" s="325"/>
      <c r="E105" s="325"/>
      <c r="F105" s="324"/>
      <c r="G105" s="328"/>
      <c r="H105" s="329"/>
      <c r="I105" s="329"/>
      <c r="J105" s="57">
        <f>G105*(H105+I105)</f>
        <v>0</v>
      </c>
      <c r="K105" s="59"/>
      <c r="L105" s="54"/>
      <c r="M105" s="58">
        <f t="shared" ref="M105:AR105" si="270">IF(AND($F105&gt;=M$3,$F105&lt;N$3),$J105,0)</f>
        <v>0</v>
      </c>
      <c r="N105" s="58">
        <f t="shared" si="270"/>
        <v>0</v>
      </c>
      <c r="O105" s="58">
        <f t="shared" si="270"/>
        <v>0</v>
      </c>
      <c r="P105" s="58">
        <f t="shared" si="270"/>
        <v>0</v>
      </c>
      <c r="Q105" s="58">
        <f t="shared" si="270"/>
        <v>0</v>
      </c>
      <c r="R105" s="58">
        <f t="shared" si="270"/>
        <v>0</v>
      </c>
      <c r="S105" s="58">
        <f t="shared" si="270"/>
        <v>0</v>
      </c>
      <c r="T105" s="58">
        <f t="shared" si="270"/>
        <v>0</v>
      </c>
      <c r="U105" s="58">
        <f t="shared" si="270"/>
        <v>0</v>
      </c>
      <c r="V105" s="58">
        <f t="shared" si="270"/>
        <v>0</v>
      </c>
      <c r="W105" s="58">
        <f t="shared" si="270"/>
        <v>0</v>
      </c>
      <c r="X105" s="58">
        <f t="shared" si="270"/>
        <v>0</v>
      </c>
      <c r="Y105" s="58">
        <f t="shared" si="270"/>
        <v>0</v>
      </c>
      <c r="Z105" s="58">
        <f t="shared" si="270"/>
        <v>0</v>
      </c>
      <c r="AA105" s="58">
        <f t="shared" si="270"/>
        <v>0</v>
      </c>
      <c r="AB105" s="58">
        <f t="shared" si="270"/>
        <v>0</v>
      </c>
      <c r="AC105" s="58">
        <f t="shared" si="270"/>
        <v>0</v>
      </c>
      <c r="AD105" s="58">
        <f t="shared" si="270"/>
        <v>0</v>
      </c>
      <c r="AE105" s="58">
        <f t="shared" si="270"/>
        <v>0</v>
      </c>
      <c r="AF105" s="58">
        <f t="shared" si="270"/>
        <v>0</v>
      </c>
      <c r="AG105" s="58">
        <f t="shared" si="270"/>
        <v>0</v>
      </c>
      <c r="AH105" s="58">
        <f t="shared" si="270"/>
        <v>0</v>
      </c>
      <c r="AI105" s="58">
        <f t="shared" si="270"/>
        <v>0</v>
      </c>
      <c r="AJ105" s="58">
        <f t="shared" si="270"/>
        <v>0</v>
      </c>
      <c r="AK105" s="58">
        <f t="shared" si="270"/>
        <v>0</v>
      </c>
      <c r="AL105" s="58">
        <f t="shared" si="270"/>
        <v>0</v>
      </c>
      <c r="AM105" s="58">
        <f t="shared" si="270"/>
        <v>0</v>
      </c>
      <c r="AN105" s="58">
        <f t="shared" si="270"/>
        <v>0</v>
      </c>
      <c r="AO105" s="58">
        <f t="shared" si="270"/>
        <v>0</v>
      </c>
      <c r="AP105" s="58">
        <f t="shared" si="270"/>
        <v>0</v>
      </c>
      <c r="AQ105" s="58">
        <f t="shared" si="270"/>
        <v>0</v>
      </c>
      <c r="AR105" s="58">
        <f t="shared" si="270"/>
        <v>0</v>
      </c>
      <c r="AS105" s="58">
        <f t="shared" si="265"/>
        <v>0</v>
      </c>
      <c r="AT105" s="58">
        <f t="shared" si="265"/>
        <v>0</v>
      </c>
      <c r="AU105" s="58">
        <f t="shared" si="265"/>
        <v>0</v>
      </c>
      <c r="AV105" s="58">
        <f t="shared" si="265"/>
        <v>0</v>
      </c>
      <c r="AW105" s="58">
        <f t="shared" si="265"/>
        <v>0</v>
      </c>
      <c r="AX105" s="58">
        <f t="shared" si="265"/>
        <v>0</v>
      </c>
      <c r="AY105" s="58">
        <f t="shared" si="265"/>
        <v>0</v>
      </c>
      <c r="AZ105" s="58">
        <f t="shared" si="265"/>
        <v>0</v>
      </c>
      <c r="BA105" s="58">
        <f t="shared" si="265"/>
        <v>0</v>
      </c>
      <c r="BB105" s="58">
        <f t="shared" si="265"/>
        <v>0</v>
      </c>
      <c r="BC105" s="58">
        <f t="shared" si="265"/>
        <v>0</v>
      </c>
      <c r="BD105" s="58">
        <f t="shared" si="265"/>
        <v>0</v>
      </c>
      <c r="BE105" s="58">
        <f t="shared" si="265"/>
        <v>0</v>
      </c>
      <c r="BF105" s="58">
        <f t="shared" si="265"/>
        <v>0</v>
      </c>
      <c r="BG105" s="58">
        <f t="shared" si="265"/>
        <v>0</v>
      </c>
      <c r="BH105" s="58">
        <f t="shared" si="265"/>
        <v>0</v>
      </c>
      <c r="BI105" s="58">
        <f t="shared" si="269"/>
        <v>0</v>
      </c>
      <c r="BJ105" s="58">
        <f t="shared" si="269"/>
        <v>0</v>
      </c>
      <c r="BK105" s="58">
        <f t="shared" si="269"/>
        <v>0</v>
      </c>
      <c r="BL105" s="58">
        <f t="shared" si="269"/>
        <v>0</v>
      </c>
      <c r="BM105" s="58">
        <f t="shared" si="269"/>
        <v>0</v>
      </c>
      <c r="BN105" s="58">
        <f t="shared" si="269"/>
        <v>0</v>
      </c>
      <c r="BO105" s="58">
        <f t="shared" si="269"/>
        <v>0</v>
      </c>
      <c r="BP105" s="58">
        <f t="shared" si="269"/>
        <v>0</v>
      </c>
      <c r="BQ105" s="58">
        <f t="shared" si="269"/>
        <v>0</v>
      </c>
      <c r="BR105" s="58">
        <f t="shared" si="269"/>
        <v>0</v>
      </c>
      <c r="BS105" s="58">
        <f t="shared" si="269"/>
        <v>0</v>
      </c>
      <c r="BT105" s="58">
        <f t="shared" si="269"/>
        <v>0</v>
      </c>
      <c r="BU105" s="58">
        <f t="shared" si="269"/>
        <v>0</v>
      </c>
      <c r="BV105" s="58">
        <f t="shared" si="269"/>
        <v>0</v>
      </c>
      <c r="BW105" s="58">
        <f t="shared" si="269"/>
        <v>0</v>
      </c>
      <c r="BX105" s="58">
        <f t="shared" si="269"/>
        <v>0</v>
      </c>
      <c r="BY105" s="58">
        <f t="shared" si="266"/>
        <v>0</v>
      </c>
      <c r="BZ105" s="58">
        <f t="shared" si="266"/>
        <v>0</v>
      </c>
      <c r="CA105" s="58">
        <f t="shared" si="266"/>
        <v>0</v>
      </c>
      <c r="CB105" s="58">
        <f t="shared" si="266"/>
        <v>0</v>
      </c>
      <c r="CC105" s="58">
        <f t="shared" si="266"/>
        <v>0</v>
      </c>
      <c r="CD105" s="58">
        <f t="shared" si="266"/>
        <v>0</v>
      </c>
      <c r="CE105" s="58">
        <f t="shared" si="266"/>
        <v>0</v>
      </c>
      <c r="CF105" s="58">
        <f t="shared" si="266"/>
        <v>0</v>
      </c>
      <c r="CG105" s="58">
        <f t="shared" si="266"/>
        <v>0</v>
      </c>
      <c r="CH105" s="58">
        <f t="shared" si="266"/>
        <v>0</v>
      </c>
      <c r="CI105" s="58">
        <f t="shared" si="266"/>
        <v>0</v>
      </c>
      <c r="CJ105" s="58">
        <f t="shared" si="266"/>
        <v>0</v>
      </c>
      <c r="CK105" s="58">
        <f t="shared" si="266"/>
        <v>0</v>
      </c>
      <c r="CL105" s="58">
        <f t="shared" si="266"/>
        <v>0</v>
      </c>
      <c r="CM105" s="58">
        <f t="shared" si="266"/>
        <v>0</v>
      </c>
      <c r="CN105" s="58">
        <f t="shared" si="266"/>
        <v>0</v>
      </c>
      <c r="CO105" s="58">
        <f t="shared" si="267"/>
        <v>0</v>
      </c>
      <c r="CP105" s="58">
        <f t="shared" si="267"/>
        <v>0</v>
      </c>
      <c r="CQ105" s="58">
        <f t="shared" si="267"/>
        <v>0</v>
      </c>
      <c r="CR105" s="58">
        <f t="shared" si="267"/>
        <v>0</v>
      </c>
      <c r="CS105" s="58">
        <f t="shared" si="267"/>
        <v>0</v>
      </c>
      <c r="CT105" s="58">
        <f t="shared" si="267"/>
        <v>0</v>
      </c>
      <c r="CU105" s="58">
        <f t="shared" si="267"/>
        <v>0</v>
      </c>
      <c r="CV105" s="58">
        <f t="shared" si="267"/>
        <v>0</v>
      </c>
      <c r="CW105" s="58">
        <f t="shared" si="267"/>
        <v>0</v>
      </c>
      <c r="CX105" s="58">
        <f t="shared" si="267"/>
        <v>0</v>
      </c>
      <c r="CY105" s="58">
        <f t="shared" si="267"/>
        <v>0</v>
      </c>
      <c r="CZ105" s="58">
        <f t="shared" si="267"/>
        <v>0</v>
      </c>
      <c r="DA105" s="58">
        <f t="shared" si="267"/>
        <v>0</v>
      </c>
      <c r="DB105" s="58">
        <f t="shared" si="267"/>
        <v>0</v>
      </c>
      <c r="DC105" s="58">
        <f t="shared" si="267"/>
        <v>0</v>
      </c>
      <c r="DD105" s="58">
        <f t="shared" si="267"/>
        <v>0</v>
      </c>
      <c r="DE105" s="58">
        <f t="shared" si="267"/>
        <v>0</v>
      </c>
      <c r="DF105" s="58">
        <f t="shared" si="267"/>
        <v>0</v>
      </c>
      <c r="DG105" s="58">
        <f t="shared" si="267"/>
        <v>0</v>
      </c>
      <c r="DH105" s="58"/>
      <c r="DI105" s="55">
        <f>SUM(M105:DG105)</f>
        <v>0</v>
      </c>
      <c r="DJ105" s="53"/>
      <c r="DK105" s="56">
        <f t="shared" si="201"/>
        <v>0</v>
      </c>
      <c r="DL105" s="56">
        <f t="shared" si="201"/>
        <v>0</v>
      </c>
      <c r="DM105" s="56">
        <f t="shared" si="201"/>
        <v>0</v>
      </c>
      <c r="DN105" s="56">
        <f t="shared" si="201"/>
        <v>0</v>
      </c>
      <c r="DO105" s="56">
        <f t="shared" si="201"/>
        <v>0</v>
      </c>
      <c r="DP105" s="56">
        <f t="shared" si="201"/>
        <v>0</v>
      </c>
      <c r="DQ105" s="56">
        <f>SUM(DK105:DP105)</f>
        <v>0</v>
      </c>
      <c r="DR105" s="56">
        <f t="shared" si="201"/>
        <v>0</v>
      </c>
      <c r="DS105" s="56">
        <f t="shared" si="201"/>
        <v>0</v>
      </c>
      <c r="DT105" s="56">
        <f t="shared" si="201"/>
        <v>0</v>
      </c>
      <c r="DU105" s="55">
        <f>SUM(DQ105:DT105)</f>
        <v>0</v>
      </c>
    </row>
    <row r="106" spans="1:125" s="47" customFormat="1">
      <c r="A106" s="418" t="s">
        <v>485</v>
      </c>
      <c r="B106" s="418"/>
      <c r="C106" s="418"/>
      <c r="D106" s="418"/>
      <c r="E106" s="418"/>
      <c r="F106" s="418"/>
      <c r="G106" s="418"/>
      <c r="H106" s="418"/>
      <c r="I106" s="418"/>
      <c r="J106" s="48">
        <f>SUMIF($B$77:$B$105,"HW",J$77:J$105)</f>
        <v>0</v>
      </c>
      <c r="K106" s="51"/>
      <c r="L106" s="50"/>
      <c r="M106" s="48">
        <f t="shared" ref="M106:AR106" si="271">SUMIF($B$6:$B$31,"HW",M$6:M$31)</f>
        <v>0</v>
      </c>
      <c r="N106" s="48">
        <f t="shared" si="271"/>
        <v>0</v>
      </c>
      <c r="O106" s="48">
        <f t="shared" si="271"/>
        <v>0</v>
      </c>
      <c r="P106" s="48">
        <f t="shared" si="271"/>
        <v>0</v>
      </c>
      <c r="Q106" s="48">
        <f t="shared" si="271"/>
        <v>0</v>
      </c>
      <c r="R106" s="48">
        <f t="shared" si="271"/>
        <v>0</v>
      </c>
      <c r="S106" s="48">
        <f t="shared" si="271"/>
        <v>0</v>
      </c>
      <c r="T106" s="48">
        <f t="shared" si="271"/>
        <v>0</v>
      </c>
      <c r="U106" s="48">
        <f t="shared" si="271"/>
        <v>0</v>
      </c>
      <c r="V106" s="48">
        <f t="shared" si="271"/>
        <v>0</v>
      </c>
      <c r="W106" s="48">
        <f t="shared" si="271"/>
        <v>0</v>
      </c>
      <c r="X106" s="48">
        <f t="shared" si="271"/>
        <v>0</v>
      </c>
      <c r="Y106" s="48">
        <f t="shared" si="271"/>
        <v>0</v>
      </c>
      <c r="Z106" s="48">
        <f t="shared" si="271"/>
        <v>0</v>
      </c>
      <c r="AA106" s="48">
        <f t="shared" si="271"/>
        <v>0</v>
      </c>
      <c r="AB106" s="48">
        <f t="shared" si="271"/>
        <v>0</v>
      </c>
      <c r="AC106" s="48">
        <f t="shared" si="271"/>
        <v>0</v>
      </c>
      <c r="AD106" s="48">
        <f t="shared" si="271"/>
        <v>0</v>
      </c>
      <c r="AE106" s="48">
        <f t="shared" si="271"/>
        <v>0</v>
      </c>
      <c r="AF106" s="48">
        <f t="shared" si="271"/>
        <v>0</v>
      </c>
      <c r="AG106" s="48">
        <f t="shared" si="271"/>
        <v>0</v>
      </c>
      <c r="AH106" s="48">
        <f t="shared" si="271"/>
        <v>0</v>
      </c>
      <c r="AI106" s="48">
        <f t="shared" si="271"/>
        <v>0</v>
      </c>
      <c r="AJ106" s="48">
        <f t="shared" si="271"/>
        <v>0</v>
      </c>
      <c r="AK106" s="48">
        <f t="shared" si="271"/>
        <v>0</v>
      </c>
      <c r="AL106" s="48">
        <f t="shared" si="271"/>
        <v>0</v>
      </c>
      <c r="AM106" s="48">
        <f t="shared" si="271"/>
        <v>0</v>
      </c>
      <c r="AN106" s="48">
        <f t="shared" si="271"/>
        <v>0</v>
      </c>
      <c r="AO106" s="48">
        <f t="shared" si="271"/>
        <v>0</v>
      </c>
      <c r="AP106" s="48">
        <f t="shared" si="271"/>
        <v>0</v>
      </c>
      <c r="AQ106" s="48">
        <f t="shared" si="271"/>
        <v>0</v>
      </c>
      <c r="AR106" s="48">
        <f t="shared" si="271"/>
        <v>0</v>
      </c>
      <c r="AS106" s="48">
        <f t="shared" ref="AS106:BX106" si="272">SUMIF($B$6:$B$31,"HW",AS$6:AS$31)</f>
        <v>0</v>
      </c>
      <c r="AT106" s="48">
        <f t="shared" si="272"/>
        <v>0</v>
      </c>
      <c r="AU106" s="48">
        <f t="shared" si="272"/>
        <v>0</v>
      </c>
      <c r="AV106" s="48">
        <f t="shared" si="272"/>
        <v>0</v>
      </c>
      <c r="AW106" s="48">
        <f t="shared" si="272"/>
        <v>0</v>
      </c>
      <c r="AX106" s="48">
        <f t="shared" si="272"/>
        <v>0</v>
      </c>
      <c r="AY106" s="48">
        <f t="shared" si="272"/>
        <v>0</v>
      </c>
      <c r="AZ106" s="48">
        <f t="shared" si="272"/>
        <v>0</v>
      </c>
      <c r="BA106" s="48">
        <f t="shared" si="272"/>
        <v>0</v>
      </c>
      <c r="BB106" s="48">
        <f t="shared" si="272"/>
        <v>0</v>
      </c>
      <c r="BC106" s="48">
        <f t="shared" si="272"/>
        <v>0</v>
      </c>
      <c r="BD106" s="48">
        <f t="shared" si="272"/>
        <v>0</v>
      </c>
      <c r="BE106" s="48">
        <f t="shared" si="272"/>
        <v>0</v>
      </c>
      <c r="BF106" s="48">
        <f t="shared" si="272"/>
        <v>0</v>
      </c>
      <c r="BG106" s="48">
        <f t="shared" si="272"/>
        <v>0</v>
      </c>
      <c r="BH106" s="48">
        <f t="shared" si="272"/>
        <v>0</v>
      </c>
      <c r="BI106" s="48">
        <f t="shared" si="272"/>
        <v>0</v>
      </c>
      <c r="BJ106" s="48">
        <f t="shared" si="272"/>
        <v>0</v>
      </c>
      <c r="BK106" s="48">
        <f t="shared" si="272"/>
        <v>0</v>
      </c>
      <c r="BL106" s="48">
        <f t="shared" si="272"/>
        <v>0</v>
      </c>
      <c r="BM106" s="48">
        <f t="shared" si="272"/>
        <v>0</v>
      </c>
      <c r="BN106" s="48">
        <f t="shared" si="272"/>
        <v>0</v>
      </c>
      <c r="BO106" s="48">
        <f t="shared" si="272"/>
        <v>0</v>
      </c>
      <c r="BP106" s="48">
        <f t="shared" si="272"/>
        <v>0</v>
      </c>
      <c r="BQ106" s="48">
        <f t="shared" si="272"/>
        <v>0</v>
      </c>
      <c r="BR106" s="48">
        <f t="shared" si="272"/>
        <v>0</v>
      </c>
      <c r="BS106" s="48">
        <f t="shared" si="272"/>
        <v>0</v>
      </c>
      <c r="BT106" s="48">
        <f t="shared" si="272"/>
        <v>0</v>
      </c>
      <c r="BU106" s="48">
        <f t="shared" si="272"/>
        <v>0</v>
      </c>
      <c r="BV106" s="48">
        <f t="shared" si="272"/>
        <v>0</v>
      </c>
      <c r="BW106" s="48">
        <f t="shared" si="272"/>
        <v>0</v>
      </c>
      <c r="BX106" s="48">
        <f t="shared" si="272"/>
        <v>0</v>
      </c>
      <c r="BY106" s="48">
        <f t="shared" ref="BY106:DI106" si="273">SUMIF($B$6:$B$31,"HW",BY$6:BY$31)</f>
        <v>0</v>
      </c>
      <c r="BZ106" s="48">
        <f t="shared" si="273"/>
        <v>0</v>
      </c>
      <c r="CA106" s="48">
        <f t="shared" si="273"/>
        <v>0</v>
      </c>
      <c r="CB106" s="48">
        <f t="shared" si="273"/>
        <v>0</v>
      </c>
      <c r="CC106" s="48">
        <f t="shared" si="273"/>
        <v>0</v>
      </c>
      <c r="CD106" s="48">
        <f t="shared" si="273"/>
        <v>0</v>
      </c>
      <c r="CE106" s="48">
        <f t="shared" si="273"/>
        <v>0</v>
      </c>
      <c r="CF106" s="48">
        <f t="shared" si="273"/>
        <v>0</v>
      </c>
      <c r="CG106" s="48">
        <f t="shared" si="273"/>
        <v>0</v>
      </c>
      <c r="CH106" s="48">
        <f t="shared" si="273"/>
        <v>0</v>
      </c>
      <c r="CI106" s="48">
        <f t="shared" si="273"/>
        <v>0</v>
      </c>
      <c r="CJ106" s="48">
        <f t="shared" si="273"/>
        <v>0</v>
      </c>
      <c r="CK106" s="48">
        <f t="shared" si="273"/>
        <v>0</v>
      </c>
      <c r="CL106" s="48">
        <f t="shared" si="273"/>
        <v>0</v>
      </c>
      <c r="CM106" s="48">
        <f t="shared" si="273"/>
        <v>0</v>
      </c>
      <c r="CN106" s="48">
        <f t="shared" si="273"/>
        <v>0</v>
      </c>
      <c r="CO106" s="48">
        <f t="shared" si="273"/>
        <v>0</v>
      </c>
      <c r="CP106" s="48">
        <f t="shared" si="273"/>
        <v>0</v>
      </c>
      <c r="CQ106" s="48">
        <f t="shared" si="273"/>
        <v>0</v>
      </c>
      <c r="CR106" s="48">
        <f t="shared" si="273"/>
        <v>0</v>
      </c>
      <c r="CS106" s="48">
        <f t="shared" si="273"/>
        <v>0</v>
      </c>
      <c r="CT106" s="48">
        <f t="shared" si="273"/>
        <v>0</v>
      </c>
      <c r="CU106" s="48">
        <f t="shared" si="273"/>
        <v>0</v>
      </c>
      <c r="CV106" s="48">
        <f t="shared" si="273"/>
        <v>0</v>
      </c>
      <c r="CW106" s="48">
        <f t="shared" si="273"/>
        <v>0</v>
      </c>
      <c r="CX106" s="48">
        <f t="shared" si="273"/>
        <v>0</v>
      </c>
      <c r="CY106" s="48">
        <f t="shared" si="273"/>
        <v>0</v>
      </c>
      <c r="CZ106" s="48">
        <f t="shared" si="273"/>
        <v>0</v>
      </c>
      <c r="DA106" s="48">
        <f t="shared" si="273"/>
        <v>0</v>
      </c>
      <c r="DB106" s="48">
        <f t="shared" si="273"/>
        <v>0</v>
      </c>
      <c r="DC106" s="48">
        <f t="shared" si="273"/>
        <v>0</v>
      </c>
      <c r="DD106" s="48">
        <f t="shared" si="273"/>
        <v>0</v>
      </c>
      <c r="DE106" s="48">
        <f t="shared" si="273"/>
        <v>0</v>
      </c>
      <c r="DF106" s="48">
        <f t="shared" si="273"/>
        <v>0</v>
      </c>
      <c r="DG106" s="48">
        <f t="shared" si="273"/>
        <v>0</v>
      </c>
      <c r="DH106" s="48">
        <f t="shared" si="273"/>
        <v>0</v>
      </c>
      <c r="DI106" s="48">
        <f t="shared" si="273"/>
        <v>0</v>
      </c>
      <c r="DJ106" s="49"/>
      <c r="DK106" s="48">
        <f>SUMIF($B$77:$B$105,"HW",DK$77:DK$105)</f>
        <v>0</v>
      </c>
      <c r="DL106" s="48">
        <f t="shared" ref="DL106:DU106" si="274">SUMIF($B$77:$B$105,"HW",DL$77:DL$105)</f>
        <v>0</v>
      </c>
      <c r="DM106" s="48">
        <f t="shared" si="274"/>
        <v>0</v>
      </c>
      <c r="DN106" s="48">
        <f t="shared" si="274"/>
        <v>0</v>
      </c>
      <c r="DO106" s="48">
        <f t="shared" si="274"/>
        <v>0</v>
      </c>
      <c r="DP106" s="48">
        <f t="shared" si="274"/>
        <v>0</v>
      </c>
      <c r="DQ106" s="48">
        <f t="shared" si="274"/>
        <v>0</v>
      </c>
      <c r="DR106" s="48">
        <f t="shared" si="274"/>
        <v>0</v>
      </c>
      <c r="DS106" s="48">
        <f t="shared" si="274"/>
        <v>0</v>
      </c>
      <c r="DT106" s="48">
        <f t="shared" si="274"/>
        <v>0</v>
      </c>
      <c r="DU106" s="48">
        <f t="shared" si="274"/>
        <v>0</v>
      </c>
    </row>
    <row r="107" spans="1:125" s="47" customFormat="1">
      <c r="A107" s="418" t="s">
        <v>486</v>
      </c>
      <c r="B107" s="418"/>
      <c r="C107" s="418"/>
      <c r="D107" s="418"/>
      <c r="E107" s="418"/>
      <c r="F107" s="418"/>
      <c r="G107" s="418"/>
      <c r="H107" s="418"/>
      <c r="I107" s="418"/>
      <c r="J107" s="48">
        <f>SUMIF($B$77:$B$105,"SW",J$77:J$105)</f>
        <v>0</v>
      </c>
      <c r="K107" s="51"/>
      <c r="L107" s="50"/>
      <c r="M107" s="48">
        <f t="shared" ref="M107:AR107" si="275">SUMIF($B$6:$B$31,"SW",M$6:M$31)</f>
        <v>0</v>
      </c>
      <c r="N107" s="48">
        <f t="shared" si="275"/>
        <v>0</v>
      </c>
      <c r="O107" s="48">
        <f t="shared" si="275"/>
        <v>0</v>
      </c>
      <c r="P107" s="48">
        <f t="shared" si="275"/>
        <v>0</v>
      </c>
      <c r="Q107" s="48">
        <f t="shared" si="275"/>
        <v>0</v>
      </c>
      <c r="R107" s="48">
        <f t="shared" si="275"/>
        <v>0</v>
      </c>
      <c r="S107" s="48">
        <f t="shared" si="275"/>
        <v>0</v>
      </c>
      <c r="T107" s="48">
        <f t="shared" si="275"/>
        <v>0</v>
      </c>
      <c r="U107" s="48">
        <f t="shared" si="275"/>
        <v>0</v>
      </c>
      <c r="V107" s="48">
        <f t="shared" si="275"/>
        <v>0</v>
      </c>
      <c r="W107" s="48">
        <f t="shared" si="275"/>
        <v>0</v>
      </c>
      <c r="X107" s="48">
        <f t="shared" si="275"/>
        <v>0</v>
      </c>
      <c r="Y107" s="48">
        <f t="shared" si="275"/>
        <v>0</v>
      </c>
      <c r="Z107" s="48">
        <f t="shared" si="275"/>
        <v>0</v>
      </c>
      <c r="AA107" s="48">
        <f t="shared" si="275"/>
        <v>0</v>
      </c>
      <c r="AB107" s="48">
        <f t="shared" si="275"/>
        <v>0</v>
      </c>
      <c r="AC107" s="48">
        <f t="shared" si="275"/>
        <v>0</v>
      </c>
      <c r="AD107" s="48">
        <f t="shared" si="275"/>
        <v>0</v>
      </c>
      <c r="AE107" s="48">
        <f t="shared" si="275"/>
        <v>0</v>
      </c>
      <c r="AF107" s="48">
        <f t="shared" si="275"/>
        <v>0</v>
      </c>
      <c r="AG107" s="48">
        <f t="shared" si="275"/>
        <v>0</v>
      </c>
      <c r="AH107" s="48">
        <f t="shared" si="275"/>
        <v>0</v>
      </c>
      <c r="AI107" s="48">
        <f t="shared" si="275"/>
        <v>0</v>
      </c>
      <c r="AJ107" s="48">
        <f t="shared" si="275"/>
        <v>0</v>
      </c>
      <c r="AK107" s="48">
        <f t="shared" si="275"/>
        <v>0</v>
      </c>
      <c r="AL107" s="48">
        <f t="shared" si="275"/>
        <v>0</v>
      </c>
      <c r="AM107" s="48">
        <f t="shared" si="275"/>
        <v>0</v>
      </c>
      <c r="AN107" s="48">
        <f t="shared" si="275"/>
        <v>0</v>
      </c>
      <c r="AO107" s="48">
        <f t="shared" si="275"/>
        <v>0</v>
      </c>
      <c r="AP107" s="48">
        <f t="shared" si="275"/>
        <v>0</v>
      </c>
      <c r="AQ107" s="48">
        <f t="shared" si="275"/>
        <v>0</v>
      </c>
      <c r="AR107" s="48">
        <f t="shared" si="275"/>
        <v>0</v>
      </c>
      <c r="AS107" s="48">
        <f t="shared" ref="AS107:BX107" si="276">SUMIF($B$6:$B$31,"SW",AS$6:AS$31)</f>
        <v>0</v>
      </c>
      <c r="AT107" s="48">
        <f t="shared" si="276"/>
        <v>0</v>
      </c>
      <c r="AU107" s="48">
        <f t="shared" si="276"/>
        <v>0</v>
      </c>
      <c r="AV107" s="48">
        <f t="shared" si="276"/>
        <v>0</v>
      </c>
      <c r="AW107" s="48">
        <f t="shared" si="276"/>
        <v>0</v>
      </c>
      <c r="AX107" s="48">
        <f t="shared" si="276"/>
        <v>0</v>
      </c>
      <c r="AY107" s="48">
        <f t="shared" si="276"/>
        <v>0</v>
      </c>
      <c r="AZ107" s="48">
        <f t="shared" si="276"/>
        <v>0</v>
      </c>
      <c r="BA107" s="48">
        <f t="shared" si="276"/>
        <v>0</v>
      </c>
      <c r="BB107" s="48">
        <f t="shared" si="276"/>
        <v>0</v>
      </c>
      <c r="BC107" s="48">
        <f t="shared" si="276"/>
        <v>0</v>
      </c>
      <c r="BD107" s="48">
        <f t="shared" si="276"/>
        <v>0</v>
      </c>
      <c r="BE107" s="48">
        <f t="shared" si="276"/>
        <v>0</v>
      </c>
      <c r="BF107" s="48">
        <f t="shared" si="276"/>
        <v>0</v>
      </c>
      <c r="BG107" s="48">
        <f t="shared" si="276"/>
        <v>0</v>
      </c>
      <c r="BH107" s="48">
        <f t="shared" si="276"/>
        <v>0</v>
      </c>
      <c r="BI107" s="48">
        <f t="shared" si="276"/>
        <v>0</v>
      </c>
      <c r="BJ107" s="48">
        <f t="shared" si="276"/>
        <v>0</v>
      </c>
      <c r="BK107" s="48">
        <f t="shared" si="276"/>
        <v>0</v>
      </c>
      <c r="BL107" s="48">
        <f t="shared" si="276"/>
        <v>0</v>
      </c>
      <c r="BM107" s="48">
        <f t="shared" si="276"/>
        <v>0</v>
      </c>
      <c r="BN107" s="48">
        <f t="shared" si="276"/>
        <v>0</v>
      </c>
      <c r="BO107" s="48">
        <f t="shared" si="276"/>
        <v>0</v>
      </c>
      <c r="BP107" s="48">
        <f t="shared" si="276"/>
        <v>0</v>
      </c>
      <c r="BQ107" s="48">
        <f t="shared" si="276"/>
        <v>0</v>
      </c>
      <c r="BR107" s="48">
        <f t="shared" si="276"/>
        <v>0</v>
      </c>
      <c r="BS107" s="48">
        <f t="shared" si="276"/>
        <v>0</v>
      </c>
      <c r="BT107" s="48">
        <f t="shared" si="276"/>
        <v>0</v>
      </c>
      <c r="BU107" s="48">
        <f t="shared" si="276"/>
        <v>0</v>
      </c>
      <c r="BV107" s="48">
        <f t="shared" si="276"/>
        <v>0</v>
      </c>
      <c r="BW107" s="48">
        <f t="shared" si="276"/>
        <v>0</v>
      </c>
      <c r="BX107" s="48">
        <f t="shared" si="276"/>
        <v>0</v>
      </c>
      <c r="BY107" s="48">
        <f t="shared" ref="BY107:DG107" si="277">SUMIF($B$6:$B$31,"SW",BY$6:BY$31)</f>
        <v>0</v>
      </c>
      <c r="BZ107" s="48">
        <f t="shared" si="277"/>
        <v>0</v>
      </c>
      <c r="CA107" s="48">
        <f t="shared" si="277"/>
        <v>0</v>
      </c>
      <c r="CB107" s="48">
        <f t="shared" si="277"/>
        <v>0</v>
      </c>
      <c r="CC107" s="48">
        <f t="shared" si="277"/>
        <v>0</v>
      </c>
      <c r="CD107" s="48">
        <f t="shared" si="277"/>
        <v>0</v>
      </c>
      <c r="CE107" s="48">
        <f t="shared" si="277"/>
        <v>0</v>
      </c>
      <c r="CF107" s="48">
        <f t="shared" si="277"/>
        <v>0</v>
      </c>
      <c r="CG107" s="48">
        <f t="shared" si="277"/>
        <v>0</v>
      </c>
      <c r="CH107" s="48">
        <f t="shared" si="277"/>
        <v>0</v>
      </c>
      <c r="CI107" s="48">
        <f t="shared" si="277"/>
        <v>0</v>
      </c>
      <c r="CJ107" s="48">
        <f t="shared" si="277"/>
        <v>0</v>
      </c>
      <c r="CK107" s="48">
        <f t="shared" si="277"/>
        <v>0</v>
      </c>
      <c r="CL107" s="48">
        <f t="shared" si="277"/>
        <v>0</v>
      </c>
      <c r="CM107" s="48">
        <f t="shared" si="277"/>
        <v>0</v>
      </c>
      <c r="CN107" s="48">
        <f t="shared" si="277"/>
        <v>0</v>
      </c>
      <c r="CO107" s="48">
        <f t="shared" si="277"/>
        <v>0</v>
      </c>
      <c r="CP107" s="48">
        <f t="shared" si="277"/>
        <v>0</v>
      </c>
      <c r="CQ107" s="48">
        <f t="shared" si="277"/>
        <v>0</v>
      </c>
      <c r="CR107" s="48">
        <f t="shared" si="277"/>
        <v>0</v>
      </c>
      <c r="CS107" s="48">
        <f t="shared" si="277"/>
        <v>0</v>
      </c>
      <c r="CT107" s="48">
        <f t="shared" si="277"/>
        <v>0</v>
      </c>
      <c r="CU107" s="48">
        <f t="shared" si="277"/>
        <v>0</v>
      </c>
      <c r="CV107" s="48">
        <f t="shared" si="277"/>
        <v>0</v>
      </c>
      <c r="CW107" s="48">
        <f t="shared" si="277"/>
        <v>0</v>
      </c>
      <c r="CX107" s="48">
        <f t="shared" si="277"/>
        <v>0</v>
      </c>
      <c r="CY107" s="48">
        <f t="shared" si="277"/>
        <v>0</v>
      </c>
      <c r="CZ107" s="48">
        <f t="shared" si="277"/>
        <v>0</v>
      </c>
      <c r="DA107" s="48">
        <f t="shared" si="277"/>
        <v>0</v>
      </c>
      <c r="DB107" s="48">
        <f t="shared" si="277"/>
        <v>0</v>
      </c>
      <c r="DC107" s="48">
        <f t="shared" si="277"/>
        <v>0</v>
      </c>
      <c r="DD107" s="48">
        <f t="shared" si="277"/>
        <v>0</v>
      </c>
      <c r="DE107" s="48">
        <f t="shared" si="277"/>
        <v>0</v>
      </c>
      <c r="DF107" s="48">
        <f t="shared" si="277"/>
        <v>0</v>
      </c>
      <c r="DG107" s="48">
        <f t="shared" si="277"/>
        <v>0</v>
      </c>
      <c r="DH107" s="48"/>
      <c r="DI107" s="48">
        <f>SUMIF($B$6:$B$31,"SW",DI$6:DI$31)</f>
        <v>0</v>
      </c>
      <c r="DJ107" s="49"/>
      <c r="DK107" s="48">
        <f>SUMIF($B$77:$B$105,"SW",DK$77:DK$105)</f>
        <v>0</v>
      </c>
      <c r="DL107" s="48">
        <f t="shared" ref="DL107:DU107" si="278">SUMIF($B$77:$B$105,"SW",DL$77:DL$105)</f>
        <v>0</v>
      </c>
      <c r="DM107" s="48">
        <f t="shared" si="278"/>
        <v>0</v>
      </c>
      <c r="DN107" s="48">
        <f t="shared" si="278"/>
        <v>0</v>
      </c>
      <c r="DO107" s="48">
        <f t="shared" si="278"/>
        <v>0</v>
      </c>
      <c r="DP107" s="48">
        <f t="shared" si="278"/>
        <v>0</v>
      </c>
      <c r="DQ107" s="48">
        <f t="shared" si="278"/>
        <v>0</v>
      </c>
      <c r="DR107" s="48">
        <f t="shared" si="278"/>
        <v>0</v>
      </c>
      <c r="DS107" s="48">
        <f t="shared" si="278"/>
        <v>0</v>
      </c>
      <c r="DT107" s="48">
        <f t="shared" si="278"/>
        <v>0</v>
      </c>
      <c r="DU107" s="48">
        <f t="shared" si="278"/>
        <v>0</v>
      </c>
    </row>
    <row r="108" spans="1:125" s="47" customFormat="1">
      <c r="A108" s="436" t="s">
        <v>487</v>
      </c>
      <c r="B108" s="437"/>
      <c r="C108" s="437"/>
      <c r="D108" s="437"/>
      <c r="E108" s="437"/>
      <c r="F108" s="437"/>
      <c r="G108" s="437"/>
      <c r="H108" s="437"/>
      <c r="I108" s="438"/>
      <c r="J108" s="48">
        <f>SUMIF($B$77:$B$105,"Service",J$77:J$105)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SUMIF($B$77:$B$105,"Service",DK$77:DK$105)</f>
        <v>0</v>
      </c>
      <c r="DL108" s="48">
        <f t="shared" ref="DL108:DU108" si="279">SUMIF($B$77:$B$105,"Service",DL$77:DL$105)</f>
        <v>0</v>
      </c>
      <c r="DM108" s="48">
        <f t="shared" si="279"/>
        <v>0</v>
      </c>
      <c r="DN108" s="48">
        <f t="shared" si="279"/>
        <v>0</v>
      </c>
      <c r="DO108" s="48">
        <f t="shared" si="279"/>
        <v>0</v>
      </c>
      <c r="DP108" s="48">
        <f t="shared" si="279"/>
        <v>0</v>
      </c>
      <c r="DQ108" s="48">
        <f t="shared" si="279"/>
        <v>0</v>
      </c>
      <c r="DR108" s="48">
        <f t="shared" si="279"/>
        <v>0</v>
      </c>
      <c r="DS108" s="48">
        <f t="shared" si="279"/>
        <v>0</v>
      </c>
      <c r="DT108" s="48">
        <f t="shared" si="279"/>
        <v>0</v>
      </c>
      <c r="DU108" s="48">
        <f t="shared" si="279"/>
        <v>0</v>
      </c>
    </row>
    <row r="109" spans="1:125" s="47" customFormat="1">
      <c r="A109" s="439" t="s">
        <v>488</v>
      </c>
      <c r="B109" s="439"/>
      <c r="C109" s="439"/>
      <c r="D109" s="439"/>
      <c r="E109" s="439"/>
      <c r="F109" s="439"/>
      <c r="G109" s="439"/>
      <c r="H109" s="439"/>
      <c r="I109" s="439"/>
      <c r="J109" s="48">
        <f t="shared" ref="J109:BU109" si="280">SUM(J106:J108)</f>
        <v>0</v>
      </c>
      <c r="K109" s="48"/>
      <c r="L109" s="48">
        <f t="shared" si="280"/>
        <v>0</v>
      </c>
      <c r="M109" s="48">
        <f t="shared" si="280"/>
        <v>0</v>
      </c>
      <c r="N109" s="48">
        <f t="shared" si="280"/>
        <v>0</v>
      </c>
      <c r="O109" s="48">
        <f t="shared" si="280"/>
        <v>0</v>
      </c>
      <c r="P109" s="48">
        <f t="shared" si="280"/>
        <v>0</v>
      </c>
      <c r="Q109" s="48">
        <f t="shared" si="280"/>
        <v>0</v>
      </c>
      <c r="R109" s="48">
        <f t="shared" si="280"/>
        <v>0</v>
      </c>
      <c r="S109" s="48">
        <f t="shared" si="280"/>
        <v>0</v>
      </c>
      <c r="T109" s="48">
        <f t="shared" si="280"/>
        <v>0</v>
      </c>
      <c r="U109" s="48">
        <f t="shared" si="280"/>
        <v>0</v>
      </c>
      <c r="V109" s="48">
        <f t="shared" si="280"/>
        <v>0</v>
      </c>
      <c r="W109" s="48">
        <f t="shared" si="280"/>
        <v>0</v>
      </c>
      <c r="X109" s="48">
        <f t="shared" si="280"/>
        <v>0</v>
      </c>
      <c r="Y109" s="48">
        <f t="shared" si="280"/>
        <v>0</v>
      </c>
      <c r="Z109" s="48">
        <f t="shared" si="280"/>
        <v>0</v>
      </c>
      <c r="AA109" s="48">
        <f t="shared" si="280"/>
        <v>0</v>
      </c>
      <c r="AB109" s="48">
        <f t="shared" si="280"/>
        <v>0</v>
      </c>
      <c r="AC109" s="48">
        <f t="shared" si="280"/>
        <v>0</v>
      </c>
      <c r="AD109" s="48">
        <f t="shared" si="280"/>
        <v>0</v>
      </c>
      <c r="AE109" s="48">
        <f t="shared" si="280"/>
        <v>0</v>
      </c>
      <c r="AF109" s="48">
        <f t="shared" si="280"/>
        <v>0</v>
      </c>
      <c r="AG109" s="48">
        <f t="shared" si="280"/>
        <v>0</v>
      </c>
      <c r="AH109" s="48">
        <f t="shared" si="280"/>
        <v>0</v>
      </c>
      <c r="AI109" s="48">
        <f t="shared" si="280"/>
        <v>0</v>
      </c>
      <c r="AJ109" s="48">
        <f t="shared" si="280"/>
        <v>0</v>
      </c>
      <c r="AK109" s="48">
        <f t="shared" si="280"/>
        <v>0</v>
      </c>
      <c r="AL109" s="48">
        <f t="shared" si="280"/>
        <v>0</v>
      </c>
      <c r="AM109" s="48">
        <f t="shared" si="280"/>
        <v>0</v>
      </c>
      <c r="AN109" s="48">
        <f t="shared" si="280"/>
        <v>0</v>
      </c>
      <c r="AO109" s="48">
        <f t="shared" si="280"/>
        <v>0</v>
      </c>
      <c r="AP109" s="48">
        <f t="shared" si="280"/>
        <v>0</v>
      </c>
      <c r="AQ109" s="48">
        <f t="shared" si="280"/>
        <v>0</v>
      </c>
      <c r="AR109" s="48">
        <f t="shared" si="280"/>
        <v>0</v>
      </c>
      <c r="AS109" s="48">
        <f t="shared" si="280"/>
        <v>0</v>
      </c>
      <c r="AT109" s="48">
        <f t="shared" si="280"/>
        <v>0</v>
      </c>
      <c r="AU109" s="48">
        <f t="shared" si="280"/>
        <v>0</v>
      </c>
      <c r="AV109" s="48">
        <f t="shared" si="280"/>
        <v>0</v>
      </c>
      <c r="AW109" s="48">
        <f t="shared" si="280"/>
        <v>0</v>
      </c>
      <c r="AX109" s="48">
        <f t="shared" si="280"/>
        <v>0</v>
      </c>
      <c r="AY109" s="48">
        <f t="shared" si="280"/>
        <v>0</v>
      </c>
      <c r="AZ109" s="48">
        <f t="shared" si="280"/>
        <v>0</v>
      </c>
      <c r="BA109" s="48">
        <f t="shared" si="280"/>
        <v>0</v>
      </c>
      <c r="BB109" s="48">
        <f t="shared" si="280"/>
        <v>0</v>
      </c>
      <c r="BC109" s="48">
        <f t="shared" si="280"/>
        <v>0</v>
      </c>
      <c r="BD109" s="48">
        <f t="shared" si="280"/>
        <v>0</v>
      </c>
      <c r="BE109" s="48">
        <f t="shared" si="280"/>
        <v>0</v>
      </c>
      <c r="BF109" s="48">
        <f t="shared" si="280"/>
        <v>0</v>
      </c>
      <c r="BG109" s="48">
        <f t="shared" si="280"/>
        <v>0</v>
      </c>
      <c r="BH109" s="48">
        <f t="shared" si="280"/>
        <v>0</v>
      </c>
      <c r="BI109" s="48">
        <f t="shared" si="280"/>
        <v>0</v>
      </c>
      <c r="BJ109" s="48">
        <f t="shared" si="280"/>
        <v>0</v>
      </c>
      <c r="BK109" s="48">
        <f t="shared" si="280"/>
        <v>0</v>
      </c>
      <c r="BL109" s="48">
        <f t="shared" si="280"/>
        <v>0</v>
      </c>
      <c r="BM109" s="48">
        <f t="shared" si="280"/>
        <v>0</v>
      </c>
      <c r="BN109" s="48">
        <f t="shared" si="280"/>
        <v>0</v>
      </c>
      <c r="BO109" s="48">
        <f t="shared" si="280"/>
        <v>0</v>
      </c>
      <c r="BP109" s="48">
        <f t="shared" si="280"/>
        <v>0</v>
      </c>
      <c r="BQ109" s="48">
        <f t="shared" si="280"/>
        <v>0</v>
      </c>
      <c r="BR109" s="48">
        <f t="shared" si="280"/>
        <v>0</v>
      </c>
      <c r="BS109" s="48">
        <f t="shared" si="280"/>
        <v>0</v>
      </c>
      <c r="BT109" s="48">
        <f t="shared" si="280"/>
        <v>0</v>
      </c>
      <c r="BU109" s="48">
        <f t="shared" si="280"/>
        <v>0</v>
      </c>
      <c r="BV109" s="48">
        <f t="shared" ref="BV109:DT109" si="281">SUM(BV106:BV108)</f>
        <v>0</v>
      </c>
      <c r="BW109" s="48">
        <f t="shared" si="281"/>
        <v>0</v>
      </c>
      <c r="BX109" s="48">
        <f t="shared" si="281"/>
        <v>0</v>
      </c>
      <c r="BY109" s="48">
        <f t="shared" si="281"/>
        <v>0</v>
      </c>
      <c r="BZ109" s="48">
        <f t="shared" si="281"/>
        <v>0</v>
      </c>
      <c r="CA109" s="48">
        <f t="shared" si="281"/>
        <v>0</v>
      </c>
      <c r="CB109" s="48">
        <f t="shared" si="281"/>
        <v>0</v>
      </c>
      <c r="CC109" s="48">
        <f t="shared" si="281"/>
        <v>0</v>
      </c>
      <c r="CD109" s="48">
        <f t="shared" si="281"/>
        <v>0</v>
      </c>
      <c r="CE109" s="48">
        <f t="shared" si="281"/>
        <v>0</v>
      </c>
      <c r="CF109" s="48">
        <f t="shared" si="281"/>
        <v>0</v>
      </c>
      <c r="CG109" s="48">
        <f t="shared" si="281"/>
        <v>0</v>
      </c>
      <c r="CH109" s="48">
        <f t="shared" si="281"/>
        <v>0</v>
      </c>
      <c r="CI109" s="48">
        <f t="shared" si="281"/>
        <v>0</v>
      </c>
      <c r="CJ109" s="48">
        <f t="shared" si="281"/>
        <v>0</v>
      </c>
      <c r="CK109" s="48">
        <f t="shared" si="281"/>
        <v>0</v>
      </c>
      <c r="CL109" s="48">
        <f t="shared" si="281"/>
        <v>0</v>
      </c>
      <c r="CM109" s="48">
        <f t="shared" si="281"/>
        <v>0</v>
      </c>
      <c r="CN109" s="48">
        <f t="shared" si="281"/>
        <v>0</v>
      </c>
      <c r="CO109" s="48">
        <f t="shared" si="281"/>
        <v>0</v>
      </c>
      <c r="CP109" s="48">
        <f t="shared" si="281"/>
        <v>0</v>
      </c>
      <c r="CQ109" s="48">
        <f t="shared" si="281"/>
        <v>0</v>
      </c>
      <c r="CR109" s="48">
        <f t="shared" si="281"/>
        <v>0</v>
      </c>
      <c r="CS109" s="48">
        <f t="shared" si="281"/>
        <v>0</v>
      </c>
      <c r="CT109" s="48">
        <f t="shared" si="281"/>
        <v>0</v>
      </c>
      <c r="CU109" s="48">
        <f t="shared" si="281"/>
        <v>0</v>
      </c>
      <c r="CV109" s="48">
        <f t="shared" si="281"/>
        <v>0</v>
      </c>
      <c r="CW109" s="48">
        <f t="shared" si="281"/>
        <v>0</v>
      </c>
      <c r="CX109" s="48">
        <f t="shared" si="281"/>
        <v>0</v>
      </c>
      <c r="CY109" s="48">
        <f t="shared" si="281"/>
        <v>0</v>
      </c>
      <c r="CZ109" s="48">
        <f t="shared" si="281"/>
        <v>0</v>
      </c>
      <c r="DA109" s="48">
        <f t="shared" si="281"/>
        <v>0</v>
      </c>
      <c r="DB109" s="48">
        <f t="shared" si="281"/>
        <v>0</v>
      </c>
      <c r="DC109" s="48">
        <f t="shared" si="281"/>
        <v>0</v>
      </c>
      <c r="DD109" s="48">
        <f t="shared" si="281"/>
        <v>0</v>
      </c>
      <c r="DE109" s="48">
        <f t="shared" si="281"/>
        <v>0</v>
      </c>
      <c r="DF109" s="48">
        <f t="shared" si="281"/>
        <v>0</v>
      </c>
      <c r="DG109" s="48">
        <f t="shared" si="281"/>
        <v>0</v>
      </c>
      <c r="DH109" s="48">
        <f t="shared" si="281"/>
        <v>0</v>
      </c>
      <c r="DI109" s="48">
        <f t="shared" si="281"/>
        <v>0</v>
      </c>
      <c r="DJ109" s="48">
        <f t="shared" si="281"/>
        <v>0</v>
      </c>
      <c r="DK109" s="48">
        <f t="shared" si="281"/>
        <v>0</v>
      </c>
      <c r="DL109" s="48">
        <f t="shared" si="281"/>
        <v>0</v>
      </c>
      <c r="DM109" s="48">
        <f t="shared" si="281"/>
        <v>0</v>
      </c>
      <c r="DN109" s="48">
        <f t="shared" si="281"/>
        <v>0</v>
      </c>
      <c r="DO109" s="48">
        <f t="shared" si="281"/>
        <v>0</v>
      </c>
      <c r="DP109" s="48">
        <f t="shared" si="281"/>
        <v>0</v>
      </c>
      <c r="DQ109" s="48">
        <f t="shared" si="281"/>
        <v>0</v>
      </c>
      <c r="DR109" s="48">
        <f t="shared" si="281"/>
        <v>0</v>
      </c>
      <c r="DS109" s="48">
        <f t="shared" si="281"/>
        <v>0</v>
      </c>
      <c r="DT109" s="48">
        <f t="shared" si="281"/>
        <v>0</v>
      </c>
      <c r="DU109" s="48">
        <f>SUM(DU106:DU108)</f>
        <v>0</v>
      </c>
    </row>
    <row r="111" spans="1:125" s="47" customFormat="1">
      <c r="A111" s="417" t="s">
        <v>145</v>
      </c>
      <c r="B111" s="417"/>
      <c r="C111" s="417"/>
      <c r="D111" s="417"/>
      <c r="E111" s="417"/>
      <c r="F111" s="417"/>
      <c r="G111" s="417"/>
      <c r="H111" s="417"/>
      <c r="I111" s="417"/>
      <c r="J111" s="48">
        <f>SUM(J32,J52,J72,J106)</f>
        <v>0</v>
      </c>
      <c r="K111" s="51"/>
      <c r="L111" s="50"/>
      <c r="M111" s="48">
        <f t="shared" ref="M111:AR111" si="282">SUMIF($B$6:$B$31,"HW",M$6:M$31)</f>
        <v>0</v>
      </c>
      <c r="N111" s="48">
        <f t="shared" si="282"/>
        <v>0</v>
      </c>
      <c r="O111" s="48">
        <f t="shared" si="282"/>
        <v>0</v>
      </c>
      <c r="P111" s="48">
        <f t="shared" si="282"/>
        <v>0</v>
      </c>
      <c r="Q111" s="48">
        <f t="shared" si="282"/>
        <v>0</v>
      </c>
      <c r="R111" s="48">
        <f t="shared" si="282"/>
        <v>0</v>
      </c>
      <c r="S111" s="48">
        <f t="shared" si="282"/>
        <v>0</v>
      </c>
      <c r="T111" s="48">
        <f t="shared" si="282"/>
        <v>0</v>
      </c>
      <c r="U111" s="48">
        <f t="shared" si="282"/>
        <v>0</v>
      </c>
      <c r="V111" s="48">
        <f t="shared" si="282"/>
        <v>0</v>
      </c>
      <c r="W111" s="48">
        <f t="shared" si="282"/>
        <v>0</v>
      </c>
      <c r="X111" s="48">
        <f t="shared" si="282"/>
        <v>0</v>
      </c>
      <c r="Y111" s="48">
        <f t="shared" si="282"/>
        <v>0</v>
      </c>
      <c r="Z111" s="48">
        <f t="shared" si="282"/>
        <v>0</v>
      </c>
      <c r="AA111" s="48">
        <f t="shared" si="282"/>
        <v>0</v>
      </c>
      <c r="AB111" s="48">
        <f t="shared" si="282"/>
        <v>0</v>
      </c>
      <c r="AC111" s="48">
        <f t="shared" si="282"/>
        <v>0</v>
      </c>
      <c r="AD111" s="48">
        <f t="shared" si="282"/>
        <v>0</v>
      </c>
      <c r="AE111" s="48">
        <f t="shared" si="282"/>
        <v>0</v>
      </c>
      <c r="AF111" s="48">
        <f t="shared" si="282"/>
        <v>0</v>
      </c>
      <c r="AG111" s="48">
        <f t="shared" si="282"/>
        <v>0</v>
      </c>
      <c r="AH111" s="48">
        <f t="shared" si="282"/>
        <v>0</v>
      </c>
      <c r="AI111" s="48">
        <f t="shared" si="282"/>
        <v>0</v>
      </c>
      <c r="AJ111" s="48">
        <f t="shared" si="282"/>
        <v>0</v>
      </c>
      <c r="AK111" s="48">
        <f t="shared" si="282"/>
        <v>0</v>
      </c>
      <c r="AL111" s="48">
        <f t="shared" si="282"/>
        <v>0</v>
      </c>
      <c r="AM111" s="48">
        <f t="shared" si="282"/>
        <v>0</v>
      </c>
      <c r="AN111" s="48">
        <f t="shared" si="282"/>
        <v>0</v>
      </c>
      <c r="AO111" s="48">
        <f t="shared" si="282"/>
        <v>0</v>
      </c>
      <c r="AP111" s="48">
        <f t="shared" si="282"/>
        <v>0</v>
      </c>
      <c r="AQ111" s="48">
        <f t="shared" si="282"/>
        <v>0</v>
      </c>
      <c r="AR111" s="48">
        <f t="shared" si="282"/>
        <v>0</v>
      </c>
      <c r="AS111" s="48">
        <f t="shared" ref="AS111:BX111" si="283">SUMIF($B$6:$B$31,"HW",AS$6:AS$31)</f>
        <v>0</v>
      </c>
      <c r="AT111" s="48">
        <f t="shared" si="283"/>
        <v>0</v>
      </c>
      <c r="AU111" s="48">
        <f t="shared" si="283"/>
        <v>0</v>
      </c>
      <c r="AV111" s="48">
        <f t="shared" si="283"/>
        <v>0</v>
      </c>
      <c r="AW111" s="48">
        <f t="shared" si="283"/>
        <v>0</v>
      </c>
      <c r="AX111" s="48">
        <f t="shared" si="283"/>
        <v>0</v>
      </c>
      <c r="AY111" s="48">
        <f t="shared" si="283"/>
        <v>0</v>
      </c>
      <c r="AZ111" s="48">
        <f t="shared" si="283"/>
        <v>0</v>
      </c>
      <c r="BA111" s="48">
        <f t="shared" si="283"/>
        <v>0</v>
      </c>
      <c r="BB111" s="48">
        <f t="shared" si="283"/>
        <v>0</v>
      </c>
      <c r="BC111" s="48">
        <f t="shared" si="283"/>
        <v>0</v>
      </c>
      <c r="BD111" s="48">
        <f t="shared" si="283"/>
        <v>0</v>
      </c>
      <c r="BE111" s="48">
        <f t="shared" si="283"/>
        <v>0</v>
      </c>
      <c r="BF111" s="48">
        <f t="shared" si="283"/>
        <v>0</v>
      </c>
      <c r="BG111" s="48">
        <f t="shared" si="283"/>
        <v>0</v>
      </c>
      <c r="BH111" s="48">
        <f t="shared" si="283"/>
        <v>0</v>
      </c>
      <c r="BI111" s="48">
        <f t="shared" si="283"/>
        <v>0</v>
      </c>
      <c r="BJ111" s="48">
        <f t="shared" si="283"/>
        <v>0</v>
      </c>
      <c r="BK111" s="48">
        <f t="shared" si="283"/>
        <v>0</v>
      </c>
      <c r="BL111" s="48">
        <f t="shared" si="283"/>
        <v>0</v>
      </c>
      <c r="BM111" s="48">
        <f t="shared" si="283"/>
        <v>0</v>
      </c>
      <c r="BN111" s="48">
        <f t="shared" si="283"/>
        <v>0</v>
      </c>
      <c r="BO111" s="48">
        <f t="shared" si="283"/>
        <v>0</v>
      </c>
      <c r="BP111" s="48">
        <f t="shared" si="283"/>
        <v>0</v>
      </c>
      <c r="BQ111" s="48">
        <f t="shared" si="283"/>
        <v>0</v>
      </c>
      <c r="BR111" s="48">
        <f t="shared" si="283"/>
        <v>0</v>
      </c>
      <c r="BS111" s="48">
        <f t="shared" si="283"/>
        <v>0</v>
      </c>
      <c r="BT111" s="48">
        <f t="shared" si="283"/>
        <v>0</v>
      </c>
      <c r="BU111" s="48">
        <f t="shared" si="283"/>
        <v>0</v>
      </c>
      <c r="BV111" s="48">
        <f t="shared" si="283"/>
        <v>0</v>
      </c>
      <c r="BW111" s="48">
        <f t="shared" si="283"/>
        <v>0</v>
      </c>
      <c r="BX111" s="48">
        <f t="shared" si="283"/>
        <v>0</v>
      </c>
      <c r="BY111" s="48">
        <f t="shared" ref="BY111:DI111" si="284">SUMIF($B$6:$B$31,"HW",BY$6:BY$31)</f>
        <v>0</v>
      </c>
      <c r="BZ111" s="48">
        <f t="shared" si="284"/>
        <v>0</v>
      </c>
      <c r="CA111" s="48">
        <f t="shared" si="284"/>
        <v>0</v>
      </c>
      <c r="CB111" s="48">
        <f t="shared" si="284"/>
        <v>0</v>
      </c>
      <c r="CC111" s="48">
        <f t="shared" si="284"/>
        <v>0</v>
      </c>
      <c r="CD111" s="48">
        <f t="shared" si="284"/>
        <v>0</v>
      </c>
      <c r="CE111" s="48">
        <f t="shared" si="284"/>
        <v>0</v>
      </c>
      <c r="CF111" s="48">
        <f t="shared" si="284"/>
        <v>0</v>
      </c>
      <c r="CG111" s="48">
        <f t="shared" si="284"/>
        <v>0</v>
      </c>
      <c r="CH111" s="48">
        <f t="shared" si="284"/>
        <v>0</v>
      </c>
      <c r="CI111" s="48">
        <f t="shared" si="284"/>
        <v>0</v>
      </c>
      <c r="CJ111" s="48">
        <f t="shared" si="284"/>
        <v>0</v>
      </c>
      <c r="CK111" s="48">
        <f t="shared" si="284"/>
        <v>0</v>
      </c>
      <c r="CL111" s="48">
        <f t="shared" si="284"/>
        <v>0</v>
      </c>
      <c r="CM111" s="48">
        <f t="shared" si="284"/>
        <v>0</v>
      </c>
      <c r="CN111" s="48">
        <f t="shared" si="284"/>
        <v>0</v>
      </c>
      <c r="CO111" s="48">
        <f t="shared" si="284"/>
        <v>0</v>
      </c>
      <c r="CP111" s="48">
        <f t="shared" si="284"/>
        <v>0</v>
      </c>
      <c r="CQ111" s="48">
        <f t="shared" si="284"/>
        <v>0</v>
      </c>
      <c r="CR111" s="48">
        <f t="shared" si="284"/>
        <v>0</v>
      </c>
      <c r="CS111" s="48">
        <f t="shared" si="284"/>
        <v>0</v>
      </c>
      <c r="CT111" s="48">
        <f t="shared" si="284"/>
        <v>0</v>
      </c>
      <c r="CU111" s="48">
        <f t="shared" si="284"/>
        <v>0</v>
      </c>
      <c r="CV111" s="48">
        <f t="shared" si="284"/>
        <v>0</v>
      </c>
      <c r="CW111" s="48">
        <f t="shared" si="284"/>
        <v>0</v>
      </c>
      <c r="CX111" s="48">
        <f t="shared" si="284"/>
        <v>0</v>
      </c>
      <c r="CY111" s="48">
        <f t="shared" si="284"/>
        <v>0</v>
      </c>
      <c r="CZ111" s="48">
        <f t="shared" si="284"/>
        <v>0</v>
      </c>
      <c r="DA111" s="48">
        <f t="shared" si="284"/>
        <v>0</v>
      </c>
      <c r="DB111" s="48">
        <f t="shared" si="284"/>
        <v>0</v>
      </c>
      <c r="DC111" s="48">
        <f t="shared" si="284"/>
        <v>0</v>
      </c>
      <c r="DD111" s="48">
        <f t="shared" si="284"/>
        <v>0</v>
      </c>
      <c r="DE111" s="48">
        <f t="shared" si="284"/>
        <v>0</v>
      </c>
      <c r="DF111" s="48">
        <f t="shared" si="284"/>
        <v>0</v>
      </c>
      <c r="DG111" s="48">
        <f t="shared" si="284"/>
        <v>0</v>
      </c>
      <c r="DH111" s="48">
        <f t="shared" si="284"/>
        <v>0</v>
      </c>
      <c r="DI111" s="48">
        <f t="shared" si="284"/>
        <v>0</v>
      </c>
      <c r="DJ111" s="49"/>
      <c r="DK111" s="48">
        <f t="shared" ref="DK111:DU111" si="285">SUM(DK32,DK52,DK72,DK106)</f>
        <v>0</v>
      </c>
      <c r="DL111" s="48">
        <f t="shared" si="285"/>
        <v>0</v>
      </c>
      <c r="DM111" s="48">
        <f t="shared" si="285"/>
        <v>0</v>
      </c>
      <c r="DN111" s="48">
        <f t="shared" si="285"/>
        <v>0</v>
      </c>
      <c r="DO111" s="48">
        <f t="shared" si="285"/>
        <v>0</v>
      </c>
      <c r="DP111" s="48">
        <f t="shared" si="285"/>
        <v>0</v>
      </c>
      <c r="DQ111" s="48">
        <f t="shared" si="285"/>
        <v>0</v>
      </c>
      <c r="DR111" s="48">
        <f t="shared" si="285"/>
        <v>0</v>
      </c>
      <c r="DS111" s="48">
        <f t="shared" si="285"/>
        <v>0</v>
      </c>
      <c r="DT111" s="48">
        <f t="shared" si="285"/>
        <v>0</v>
      </c>
      <c r="DU111" s="48">
        <f t="shared" si="285"/>
        <v>0</v>
      </c>
    </row>
    <row r="112" spans="1:125" s="47" customFormat="1">
      <c r="A112" s="417" t="s">
        <v>111</v>
      </c>
      <c r="B112" s="417"/>
      <c r="C112" s="417"/>
      <c r="D112" s="417"/>
      <c r="E112" s="417"/>
      <c r="F112" s="417"/>
      <c r="G112" s="417"/>
      <c r="H112" s="417"/>
      <c r="I112" s="417"/>
      <c r="J112" s="48">
        <f>SUM(J33,J53,J73,J107)</f>
        <v>0</v>
      </c>
      <c r="K112" s="51"/>
      <c r="L112" s="50"/>
      <c r="M112" s="48">
        <f t="shared" ref="M112:AR112" si="286">SUMIF($B$6:$B$31,"SW",M$6:M$31)</f>
        <v>0</v>
      </c>
      <c r="N112" s="48">
        <f t="shared" si="286"/>
        <v>0</v>
      </c>
      <c r="O112" s="48">
        <f t="shared" si="286"/>
        <v>0</v>
      </c>
      <c r="P112" s="48">
        <f t="shared" si="286"/>
        <v>0</v>
      </c>
      <c r="Q112" s="48">
        <f t="shared" si="286"/>
        <v>0</v>
      </c>
      <c r="R112" s="48">
        <f t="shared" si="286"/>
        <v>0</v>
      </c>
      <c r="S112" s="48">
        <f t="shared" si="286"/>
        <v>0</v>
      </c>
      <c r="T112" s="48">
        <f t="shared" si="286"/>
        <v>0</v>
      </c>
      <c r="U112" s="48">
        <f t="shared" si="286"/>
        <v>0</v>
      </c>
      <c r="V112" s="48">
        <f t="shared" si="286"/>
        <v>0</v>
      </c>
      <c r="W112" s="48">
        <f t="shared" si="286"/>
        <v>0</v>
      </c>
      <c r="X112" s="48">
        <f t="shared" si="286"/>
        <v>0</v>
      </c>
      <c r="Y112" s="48">
        <f t="shared" si="286"/>
        <v>0</v>
      </c>
      <c r="Z112" s="48">
        <f t="shared" si="286"/>
        <v>0</v>
      </c>
      <c r="AA112" s="48">
        <f t="shared" si="286"/>
        <v>0</v>
      </c>
      <c r="AB112" s="48">
        <f t="shared" si="286"/>
        <v>0</v>
      </c>
      <c r="AC112" s="48">
        <f t="shared" si="286"/>
        <v>0</v>
      </c>
      <c r="AD112" s="48">
        <f t="shared" si="286"/>
        <v>0</v>
      </c>
      <c r="AE112" s="48">
        <f t="shared" si="286"/>
        <v>0</v>
      </c>
      <c r="AF112" s="48">
        <f t="shared" si="286"/>
        <v>0</v>
      </c>
      <c r="AG112" s="48">
        <f t="shared" si="286"/>
        <v>0</v>
      </c>
      <c r="AH112" s="48">
        <f t="shared" si="286"/>
        <v>0</v>
      </c>
      <c r="AI112" s="48">
        <f t="shared" si="286"/>
        <v>0</v>
      </c>
      <c r="AJ112" s="48">
        <f t="shared" si="286"/>
        <v>0</v>
      </c>
      <c r="AK112" s="48">
        <f t="shared" si="286"/>
        <v>0</v>
      </c>
      <c r="AL112" s="48">
        <f t="shared" si="286"/>
        <v>0</v>
      </c>
      <c r="AM112" s="48">
        <f t="shared" si="286"/>
        <v>0</v>
      </c>
      <c r="AN112" s="48">
        <f t="shared" si="286"/>
        <v>0</v>
      </c>
      <c r="AO112" s="48">
        <f t="shared" si="286"/>
        <v>0</v>
      </c>
      <c r="AP112" s="48">
        <f t="shared" si="286"/>
        <v>0</v>
      </c>
      <c r="AQ112" s="48">
        <f t="shared" si="286"/>
        <v>0</v>
      </c>
      <c r="AR112" s="48">
        <f t="shared" si="286"/>
        <v>0</v>
      </c>
      <c r="AS112" s="48">
        <f t="shared" ref="AS112:BX112" si="287">SUMIF($B$6:$B$31,"SW",AS$6:AS$31)</f>
        <v>0</v>
      </c>
      <c r="AT112" s="48">
        <f t="shared" si="287"/>
        <v>0</v>
      </c>
      <c r="AU112" s="48">
        <f t="shared" si="287"/>
        <v>0</v>
      </c>
      <c r="AV112" s="48">
        <f t="shared" si="287"/>
        <v>0</v>
      </c>
      <c r="AW112" s="48">
        <f t="shared" si="287"/>
        <v>0</v>
      </c>
      <c r="AX112" s="48">
        <f t="shared" si="287"/>
        <v>0</v>
      </c>
      <c r="AY112" s="48">
        <f t="shared" si="287"/>
        <v>0</v>
      </c>
      <c r="AZ112" s="48">
        <f t="shared" si="287"/>
        <v>0</v>
      </c>
      <c r="BA112" s="48">
        <f t="shared" si="287"/>
        <v>0</v>
      </c>
      <c r="BB112" s="48">
        <f t="shared" si="287"/>
        <v>0</v>
      </c>
      <c r="BC112" s="48">
        <f t="shared" si="287"/>
        <v>0</v>
      </c>
      <c r="BD112" s="48">
        <f t="shared" si="287"/>
        <v>0</v>
      </c>
      <c r="BE112" s="48">
        <f t="shared" si="287"/>
        <v>0</v>
      </c>
      <c r="BF112" s="48">
        <f t="shared" si="287"/>
        <v>0</v>
      </c>
      <c r="BG112" s="48">
        <f t="shared" si="287"/>
        <v>0</v>
      </c>
      <c r="BH112" s="48">
        <f t="shared" si="287"/>
        <v>0</v>
      </c>
      <c r="BI112" s="48">
        <f t="shared" si="287"/>
        <v>0</v>
      </c>
      <c r="BJ112" s="48">
        <f t="shared" si="287"/>
        <v>0</v>
      </c>
      <c r="BK112" s="48">
        <f t="shared" si="287"/>
        <v>0</v>
      </c>
      <c r="BL112" s="48">
        <f t="shared" si="287"/>
        <v>0</v>
      </c>
      <c r="BM112" s="48">
        <f t="shared" si="287"/>
        <v>0</v>
      </c>
      <c r="BN112" s="48">
        <f t="shared" si="287"/>
        <v>0</v>
      </c>
      <c r="BO112" s="48">
        <f t="shared" si="287"/>
        <v>0</v>
      </c>
      <c r="BP112" s="48">
        <f t="shared" si="287"/>
        <v>0</v>
      </c>
      <c r="BQ112" s="48">
        <f t="shared" si="287"/>
        <v>0</v>
      </c>
      <c r="BR112" s="48">
        <f t="shared" si="287"/>
        <v>0</v>
      </c>
      <c r="BS112" s="48">
        <f t="shared" si="287"/>
        <v>0</v>
      </c>
      <c r="BT112" s="48">
        <f t="shared" si="287"/>
        <v>0</v>
      </c>
      <c r="BU112" s="48">
        <f t="shared" si="287"/>
        <v>0</v>
      </c>
      <c r="BV112" s="48">
        <f t="shared" si="287"/>
        <v>0</v>
      </c>
      <c r="BW112" s="48">
        <f t="shared" si="287"/>
        <v>0</v>
      </c>
      <c r="BX112" s="48">
        <f t="shared" si="287"/>
        <v>0</v>
      </c>
      <c r="BY112" s="48">
        <f t="shared" ref="BY112:DG112" si="288">SUMIF($B$6:$B$31,"SW",BY$6:BY$31)</f>
        <v>0</v>
      </c>
      <c r="BZ112" s="48">
        <f t="shared" si="288"/>
        <v>0</v>
      </c>
      <c r="CA112" s="48">
        <f t="shared" si="288"/>
        <v>0</v>
      </c>
      <c r="CB112" s="48">
        <f t="shared" si="288"/>
        <v>0</v>
      </c>
      <c r="CC112" s="48">
        <f t="shared" si="288"/>
        <v>0</v>
      </c>
      <c r="CD112" s="48">
        <f t="shared" si="288"/>
        <v>0</v>
      </c>
      <c r="CE112" s="48">
        <f t="shared" si="288"/>
        <v>0</v>
      </c>
      <c r="CF112" s="48">
        <f t="shared" si="288"/>
        <v>0</v>
      </c>
      <c r="CG112" s="48">
        <f t="shared" si="288"/>
        <v>0</v>
      </c>
      <c r="CH112" s="48">
        <f t="shared" si="288"/>
        <v>0</v>
      </c>
      <c r="CI112" s="48">
        <f t="shared" si="288"/>
        <v>0</v>
      </c>
      <c r="CJ112" s="48">
        <f t="shared" si="288"/>
        <v>0</v>
      </c>
      <c r="CK112" s="48">
        <f t="shared" si="288"/>
        <v>0</v>
      </c>
      <c r="CL112" s="48">
        <f t="shared" si="288"/>
        <v>0</v>
      </c>
      <c r="CM112" s="48">
        <f t="shared" si="288"/>
        <v>0</v>
      </c>
      <c r="CN112" s="48">
        <f t="shared" si="288"/>
        <v>0</v>
      </c>
      <c r="CO112" s="48">
        <f t="shared" si="288"/>
        <v>0</v>
      </c>
      <c r="CP112" s="48">
        <f t="shared" si="288"/>
        <v>0</v>
      </c>
      <c r="CQ112" s="48">
        <f t="shared" si="288"/>
        <v>0</v>
      </c>
      <c r="CR112" s="48">
        <f t="shared" si="288"/>
        <v>0</v>
      </c>
      <c r="CS112" s="48">
        <f t="shared" si="288"/>
        <v>0</v>
      </c>
      <c r="CT112" s="48">
        <f t="shared" si="288"/>
        <v>0</v>
      </c>
      <c r="CU112" s="48">
        <f t="shared" si="288"/>
        <v>0</v>
      </c>
      <c r="CV112" s="48">
        <f t="shared" si="288"/>
        <v>0</v>
      </c>
      <c r="CW112" s="48">
        <f t="shared" si="288"/>
        <v>0</v>
      </c>
      <c r="CX112" s="48">
        <f t="shared" si="288"/>
        <v>0</v>
      </c>
      <c r="CY112" s="48">
        <f t="shared" si="288"/>
        <v>0</v>
      </c>
      <c r="CZ112" s="48">
        <f t="shared" si="288"/>
        <v>0</v>
      </c>
      <c r="DA112" s="48">
        <f t="shared" si="288"/>
        <v>0</v>
      </c>
      <c r="DB112" s="48">
        <f t="shared" si="288"/>
        <v>0</v>
      </c>
      <c r="DC112" s="48">
        <f t="shared" si="288"/>
        <v>0</v>
      </c>
      <c r="DD112" s="48">
        <f t="shared" si="288"/>
        <v>0</v>
      </c>
      <c r="DE112" s="48">
        <f t="shared" si="288"/>
        <v>0</v>
      </c>
      <c r="DF112" s="48">
        <f t="shared" si="288"/>
        <v>0</v>
      </c>
      <c r="DG112" s="48">
        <f t="shared" si="288"/>
        <v>0</v>
      </c>
      <c r="DH112" s="48"/>
      <c r="DI112" s="48">
        <f>SUMIF($B$6:$B$31,"SW",DI$6:DI$31)</f>
        <v>0</v>
      </c>
      <c r="DJ112" s="49"/>
      <c r="DK112" s="48">
        <f t="shared" ref="DK112:DU112" si="289">SUM(DK33,DK53,DK73,DK107)</f>
        <v>0</v>
      </c>
      <c r="DL112" s="48">
        <f t="shared" si="289"/>
        <v>0</v>
      </c>
      <c r="DM112" s="48">
        <f t="shared" si="289"/>
        <v>0</v>
      </c>
      <c r="DN112" s="48">
        <f t="shared" si="289"/>
        <v>0</v>
      </c>
      <c r="DO112" s="48">
        <f t="shared" si="289"/>
        <v>0</v>
      </c>
      <c r="DP112" s="48">
        <f t="shared" si="289"/>
        <v>0</v>
      </c>
      <c r="DQ112" s="48">
        <f t="shared" si="289"/>
        <v>0</v>
      </c>
      <c r="DR112" s="48">
        <f t="shared" si="289"/>
        <v>0</v>
      </c>
      <c r="DS112" s="48">
        <f t="shared" si="289"/>
        <v>0</v>
      </c>
      <c r="DT112" s="48">
        <f t="shared" si="289"/>
        <v>0</v>
      </c>
      <c r="DU112" s="48">
        <f t="shared" si="289"/>
        <v>0</v>
      </c>
    </row>
    <row r="113" spans="1:125" s="47" customFormat="1">
      <c r="A113" s="422" t="s">
        <v>397</v>
      </c>
      <c r="B113" s="423"/>
      <c r="C113" s="423"/>
      <c r="D113" s="423"/>
      <c r="E113" s="423"/>
      <c r="F113" s="423"/>
      <c r="G113" s="423"/>
      <c r="H113" s="423"/>
      <c r="I113" s="424"/>
      <c r="J113" s="48">
        <f>SUM(J34,J54,J74,J108)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ref="DK113:DU113" si="290">SUM(DK34,DK54,DK74,DK108)</f>
        <v>0</v>
      </c>
      <c r="DL113" s="48">
        <f t="shared" si="290"/>
        <v>0</v>
      </c>
      <c r="DM113" s="48">
        <f t="shared" si="290"/>
        <v>0</v>
      </c>
      <c r="DN113" s="48">
        <f t="shared" si="290"/>
        <v>0</v>
      </c>
      <c r="DO113" s="48">
        <f t="shared" si="290"/>
        <v>0</v>
      </c>
      <c r="DP113" s="48">
        <f t="shared" si="290"/>
        <v>0</v>
      </c>
      <c r="DQ113" s="48">
        <f t="shared" si="290"/>
        <v>0</v>
      </c>
      <c r="DR113" s="48">
        <f t="shared" si="290"/>
        <v>0</v>
      </c>
      <c r="DS113" s="48">
        <f t="shared" si="290"/>
        <v>0</v>
      </c>
      <c r="DT113" s="48">
        <f t="shared" si="290"/>
        <v>0</v>
      </c>
      <c r="DU113" s="48">
        <f t="shared" si="290"/>
        <v>0</v>
      </c>
    </row>
    <row r="114" spans="1:125" s="47" customFormat="1">
      <c r="A114" s="417" t="s">
        <v>67</v>
      </c>
      <c r="B114" s="417"/>
      <c r="C114" s="417"/>
      <c r="D114" s="417"/>
      <c r="E114" s="417"/>
      <c r="F114" s="417"/>
      <c r="G114" s="417"/>
      <c r="H114" s="417"/>
      <c r="I114" s="417"/>
      <c r="J114" s="48">
        <f>SUM(J111:J113)</f>
        <v>0</v>
      </c>
      <c r="K114" s="51"/>
      <c r="L114" s="50"/>
      <c r="M114" s="48">
        <f t="shared" ref="M114:BX114" si="291">SUM(M111:M112)</f>
        <v>0</v>
      </c>
      <c r="N114" s="48">
        <f t="shared" si="291"/>
        <v>0</v>
      </c>
      <c r="O114" s="48">
        <f t="shared" si="291"/>
        <v>0</v>
      </c>
      <c r="P114" s="48">
        <f t="shared" si="291"/>
        <v>0</v>
      </c>
      <c r="Q114" s="48">
        <f t="shared" si="291"/>
        <v>0</v>
      </c>
      <c r="R114" s="48">
        <f t="shared" si="291"/>
        <v>0</v>
      </c>
      <c r="S114" s="48">
        <f t="shared" si="291"/>
        <v>0</v>
      </c>
      <c r="T114" s="48">
        <f t="shared" si="291"/>
        <v>0</v>
      </c>
      <c r="U114" s="48">
        <f t="shared" si="291"/>
        <v>0</v>
      </c>
      <c r="V114" s="48">
        <f t="shared" si="291"/>
        <v>0</v>
      </c>
      <c r="W114" s="48">
        <f t="shared" si="291"/>
        <v>0</v>
      </c>
      <c r="X114" s="48">
        <f t="shared" si="291"/>
        <v>0</v>
      </c>
      <c r="Y114" s="48">
        <f t="shared" si="291"/>
        <v>0</v>
      </c>
      <c r="Z114" s="48">
        <f t="shared" si="291"/>
        <v>0</v>
      </c>
      <c r="AA114" s="48">
        <f t="shared" si="291"/>
        <v>0</v>
      </c>
      <c r="AB114" s="48">
        <f t="shared" si="291"/>
        <v>0</v>
      </c>
      <c r="AC114" s="48">
        <f t="shared" si="291"/>
        <v>0</v>
      </c>
      <c r="AD114" s="48">
        <f t="shared" si="291"/>
        <v>0</v>
      </c>
      <c r="AE114" s="48">
        <f t="shared" si="291"/>
        <v>0</v>
      </c>
      <c r="AF114" s="48">
        <f t="shared" si="291"/>
        <v>0</v>
      </c>
      <c r="AG114" s="48">
        <f t="shared" si="291"/>
        <v>0</v>
      </c>
      <c r="AH114" s="48">
        <f t="shared" si="291"/>
        <v>0</v>
      </c>
      <c r="AI114" s="48">
        <f t="shared" si="291"/>
        <v>0</v>
      </c>
      <c r="AJ114" s="48">
        <f t="shared" si="291"/>
        <v>0</v>
      </c>
      <c r="AK114" s="48">
        <f t="shared" si="291"/>
        <v>0</v>
      </c>
      <c r="AL114" s="48">
        <f t="shared" si="291"/>
        <v>0</v>
      </c>
      <c r="AM114" s="48">
        <f t="shared" si="291"/>
        <v>0</v>
      </c>
      <c r="AN114" s="48">
        <f t="shared" si="291"/>
        <v>0</v>
      </c>
      <c r="AO114" s="48">
        <f t="shared" si="291"/>
        <v>0</v>
      </c>
      <c r="AP114" s="48">
        <f t="shared" si="291"/>
        <v>0</v>
      </c>
      <c r="AQ114" s="48">
        <f t="shared" si="291"/>
        <v>0</v>
      </c>
      <c r="AR114" s="48">
        <f t="shared" si="291"/>
        <v>0</v>
      </c>
      <c r="AS114" s="48">
        <f t="shared" si="291"/>
        <v>0</v>
      </c>
      <c r="AT114" s="48">
        <f t="shared" si="291"/>
        <v>0</v>
      </c>
      <c r="AU114" s="48">
        <f t="shared" si="291"/>
        <v>0</v>
      </c>
      <c r="AV114" s="48">
        <f t="shared" si="291"/>
        <v>0</v>
      </c>
      <c r="AW114" s="48">
        <f t="shared" si="291"/>
        <v>0</v>
      </c>
      <c r="AX114" s="48">
        <f t="shared" si="291"/>
        <v>0</v>
      </c>
      <c r="AY114" s="48">
        <f t="shared" si="291"/>
        <v>0</v>
      </c>
      <c r="AZ114" s="48">
        <f t="shared" si="291"/>
        <v>0</v>
      </c>
      <c r="BA114" s="48">
        <f t="shared" si="291"/>
        <v>0</v>
      </c>
      <c r="BB114" s="48">
        <f t="shared" si="291"/>
        <v>0</v>
      </c>
      <c r="BC114" s="48">
        <f t="shared" si="291"/>
        <v>0</v>
      </c>
      <c r="BD114" s="48">
        <f t="shared" si="291"/>
        <v>0</v>
      </c>
      <c r="BE114" s="48">
        <f t="shared" si="291"/>
        <v>0</v>
      </c>
      <c r="BF114" s="48">
        <f t="shared" si="291"/>
        <v>0</v>
      </c>
      <c r="BG114" s="48">
        <f t="shared" si="291"/>
        <v>0</v>
      </c>
      <c r="BH114" s="48">
        <f t="shared" si="291"/>
        <v>0</v>
      </c>
      <c r="BI114" s="48">
        <f t="shared" si="291"/>
        <v>0</v>
      </c>
      <c r="BJ114" s="48">
        <f t="shared" si="291"/>
        <v>0</v>
      </c>
      <c r="BK114" s="48">
        <f t="shared" si="291"/>
        <v>0</v>
      </c>
      <c r="BL114" s="48">
        <f t="shared" si="291"/>
        <v>0</v>
      </c>
      <c r="BM114" s="48">
        <f t="shared" si="291"/>
        <v>0</v>
      </c>
      <c r="BN114" s="48">
        <f t="shared" si="291"/>
        <v>0</v>
      </c>
      <c r="BO114" s="48">
        <f t="shared" si="291"/>
        <v>0</v>
      </c>
      <c r="BP114" s="48">
        <f t="shared" si="291"/>
        <v>0</v>
      </c>
      <c r="BQ114" s="48">
        <f t="shared" si="291"/>
        <v>0</v>
      </c>
      <c r="BR114" s="48">
        <f t="shared" si="291"/>
        <v>0</v>
      </c>
      <c r="BS114" s="48">
        <f t="shared" si="291"/>
        <v>0</v>
      </c>
      <c r="BT114" s="48">
        <f t="shared" si="291"/>
        <v>0</v>
      </c>
      <c r="BU114" s="48">
        <f t="shared" si="291"/>
        <v>0</v>
      </c>
      <c r="BV114" s="48">
        <f t="shared" si="291"/>
        <v>0</v>
      </c>
      <c r="BW114" s="48">
        <f t="shared" si="291"/>
        <v>0</v>
      </c>
      <c r="BX114" s="48">
        <f t="shared" si="291"/>
        <v>0</v>
      </c>
      <c r="BY114" s="48">
        <f t="shared" ref="BY114:DG114" si="292">SUM(BY111:BY112)</f>
        <v>0</v>
      </c>
      <c r="BZ114" s="48">
        <f t="shared" si="292"/>
        <v>0</v>
      </c>
      <c r="CA114" s="48">
        <f t="shared" si="292"/>
        <v>0</v>
      </c>
      <c r="CB114" s="48">
        <f t="shared" si="292"/>
        <v>0</v>
      </c>
      <c r="CC114" s="48">
        <f t="shared" si="292"/>
        <v>0</v>
      </c>
      <c r="CD114" s="48">
        <f t="shared" si="292"/>
        <v>0</v>
      </c>
      <c r="CE114" s="48">
        <f t="shared" si="292"/>
        <v>0</v>
      </c>
      <c r="CF114" s="48">
        <f t="shared" si="292"/>
        <v>0</v>
      </c>
      <c r="CG114" s="48">
        <f t="shared" si="292"/>
        <v>0</v>
      </c>
      <c r="CH114" s="48">
        <f t="shared" si="292"/>
        <v>0</v>
      </c>
      <c r="CI114" s="48">
        <f t="shared" si="292"/>
        <v>0</v>
      </c>
      <c r="CJ114" s="48">
        <f t="shared" si="292"/>
        <v>0</v>
      </c>
      <c r="CK114" s="48">
        <f t="shared" si="292"/>
        <v>0</v>
      </c>
      <c r="CL114" s="48">
        <f t="shared" si="292"/>
        <v>0</v>
      </c>
      <c r="CM114" s="48">
        <f t="shared" si="292"/>
        <v>0</v>
      </c>
      <c r="CN114" s="48">
        <f t="shared" si="292"/>
        <v>0</v>
      </c>
      <c r="CO114" s="48">
        <f t="shared" si="292"/>
        <v>0</v>
      </c>
      <c r="CP114" s="48">
        <f t="shared" si="292"/>
        <v>0</v>
      </c>
      <c r="CQ114" s="48">
        <f t="shared" si="292"/>
        <v>0</v>
      </c>
      <c r="CR114" s="48">
        <f t="shared" si="292"/>
        <v>0</v>
      </c>
      <c r="CS114" s="48">
        <f t="shared" si="292"/>
        <v>0</v>
      </c>
      <c r="CT114" s="48">
        <f t="shared" si="292"/>
        <v>0</v>
      </c>
      <c r="CU114" s="48">
        <f t="shared" si="292"/>
        <v>0</v>
      </c>
      <c r="CV114" s="48">
        <f t="shared" si="292"/>
        <v>0</v>
      </c>
      <c r="CW114" s="48">
        <f t="shared" si="292"/>
        <v>0</v>
      </c>
      <c r="CX114" s="48">
        <f t="shared" si="292"/>
        <v>0</v>
      </c>
      <c r="CY114" s="48">
        <f t="shared" si="292"/>
        <v>0</v>
      </c>
      <c r="CZ114" s="48">
        <f t="shared" si="292"/>
        <v>0</v>
      </c>
      <c r="DA114" s="48">
        <f t="shared" si="292"/>
        <v>0</v>
      </c>
      <c r="DB114" s="48">
        <f t="shared" si="292"/>
        <v>0</v>
      </c>
      <c r="DC114" s="48">
        <f t="shared" si="292"/>
        <v>0</v>
      </c>
      <c r="DD114" s="48">
        <f t="shared" si="292"/>
        <v>0</v>
      </c>
      <c r="DE114" s="48">
        <f t="shared" si="292"/>
        <v>0</v>
      </c>
      <c r="DF114" s="48">
        <f t="shared" si="292"/>
        <v>0</v>
      </c>
      <c r="DG114" s="48">
        <f t="shared" si="292"/>
        <v>0</v>
      </c>
      <c r="DH114" s="48"/>
      <c r="DI114" s="48">
        <f>SUM(DI111:DI112)</f>
        <v>0</v>
      </c>
      <c r="DJ114" s="49"/>
      <c r="DK114" s="48">
        <f t="shared" ref="DK114:DU114" si="293">SUM(DK111:DK113)</f>
        <v>0</v>
      </c>
      <c r="DL114" s="48">
        <f t="shared" si="293"/>
        <v>0</v>
      </c>
      <c r="DM114" s="48">
        <f t="shared" si="293"/>
        <v>0</v>
      </c>
      <c r="DN114" s="48">
        <f t="shared" si="293"/>
        <v>0</v>
      </c>
      <c r="DO114" s="48">
        <f t="shared" si="293"/>
        <v>0</v>
      </c>
      <c r="DP114" s="48">
        <f t="shared" si="293"/>
        <v>0</v>
      </c>
      <c r="DQ114" s="48">
        <f t="shared" si="293"/>
        <v>0</v>
      </c>
      <c r="DR114" s="48">
        <f t="shared" si="293"/>
        <v>0</v>
      </c>
      <c r="DS114" s="48">
        <f t="shared" si="293"/>
        <v>0</v>
      </c>
      <c r="DT114" s="48">
        <f t="shared" si="293"/>
        <v>0</v>
      </c>
      <c r="DU114" s="48">
        <f t="shared" si="293"/>
        <v>0</v>
      </c>
    </row>
    <row r="118" spans="1:125" s="161" customFormat="1" ht="18">
      <c r="A118" s="285" t="s">
        <v>141</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447</v>
      </c>
      <c r="B119" s="106"/>
      <c r="C119" s="152"/>
      <c r="D119" s="152"/>
      <c r="E119" s="152"/>
    </row>
    <row r="120" spans="1:125" s="141" customFormat="1">
      <c r="A120" s="178" t="s">
        <v>351</v>
      </c>
      <c r="B120" s="85"/>
      <c r="C120" s="143"/>
      <c r="D120" s="143"/>
      <c r="E120" s="143"/>
    </row>
    <row r="121" spans="1:125" s="141" customFormat="1">
      <c r="A121" s="178" t="s">
        <v>350</v>
      </c>
      <c r="B121" s="85"/>
      <c r="C121" s="143"/>
      <c r="D121" s="143"/>
      <c r="E121" s="143"/>
    </row>
    <row r="122" spans="1:125" s="148" customFormat="1">
      <c r="A122" s="177" t="s">
        <v>483</v>
      </c>
      <c r="B122" s="175"/>
    </row>
    <row r="123" spans="1:125" s="144" customFormat="1" ht="14.25">
      <c r="A123" s="178" t="s">
        <v>351</v>
      </c>
      <c r="B123" s="104"/>
    </row>
    <row r="124" spans="1:125" s="144" customFormat="1" ht="14.25">
      <c r="A124" s="178" t="s">
        <v>350</v>
      </c>
      <c r="B124" s="104"/>
    </row>
    <row r="125" spans="1:125" s="148" customFormat="1">
      <c r="A125" s="177" t="s">
        <v>484</v>
      </c>
      <c r="B125" s="175"/>
    </row>
    <row r="126" spans="1:125" s="144" customFormat="1" ht="14.25">
      <c r="A126" s="178" t="s">
        <v>351</v>
      </c>
      <c r="B126" s="104"/>
    </row>
    <row r="127" spans="1:125" s="144" customFormat="1" ht="14.25">
      <c r="A127" s="178" t="s">
        <v>350</v>
      </c>
      <c r="B127" s="104"/>
    </row>
    <row r="128" spans="1:125" s="148" customFormat="1">
      <c r="A128" s="177" t="s">
        <v>450</v>
      </c>
      <c r="B128" s="175"/>
    </row>
    <row r="129" spans="1:125" s="144" customFormat="1" ht="14.25">
      <c r="A129" s="178" t="s">
        <v>351</v>
      </c>
      <c r="B129" s="104"/>
    </row>
    <row r="130" spans="1:125" s="144" customFormat="1" ht="14.25">
      <c r="A130" s="178" t="s">
        <v>350</v>
      </c>
      <c r="B130" s="104"/>
    </row>
    <row r="131" spans="1:125" s="217" customFormat="1" ht="14.25"/>
    <row r="133" spans="1:125" s="161" customFormat="1" ht="18">
      <c r="A133" s="285" t="s">
        <v>142</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447</v>
      </c>
      <c r="B134" s="106"/>
      <c r="C134" s="152"/>
      <c r="D134" s="152"/>
      <c r="E134" s="152"/>
    </row>
    <row r="135" spans="1:125" s="141" customFormat="1">
      <c r="A135" s="178" t="s">
        <v>351</v>
      </c>
      <c r="B135" s="85"/>
      <c r="C135" s="143"/>
      <c r="D135" s="143"/>
      <c r="E135" s="143"/>
    </row>
    <row r="136" spans="1:125" s="141" customFormat="1">
      <c r="A136" s="178" t="s">
        <v>350</v>
      </c>
      <c r="B136" s="85"/>
      <c r="C136" s="143"/>
      <c r="D136" s="143"/>
      <c r="E136" s="143"/>
    </row>
    <row r="137" spans="1:125" s="148" customFormat="1">
      <c r="A137" s="177" t="s">
        <v>483</v>
      </c>
      <c r="B137" s="175"/>
    </row>
    <row r="138" spans="1:125" s="144" customFormat="1" ht="14.25">
      <c r="A138" s="178" t="s">
        <v>351</v>
      </c>
      <c r="B138" s="104"/>
    </row>
    <row r="139" spans="1:125" s="144" customFormat="1" ht="14.25">
      <c r="A139" s="178" t="s">
        <v>350</v>
      </c>
      <c r="B139" s="104"/>
    </row>
    <row r="140" spans="1:125" s="148" customFormat="1">
      <c r="A140" s="177" t="s">
        <v>484</v>
      </c>
      <c r="B140" s="175"/>
    </row>
    <row r="141" spans="1:125" s="144" customFormat="1" ht="14.25">
      <c r="A141" s="178" t="s">
        <v>351</v>
      </c>
      <c r="B141" s="104"/>
    </row>
    <row r="142" spans="1:125" s="144" customFormat="1" ht="14.25">
      <c r="A142" s="178" t="s">
        <v>350</v>
      </c>
      <c r="B142" s="104"/>
    </row>
    <row r="143" spans="1:125" s="148" customFormat="1">
      <c r="A143" s="177" t="s">
        <v>450</v>
      </c>
      <c r="B143" s="175"/>
    </row>
    <row r="144" spans="1:125" s="144" customFormat="1" ht="14.25">
      <c r="A144" s="178" t="s">
        <v>351</v>
      </c>
      <c r="B144" s="104"/>
    </row>
    <row r="145" spans="1:125" s="144" customFormat="1" ht="14.25">
      <c r="A145" s="178" t="s">
        <v>350</v>
      </c>
      <c r="B145" s="104"/>
    </row>
    <row r="148" spans="1:125" s="161" customFormat="1" ht="18">
      <c r="A148" s="285" t="s">
        <v>393</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447</v>
      </c>
      <c r="B149" s="106"/>
      <c r="C149" s="152"/>
      <c r="D149" s="152"/>
      <c r="E149" s="152"/>
    </row>
    <row r="150" spans="1:125" s="141" customFormat="1">
      <c r="A150" s="178" t="s">
        <v>351</v>
      </c>
      <c r="B150" s="85"/>
      <c r="C150" s="143"/>
      <c r="D150" s="143"/>
      <c r="E150" s="143"/>
    </row>
    <row r="151" spans="1:125" s="141" customFormat="1">
      <c r="A151" s="178" t="s">
        <v>350</v>
      </c>
      <c r="B151" s="85"/>
      <c r="C151" s="143"/>
      <c r="D151" s="143"/>
      <c r="E151" s="143"/>
    </row>
    <row r="152" spans="1:125" s="148" customFormat="1">
      <c r="A152" s="177" t="s">
        <v>483</v>
      </c>
      <c r="B152" s="175"/>
    </row>
    <row r="153" spans="1:125" s="144" customFormat="1" ht="14.25">
      <c r="A153" s="178" t="s">
        <v>351</v>
      </c>
      <c r="B153" s="104"/>
    </row>
    <row r="154" spans="1:125" s="144" customFormat="1" ht="14.25">
      <c r="A154" s="178" t="s">
        <v>350</v>
      </c>
      <c r="B154" s="104"/>
    </row>
    <row r="155" spans="1:125" s="148" customFormat="1">
      <c r="A155" s="177" t="s">
        <v>484</v>
      </c>
      <c r="B155" s="175"/>
    </row>
    <row r="156" spans="1:125" s="144" customFormat="1" ht="14.25">
      <c r="A156" s="178" t="s">
        <v>351</v>
      </c>
      <c r="B156" s="104"/>
    </row>
    <row r="157" spans="1:125" s="144" customFormat="1" ht="14.25">
      <c r="A157" s="178" t="s">
        <v>350</v>
      </c>
      <c r="B157" s="104"/>
    </row>
    <row r="158" spans="1:125" s="148" customFormat="1">
      <c r="A158" s="177" t="s">
        <v>450</v>
      </c>
      <c r="B158" s="175"/>
    </row>
    <row r="159" spans="1:125" s="144" customFormat="1" ht="14.25">
      <c r="A159" s="178" t="s">
        <v>351</v>
      </c>
      <c r="B159" s="104"/>
    </row>
    <row r="160" spans="1:125" s="144" customFormat="1" ht="14.25">
      <c r="A160" s="178" t="s">
        <v>350</v>
      </c>
      <c r="B160" s="104"/>
    </row>
  </sheetData>
  <mergeCells count="20">
    <mergeCell ref="A75:I75"/>
    <mergeCell ref="A32:I32"/>
    <mergeCell ref="A33:I33"/>
    <mergeCell ref="A34:I34"/>
    <mergeCell ref="A35:I35"/>
    <mergeCell ref="A52:I52"/>
    <mergeCell ref="A53:I53"/>
    <mergeCell ref="A54:I54"/>
    <mergeCell ref="A55:I55"/>
    <mergeCell ref="A72:I72"/>
    <mergeCell ref="A73:I73"/>
    <mergeCell ref="A74:I74"/>
    <mergeCell ref="A113:I113"/>
    <mergeCell ref="A114:I114"/>
    <mergeCell ref="A106:I106"/>
    <mergeCell ref="A107:I107"/>
    <mergeCell ref="A108:I108"/>
    <mergeCell ref="A109:I109"/>
    <mergeCell ref="A111:I111"/>
    <mergeCell ref="A112:I112"/>
  </mergeCells>
  <dataValidations count="1">
    <dataValidation type="list" allowBlank="1" showInputMessage="1" showErrorMessage="1" sqref="B6:B31 B57:B71 B37:B51 B77: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Expanded System Development and Implementation Hardware, Software, and Services</oddHeader>
    <oddFooter>&amp;L&amp;"Arial,Regular"&amp;10Addendum 3 - February 17, 2012&amp;R&amp;"Arial,Regular"&amp;10Page A8-&amp;P</oddFooter>
  </headerFooter>
  <legacyDrawing r:id="rId2"/>
</worksheet>
</file>

<file path=xl/worksheets/sheet31.xml><?xml version="1.0" encoding="utf-8"?>
<worksheet xmlns="http://schemas.openxmlformats.org/spreadsheetml/2006/main" xmlns:r="http://schemas.openxmlformats.org/officeDocument/2006/relationships">
  <dimension ref="A1:DV142"/>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J52" sqref="J52"/>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478</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308"/>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285" t="s">
        <v>418</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215</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AC21"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ref="AD6:AS21" si="1">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ref="AT6:BI21" si="2">IF(AND($F6&gt;=AT$3,$F6&lt;AU$3),$J6,0)</f>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ref="BJ6:BY21" si="3">IF(AND($F6&gt;=BJ$3,$F6&lt;BK$3),$J6,0)</f>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ref="BZ6:CO21" si="4">IF(AND($F6&gt;=BZ$3,$F6&lt;CA$3),$J6,0)</f>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ref="CP6:DE21" si="5">IF(AND($F6&gt;=CP$3,$F6&lt;CQ$3),$J6,0)</f>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ref="DF6:DH21" si="6">IF(AND($F6&gt;=DF$3,$F6&lt;DG$3),$J6,0)</f>
        <v>0</v>
      </c>
      <c r="DG6" s="58">
        <f t="shared" si="6"/>
        <v>0</v>
      </c>
      <c r="DH6" s="58">
        <f t="shared" si="6"/>
        <v>0</v>
      </c>
      <c r="DI6" s="58"/>
      <c r="DJ6" s="55">
        <f t="shared" ref="DJ6:DJ31" si="7">SUM(N6:DH6)</f>
        <v>0</v>
      </c>
      <c r="DK6" s="62"/>
      <c r="DL6" s="56">
        <f t="shared" ref="DL6:DU23" si="8">IF(AND($F6&gt;=DL$1,$F6&lt;=DL$2),$J6,0)</f>
        <v>0</v>
      </c>
      <c r="DM6" s="56">
        <f t="shared" si="8"/>
        <v>0</v>
      </c>
      <c r="DN6" s="56">
        <f t="shared" si="8"/>
        <v>0</v>
      </c>
      <c r="DO6" s="56">
        <f t="shared" si="8"/>
        <v>0</v>
      </c>
      <c r="DP6" s="56">
        <f t="shared" si="8"/>
        <v>0</v>
      </c>
      <c r="DQ6" s="56">
        <f t="shared" si="8"/>
        <v>0</v>
      </c>
      <c r="DR6" s="56">
        <f>SUM(DL6:DQ6)</f>
        <v>0</v>
      </c>
      <c r="DS6" s="56">
        <f t="shared" si="8"/>
        <v>0</v>
      </c>
      <c r="DT6" s="56">
        <f t="shared" si="8"/>
        <v>0</v>
      </c>
      <c r="DU6" s="56">
        <f t="shared" si="8"/>
        <v>0</v>
      </c>
      <c r="DV6" s="55">
        <f>SUM(DR6:DU6)</f>
        <v>0</v>
      </c>
    </row>
    <row r="7" spans="1:126" s="52" customFormat="1">
      <c r="A7" s="59"/>
      <c r="B7" s="61"/>
      <c r="C7" s="59"/>
      <c r="D7" s="64"/>
      <c r="E7" s="61"/>
      <c r="F7" s="63"/>
      <c r="G7" s="60"/>
      <c r="H7" s="57"/>
      <c r="I7" s="57"/>
      <c r="J7" s="57">
        <f t="shared" ref="J7:J31" si="9">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f t="shared" si="6"/>
        <v>0</v>
      </c>
      <c r="DI7" s="58"/>
      <c r="DJ7" s="55">
        <f t="shared" si="7"/>
        <v>0</v>
      </c>
      <c r="DK7" s="62"/>
      <c r="DL7" s="56">
        <f t="shared" si="8"/>
        <v>0</v>
      </c>
      <c r="DM7" s="56">
        <f t="shared" si="8"/>
        <v>0</v>
      </c>
      <c r="DN7" s="56">
        <f t="shared" si="8"/>
        <v>0</v>
      </c>
      <c r="DO7" s="56">
        <f t="shared" si="8"/>
        <v>0</v>
      </c>
      <c r="DP7" s="56">
        <f t="shared" si="8"/>
        <v>0</v>
      </c>
      <c r="DQ7" s="56">
        <f t="shared" si="8"/>
        <v>0</v>
      </c>
      <c r="DR7" s="56">
        <f t="shared" ref="DR7:DR31" si="10">SUM(DL7:DQ7)</f>
        <v>0</v>
      </c>
      <c r="DS7" s="56">
        <f t="shared" si="8"/>
        <v>0</v>
      </c>
      <c r="DT7" s="56">
        <f t="shared" si="8"/>
        <v>0</v>
      </c>
      <c r="DU7" s="56">
        <f t="shared" si="8"/>
        <v>0</v>
      </c>
      <c r="DV7" s="55">
        <f t="shared" ref="DV7:DV31" si="11">SUM(DR7:DU7)</f>
        <v>0</v>
      </c>
    </row>
    <row r="8" spans="1:126" s="52" customFormat="1">
      <c r="A8" s="59"/>
      <c r="B8" s="61"/>
      <c r="C8" s="59"/>
      <c r="D8" s="61"/>
      <c r="E8" s="61"/>
      <c r="F8" s="63"/>
      <c r="G8" s="60"/>
      <c r="H8" s="57"/>
      <c r="I8" s="57"/>
      <c r="J8" s="57">
        <f t="shared" si="9"/>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f t="shared" si="6"/>
        <v>0</v>
      </c>
      <c r="DI8" s="58"/>
      <c r="DJ8" s="55">
        <f t="shared" si="7"/>
        <v>0</v>
      </c>
      <c r="DK8" s="62"/>
      <c r="DL8" s="56">
        <f t="shared" si="8"/>
        <v>0</v>
      </c>
      <c r="DM8" s="56">
        <f t="shared" si="8"/>
        <v>0</v>
      </c>
      <c r="DN8" s="56">
        <f t="shared" si="8"/>
        <v>0</v>
      </c>
      <c r="DO8" s="56">
        <f t="shared" si="8"/>
        <v>0</v>
      </c>
      <c r="DP8" s="56">
        <f t="shared" si="8"/>
        <v>0</v>
      </c>
      <c r="DQ8" s="56">
        <f t="shared" si="8"/>
        <v>0</v>
      </c>
      <c r="DR8" s="56">
        <f t="shared" si="10"/>
        <v>0</v>
      </c>
      <c r="DS8" s="56">
        <f t="shared" si="8"/>
        <v>0</v>
      </c>
      <c r="DT8" s="56">
        <f t="shared" si="8"/>
        <v>0</v>
      </c>
      <c r="DU8" s="56">
        <f t="shared" si="8"/>
        <v>0</v>
      </c>
      <c r="DV8" s="55">
        <f t="shared" si="11"/>
        <v>0</v>
      </c>
    </row>
    <row r="9" spans="1:126" s="52" customFormat="1">
      <c r="A9" s="59"/>
      <c r="B9" s="61"/>
      <c r="C9" s="59"/>
      <c r="D9" s="61"/>
      <c r="E9" s="61"/>
      <c r="F9" s="63"/>
      <c r="G9" s="60"/>
      <c r="H9" s="57"/>
      <c r="I9" s="57"/>
      <c r="J9" s="57">
        <f t="shared" si="9"/>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f t="shared" si="6"/>
        <v>0</v>
      </c>
      <c r="DI9" s="58"/>
      <c r="DJ9" s="55">
        <f t="shared" si="7"/>
        <v>0</v>
      </c>
      <c r="DK9" s="62"/>
      <c r="DL9" s="56">
        <f t="shared" si="8"/>
        <v>0</v>
      </c>
      <c r="DM9" s="56">
        <f t="shared" si="8"/>
        <v>0</v>
      </c>
      <c r="DN9" s="56">
        <f t="shared" si="8"/>
        <v>0</v>
      </c>
      <c r="DO9" s="56">
        <f t="shared" si="8"/>
        <v>0</v>
      </c>
      <c r="DP9" s="56">
        <f t="shared" si="8"/>
        <v>0</v>
      </c>
      <c r="DQ9" s="56">
        <f t="shared" si="8"/>
        <v>0</v>
      </c>
      <c r="DR9" s="56">
        <f t="shared" si="10"/>
        <v>0</v>
      </c>
      <c r="DS9" s="56">
        <f t="shared" si="8"/>
        <v>0</v>
      </c>
      <c r="DT9" s="56">
        <f t="shared" si="8"/>
        <v>0</v>
      </c>
      <c r="DU9" s="56">
        <f t="shared" si="8"/>
        <v>0</v>
      </c>
      <c r="DV9" s="55">
        <f t="shared" si="11"/>
        <v>0</v>
      </c>
    </row>
    <row r="10" spans="1:126" s="52" customFormat="1">
      <c r="A10" s="59"/>
      <c r="B10" s="61"/>
      <c r="C10" s="59"/>
      <c r="D10" s="61"/>
      <c r="E10" s="61"/>
      <c r="F10" s="63"/>
      <c r="G10" s="60"/>
      <c r="H10" s="57"/>
      <c r="I10" s="57"/>
      <c r="J10" s="57">
        <f t="shared" si="9"/>
        <v>0</v>
      </c>
      <c r="K10" s="57"/>
      <c r="L10" s="59"/>
      <c r="M10" s="54"/>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0"/>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f t="shared" si="6"/>
        <v>0</v>
      </c>
      <c r="DI10" s="58"/>
      <c r="DJ10" s="55">
        <f t="shared" si="7"/>
        <v>0</v>
      </c>
      <c r="DK10" s="62"/>
      <c r="DL10" s="56">
        <f t="shared" si="8"/>
        <v>0</v>
      </c>
      <c r="DM10" s="56">
        <f t="shared" si="8"/>
        <v>0</v>
      </c>
      <c r="DN10" s="56">
        <f t="shared" si="8"/>
        <v>0</v>
      </c>
      <c r="DO10" s="56">
        <f t="shared" si="8"/>
        <v>0</v>
      </c>
      <c r="DP10" s="56">
        <f t="shared" si="8"/>
        <v>0</v>
      </c>
      <c r="DQ10" s="56">
        <f t="shared" si="8"/>
        <v>0</v>
      </c>
      <c r="DR10" s="56">
        <f t="shared" si="10"/>
        <v>0</v>
      </c>
      <c r="DS10" s="56">
        <f t="shared" si="8"/>
        <v>0</v>
      </c>
      <c r="DT10" s="56">
        <f t="shared" si="8"/>
        <v>0</v>
      </c>
      <c r="DU10" s="56">
        <f t="shared" si="8"/>
        <v>0</v>
      </c>
      <c r="DV10" s="55">
        <f t="shared" si="11"/>
        <v>0</v>
      </c>
    </row>
    <row r="11" spans="1:126" s="52" customFormat="1">
      <c r="A11" s="59"/>
      <c r="B11" s="61"/>
      <c r="C11" s="59"/>
      <c r="D11" s="61"/>
      <c r="E11" s="61"/>
      <c r="F11" s="63"/>
      <c r="G11" s="60"/>
      <c r="H11" s="57"/>
      <c r="I11" s="57"/>
      <c r="J11" s="57">
        <f t="shared" si="9"/>
        <v>0</v>
      </c>
      <c r="K11" s="57"/>
      <c r="L11" s="59"/>
      <c r="M11" s="54"/>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0"/>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f t="shared" si="6"/>
        <v>0</v>
      </c>
      <c r="DI11" s="58"/>
      <c r="DJ11" s="55">
        <f t="shared" si="7"/>
        <v>0</v>
      </c>
      <c r="DK11" s="62"/>
      <c r="DL11" s="56">
        <f t="shared" si="8"/>
        <v>0</v>
      </c>
      <c r="DM11" s="56">
        <f t="shared" si="8"/>
        <v>0</v>
      </c>
      <c r="DN11" s="56">
        <f t="shared" si="8"/>
        <v>0</v>
      </c>
      <c r="DO11" s="56">
        <f t="shared" si="8"/>
        <v>0</v>
      </c>
      <c r="DP11" s="56">
        <f t="shared" si="8"/>
        <v>0</v>
      </c>
      <c r="DQ11" s="56">
        <f t="shared" si="8"/>
        <v>0</v>
      </c>
      <c r="DR11" s="56">
        <f t="shared" si="10"/>
        <v>0</v>
      </c>
      <c r="DS11" s="56">
        <f t="shared" si="8"/>
        <v>0</v>
      </c>
      <c r="DT11" s="56">
        <f t="shared" si="8"/>
        <v>0</v>
      </c>
      <c r="DU11" s="56">
        <f t="shared" si="8"/>
        <v>0</v>
      </c>
      <c r="DV11" s="55">
        <f t="shared" si="11"/>
        <v>0</v>
      </c>
    </row>
    <row r="12" spans="1:126" s="52" customFormat="1">
      <c r="A12" s="59"/>
      <c r="B12" s="61"/>
      <c r="C12" s="59"/>
      <c r="D12" s="61"/>
      <c r="E12" s="61"/>
      <c r="F12" s="59"/>
      <c r="G12" s="60"/>
      <c r="H12" s="57"/>
      <c r="I12" s="57"/>
      <c r="J12" s="57">
        <f t="shared" si="9"/>
        <v>0</v>
      </c>
      <c r="K12" s="57"/>
      <c r="L12" s="59"/>
      <c r="M12" s="54"/>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0"/>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f t="shared" si="6"/>
        <v>0</v>
      </c>
      <c r="DI12" s="58"/>
      <c r="DJ12" s="55">
        <f t="shared" si="7"/>
        <v>0</v>
      </c>
      <c r="DK12" s="53"/>
      <c r="DL12" s="56">
        <f t="shared" si="8"/>
        <v>0</v>
      </c>
      <c r="DM12" s="56">
        <f t="shared" si="8"/>
        <v>0</v>
      </c>
      <c r="DN12" s="56">
        <f t="shared" si="8"/>
        <v>0</v>
      </c>
      <c r="DO12" s="56">
        <f t="shared" si="8"/>
        <v>0</v>
      </c>
      <c r="DP12" s="56">
        <f t="shared" si="8"/>
        <v>0</v>
      </c>
      <c r="DQ12" s="56">
        <f t="shared" si="8"/>
        <v>0</v>
      </c>
      <c r="DR12" s="56">
        <f t="shared" si="10"/>
        <v>0</v>
      </c>
      <c r="DS12" s="56">
        <f t="shared" si="8"/>
        <v>0</v>
      </c>
      <c r="DT12" s="56">
        <f t="shared" si="8"/>
        <v>0</v>
      </c>
      <c r="DU12" s="56">
        <f t="shared" si="8"/>
        <v>0</v>
      </c>
      <c r="DV12" s="55">
        <f t="shared" si="11"/>
        <v>0</v>
      </c>
    </row>
    <row r="13" spans="1:126" s="52" customFormat="1">
      <c r="A13" s="59"/>
      <c r="B13" s="61"/>
      <c r="C13" s="59"/>
      <c r="D13" s="61"/>
      <c r="E13" s="61"/>
      <c r="F13" s="59"/>
      <c r="G13" s="60"/>
      <c r="H13" s="57"/>
      <c r="I13" s="57"/>
      <c r="J13" s="57">
        <f t="shared" si="9"/>
        <v>0</v>
      </c>
      <c r="K13" s="57"/>
      <c r="L13" s="59"/>
      <c r="M13" s="54"/>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0"/>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f t="shared" si="6"/>
        <v>0</v>
      </c>
      <c r="DI13" s="58"/>
      <c r="DJ13" s="55">
        <f t="shared" si="7"/>
        <v>0</v>
      </c>
      <c r="DK13" s="53"/>
      <c r="DL13" s="56">
        <f t="shared" si="8"/>
        <v>0</v>
      </c>
      <c r="DM13" s="56">
        <f t="shared" si="8"/>
        <v>0</v>
      </c>
      <c r="DN13" s="56">
        <f t="shared" si="8"/>
        <v>0</v>
      </c>
      <c r="DO13" s="56">
        <f t="shared" si="8"/>
        <v>0</v>
      </c>
      <c r="DP13" s="56">
        <f t="shared" si="8"/>
        <v>0</v>
      </c>
      <c r="DQ13" s="56">
        <f t="shared" si="8"/>
        <v>0</v>
      </c>
      <c r="DR13" s="56">
        <f t="shared" si="10"/>
        <v>0</v>
      </c>
      <c r="DS13" s="56">
        <f t="shared" si="8"/>
        <v>0</v>
      </c>
      <c r="DT13" s="56">
        <f t="shared" si="8"/>
        <v>0</v>
      </c>
      <c r="DU13" s="56">
        <f t="shared" si="8"/>
        <v>0</v>
      </c>
      <c r="DV13" s="55">
        <f t="shared" si="11"/>
        <v>0</v>
      </c>
    </row>
    <row r="14" spans="1:126" s="52" customFormat="1">
      <c r="A14" s="59"/>
      <c r="B14" s="61"/>
      <c r="C14" s="59"/>
      <c r="D14" s="61"/>
      <c r="E14" s="61"/>
      <c r="F14" s="59"/>
      <c r="G14" s="60"/>
      <c r="H14" s="57"/>
      <c r="I14" s="57"/>
      <c r="J14" s="57">
        <f t="shared" si="9"/>
        <v>0</v>
      </c>
      <c r="K14" s="57"/>
      <c r="L14" s="59"/>
      <c r="M14" s="54"/>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0"/>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f t="shared" si="6"/>
        <v>0</v>
      </c>
      <c r="DI14" s="58"/>
      <c r="DJ14" s="55">
        <f t="shared" si="7"/>
        <v>0</v>
      </c>
      <c r="DK14" s="53"/>
      <c r="DL14" s="56">
        <f t="shared" si="8"/>
        <v>0</v>
      </c>
      <c r="DM14" s="56">
        <f t="shared" si="8"/>
        <v>0</v>
      </c>
      <c r="DN14" s="56">
        <f t="shared" si="8"/>
        <v>0</v>
      </c>
      <c r="DO14" s="56">
        <f t="shared" si="8"/>
        <v>0</v>
      </c>
      <c r="DP14" s="56">
        <f t="shared" si="8"/>
        <v>0</v>
      </c>
      <c r="DQ14" s="56">
        <f t="shared" si="8"/>
        <v>0</v>
      </c>
      <c r="DR14" s="56">
        <f t="shared" si="10"/>
        <v>0</v>
      </c>
      <c r="DS14" s="56">
        <f t="shared" si="8"/>
        <v>0</v>
      </c>
      <c r="DT14" s="56">
        <f t="shared" si="8"/>
        <v>0</v>
      </c>
      <c r="DU14" s="56">
        <f t="shared" si="8"/>
        <v>0</v>
      </c>
      <c r="DV14" s="55">
        <f t="shared" si="11"/>
        <v>0</v>
      </c>
    </row>
    <row r="15" spans="1:126" s="52" customFormat="1">
      <c r="A15" s="59"/>
      <c r="B15" s="61"/>
      <c r="C15" s="59"/>
      <c r="D15" s="61"/>
      <c r="E15" s="61"/>
      <c r="F15" s="63"/>
      <c r="G15" s="60"/>
      <c r="H15" s="57"/>
      <c r="I15" s="57"/>
      <c r="J15" s="57">
        <f t="shared" si="9"/>
        <v>0</v>
      </c>
      <c r="K15" s="57"/>
      <c r="L15" s="59"/>
      <c r="M15" s="54"/>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0"/>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f t="shared" si="6"/>
        <v>0</v>
      </c>
      <c r="DI15" s="58"/>
      <c r="DJ15" s="55">
        <f t="shared" si="7"/>
        <v>0</v>
      </c>
      <c r="DK15" s="53"/>
      <c r="DL15" s="56">
        <f t="shared" si="8"/>
        <v>0</v>
      </c>
      <c r="DM15" s="56">
        <f t="shared" si="8"/>
        <v>0</v>
      </c>
      <c r="DN15" s="56">
        <f t="shared" si="8"/>
        <v>0</v>
      </c>
      <c r="DO15" s="56">
        <f t="shared" si="8"/>
        <v>0</v>
      </c>
      <c r="DP15" s="56">
        <f t="shared" si="8"/>
        <v>0</v>
      </c>
      <c r="DQ15" s="56">
        <f t="shared" si="8"/>
        <v>0</v>
      </c>
      <c r="DR15" s="56">
        <f t="shared" si="10"/>
        <v>0</v>
      </c>
      <c r="DS15" s="56">
        <f t="shared" si="8"/>
        <v>0</v>
      </c>
      <c r="DT15" s="56">
        <f t="shared" si="8"/>
        <v>0</v>
      </c>
      <c r="DU15" s="56">
        <f t="shared" si="8"/>
        <v>0</v>
      </c>
      <c r="DV15" s="55">
        <f t="shared" si="11"/>
        <v>0</v>
      </c>
    </row>
    <row r="16" spans="1:126" s="52" customFormat="1">
      <c r="A16" s="59"/>
      <c r="B16" s="61"/>
      <c r="C16" s="59"/>
      <c r="D16" s="61"/>
      <c r="E16" s="61"/>
      <c r="F16" s="59"/>
      <c r="G16" s="60"/>
      <c r="H16" s="57"/>
      <c r="I16" s="57"/>
      <c r="J16" s="57">
        <f t="shared" si="9"/>
        <v>0</v>
      </c>
      <c r="K16" s="57"/>
      <c r="L16" s="59"/>
      <c r="M16" s="54"/>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0"/>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f t="shared" si="6"/>
        <v>0</v>
      </c>
      <c r="DI16" s="58"/>
      <c r="DJ16" s="55">
        <f t="shared" si="7"/>
        <v>0</v>
      </c>
      <c r="DK16" s="53"/>
      <c r="DL16" s="56">
        <f t="shared" si="8"/>
        <v>0</v>
      </c>
      <c r="DM16" s="56">
        <f t="shared" si="8"/>
        <v>0</v>
      </c>
      <c r="DN16" s="56">
        <f t="shared" si="8"/>
        <v>0</v>
      </c>
      <c r="DO16" s="56">
        <f t="shared" si="8"/>
        <v>0</v>
      </c>
      <c r="DP16" s="56">
        <f t="shared" si="8"/>
        <v>0</v>
      </c>
      <c r="DQ16" s="56">
        <f t="shared" si="8"/>
        <v>0</v>
      </c>
      <c r="DR16" s="56">
        <f t="shared" si="10"/>
        <v>0</v>
      </c>
      <c r="DS16" s="56">
        <f t="shared" si="8"/>
        <v>0</v>
      </c>
      <c r="DT16" s="56">
        <f t="shared" si="8"/>
        <v>0</v>
      </c>
      <c r="DU16" s="56">
        <f t="shared" si="8"/>
        <v>0</v>
      </c>
      <c r="DV16" s="55">
        <f t="shared" si="11"/>
        <v>0</v>
      </c>
    </row>
    <row r="17" spans="1:126" s="52" customFormat="1">
      <c r="A17" s="59"/>
      <c r="B17" s="61"/>
      <c r="C17" s="59"/>
      <c r="D17" s="61"/>
      <c r="E17" s="61"/>
      <c r="F17" s="59"/>
      <c r="G17" s="60"/>
      <c r="H17" s="57"/>
      <c r="I17" s="57"/>
      <c r="J17" s="57">
        <f t="shared" si="9"/>
        <v>0</v>
      </c>
      <c r="K17" s="57"/>
      <c r="L17" s="59"/>
      <c r="M17" s="54"/>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0"/>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f t="shared" si="6"/>
        <v>0</v>
      </c>
      <c r="DI17" s="58"/>
      <c r="DJ17" s="55">
        <f t="shared" si="7"/>
        <v>0</v>
      </c>
      <c r="DK17" s="53"/>
      <c r="DL17" s="56">
        <f t="shared" si="8"/>
        <v>0</v>
      </c>
      <c r="DM17" s="56">
        <f t="shared" si="8"/>
        <v>0</v>
      </c>
      <c r="DN17" s="56">
        <f t="shared" si="8"/>
        <v>0</v>
      </c>
      <c r="DO17" s="56">
        <f t="shared" si="8"/>
        <v>0</v>
      </c>
      <c r="DP17" s="56">
        <f t="shared" si="8"/>
        <v>0</v>
      </c>
      <c r="DQ17" s="56">
        <f t="shared" si="8"/>
        <v>0</v>
      </c>
      <c r="DR17" s="56">
        <f t="shared" si="10"/>
        <v>0</v>
      </c>
      <c r="DS17" s="56">
        <f t="shared" si="8"/>
        <v>0</v>
      </c>
      <c r="DT17" s="56">
        <f t="shared" si="8"/>
        <v>0</v>
      </c>
      <c r="DU17" s="56">
        <f t="shared" si="8"/>
        <v>0</v>
      </c>
      <c r="DV17" s="55">
        <f t="shared" si="11"/>
        <v>0</v>
      </c>
    </row>
    <row r="18" spans="1:126" s="52" customFormat="1">
      <c r="A18" s="59"/>
      <c r="B18" s="61"/>
      <c r="C18" s="59"/>
      <c r="D18" s="61"/>
      <c r="E18" s="61"/>
      <c r="F18" s="59"/>
      <c r="G18" s="60"/>
      <c r="H18" s="57"/>
      <c r="I18" s="57"/>
      <c r="J18" s="57">
        <f t="shared" si="9"/>
        <v>0</v>
      </c>
      <c r="K18" s="57"/>
      <c r="L18" s="59"/>
      <c r="M18" s="54"/>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0"/>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f t="shared" si="6"/>
        <v>0</v>
      </c>
      <c r="DI18" s="58"/>
      <c r="DJ18" s="55">
        <f t="shared" si="7"/>
        <v>0</v>
      </c>
      <c r="DK18" s="53"/>
      <c r="DL18" s="56">
        <f t="shared" si="8"/>
        <v>0</v>
      </c>
      <c r="DM18" s="56">
        <f t="shared" si="8"/>
        <v>0</v>
      </c>
      <c r="DN18" s="56">
        <f t="shared" si="8"/>
        <v>0</v>
      </c>
      <c r="DO18" s="56">
        <f t="shared" si="8"/>
        <v>0</v>
      </c>
      <c r="DP18" s="56">
        <f t="shared" si="8"/>
        <v>0</v>
      </c>
      <c r="DQ18" s="56">
        <f t="shared" si="8"/>
        <v>0</v>
      </c>
      <c r="DR18" s="56">
        <f t="shared" si="10"/>
        <v>0</v>
      </c>
      <c r="DS18" s="56">
        <f t="shared" si="8"/>
        <v>0</v>
      </c>
      <c r="DT18" s="56">
        <f t="shared" si="8"/>
        <v>0</v>
      </c>
      <c r="DU18" s="56">
        <f t="shared" si="8"/>
        <v>0</v>
      </c>
      <c r="DV18" s="55">
        <f t="shared" si="11"/>
        <v>0</v>
      </c>
    </row>
    <row r="19" spans="1:126" s="52" customFormat="1">
      <c r="A19" s="59"/>
      <c r="B19" s="61"/>
      <c r="C19" s="59"/>
      <c r="D19" s="61"/>
      <c r="E19" s="61"/>
      <c r="F19" s="59"/>
      <c r="G19" s="60"/>
      <c r="H19" s="57"/>
      <c r="I19" s="57"/>
      <c r="J19" s="57">
        <f t="shared" si="9"/>
        <v>0</v>
      </c>
      <c r="K19" s="57"/>
      <c r="L19" s="59"/>
      <c r="M19" s="54"/>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0"/>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f t="shared" si="6"/>
        <v>0</v>
      </c>
      <c r="DI19" s="58"/>
      <c r="DJ19" s="55">
        <f t="shared" si="7"/>
        <v>0</v>
      </c>
      <c r="DK19" s="53"/>
      <c r="DL19" s="56">
        <f t="shared" si="8"/>
        <v>0</v>
      </c>
      <c r="DM19" s="56">
        <f t="shared" si="8"/>
        <v>0</v>
      </c>
      <c r="DN19" s="56">
        <f t="shared" si="8"/>
        <v>0</v>
      </c>
      <c r="DO19" s="56">
        <f t="shared" si="8"/>
        <v>0</v>
      </c>
      <c r="DP19" s="56">
        <f t="shared" si="8"/>
        <v>0</v>
      </c>
      <c r="DQ19" s="56">
        <f t="shared" si="8"/>
        <v>0</v>
      </c>
      <c r="DR19" s="56">
        <f t="shared" si="10"/>
        <v>0</v>
      </c>
      <c r="DS19" s="56">
        <f t="shared" si="8"/>
        <v>0</v>
      </c>
      <c r="DT19" s="56">
        <f t="shared" si="8"/>
        <v>0</v>
      </c>
      <c r="DU19" s="56">
        <f t="shared" si="8"/>
        <v>0</v>
      </c>
      <c r="DV19" s="55">
        <f t="shared" si="11"/>
        <v>0</v>
      </c>
    </row>
    <row r="20" spans="1:126" s="52" customFormat="1">
      <c r="A20" s="59"/>
      <c r="B20" s="61"/>
      <c r="C20" s="59"/>
      <c r="D20" s="61"/>
      <c r="E20" s="61"/>
      <c r="F20" s="59"/>
      <c r="G20" s="60"/>
      <c r="H20" s="57"/>
      <c r="I20" s="57"/>
      <c r="J20" s="57">
        <f t="shared" si="9"/>
        <v>0</v>
      </c>
      <c r="K20" s="57"/>
      <c r="L20" s="59"/>
      <c r="M20" s="54"/>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0"/>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si="6"/>
        <v>0</v>
      </c>
      <c r="DG20" s="58">
        <f t="shared" si="6"/>
        <v>0</v>
      </c>
      <c r="DH20" s="58">
        <f t="shared" si="6"/>
        <v>0</v>
      </c>
      <c r="DI20" s="58"/>
      <c r="DJ20" s="55">
        <f t="shared" si="7"/>
        <v>0</v>
      </c>
      <c r="DK20" s="53"/>
      <c r="DL20" s="56">
        <f t="shared" si="8"/>
        <v>0</v>
      </c>
      <c r="DM20" s="56">
        <f t="shared" si="8"/>
        <v>0</v>
      </c>
      <c r="DN20" s="56">
        <f t="shared" si="8"/>
        <v>0</v>
      </c>
      <c r="DO20" s="56">
        <f t="shared" si="8"/>
        <v>0</v>
      </c>
      <c r="DP20" s="56">
        <f t="shared" si="8"/>
        <v>0</v>
      </c>
      <c r="DQ20" s="56">
        <f t="shared" si="8"/>
        <v>0</v>
      </c>
      <c r="DR20" s="56">
        <f t="shared" si="10"/>
        <v>0</v>
      </c>
      <c r="DS20" s="56">
        <f t="shared" si="8"/>
        <v>0</v>
      </c>
      <c r="DT20" s="56">
        <f t="shared" si="8"/>
        <v>0</v>
      </c>
      <c r="DU20" s="56">
        <f t="shared" si="8"/>
        <v>0</v>
      </c>
      <c r="DV20" s="55">
        <f t="shared" si="11"/>
        <v>0</v>
      </c>
    </row>
    <row r="21" spans="1:126" s="52" customFormat="1">
      <c r="A21" s="59"/>
      <c r="B21" s="61"/>
      <c r="C21" s="59"/>
      <c r="D21" s="61"/>
      <c r="E21" s="61"/>
      <c r="F21" s="59"/>
      <c r="G21" s="60"/>
      <c r="H21" s="57"/>
      <c r="I21" s="57"/>
      <c r="J21" s="57">
        <f t="shared" si="9"/>
        <v>0</v>
      </c>
      <c r="K21" s="57"/>
      <c r="L21" s="59"/>
      <c r="M21" s="54"/>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si="0"/>
        <v>0</v>
      </c>
      <c r="AC21" s="58">
        <f t="shared" ref="N21:AC25" si="12">IF(AND($F21&gt;=AC$3,$F21&lt;AD$3),$J21,0)</f>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si="1"/>
        <v>0</v>
      </c>
      <c r="AS21" s="58">
        <f t="shared" ref="AD21:AS25" si="13">IF(AND($F21&gt;=AS$3,$F21&lt;AT$3),$J21,0)</f>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si="2"/>
        <v>0</v>
      </c>
      <c r="BI21" s="58">
        <f t="shared" ref="AT21:BI25" si="14">IF(AND($F21&gt;=BI$3,$F21&lt;BJ$3),$J21,0)</f>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si="3"/>
        <v>0</v>
      </c>
      <c r="BY21" s="58">
        <f t="shared" ref="BK21:BZ25" si="15">IF(AND($F21&gt;=BY$3,$F21&lt;BZ$3),$J21,0)</f>
        <v>0</v>
      </c>
      <c r="BZ21" s="58">
        <f t="shared" si="15"/>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si="4"/>
        <v>0</v>
      </c>
      <c r="CO21" s="58">
        <f t="shared" si="4"/>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si="5"/>
        <v>0</v>
      </c>
      <c r="DE21" s="58">
        <f t="shared" ref="DE21" si="16">IF(AND($F21&gt;=DE$3,$F21&lt;DF$3),$J21,0)</f>
        <v>0</v>
      </c>
      <c r="DF21" s="58">
        <f t="shared" si="6"/>
        <v>0</v>
      </c>
      <c r="DG21" s="58">
        <f t="shared" si="6"/>
        <v>0</v>
      </c>
      <c r="DH21" s="58">
        <f t="shared" si="6"/>
        <v>0</v>
      </c>
      <c r="DI21" s="58"/>
      <c r="DJ21" s="55">
        <f t="shared" si="7"/>
        <v>0</v>
      </c>
      <c r="DK21" s="53"/>
      <c r="DL21" s="56">
        <f t="shared" si="8"/>
        <v>0</v>
      </c>
      <c r="DM21" s="56">
        <f t="shared" si="8"/>
        <v>0</v>
      </c>
      <c r="DN21" s="56">
        <f t="shared" si="8"/>
        <v>0</v>
      </c>
      <c r="DO21" s="56">
        <f t="shared" si="8"/>
        <v>0</v>
      </c>
      <c r="DP21" s="56">
        <f t="shared" si="8"/>
        <v>0</v>
      </c>
      <c r="DQ21" s="56">
        <f t="shared" si="8"/>
        <v>0</v>
      </c>
      <c r="DR21" s="56">
        <f t="shared" si="10"/>
        <v>0</v>
      </c>
      <c r="DS21" s="56">
        <f t="shared" si="8"/>
        <v>0</v>
      </c>
      <c r="DT21" s="56">
        <f t="shared" si="8"/>
        <v>0</v>
      </c>
      <c r="DU21" s="56">
        <f t="shared" si="8"/>
        <v>0</v>
      </c>
      <c r="DV21" s="55">
        <f t="shared" si="11"/>
        <v>0</v>
      </c>
    </row>
    <row r="22" spans="1:126" s="52" customFormat="1">
      <c r="A22" s="59"/>
      <c r="B22" s="61"/>
      <c r="C22" s="59"/>
      <c r="D22" s="61"/>
      <c r="E22" s="61"/>
      <c r="F22" s="59"/>
      <c r="G22" s="60"/>
      <c r="H22" s="57"/>
      <c r="I22" s="57"/>
      <c r="J22" s="57">
        <f t="shared" si="9"/>
        <v>0</v>
      </c>
      <c r="K22" s="57"/>
      <c r="L22" s="59"/>
      <c r="M22" s="54"/>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2"/>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3"/>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4"/>
        <v>0</v>
      </c>
      <c r="BJ22" s="58">
        <f t="shared" ref="BJ22:BY26" si="17">IF(AND($F22&gt;=BJ$3,$F22&lt;BK$3),$J22,0)</f>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5"/>
        <v>0</v>
      </c>
      <c r="BZ22" s="58">
        <f t="shared" si="15"/>
        <v>0</v>
      </c>
      <c r="CA22" s="58">
        <f t="shared" ref="CA22:CP26" si="18">IF(AND($F22&gt;=CA$3,$F22&lt;CB$3),$J22,0)</f>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8"/>
        <v>0</v>
      </c>
      <c r="CO22" s="58">
        <f t="shared" si="18"/>
        <v>0</v>
      </c>
      <c r="CP22" s="58">
        <f t="shared" si="18"/>
        <v>0</v>
      </c>
      <c r="CQ22" s="58">
        <f t="shared" ref="CQ22:DF26" si="19">IF(AND($F22&gt;=CQ$3,$F22&lt;CR$3),$J22,0)</f>
        <v>0</v>
      </c>
      <c r="CR22" s="58">
        <f t="shared" si="19"/>
        <v>0</v>
      </c>
      <c r="CS22" s="58">
        <f t="shared" si="19"/>
        <v>0</v>
      </c>
      <c r="CT22" s="58">
        <f t="shared" si="19"/>
        <v>0</v>
      </c>
      <c r="CU22" s="58">
        <f t="shared" si="19"/>
        <v>0</v>
      </c>
      <c r="CV22" s="58">
        <f t="shared" si="19"/>
        <v>0</v>
      </c>
      <c r="CW22" s="58">
        <f t="shared" si="19"/>
        <v>0</v>
      </c>
      <c r="CX22" s="58">
        <f t="shared" si="19"/>
        <v>0</v>
      </c>
      <c r="CY22" s="58">
        <f t="shared" si="19"/>
        <v>0</v>
      </c>
      <c r="CZ22" s="58">
        <f t="shared" si="19"/>
        <v>0</v>
      </c>
      <c r="DA22" s="58">
        <f t="shared" si="19"/>
        <v>0</v>
      </c>
      <c r="DB22" s="58">
        <f t="shared" si="19"/>
        <v>0</v>
      </c>
      <c r="DC22" s="58">
        <f t="shared" si="19"/>
        <v>0</v>
      </c>
      <c r="DD22" s="58">
        <f t="shared" si="19"/>
        <v>0</v>
      </c>
      <c r="DE22" s="58">
        <f t="shared" si="19"/>
        <v>0</v>
      </c>
      <c r="DF22" s="58">
        <f t="shared" si="19"/>
        <v>0</v>
      </c>
      <c r="DG22" s="58">
        <f t="shared" ref="DF22:DH26" si="20">IF(AND($F22&gt;=DG$3,$F22&lt;DH$3),$J22,0)</f>
        <v>0</v>
      </c>
      <c r="DH22" s="58">
        <f t="shared" si="20"/>
        <v>0</v>
      </c>
      <c r="DI22" s="58"/>
      <c r="DJ22" s="55">
        <f t="shared" si="7"/>
        <v>0</v>
      </c>
      <c r="DK22" s="53"/>
      <c r="DL22" s="56">
        <f t="shared" si="8"/>
        <v>0</v>
      </c>
      <c r="DM22" s="56">
        <f t="shared" si="8"/>
        <v>0</v>
      </c>
      <c r="DN22" s="56">
        <f t="shared" si="8"/>
        <v>0</v>
      </c>
      <c r="DO22" s="56">
        <f t="shared" si="8"/>
        <v>0</v>
      </c>
      <c r="DP22" s="56">
        <f t="shared" si="8"/>
        <v>0</v>
      </c>
      <c r="DQ22" s="56">
        <f t="shared" si="8"/>
        <v>0</v>
      </c>
      <c r="DR22" s="56">
        <f t="shared" si="10"/>
        <v>0</v>
      </c>
      <c r="DS22" s="56">
        <f t="shared" si="8"/>
        <v>0</v>
      </c>
      <c r="DT22" s="56">
        <f t="shared" si="8"/>
        <v>0</v>
      </c>
      <c r="DU22" s="56">
        <f t="shared" si="8"/>
        <v>0</v>
      </c>
      <c r="DV22" s="55">
        <f t="shared" si="11"/>
        <v>0</v>
      </c>
    </row>
    <row r="23" spans="1:126" s="52" customFormat="1">
      <c r="A23" s="59"/>
      <c r="B23" s="61"/>
      <c r="C23" s="59"/>
      <c r="D23" s="61"/>
      <c r="E23" s="61"/>
      <c r="F23" s="59"/>
      <c r="G23" s="60"/>
      <c r="H23" s="57"/>
      <c r="I23" s="57"/>
      <c r="J23" s="57">
        <f t="shared" si="9"/>
        <v>0</v>
      </c>
      <c r="K23" s="57"/>
      <c r="L23" s="59"/>
      <c r="M23" s="54"/>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2"/>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3"/>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4"/>
        <v>0</v>
      </c>
      <c r="BJ23" s="58">
        <f t="shared" si="17"/>
        <v>0</v>
      </c>
      <c r="BK23" s="58">
        <f t="shared" si="17"/>
        <v>0</v>
      </c>
      <c r="BL23" s="58">
        <f t="shared" si="17"/>
        <v>0</v>
      </c>
      <c r="BM23" s="58">
        <f t="shared" si="17"/>
        <v>0</v>
      </c>
      <c r="BN23" s="58">
        <f t="shared" si="17"/>
        <v>0</v>
      </c>
      <c r="BO23" s="58">
        <f t="shared" si="17"/>
        <v>0</v>
      </c>
      <c r="BP23" s="58">
        <f t="shared" si="17"/>
        <v>0</v>
      </c>
      <c r="BQ23" s="58">
        <f t="shared" si="17"/>
        <v>0</v>
      </c>
      <c r="BR23" s="58">
        <f t="shared" si="17"/>
        <v>0</v>
      </c>
      <c r="BS23" s="58">
        <f t="shared" si="17"/>
        <v>0</v>
      </c>
      <c r="BT23" s="58">
        <f t="shared" si="17"/>
        <v>0</v>
      </c>
      <c r="BU23" s="58">
        <f t="shared" si="17"/>
        <v>0</v>
      </c>
      <c r="BV23" s="58">
        <f t="shared" si="17"/>
        <v>0</v>
      </c>
      <c r="BW23" s="58">
        <f t="shared" si="17"/>
        <v>0</v>
      </c>
      <c r="BX23" s="58">
        <f t="shared" si="17"/>
        <v>0</v>
      </c>
      <c r="BY23" s="58">
        <f t="shared" si="17"/>
        <v>0</v>
      </c>
      <c r="BZ23" s="58">
        <f t="shared" si="15"/>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8"/>
        <v>0</v>
      </c>
      <c r="CO23" s="58">
        <f t="shared" si="18"/>
        <v>0</v>
      </c>
      <c r="CP23" s="58">
        <f t="shared" si="18"/>
        <v>0</v>
      </c>
      <c r="CQ23" s="58">
        <f t="shared" si="19"/>
        <v>0</v>
      </c>
      <c r="CR23" s="58">
        <f t="shared" si="19"/>
        <v>0</v>
      </c>
      <c r="CS23" s="58">
        <f t="shared" si="19"/>
        <v>0</v>
      </c>
      <c r="CT23" s="58">
        <f t="shared" si="19"/>
        <v>0</v>
      </c>
      <c r="CU23" s="58">
        <f t="shared" si="19"/>
        <v>0</v>
      </c>
      <c r="CV23" s="58">
        <f t="shared" si="19"/>
        <v>0</v>
      </c>
      <c r="CW23" s="58">
        <f t="shared" si="19"/>
        <v>0</v>
      </c>
      <c r="CX23" s="58">
        <f t="shared" si="19"/>
        <v>0</v>
      </c>
      <c r="CY23" s="58">
        <f t="shared" si="19"/>
        <v>0</v>
      </c>
      <c r="CZ23" s="58">
        <f t="shared" si="19"/>
        <v>0</v>
      </c>
      <c r="DA23" s="58">
        <f t="shared" si="19"/>
        <v>0</v>
      </c>
      <c r="DB23" s="58">
        <f t="shared" si="19"/>
        <v>0</v>
      </c>
      <c r="DC23" s="58">
        <f t="shared" si="19"/>
        <v>0</v>
      </c>
      <c r="DD23" s="58">
        <f t="shared" si="19"/>
        <v>0</v>
      </c>
      <c r="DE23" s="58">
        <f t="shared" si="19"/>
        <v>0</v>
      </c>
      <c r="DF23" s="58">
        <f t="shared" si="20"/>
        <v>0</v>
      </c>
      <c r="DG23" s="58">
        <f t="shared" si="20"/>
        <v>0</v>
      </c>
      <c r="DH23" s="58">
        <f t="shared" si="20"/>
        <v>0</v>
      </c>
      <c r="DI23" s="58"/>
      <c r="DJ23" s="55">
        <f t="shared" si="7"/>
        <v>0</v>
      </c>
      <c r="DK23" s="53"/>
      <c r="DL23" s="56">
        <f t="shared" si="8"/>
        <v>0</v>
      </c>
      <c r="DM23" s="56">
        <f t="shared" si="8"/>
        <v>0</v>
      </c>
      <c r="DN23" s="56">
        <f t="shared" si="8"/>
        <v>0</v>
      </c>
      <c r="DO23" s="56">
        <f t="shared" ref="DO23:DU31" si="21">IF(AND($F23&gt;=DO$1,$F23&lt;=DO$2),$J23,0)</f>
        <v>0</v>
      </c>
      <c r="DP23" s="56">
        <f t="shared" si="21"/>
        <v>0</v>
      </c>
      <c r="DQ23" s="56">
        <f t="shared" si="21"/>
        <v>0</v>
      </c>
      <c r="DR23" s="56">
        <f t="shared" si="10"/>
        <v>0</v>
      </c>
      <c r="DS23" s="56">
        <f t="shared" si="21"/>
        <v>0</v>
      </c>
      <c r="DT23" s="56">
        <f t="shared" si="21"/>
        <v>0</v>
      </c>
      <c r="DU23" s="56">
        <f t="shared" si="21"/>
        <v>0</v>
      </c>
      <c r="DV23" s="55">
        <f t="shared" si="11"/>
        <v>0</v>
      </c>
    </row>
    <row r="24" spans="1:126" s="52" customFormat="1">
      <c r="A24" s="59"/>
      <c r="B24" s="61"/>
      <c r="C24" s="59"/>
      <c r="D24" s="61"/>
      <c r="E24" s="61"/>
      <c r="F24" s="59"/>
      <c r="G24" s="60"/>
      <c r="H24" s="57"/>
      <c r="I24" s="57"/>
      <c r="J24" s="57">
        <f t="shared" si="9"/>
        <v>0</v>
      </c>
      <c r="K24" s="57"/>
      <c r="L24" s="59"/>
      <c r="M24" s="54"/>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2"/>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3"/>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4"/>
        <v>0</v>
      </c>
      <c r="BJ24" s="58">
        <f t="shared" si="17"/>
        <v>0</v>
      </c>
      <c r="BK24" s="58">
        <f t="shared" si="17"/>
        <v>0</v>
      </c>
      <c r="BL24" s="58">
        <f t="shared" si="17"/>
        <v>0</v>
      </c>
      <c r="BM24" s="58">
        <f t="shared" si="17"/>
        <v>0</v>
      </c>
      <c r="BN24" s="58">
        <f t="shared" si="17"/>
        <v>0</v>
      </c>
      <c r="BO24" s="58">
        <f t="shared" si="17"/>
        <v>0</v>
      </c>
      <c r="BP24" s="58">
        <f t="shared" si="17"/>
        <v>0</v>
      </c>
      <c r="BQ24" s="58">
        <f t="shared" si="17"/>
        <v>0</v>
      </c>
      <c r="BR24" s="58">
        <f t="shared" si="17"/>
        <v>0</v>
      </c>
      <c r="BS24" s="58">
        <f t="shared" si="17"/>
        <v>0</v>
      </c>
      <c r="BT24" s="58">
        <f t="shared" si="17"/>
        <v>0</v>
      </c>
      <c r="BU24" s="58">
        <f t="shared" si="17"/>
        <v>0</v>
      </c>
      <c r="BV24" s="58">
        <f t="shared" si="17"/>
        <v>0</v>
      </c>
      <c r="BW24" s="58">
        <f t="shared" si="17"/>
        <v>0</v>
      </c>
      <c r="BX24" s="58">
        <f t="shared" si="17"/>
        <v>0</v>
      </c>
      <c r="BY24" s="58">
        <f t="shared" si="17"/>
        <v>0</v>
      </c>
      <c r="BZ24" s="58">
        <f t="shared" si="15"/>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8"/>
        <v>0</v>
      </c>
      <c r="CO24" s="58">
        <f t="shared" si="18"/>
        <v>0</v>
      </c>
      <c r="CP24" s="58">
        <f t="shared" si="18"/>
        <v>0</v>
      </c>
      <c r="CQ24" s="58">
        <f t="shared" si="19"/>
        <v>0</v>
      </c>
      <c r="CR24" s="58">
        <f t="shared" si="19"/>
        <v>0</v>
      </c>
      <c r="CS24" s="58">
        <f t="shared" si="19"/>
        <v>0</v>
      </c>
      <c r="CT24" s="58">
        <f t="shared" si="19"/>
        <v>0</v>
      </c>
      <c r="CU24" s="58">
        <f t="shared" si="19"/>
        <v>0</v>
      </c>
      <c r="CV24" s="58">
        <f t="shared" si="19"/>
        <v>0</v>
      </c>
      <c r="CW24" s="58">
        <f t="shared" si="19"/>
        <v>0</v>
      </c>
      <c r="CX24" s="58">
        <f t="shared" si="19"/>
        <v>0</v>
      </c>
      <c r="CY24" s="58">
        <f t="shared" si="19"/>
        <v>0</v>
      </c>
      <c r="CZ24" s="58">
        <f t="shared" si="19"/>
        <v>0</v>
      </c>
      <c r="DA24" s="58">
        <f t="shared" si="19"/>
        <v>0</v>
      </c>
      <c r="DB24" s="58">
        <f t="shared" si="19"/>
        <v>0</v>
      </c>
      <c r="DC24" s="58">
        <f t="shared" si="19"/>
        <v>0</v>
      </c>
      <c r="DD24" s="58">
        <f t="shared" si="19"/>
        <v>0</v>
      </c>
      <c r="DE24" s="58">
        <f t="shared" si="19"/>
        <v>0</v>
      </c>
      <c r="DF24" s="58">
        <f t="shared" si="20"/>
        <v>0</v>
      </c>
      <c r="DG24" s="58">
        <f t="shared" si="20"/>
        <v>0</v>
      </c>
      <c r="DH24" s="58">
        <f t="shared" si="20"/>
        <v>0</v>
      </c>
      <c r="DI24" s="58"/>
      <c r="DJ24" s="55">
        <f t="shared" si="7"/>
        <v>0</v>
      </c>
      <c r="DK24" s="53"/>
      <c r="DL24" s="56">
        <f t="shared" ref="DL24:DQ31" si="22">IF(AND($F24&gt;=DL$1,$F24&lt;=DL$2),$J24,0)</f>
        <v>0</v>
      </c>
      <c r="DM24" s="56">
        <f t="shared" si="22"/>
        <v>0</v>
      </c>
      <c r="DN24" s="56">
        <f t="shared" si="22"/>
        <v>0</v>
      </c>
      <c r="DO24" s="56">
        <f t="shared" si="22"/>
        <v>0</v>
      </c>
      <c r="DP24" s="56">
        <f t="shared" si="22"/>
        <v>0</v>
      </c>
      <c r="DQ24" s="56">
        <f t="shared" si="22"/>
        <v>0</v>
      </c>
      <c r="DR24" s="56">
        <f t="shared" si="10"/>
        <v>0</v>
      </c>
      <c r="DS24" s="56">
        <f t="shared" si="21"/>
        <v>0</v>
      </c>
      <c r="DT24" s="56">
        <f t="shared" si="21"/>
        <v>0</v>
      </c>
      <c r="DU24" s="56">
        <f t="shared" si="21"/>
        <v>0</v>
      </c>
      <c r="DV24" s="55">
        <f t="shared" si="11"/>
        <v>0</v>
      </c>
    </row>
    <row r="25" spans="1:126" s="52" customFormat="1">
      <c r="A25" s="59"/>
      <c r="B25" s="61"/>
      <c r="C25" s="59"/>
      <c r="D25" s="61"/>
      <c r="E25" s="61"/>
      <c r="F25" s="59"/>
      <c r="G25" s="60"/>
      <c r="H25" s="57"/>
      <c r="I25" s="57"/>
      <c r="J25" s="57">
        <f t="shared" si="9"/>
        <v>0</v>
      </c>
      <c r="K25" s="57"/>
      <c r="L25" s="59"/>
      <c r="M25" s="54"/>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2"/>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3"/>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4"/>
        <v>0</v>
      </c>
      <c r="BJ25" s="58">
        <f t="shared" si="17"/>
        <v>0</v>
      </c>
      <c r="BK25" s="58">
        <f t="shared" si="17"/>
        <v>0</v>
      </c>
      <c r="BL25" s="58">
        <f t="shared" si="17"/>
        <v>0</v>
      </c>
      <c r="BM25" s="58">
        <f t="shared" si="17"/>
        <v>0</v>
      </c>
      <c r="BN25" s="58">
        <f t="shared" si="17"/>
        <v>0</v>
      </c>
      <c r="BO25" s="58">
        <f t="shared" si="17"/>
        <v>0</v>
      </c>
      <c r="BP25" s="58">
        <f t="shared" si="17"/>
        <v>0</v>
      </c>
      <c r="BQ25" s="58">
        <f t="shared" si="17"/>
        <v>0</v>
      </c>
      <c r="BR25" s="58">
        <f t="shared" si="17"/>
        <v>0</v>
      </c>
      <c r="BS25" s="58">
        <f t="shared" si="17"/>
        <v>0</v>
      </c>
      <c r="BT25" s="58">
        <f t="shared" si="17"/>
        <v>0</v>
      </c>
      <c r="BU25" s="58">
        <f t="shared" si="17"/>
        <v>0</v>
      </c>
      <c r="BV25" s="58">
        <f t="shared" si="17"/>
        <v>0</v>
      </c>
      <c r="BW25" s="58">
        <f t="shared" si="17"/>
        <v>0</v>
      </c>
      <c r="BX25" s="58">
        <f t="shared" si="17"/>
        <v>0</v>
      </c>
      <c r="BY25" s="58">
        <f t="shared" si="17"/>
        <v>0</v>
      </c>
      <c r="BZ25" s="58">
        <f t="shared" si="15"/>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8"/>
        <v>0</v>
      </c>
      <c r="CO25" s="58">
        <f t="shared" si="18"/>
        <v>0</v>
      </c>
      <c r="CP25" s="58">
        <f t="shared" si="18"/>
        <v>0</v>
      </c>
      <c r="CQ25" s="58">
        <f t="shared" si="19"/>
        <v>0</v>
      </c>
      <c r="CR25" s="58">
        <f t="shared" si="19"/>
        <v>0</v>
      </c>
      <c r="CS25" s="58">
        <f t="shared" si="19"/>
        <v>0</v>
      </c>
      <c r="CT25" s="58">
        <f t="shared" si="19"/>
        <v>0</v>
      </c>
      <c r="CU25" s="58">
        <f t="shared" si="19"/>
        <v>0</v>
      </c>
      <c r="CV25" s="58">
        <f t="shared" si="19"/>
        <v>0</v>
      </c>
      <c r="CW25" s="58">
        <f t="shared" si="19"/>
        <v>0</v>
      </c>
      <c r="CX25" s="58">
        <f t="shared" si="19"/>
        <v>0</v>
      </c>
      <c r="CY25" s="58">
        <f t="shared" si="19"/>
        <v>0</v>
      </c>
      <c r="CZ25" s="58">
        <f t="shared" si="19"/>
        <v>0</v>
      </c>
      <c r="DA25" s="58">
        <f t="shared" si="19"/>
        <v>0</v>
      </c>
      <c r="DB25" s="58">
        <f t="shared" si="19"/>
        <v>0</v>
      </c>
      <c r="DC25" s="58">
        <f t="shared" si="19"/>
        <v>0</v>
      </c>
      <c r="DD25" s="58">
        <f t="shared" si="19"/>
        <v>0</v>
      </c>
      <c r="DE25" s="58">
        <f t="shared" si="19"/>
        <v>0</v>
      </c>
      <c r="DF25" s="58">
        <f t="shared" si="20"/>
        <v>0</v>
      </c>
      <c r="DG25" s="58">
        <f t="shared" si="20"/>
        <v>0</v>
      </c>
      <c r="DH25" s="58">
        <f t="shared" si="20"/>
        <v>0</v>
      </c>
      <c r="DI25" s="58"/>
      <c r="DJ25" s="55">
        <f t="shared" si="7"/>
        <v>0</v>
      </c>
      <c r="DK25" s="53"/>
      <c r="DL25" s="56">
        <f t="shared" si="22"/>
        <v>0</v>
      </c>
      <c r="DM25" s="56">
        <f t="shared" si="22"/>
        <v>0</v>
      </c>
      <c r="DN25" s="56">
        <f t="shared" si="22"/>
        <v>0</v>
      </c>
      <c r="DO25" s="56">
        <f t="shared" si="22"/>
        <v>0</v>
      </c>
      <c r="DP25" s="56">
        <f t="shared" si="22"/>
        <v>0</v>
      </c>
      <c r="DQ25" s="56">
        <f t="shared" si="22"/>
        <v>0</v>
      </c>
      <c r="DR25" s="56">
        <f t="shared" si="10"/>
        <v>0</v>
      </c>
      <c r="DS25" s="56">
        <f t="shared" si="21"/>
        <v>0</v>
      </c>
      <c r="DT25" s="56">
        <f t="shared" si="21"/>
        <v>0</v>
      </c>
      <c r="DU25" s="56">
        <f t="shared" si="21"/>
        <v>0</v>
      </c>
      <c r="DV25" s="55">
        <f t="shared" si="11"/>
        <v>0</v>
      </c>
    </row>
    <row r="26" spans="1:126" s="52" customFormat="1">
      <c r="A26" s="59"/>
      <c r="B26" s="61"/>
      <c r="C26" s="59"/>
      <c r="D26" s="61"/>
      <c r="E26" s="61"/>
      <c r="F26" s="59"/>
      <c r="G26" s="60"/>
      <c r="H26" s="57"/>
      <c r="I26" s="57"/>
      <c r="J26" s="57">
        <f t="shared" si="9"/>
        <v>0</v>
      </c>
      <c r="K26" s="57"/>
      <c r="L26" s="59"/>
      <c r="M26" s="54"/>
      <c r="N26" s="58">
        <f t="shared" ref="N26:AC31" si="23">IF(AND($F26&gt;=N$3,$F26&lt;O$3),$J26,0)</f>
        <v>0</v>
      </c>
      <c r="O26" s="58">
        <f t="shared" si="23"/>
        <v>0</v>
      </c>
      <c r="P26" s="58">
        <f t="shared" si="23"/>
        <v>0</v>
      </c>
      <c r="Q26" s="58">
        <f t="shared" si="23"/>
        <v>0</v>
      </c>
      <c r="R26" s="58">
        <f t="shared" si="23"/>
        <v>0</v>
      </c>
      <c r="S26" s="58">
        <f t="shared" si="23"/>
        <v>0</v>
      </c>
      <c r="T26" s="58">
        <f t="shared" si="23"/>
        <v>0</v>
      </c>
      <c r="U26" s="58">
        <f t="shared" si="23"/>
        <v>0</v>
      </c>
      <c r="V26" s="58">
        <f t="shared" si="23"/>
        <v>0</v>
      </c>
      <c r="W26" s="58">
        <f t="shared" si="23"/>
        <v>0</v>
      </c>
      <c r="X26" s="58">
        <f t="shared" si="23"/>
        <v>0</v>
      </c>
      <c r="Y26" s="58">
        <f t="shared" si="23"/>
        <v>0</v>
      </c>
      <c r="Z26" s="58">
        <f t="shared" si="23"/>
        <v>0</v>
      </c>
      <c r="AA26" s="58">
        <f t="shared" si="23"/>
        <v>0</v>
      </c>
      <c r="AB26" s="58">
        <f t="shared" si="23"/>
        <v>0</v>
      </c>
      <c r="AC26" s="58">
        <f t="shared" si="23"/>
        <v>0</v>
      </c>
      <c r="AD26" s="58">
        <f t="shared" ref="AD26:AS31" si="24">IF(AND($F26&gt;=AD$3,$F26&lt;AE$3),$J26,0)</f>
        <v>0</v>
      </c>
      <c r="AE26" s="58">
        <f t="shared" si="24"/>
        <v>0</v>
      </c>
      <c r="AF26" s="58">
        <f t="shared" si="24"/>
        <v>0</v>
      </c>
      <c r="AG26" s="58">
        <f t="shared" si="24"/>
        <v>0</v>
      </c>
      <c r="AH26" s="58">
        <f t="shared" si="24"/>
        <v>0</v>
      </c>
      <c r="AI26" s="58">
        <f t="shared" si="24"/>
        <v>0</v>
      </c>
      <c r="AJ26" s="58">
        <f t="shared" si="24"/>
        <v>0</v>
      </c>
      <c r="AK26" s="58">
        <f t="shared" si="24"/>
        <v>0</v>
      </c>
      <c r="AL26" s="58">
        <f t="shared" si="24"/>
        <v>0</v>
      </c>
      <c r="AM26" s="58">
        <f t="shared" si="24"/>
        <v>0</v>
      </c>
      <c r="AN26" s="58">
        <f t="shared" si="24"/>
        <v>0</v>
      </c>
      <c r="AO26" s="58">
        <f t="shared" si="24"/>
        <v>0</v>
      </c>
      <c r="AP26" s="58">
        <f t="shared" si="24"/>
        <v>0</v>
      </c>
      <c r="AQ26" s="58">
        <f t="shared" si="24"/>
        <v>0</v>
      </c>
      <c r="AR26" s="58">
        <f t="shared" si="24"/>
        <v>0</v>
      </c>
      <c r="AS26" s="58">
        <f t="shared" si="24"/>
        <v>0</v>
      </c>
      <c r="AT26" s="58">
        <f t="shared" ref="AT26:BI31" si="25">IF(AND($F26&gt;=AT$3,$F26&lt;AU$3),$J26,0)</f>
        <v>0</v>
      </c>
      <c r="AU26" s="58">
        <f t="shared" si="25"/>
        <v>0</v>
      </c>
      <c r="AV26" s="58">
        <f t="shared" si="25"/>
        <v>0</v>
      </c>
      <c r="AW26" s="58">
        <f t="shared" si="25"/>
        <v>0</v>
      </c>
      <c r="AX26" s="58">
        <f t="shared" si="25"/>
        <v>0</v>
      </c>
      <c r="AY26" s="58">
        <f t="shared" si="25"/>
        <v>0</v>
      </c>
      <c r="AZ26" s="58">
        <f t="shared" si="25"/>
        <v>0</v>
      </c>
      <c r="BA26" s="58">
        <f t="shared" si="25"/>
        <v>0</v>
      </c>
      <c r="BB26" s="58">
        <f t="shared" si="25"/>
        <v>0</v>
      </c>
      <c r="BC26" s="58">
        <f t="shared" si="25"/>
        <v>0</v>
      </c>
      <c r="BD26" s="58">
        <f t="shared" si="25"/>
        <v>0</v>
      </c>
      <c r="BE26" s="58">
        <f t="shared" si="25"/>
        <v>0</v>
      </c>
      <c r="BF26" s="58">
        <f t="shared" si="25"/>
        <v>0</v>
      </c>
      <c r="BG26" s="58">
        <f t="shared" si="25"/>
        <v>0</v>
      </c>
      <c r="BH26" s="58">
        <f t="shared" si="25"/>
        <v>0</v>
      </c>
      <c r="BI26" s="58">
        <f t="shared" si="25"/>
        <v>0</v>
      </c>
      <c r="BJ26" s="58">
        <f t="shared" si="17"/>
        <v>0</v>
      </c>
      <c r="BK26" s="58">
        <f t="shared" si="17"/>
        <v>0</v>
      </c>
      <c r="BL26" s="58">
        <f t="shared" si="17"/>
        <v>0</v>
      </c>
      <c r="BM26" s="58">
        <f t="shared" si="17"/>
        <v>0</v>
      </c>
      <c r="BN26" s="58">
        <f t="shared" si="17"/>
        <v>0</v>
      </c>
      <c r="BO26" s="58">
        <f t="shared" si="17"/>
        <v>0</v>
      </c>
      <c r="BP26" s="58">
        <f t="shared" si="17"/>
        <v>0</v>
      </c>
      <c r="BQ26" s="58">
        <f t="shared" si="17"/>
        <v>0</v>
      </c>
      <c r="BR26" s="58">
        <f t="shared" si="17"/>
        <v>0</v>
      </c>
      <c r="BS26" s="58">
        <f t="shared" si="17"/>
        <v>0</v>
      </c>
      <c r="BT26" s="58">
        <f t="shared" si="17"/>
        <v>0</v>
      </c>
      <c r="BU26" s="58">
        <f t="shared" si="17"/>
        <v>0</v>
      </c>
      <c r="BV26" s="58">
        <f t="shared" si="17"/>
        <v>0</v>
      </c>
      <c r="BW26" s="58">
        <f t="shared" si="17"/>
        <v>0</v>
      </c>
      <c r="BX26" s="58">
        <f t="shared" si="17"/>
        <v>0</v>
      </c>
      <c r="BY26" s="58">
        <f t="shared" si="17"/>
        <v>0</v>
      </c>
      <c r="BZ26" s="58">
        <f t="shared" ref="BY26:CN31" si="26">IF(AND($F26&gt;=BZ$3,$F26&lt;CA$3),$J26,0)</f>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8"/>
        <v>0</v>
      </c>
      <c r="CP26" s="58">
        <f t="shared" ref="CO26:DD31" si="27">IF(AND($F26&gt;=CP$3,$F26&lt;CQ$3),$J26,0)</f>
        <v>0</v>
      </c>
      <c r="CQ26" s="58">
        <f t="shared" si="27"/>
        <v>0</v>
      </c>
      <c r="CR26" s="58">
        <f t="shared" si="27"/>
        <v>0</v>
      </c>
      <c r="CS26" s="58">
        <f t="shared" si="27"/>
        <v>0</v>
      </c>
      <c r="CT26" s="58">
        <f t="shared" si="27"/>
        <v>0</v>
      </c>
      <c r="CU26" s="58">
        <f t="shared" si="27"/>
        <v>0</v>
      </c>
      <c r="CV26" s="58">
        <f t="shared" si="27"/>
        <v>0</v>
      </c>
      <c r="CW26" s="58">
        <f t="shared" si="27"/>
        <v>0</v>
      </c>
      <c r="CX26" s="58">
        <f t="shared" si="27"/>
        <v>0</v>
      </c>
      <c r="CY26" s="58">
        <f t="shared" si="27"/>
        <v>0</v>
      </c>
      <c r="CZ26" s="58">
        <f t="shared" si="27"/>
        <v>0</v>
      </c>
      <c r="DA26" s="58">
        <f t="shared" si="27"/>
        <v>0</v>
      </c>
      <c r="DB26" s="58">
        <f t="shared" si="27"/>
        <v>0</v>
      </c>
      <c r="DC26" s="58">
        <f t="shared" si="27"/>
        <v>0</v>
      </c>
      <c r="DD26" s="58">
        <f t="shared" si="19"/>
        <v>0</v>
      </c>
      <c r="DE26" s="58">
        <f t="shared" si="19"/>
        <v>0</v>
      </c>
      <c r="DF26" s="58">
        <f t="shared" si="19"/>
        <v>0</v>
      </c>
      <c r="DG26" s="58">
        <f t="shared" si="20"/>
        <v>0</v>
      </c>
      <c r="DH26" s="58">
        <f t="shared" si="20"/>
        <v>0</v>
      </c>
      <c r="DI26" s="58"/>
      <c r="DJ26" s="55">
        <f t="shared" si="7"/>
        <v>0</v>
      </c>
      <c r="DK26" s="53"/>
      <c r="DL26" s="56">
        <f t="shared" si="22"/>
        <v>0</v>
      </c>
      <c r="DM26" s="56">
        <f t="shared" si="22"/>
        <v>0</v>
      </c>
      <c r="DN26" s="56">
        <f t="shared" si="22"/>
        <v>0</v>
      </c>
      <c r="DO26" s="56">
        <f t="shared" si="22"/>
        <v>0</v>
      </c>
      <c r="DP26" s="56">
        <f t="shared" si="22"/>
        <v>0</v>
      </c>
      <c r="DQ26" s="56">
        <f t="shared" si="22"/>
        <v>0</v>
      </c>
      <c r="DR26" s="56">
        <f t="shared" si="10"/>
        <v>0</v>
      </c>
      <c r="DS26" s="56">
        <f t="shared" si="21"/>
        <v>0</v>
      </c>
      <c r="DT26" s="56">
        <f t="shared" si="21"/>
        <v>0</v>
      </c>
      <c r="DU26" s="56">
        <f t="shared" si="21"/>
        <v>0</v>
      </c>
      <c r="DV26" s="55">
        <f t="shared" si="11"/>
        <v>0</v>
      </c>
    </row>
    <row r="27" spans="1:126" s="52" customFormat="1">
      <c r="A27" s="59"/>
      <c r="B27" s="61"/>
      <c r="C27" s="59"/>
      <c r="D27" s="61"/>
      <c r="E27" s="61"/>
      <c r="F27" s="59"/>
      <c r="G27" s="60"/>
      <c r="H27" s="57"/>
      <c r="I27" s="57"/>
      <c r="J27" s="57">
        <f t="shared" si="9"/>
        <v>0</v>
      </c>
      <c r="K27" s="57"/>
      <c r="L27" s="59"/>
      <c r="M27" s="54"/>
      <c r="N27" s="58">
        <f t="shared" si="23"/>
        <v>0</v>
      </c>
      <c r="O27" s="58">
        <f t="shared" si="23"/>
        <v>0</v>
      </c>
      <c r="P27" s="58">
        <f t="shared" si="23"/>
        <v>0</v>
      </c>
      <c r="Q27" s="58">
        <f t="shared" si="23"/>
        <v>0</v>
      </c>
      <c r="R27" s="58">
        <f t="shared" si="23"/>
        <v>0</v>
      </c>
      <c r="S27" s="58">
        <f t="shared" si="23"/>
        <v>0</v>
      </c>
      <c r="T27" s="58">
        <f t="shared" si="23"/>
        <v>0</v>
      </c>
      <c r="U27" s="58">
        <f t="shared" si="23"/>
        <v>0</v>
      </c>
      <c r="V27" s="58">
        <f t="shared" si="23"/>
        <v>0</v>
      </c>
      <c r="W27" s="58">
        <f t="shared" si="23"/>
        <v>0</v>
      </c>
      <c r="X27" s="58">
        <f t="shared" si="23"/>
        <v>0</v>
      </c>
      <c r="Y27" s="58">
        <f t="shared" si="23"/>
        <v>0</v>
      </c>
      <c r="Z27" s="58">
        <f t="shared" si="23"/>
        <v>0</v>
      </c>
      <c r="AA27" s="58">
        <f t="shared" si="23"/>
        <v>0</v>
      </c>
      <c r="AB27" s="58">
        <f t="shared" si="23"/>
        <v>0</v>
      </c>
      <c r="AC27" s="58">
        <f t="shared" si="23"/>
        <v>0</v>
      </c>
      <c r="AD27" s="58">
        <f t="shared" si="24"/>
        <v>0</v>
      </c>
      <c r="AE27" s="58">
        <f t="shared" si="24"/>
        <v>0</v>
      </c>
      <c r="AF27" s="58">
        <f t="shared" si="24"/>
        <v>0</v>
      </c>
      <c r="AG27" s="58">
        <f t="shared" si="24"/>
        <v>0</v>
      </c>
      <c r="AH27" s="58">
        <f t="shared" si="24"/>
        <v>0</v>
      </c>
      <c r="AI27" s="58">
        <f t="shared" si="24"/>
        <v>0</v>
      </c>
      <c r="AJ27" s="58">
        <f t="shared" si="24"/>
        <v>0</v>
      </c>
      <c r="AK27" s="58">
        <f t="shared" si="24"/>
        <v>0</v>
      </c>
      <c r="AL27" s="58">
        <f t="shared" si="24"/>
        <v>0</v>
      </c>
      <c r="AM27" s="58">
        <f t="shared" si="24"/>
        <v>0</v>
      </c>
      <c r="AN27" s="58">
        <f t="shared" si="24"/>
        <v>0</v>
      </c>
      <c r="AO27" s="58">
        <f t="shared" si="24"/>
        <v>0</v>
      </c>
      <c r="AP27" s="58">
        <f t="shared" si="24"/>
        <v>0</v>
      </c>
      <c r="AQ27" s="58">
        <f t="shared" si="24"/>
        <v>0</v>
      </c>
      <c r="AR27" s="58">
        <f t="shared" si="24"/>
        <v>0</v>
      </c>
      <c r="AS27" s="58">
        <f t="shared" si="24"/>
        <v>0</v>
      </c>
      <c r="AT27" s="58">
        <f t="shared" si="25"/>
        <v>0</v>
      </c>
      <c r="AU27" s="58">
        <f t="shared" si="25"/>
        <v>0</v>
      </c>
      <c r="AV27" s="58">
        <f t="shared" si="25"/>
        <v>0</v>
      </c>
      <c r="AW27" s="58">
        <f t="shared" si="25"/>
        <v>0</v>
      </c>
      <c r="AX27" s="58">
        <f t="shared" si="25"/>
        <v>0</v>
      </c>
      <c r="AY27" s="58">
        <f t="shared" si="25"/>
        <v>0</v>
      </c>
      <c r="AZ27" s="58">
        <f t="shared" si="25"/>
        <v>0</v>
      </c>
      <c r="BA27" s="58">
        <f t="shared" si="25"/>
        <v>0</v>
      </c>
      <c r="BB27" s="58">
        <f t="shared" si="25"/>
        <v>0</v>
      </c>
      <c r="BC27" s="58">
        <f t="shared" si="25"/>
        <v>0</v>
      </c>
      <c r="BD27" s="58">
        <f t="shared" si="25"/>
        <v>0</v>
      </c>
      <c r="BE27" s="58">
        <f t="shared" si="25"/>
        <v>0</v>
      </c>
      <c r="BF27" s="58">
        <f t="shared" si="25"/>
        <v>0</v>
      </c>
      <c r="BG27" s="58">
        <f t="shared" si="25"/>
        <v>0</v>
      </c>
      <c r="BH27" s="58">
        <f t="shared" si="25"/>
        <v>0</v>
      </c>
      <c r="BI27" s="58">
        <f>IF(AND($F27&gt;=BI$3,$F27&lt;BJ$3),$J27,0)</f>
        <v>0</v>
      </c>
      <c r="BJ27" s="58">
        <f t="shared" ref="BJ27:BY31" si="28">IF(AND($F27&gt;=BJ$3,$F27&lt;BK$3),$J27,0)</f>
        <v>0</v>
      </c>
      <c r="BK27" s="58">
        <f t="shared" si="28"/>
        <v>0</v>
      </c>
      <c r="BL27" s="58">
        <f t="shared" si="28"/>
        <v>0</v>
      </c>
      <c r="BM27" s="58">
        <f t="shared" si="28"/>
        <v>0</v>
      </c>
      <c r="BN27" s="58">
        <f t="shared" si="28"/>
        <v>0</v>
      </c>
      <c r="BO27" s="58">
        <f t="shared" si="28"/>
        <v>0</v>
      </c>
      <c r="BP27" s="58">
        <f t="shared" si="28"/>
        <v>0</v>
      </c>
      <c r="BQ27" s="58">
        <f t="shared" si="28"/>
        <v>0</v>
      </c>
      <c r="BR27" s="58">
        <f t="shared" si="28"/>
        <v>0</v>
      </c>
      <c r="BS27" s="58">
        <f t="shared" si="28"/>
        <v>0</v>
      </c>
      <c r="BT27" s="58">
        <f t="shared" si="28"/>
        <v>0</v>
      </c>
      <c r="BU27" s="58">
        <f t="shared" si="28"/>
        <v>0</v>
      </c>
      <c r="BV27" s="58">
        <f t="shared" si="28"/>
        <v>0</v>
      </c>
      <c r="BW27" s="58">
        <f t="shared" si="28"/>
        <v>0</v>
      </c>
      <c r="BX27" s="58">
        <f t="shared" si="28"/>
        <v>0</v>
      </c>
      <c r="BY27" s="58">
        <f t="shared" si="28"/>
        <v>0</v>
      </c>
      <c r="BZ27" s="58">
        <f t="shared" si="26"/>
        <v>0</v>
      </c>
      <c r="CA27" s="58">
        <f t="shared" si="26"/>
        <v>0</v>
      </c>
      <c r="CB27" s="58">
        <f t="shared" si="26"/>
        <v>0</v>
      </c>
      <c r="CC27" s="58">
        <f t="shared" si="26"/>
        <v>0</v>
      </c>
      <c r="CD27" s="58">
        <f t="shared" si="26"/>
        <v>0</v>
      </c>
      <c r="CE27" s="58">
        <f t="shared" si="26"/>
        <v>0</v>
      </c>
      <c r="CF27" s="58">
        <f t="shared" si="26"/>
        <v>0</v>
      </c>
      <c r="CG27" s="58">
        <f t="shared" si="26"/>
        <v>0</v>
      </c>
      <c r="CH27" s="58">
        <f t="shared" si="26"/>
        <v>0</v>
      </c>
      <c r="CI27" s="58">
        <f t="shared" si="26"/>
        <v>0</v>
      </c>
      <c r="CJ27" s="58">
        <f t="shared" si="26"/>
        <v>0</v>
      </c>
      <c r="CK27" s="58">
        <f t="shared" si="26"/>
        <v>0</v>
      </c>
      <c r="CL27" s="58">
        <f t="shared" si="26"/>
        <v>0</v>
      </c>
      <c r="CM27" s="58">
        <f t="shared" si="26"/>
        <v>0</v>
      </c>
      <c r="CN27" s="58">
        <f t="shared" si="26"/>
        <v>0</v>
      </c>
      <c r="CO27" s="58">
        <f t="shared" si="27"/>
        <v>0</v>
      </c>
      <c r="CP27" s="58">
        <f t="shared" si="27"/>
        <v>0</v>
      </c>
      <c r="CQ27" s="58">
        <f t="shared" si="27"/>
        <v>0</v>
      </c>
      <c r="CR27" s="58">
        <f t="shared" si="27"/>
        <v>0</v>
      </c>
      <c r="CS27" s="58">
        <f t="shared" si="27"/>
        <v>0</v>
      </c>
      <c r="CT27" s="58">
        <f t="shared" si="27"/>
        <v>0</v>
      </c>
      <c r="CU27" s="58">
        <f t="shared" si="27"/>
        <v>0</v>
      </c>
      <c r="CV27" s="58">
        <f t="shared" si="27"/>
        <v>0</v>
      </c>
      <c r="CW27" s="58">
        <f t="shared" si="27"/>
        <v>0</v>
      </c>
      <c r="CX27" s="58">
        <f t="shared" si="27"/>
        <v>0</v>
      </c>
      <c r="CY27" s="58">
        <f t="shared" si="27"/>
        <v>0</v>
      </c>
      <c r="CZ27" s="58">
        <f t="shared" si="27"/>
        <v>0</v>
      </c>
      <c r="DA27" s="58">
        <f t="shared" si="27"/>
        <v>0</v>
      </c>
      <c r="DB27" s="58">
        <f t="shared" si="27"/>
        <v>0</v>
      </c>
      <c r="DC27" s="58">
        <f t="shared" si="27"/>
        <v>0</v>
      </c>
      <c r="DD27" s="58">
        <f t="shared" si="27"/>
        <v>0</v>
      </c>
      <c r="DE27" s="58">
        <f t="shared" ref="DD27:DH31" si="29">IF(AND($F27&gt;=DE$3,$F27&lt;DF$3),$J27,0)</f>
        <v>0</v>
      </c>
      <c r="DF27" s="58">
        <f t="shared" si="29"/>
        <v>0</v>
      </c>
      <c r="DG27" s="58">
        <f t="shared" si="29"/>
        <v>0</v>
      </c>
      <c r="DH27" s="58">
        <f t="shared" si="29"/>
        <v>0</v>
      </c>
      <c r="DI27" s="58"/>
      <c r="DJ27" s="55">
        <f t="shared" si="7"/>
        <v>0</v>
      </c>
      <c r="DK27" s="53"/>
      <c r="DL27" s="56">
        <f t="shared" si="22"/>
        <v>0</v>
      </c>
      <c r="DM27" s="56">
        <f t="shared" si="22"/>
        <v>0</v>
      </c>
      <c r="DN27" s="56">
        <f t="shared" si="22"/>
        <v>0</v>
      </c>
      <c r="DO27" s="56">
        <f t="shared" si="22"/>
        <v>0</v>
      </c>
      <c r="DP27" s="56">
        <f t="shared" si="22"/>
        <v>0</v>
      </c>
      <c r="DQ27" s="56">
        <f t="shared" si="22"/>
        <v>0</v>
      </c>
      <c r="DR27" s="56">
        <f t="shared" si="10"/>
        <v>0</v>
      </c>
      <c r="DS27" s="56">
        <f t="shared" si="21"/>
        <v>0</v>
      </c>
      <c r="DT27" s="56">
        <f t="shared" si="21"/>
        <v>0</v>
      </c>
      <c r="DU27" s="56">
        <f t="shared" si="21"/>
        <v>0</v>
      </c>
      <c r="DV27" s="55">
        <f t="shared" si="11"/>
        <v>0</v>
      </c>
    </row>
    <row r="28" spans="1:126" s="52" customFormat="1">
      <c r="A28" s="59"/>
      <c r="B28" s="61"/>
      <c r="C28" s="59"/>
      <c r="D28" s="61"/>
      <c r="E28" s="61"/>
      <c r="F28" s="59"/>
      <c r="G28" s="60"/>
      <c r="H28" s="57"/>
      <c r="I28" s="57"/>
      <c r="J28" s="57">
        <f t="shared" si="9"/>
        <v>0</v>
      </c>
      <c r="K28" s="57"/>
      <c r="L28" s="59"/>
      <c r="M28" s="54"/>
      <c r="N28" s="58">
        <f t="shared" si="23"/>
        <v>0</v>
      </c>
      <c r="O28" s="58">
        <f t="shared" si="23"/>
        <v>0</v>
      </c>
      <c r="P28" s="58">
        <f t="shared" si="23"/>
        <v>0</v>
      </c>
      <c r="Q28" s="58">
        <f t="shared" si="23"/>
        <v>0</v>
      </c>
      <c r="R28" s="58">
        <f t="shared" si="23"/>
        <v>0</v>
      </c>
      <c r="S28" s="58">
        <f t="shared" si="23"/>
        <v>0</v>
      </c>
      <c r="T28" s="58">
        <f t="shared" si="23"/>
        <v>0</v>
      </c>
      <c r="U28" s="58">
        <f t="shared" si="23"/>
        <v>0</v>
      </c>
      <c r="V28" s="58">
        <f t="shared" si="23"/>
        <v>0</v>
      </c>
      <c r="W28" s="58">
        <f t="shared" si="23"/>
        <v>0</v>
      </c>
      <c r="X28" s="58">
        <f t="shared" si="23"/>
        <v>0</v>
      </c>
      <c r="Y28" s="58">
        <f t="shared" si="23"/>
        <v>0</v>
      </c>
      <c r="Z28" s="58">
        <f t="shared" si="23"/>
        <v>0</v>
      </c>
      <c r="AA28" s="58">
        <f t="shared" si="23"/>
        <v>0</v>
      </c>
      <c r="AB28" s="58">
        <f t="shared" si="23"/>
        <v>0</v>
      </c>
      <c r="AC28" s="58">
        <f t="shared" si="23"/>
        <v>0</v>
      </c>
      <c r="AD28" s="58">
        <f t="shared" si="24"/>
        <v>0</v>
      </c>
      <c r="AE28" s="58">
        <f t="shared" si="24"/>
        <v>0</v>
      </c>
      <c r="AF28" s="58">
        <f t="shared" si="24"/>
        <v>0</v>
      </c>
      <c r="AG28" s="58">
        <f t="shared" si="24"/>
        <v>0</v>
      </c>
      <c r="AH28" s="58">
        <f t="shared" si="24"/>
        <v>0</v>
      </c>
      <c r="AI28" s="58">
        <f t="shared" si="24"/>
        <v>0</v>
      </c>
      <c r="AJ28" s="58">
        <f t="shared" si="24"/>
        <v>0</v>
      </c>
      <c r="AK28" s="58">
        <f t="shared" si="24"/>
        <v>0</v>
      </c>
      <c r="AL28" s="58">
        <f t="shared" si="24"/>
        <v>0</v>
      </c>
      <c r="AM28" s="58">
        <f t="shared" si="24"/>
        <v>0</v>
      </c>
      <c r="AN28" s="58">
        <f t="shared" si="24"/>
        <v>0</v>
      </c>
      <c r="AO28" s="58">
        <f t="shared" si="24"/>
        <v>0</v>
      </c>
      <c r="AP28" s="58">
        <f t="shared" si="24"/>
        <v>0</v>
      </c>
      <c r="AQ28" s="58">
        <f t="shared" si="24"/>
        <v>0</v>
      </c>
      <c r="AR28" s="58">
        <f t="shared" si="24"/>
        <v>0</v>
      </c>
      <c r="AS28" s="58">
        <f t="shared" si="24"/>
        <v>0</v>
      </c>
      <c r="AT28" s="58">
        <f t="shared" si="25"/>
        <v>0</v>
      </c>
      <c r="AU28" s="58">
        <f t="shared" si="25"/>
        <v>0</v>
      </c>
      <c r="AV28" s="58">
        <f t="shared" si="25"/>
        <v>0</v>
      </c>
      <c r="AW28" s="58">
        <f t="shared" si="25"/>
        <v>0</v>
      </c>
      <c r="AX28" s="58">
        <f t="shared" si="25"/>
        <v>0</v>
      </c>
      <c r="AY28" s="58">
        <f t="shared" si="25"/>
        <v>0</v>
      </c>
      <c r="AZ28" s="58">
        <f t="shared" si="25"/>
        <v>0</v>
      </c>
      <c r="BA28" s="58">
        <f t="shared" si="25"/>
        <v>0</v>
      </c>
      <c r="BB28" s="58">
        <f t="shared" si="25"/>
        <v>0</v>
      </c>
      <c r="BC28" s="58">
        <f t="shared" si="25"/>
        <v>0</v>
      </c>
      <c r="BD28" s="58">
        <f t="shared" si="25"/>
        <v>0</v>
      </c>
      <c r="BE28" s="58">
        <f t="shared" si="25"/>
        <v>0</v>
      </c>
      <c r="BF28" s="58">
        <f t="shared" si="25"/>
        <v>0</v>
      </c>
      <c r="BG28" s="58">
        <f t="shared" si="25"/>
        <v>0</v>
      </c>
      <c r="BH28" s="58">
        <f t="shared" si="25"/>
        <v>0</v>
      </c>
      <c r="BI28" s="58">
        <f>IF(AND($F28&gt;=BI$3,$F28&lt;BJ$3),$J28,0)</f>
        <v>0</v>
      </c>
      <c r="BJ28" s="58">
        <f t="shared" si="28"/>
        <v>0</v>
      </c>
      <c r="BK28" s="58">
        <f t="shared" si="28"/>
        <v>0</v>
      </c>
      <c r="BL28" s="58">
        <f t="shared" si="28"/>
        <v>0</v>
      </c>
      <c r="BM28" s="58">
        <f t="shared" si="28"/>
        <v>0</v>
      </c>
      <c r="BN28" s="58">
        <f t="shared" si="28"/>
        <v>0</v>
      </c>
      <c r="BO28" s="58">
        <f t="shared" si="28"/>
        <v>0</v>
      </c>
      <c r="BP28" s="58">
        <f t="shared" si="28"/>
        <v>0</v>
      </c>
      <c r="BQ28" s="58">
        <f t="shared" si="28"/>
        <v>0</v>
      </c>
      <c r="BR28" s="58">
        <f t="shared" si="28"/>
        <v>0</v>
      </c>
      <c r="BS28" s="58">
        <f t="shared" si="28"/>
        <v>0</v>
      </c>
      <c r="BT28" s="58">
        <f t="shared" si="28"/>
        <v>0</v>
      </c>
      <c r="BU28" s="58">
        <f t="shared" si="28"/>
        <v>0</v>
      </c>
      <c r="BV28" s="58">
        <f t="shared" si="28"/>
        <v>0</v>
      </c>
      <c r="BW28" s="58">
        <f t="shared" si="28"/>
        <v>0</v>
      </c>
      <c r="BX28" s="58">
        <f t="shared" si="28"/>
        <v>0</v>
      </c>
      <c r="BY28" s="58">
        <f t="shared" si="26"/>
        <v>0</v>
      </c>
      <c r="BZ28" s="58">
        <f t="shared" si="26"/>
        <v>0</v>
      </c>
      <c r="CA28" s="58">
        <f t="shared" si="26"/>
        <v>0</v>
      </c>
      <c r="CB28" s="58">
        <f t="shared" si="26"/>
        <v>0</v>
      </c>
      <c r="CC28" s="58">
        <f t="shared" si="26"/>
        <v>0</v>
      </c>
      <c r="CD28" s="58">
        <f t="shared" si="26"/>
        <v>0</v>
      </c>
      <c r="CE28" s="58">
        <f t="shared" si="26"/>
        <v>0</v>
      </c>
      <c r="CF28" s="58">
        <f t="shared" si="26"/>
        <v>0</v>
      </c>
      <c r="CG28" s="58">
        <f t="shared" si="26"/>
        <v>0</v>
      </c>
      <c r="CH28" s="58">
        <f t="shared" si="26"/>
        <v>0</v>
      </c>
      <c r="CI28" s="58">
        <f t="shared" si="26"/>
        <v>0</v>
      </c>
      <c r="CJ28" s="58">
        <f t="shared" si="26"/>
        <v>0</v>
      </c>
      <c r="CK28" s="58">
        <f t="shared" si="26"/>
        <v>0</v>
      </c>
      <c r="CL28" s="58">
        <f t="shared" si="26"/>
        <v>0</v>
      </c>
      <c r="CM28" s="58">
        <f t="shared" si="26"/>
        <v>0</v>
      </c>
      <c r="CN28" s="58">
        <f t="shared" si="26"/>
        <v>0</v>
      </c>
      <c r="CO28" s="58">
        <f t="shared" si="27"/>
        <v>0</v>
      </c>
      <c r="CP28" s="58">
        <f t="shared" si="27"/>
        <v>0</v>
      </c>
      <c r="CQ28" s="58">
        <f t="shared" si="27"/>
        <v>0</v>
      </c>
      <c r="CR28" s="58">
        <f t="shared" si="27"/>
        <v>0</v>
      </c>
      <c r="CS28" s="58">
        <f t="shared" si="27"/>
        <v>0</v>
      </c>
      <c r="CT28" s="58">
        <f t="shared" si="27"/>
        <v>0</v>
      </c>
      <c r="CU28" s="58">
        <f t="shared" si="27"/>
        <v>0</v>
      </c>
      <c r="CV28" s="58">
        <f t="shared" si="27"/>
        <v>0</v>
      </c>
      <c r="CW28" s="58">
        <f t="shared" si="27"/>
        <v>0</v>
      </c>
      <c r="CX28" s="58">
        <f t="shared" si="27"/>
        <v>0</v>
      </c>
      <c r="CY28" s="58">
        <f t="shared" si="27"/>
        <v>0</v>
      </c>
      <c r="CZ28" s="58">
        <f t="shared" si="27"/>
        <v>0</v>
      </c>
      <c r="DA28" s="58">
        <f t="shared" si="27"/>
        <v>0</v>
      </c>
      <c r="DB28" s="58">
        <f t="shared" si="27"/>
        <v>0</v>
      </c>
      <c r="DC28" s="58">
        <f t="shared" si="27"/>
        <v>0</v>
      </c>
      <c r="DD28" s="58">
        <f t="shared" si="29"/>
        <v>0</v>
      </c>
      <c r="DE28" s="58">
        <f t="shared" si="29"/>
        <v>0</v>
      </c>
      <c r="DF28" s="58">
        <f t="shared" si="29"/>
        <v>0</v>
      </c>
      <c r="DG28" s="58">
        <f t="shared" si="29"/>
        <v>0</v>
      </c>
      <c r="DH28" s="58">
        <f t="shared" si="29"/>
        <v>0</v>
      </c>
      <c r="DI28" s="58"/>
      <c r="DJ28" s="55">
        <f t="shared" si="7"/>
        <v>0</v>
      </c>
      <c r="DK28" s="53"/>
      <c r="DL28" s="56">
        <f t="shared" si="22"/>
        <v>0</v>
      </c>
      <c r="DM28" s="56">
        <f t="shared" si="22"/>
        <v>0</v>
      </c>
      <c r="DN28" s="56">
        <f t="shared" si="22"/>
        <v>0</v>
      </c>
      <c r="DO28" s="56">
        <f t="shared" si="22"/>
        <v>0</v>
      </c>
      <c r="DP28" s="56">
        <f t="shared" si="22"/>
        <v>0</v>
      </c>
      <c r="DQ28" s="56">
        <f t="shared" si="22"/>
        <v>0</v>
      </c>
      <c r="DR28" s="56">
        <f t="shared" si="10"/>
        <v>0</v>
      </c>
      <c r="DS28" s="56">
        <f t="shared" si="21"/>
        <v>0</v>
      </c>
      <c r="DT28" s="56">
        <f t="shared" si="21"/>
        <v>0</v>
      </c>
      <c r="DU28" s="56">
        <f t="shared" si="21"/>
        <v>0</v>
      </c>
      <c r="DV28" s="55">
        <f t="shared" si="11"/>
        <v>0</v>
      </c>
    </row>
    <row r="29" spans="1:126" s="52" customFormat="1">
      <c r="A29" s="59"/>
      <c r="B29" s="61"/>
      <c r="C29" s="59"/>
      <c r="D29" s="61"/>
      <c r="E29" s="61"/>
      <c r="F29" s="59"/>
      <c r="G29" s="60"/>
      <c r="H29" s="57"/>
      <c r="I29" s="57"/>
      <c r="J29" s="57">
        <f t="shared" si="9"/>
        <v>0</v>
      </c>
      <c r="K29" s="57"/>
      <c r="L29" s="59"/>
      <c r="M29" s="54"/>
      <c r="N29" s="58">
        <f t="shared" si="23"/>
        <v>0</v>
      </c>
      <c r="O29" s="58">
        <f t="shared" si="23"/>
        <v>0</v>
      </c>
      <c r="P29" s="58">
        <f t="shared" si="23"/>
        <v>0</v>
      </c>
      <c r="Q29" s="58">
        <f t="shared" si="23"/>
        <v>0</v>
      </c>
      <c r="R29" s="58">
        <f t="shared" si="23"/>
        <v>0</v>
      </c>
      <c r="S29" s="58">
        <f t="shared" si="23"/>
        <v>0</v>
      </c>
      <c r="T29" s="58">
        <f t="shared" si="23"/>
        <v>0</v>
      </c>
      <c r="U29" s="58">
        <f t="shared" si="23"/>
        <v>0</v>
      </c>
      <c r="V29" s="58">
        <f t="shared" si="23"/>
        <v>0</v>
      </c>
      <c r="W29" s="58">
        <f t="shared" si="23"/>
        <v>0</v>
      </c>
      <c r="X29" s="58">
        <f t="shared" si="23"/>
        <v>0</v>
      </c>
      <c r="Y29" s="58">
        <f t="shared" si="23"/>
        <v>0</v>
      </c>
      <c r="Z29" s="58">
        <f t="shared" si="23"/>
        <v>0</v>
      </c>
      <c r="AA29" s="58">
        <f t="shared" si="23"/>
        <v>0</v>
      </c>
      <c r="AB29" s="58">
        <f t="shared" si="23"/>
        <v>0</v>
      </c>
      <c r="AC29" s="58">
        <f t="shared" si="23"/>
        <v>0</v>
      </c>
      <c r="AD29" s="58">
        <f t="shared" si="24"/>
        <v>0</v>
      </c>
      <c r="AE29" s="58">
        <f t="shared" si="24"/>
        <v>0</v>
      </c>
      <c r="AF29" s="58">
        <f t="shared" si="24"/>
        <v>0</v>
      </c>
      <c r="AG29" s="58">
        <f t="shared" si="24"/>
        <v>0</v>
      </c>
      <c r="AH29" s="58">
        <f t="shared" si="24"/>
        <v>0</v>
      </c>
      <c r="AI29" s="58">
        <f t="shared" si="24"/>
        <v>0</v>
      </c>
      <c r="AJ29" s="58">
        <f t="shared" si="24"/>
        <v>0</v>
      </c>
      <c r="AK29" s="58">
        <f t="shared" si="24"/>
        <v>0</v>
      </c>
      <c r="AL29" s="58">
        <f t="shared" si="24"/>
        <v>0</v>
      </c>
      <c r="AM29" s="58">
        <f t="shared" si="24"/>
        <v>0</v>
      </c>
      <c r="AN29" s="58">
        <f t="shared" si="24"/>
        <v>0</v>
      </c>
      <c r="AO29" s="58">
        <f t="shared" si="24"/>
        <v>0</v>
      </c>
      <c r="AP29" s="58">
        <f t="shared" si="24"/>
        <v>0</v>
      </c>
      <c r="AQ29" s="58">
        <f t="shared" si="24"/>
        <v>0</v>
      </c>
      <c r="AR29" s="58">
        <f t="shared" si="24"/>
        <v>0</v>
      </c>
      <c r="AS29" s="58">
        <f t="shared" si="24"/>
        <v>0</v>
      </c>
      <c r="AT29" s="58">
        <f t="shared" si="25"/>
        <v>0</v>
      </c>
      <c r="AU29" s="58">
        <f t="shared" si="25"/>
        <v>0</v>
      </c>
      <c r="AV29" s="58">
        <f t="shared" si="25"/>
        <v>0</v>
      </c>
      <c r="AW29" s="58">
        <f t="shared" si="25"/>
        <v>0</v>
      </c>
      <c r="AX29" s="58">
        <f t="shared" si="25"/>
        <v>0</v>
      </c>
      <c r="AY29" s="58">
        <f t="shared" si="25"/>
        <v>0</v>
      </c>
      <c r="AZ29" s="58">
        <f t="shared" si="25"/>
        <v>0</v>
      </c>
      <c r="BA29" s="58">
        <f t="shared" si="25"/>
        <v>0</v>
      </c>
      <c r="BB29" s="58">
        <f t="shared" si="25"/>
        <v>0</v>
      </c>
      <c r="BC29" s="58">
        <f t="shared" si="25"/>
        <v>0</v>
      </c>
      <c r="BD29" s="58">
        <f t="shared" si="25"/>
        <v>0</v>
      </c>
      <c r="BE29" s="58">
        <f t="shared" si="25"/>
        <v>0</v>
      </c>
      <c r="BF29" s="58">
        <f t="shared" si="25"/>
        <v>0</v>
      </c>
      <c r="BG29" s="58">
        <f t="shared" si="25"/>
        <v>0</v>
      </c>
      <c r="BH29" s="58">
        <f t="shared" si="25"/>
        <v>0</v>
      </c>
      <c r="BI29" s="58">
        <f>IF(AND($F29&gt;=BI$3,$F29&lt;BJ$3),$J29,0)</f>
        <v>0</v>
      </c>
      <c r="BJ29" s="58">
        <f t="shared" si="28"/>
        <v>0</v>
      </c>
      <c r="BK29" s="58">
        <f t="shared" si="28"/>
        <v>0</v>
      </c>
      <c r="BL29" s="58">
        <f t="shared" si="28"/>
        <v>0</v>
      </c>
      <c r="BM29" s="58">
        <f t="shared" si="28"/>
        <v>0</v>
      </c>
      <c r="BN29" s="58">
        <f t="shared" si="28"/>
        <v>0</v>
      </c>
      <c r="BO29" s="58">
        <f t="shared" si="28"/>
        <v>0</v>
      </c>
      <c r="BP29" s="58">
        <f t="shared" si="28"/>
        <v>0</v>
      </c>
      <c r="BQ29" s="58">
        <f t="shared" si="28"/>
        <v>0</v>
      </c>
      <c r="BR29" s="58">
        <f t="shared" si="28"/>
        <v>0</v>
      </c>
      <c r="BS29" s="58">
        <f t="shared" si="28"/>
        <v>0</v>
      </c>
      <c r="BT29" s="58">
        <f t="shared" si="28"/>
        <v>0</v>
      </c>
      <c r="BU29" s="58">
        <f t="shared" si="28"/>
        <v>0</v>
      </c>
      <c r="BV29" s="58">
        <f t="shared" si="28"/>
        <v>0</v>
      </c>
      <c r="BW29" s="58">
        <f t="shared" si="28"/>
        <v>0</v>
      </c>
      <c r="BX29" s="58">
        <f t="shared" si="28"/>
        <v>0</v>
      </c>
      <c r="BY29" s="58">
        <f t="shared" si="26"/>
        <v>0</v>
      </c>
      <c r="BZ29" s="58">
        <f t="shared" si="26"/>
        <v>0</v>
      </c>
      <c r="CA29" s="58">
        <f t="shared" si="26"/>
        <v>0</v>
      </c>
      <c r="CB29" s="58">
        <f t="shared" si="26"/>
        <v>0</v>
      </c>
      <c r="CC29" s="58">
        <f t="shared" si="26"/>
        <v>0</v>
      </c>
      <c r="CD29" s="58">
        <f t="shared" si="26"/>
        <v>0</v>
      </c>
      <c r="CE29" s="58">
        <f t="shared" si="26"/>
        <v>0</v>
      </c>
      <c r="CF29" s="58">
        <f t="shared" si="26"/>
        <v>0</v>
      </c>
      <c r="CG29" s="58">
        <f t="shared" si="26"/>
        <v>0</v>
      </c>
      <c r="CH29" s="58">
        <f t="shared" si="26"/>
        <v>0</v>
      </c>
      <c r="CI29" s="58">
        <f t="shared" si="26"/>
        <v>0</v>
      </c>
      <c r="CJ29" s="58">
        <f t="shared" si="26"/>
        <v>0</v>
      </c>
      <c r="CK29" s="58">
        <f t="shared" si="26"/>
        <v>0</v>
      </c>
      <c r="CL29" s="58">
        <f t="shared" si="26"/>
        <v>0</v>
      </c>
      <c r="CM29" s="58">
        <f t="shared" si="26"/>
        <v>0</v>
      </c>
      <c r="CN29" s="58">
        <f t="shared" si="26"/>
        <v>0</v>
      </c>
      <c r="CO29" s="58">
        <f t="shared" si="27"/>
        <v>0</v>
      </c>
      <c r="CP29" s="58">
        <f t="shared" si="27"/>
        <v>0</v>
      </c>
      <c r="CQ29" s="58">
        <f t="shared" si="27"/>
        <v>0</v>
      </c>
      <c r="CR29" s="58">
        <f t="shared" si="27"/>
        <v>0</v>
      </c>
      <c r="CS29" s="58">
        <f t="shared" si="27"/>
        <v>0</v>
      </c>
      <c r="CT29" s="58">
        <f t="shared" si="27"/>
        <v>0</v>
      </c>
      <c r="CU29" s="58">
        <f t="shared" si="27"/>
        <v>0</v>
      </c>
      <c r="CV29" s="58">
        <f t="shared" si="27"/>
        <v>0</v>
      </c>
      <c r="CW29" s="58">
        <f t="shared" si="27"/>
        <v>0</v>
      </c>
      <c r="CX29" s="58">
        <f t="shared" si="27"/>
        <v>0</v>
      </c>
      <c r="CY29" s="58">
        <f t="shared" si="27"/>
        <v>0</v>
      </c>
      <c r="CZ29" s="58">
        <f t="shared" si="27"/>
        <v>0</v>
      </c>
      <c r="DA29" s="58">
        <f t="shared" si="27"/>
        <v>0</v>
      </c>
      <c r="DB29" s="58">
        <f t="shared" si="27"/>
        <v>0</v>
      </c>
      <c r="DC29" s="58">
        <f t="shared" si="27"/>
        <v>0</v>
      </c>
      <c r="DD29" s="58">
        <f t="shared" si="29"/>
        <v>0</v>
      </c>
      <c r="DE29" s="58">
        <f t="shared" si="29"/>
        <v>0</v>
      </c>
      <c r="DF29" s="58">
        <f t="shared" si="29"/>
        <v>0</v>
      </c>
      <c r="DG29" s="58">
        <f t="shared" si="29"/>
        <v>0</v>
      </c>
      <c r="DH29" s="58">
        <f t="shared" si="29"/>
        <v>0</v>
      </c>
      <c r="DI29" s="58"/>
      <c r="DJ29" s="55">
        <f t="shared" si="7"/>
        <v>0</v>
      </c>
      <c r="DK29" s="53"/>
      <c r="DL29" s="56">
        <f t="shared" si="22"/>
        <v>0</v>
      </c>
      <c r="DM29" s="56">
        <f t="shared" si="22"/>
        <v>0</v>
      </c>
      <c r="DN29" s="56">
        <f t="shared" si="22"/>
        <v>0</v>
      </c>
      <c r="DO29" s="56">
        <f t="shared" si="22"/>
        <v>0</v>
      </c>
      <c r="DP29" s="56">
        <f t="shared" si="22"/>
        <v>0</v>
      </c>
      <c r="DQ29" s="56">
        <f t="shared" si="22"/>
        <v>0</v>
      </c>
      <c r="DR29" s="56">
        <f t="shared" si="10"/>
        <v>0</v>
      </c>
      <c r="DS29" s="56">
        <f t="shared" si="21"/>
        <v>0</v>
      </c>
      <c r="DT29" s="56">
        <f t="shared" si="21"/>
        <v>0</v>
      </c>
      <c r="DU29" s="56">
        <f t="shared" si="21"/>
        <v>0</v>
      </c>
      <c r="DV29" s="55">
        <f t="shared" si="11"/>
        <v>0</v>
      </c>
    </row>
    <row r="30" spans="1:126" s="52" customFormat="1">
      <c r="A30" s="59"/>
      <c r="B30" s="61"/>
      <c r="C30" s="59"/>
      <c r="D30" s="61"/>
      <c r="E30" s="61"/>
      <c r="F30" s="59"/>
      <c r="G30" s="60"/>
      <c r="H30" s="57"/>
      <c r="I30" s="57"/>
      <c r="J30" s="57">
        <f t="shared" si="9"/>
        <v>0</v>
      </c>
      <c r="K30" s="57"/>
      <c r="L30" s="59"/>
      <c r="M30" s="54"/>
      <c r="N30" s="58">
        <f t="shared" si="23"/>
        <v>0</v>
      </c>
      <c r="O30" s="58">
        <f t="shared" si="23"/>
        <v>0</v>
      </c>
      <c r="P30" s="58">
        <f t="shared" si="23"/>
        <v>0</v>
      </c>
      <c r="Q30" s="58">
        <f t="shared" si="23"/>
        <v>0</v>
      </c>
      <c r="R30" s="58">
        <f t="shared" si="23"/>
        <v>0</v>
      </c>
      <c r="S30" s="58">
        <f t="shared" si="23"/>
        <v>0</v>
      </c>
      <c r="T30" s="58">
        <f t="shared" si="23"/>
        <v>0</v>
      </c>
      <c r="U30" s="58">
        <f t="shared" si="23"/>
        <v>0</v>
      </c>
      <c r="V30" s="58">
        <f t="shared" si="23"/>
        <v>0</v>
      </c>
      <c r="W30" s="58">
        <f t="shared" si="23"/>
        <v>0</v>
      </c>
      <c r="X30" s="58">
        <f t="shared" si="23"/>
        <v>0</v>
      </c>
      <c r="Y30" s="58">
        <f t="shared" si="23"/>
        <v>0</v>
      </c>
      <c r="Z30" s="58">
        <f t="shared" si="23"/>
        <v>0</v>
      </c>
      <c r="AA30" s="58">
        <f t="shared" si="23"/>
        <v>0</v>
      </c>
      <c r="AB30" s="58">
        <f t="shared" si="23"/>
        <v>0</v>
      </c>
      <c r="AC30" s="58">
        <f t="shared" si="23"/>
        <v>0</v>
      </c>
      <c r="AD30" s="58">
        <f t="shared" si="24"/>
        <v>0</v>
      </c>
      <c r="AE30" s="58">
        <f t="shared" si="24"/>
        <v>0</v>
      </c>
      <c r="AF30" s="58">
        <f t="shared" si="24"/>
        <v>0</v>
      </c>
      <c r="AG30" s="58">
        <f t="shared" si="24"/>
        <v>0</v>
      </c>
      <c r="AH30" s="58">
        <f t="shared" si="24"/>
        <v>0</v>
      </c>
      <c r="AI30" s="58">
        <f t="shared" si="24"/>
        <v>0</v>
      </c>
      <c r="AJ30" s="58">
        <f t="shared" si="24"/>
        <v>0</v>
      </c>
      <c r="AK30" s="58">
        <f t="shared" si="24"/>
        <v>0</v>
      </c>
      <c r="AL30" s="58">
        <f t="shared" si="24"/>
        <v>0</v>
      </c>
      <c r="AM30" s="58">
        <f t="shared" si="24"/>
        <v>0</v>
      </c>
      <c r="AN30" s="58">
        <f t="shared" si="24"/>
        <v>0</v>
      </c>
      <c r="AO30" s="58">
        <f t="shared" si="24"/>
        <v>0</v>
      </c>
      <c r="AP30" s="58">
        <f t="shared" si="24"/>
        <v>0</v>
      </c>
      <c r="AQ30" s="58">
        <f t="shared" si="24"/>
        <v>0</v>
      </c>
      <c r="AR30" s="58">
        <f t="shared" si="24"/>
        <v>0</v>
      </c>
      <c r="AS30" s="58">
        <f t="shared" si="24"/>
        <v>0</v>
      </c>
      <c r="AT30" s="58">
        <f t="shared" si="25"/>
        <v>0</v>
      </c>
      <c r="AU30" s="58">
        <f t="shared" si="25"/>
        <v>0</v>
      </c>
      <c r="AV30" s="58">
        <f t="shared" si="25"/>
        <v>0</v>
      </c>
      <c r="AW30" s="58">
        <f t="shared" si="25"/>
        <v>0</v>
      </c>
      <c r="AX30" s="58">
        <f t="shared" si="25"/>
        <v>0</v>
      </c>
      <c r="AY30" s="58">
        <f t="shared" si="25"/>
        <v>0</v>
      </c>
      <c r="AZ30" s="58">
        <f t="shared" si="25"/>
        <v>0</v>
      </c>
      <c r="BA30" s="58">
        <f t="shared" si="25"/>
        <v>0</v>
      </c>
      <c r="BB30" s="58">
        <f t="shared" si="25"/>
        <v>0</v>
      </c>
      <c r="BC30" s="58">
        <f t="shared" si="25"/>
        <v>0</v>
      </c>
      <c r="BD30" s="58">
        <f t="shared" si="25"/>
        <v>0</v>
      </c>
      <c r="BE30" s="58">
        <f t="shared" si="25"/>
        <v>0</v>
      </c>
      <c r="BF30" s="58">
        <f t="shared" si="25"/>
        <v>0</v>
      </c>
      <c r="BG30" s="58">
        <f t="shared" si="25"/>
        <v>0</v>
      </c>
      <c r="BH30" s="58">
        <f t="shared" si="25"/>
        <v>0</v>
      </c>
      <c r="BI30" s="58">
        <f>IF(AND($F30&gt;=BI$3,$F30&lt;BJ$3),$J30,0)</f>
        <v>0</v>
      </c>
      <c r="BJ30" s="58">
        <f t="shared" si="28"/>
        <v>0</v>
      </c>
      <c r="BK30" s="58">
        <f t="shared" si="28"/>
        <v>0</v>
      </c>
      <c r="BL30" s="58">
        <f t="shared" si="28"/>
        <v>0</v>
      </c>
      <c r="BM30" s="58">
        <f t="shared" si="28"/>
        <v>0</v>
      </c>
      <c r="BN30" s="58">
        <f t="shared" si="28"/>
        <v>0</v>
      </c>
      <c r="BO30" s="58">
        <f t="shared" si="28"/>
        <v>0</v>
      </c>
      <c r="BP30" s="58">
        <f t="shared" si="28"/>
        <v>0</v>
      </c>
      <c r="BQ30" s="58">
        <f t="shared" si="28"/>
        <v>0</v>
      </c>
      <c r="BR30" s="58">
        <f t="shared" si="28"/>
        <v>0</v>
      </c>
      <c r="BS30" s="58">
        <f t="shared" si="28"/>
        <v>0</v>
      </c>
      <c r="BT30" s="58">
        <f t="shared" si="28"/>
        <v>0</v>
      </c>
      <c r="BU30" s="58">
        <f t="shared" si="28"/>
        <v>0</v>
      </c>
      <c r="BV30" s="58">
        <f t="shared" si="28"/>
        <v>0</v>
      </c>
      <c r="BW30" s="58">
        <f t="shared" si="28"/>
        <v>0</v>
      </c>
      <c r="BX30" s="58">
        <f t="shared" si="28"/>
        <v>0</v>
      </c>
      <c r="BY30" s="58">
        <f t="shared" si="26"/>
        <v>0</v>
      </c>
      <c r="BZ30" s="58">
        <f t="shared" si="26"/>
        <v>0</v>
      </c>
      <c r="CA30" s="58">
        <f t="shared" si="26"/>
        <v>0</v>
      </c>
      <c r="CB30" s="58">
        <f t="shared" si="26"/>
        <v>0</v>
      </c>
      <c r="CC30" s="58">
        <f t="shared" si="26"/>
        <v>0</v>
      </c>
      <c r="CD30" s="58">
        <f t="shared" si="26"/>
        <v>0</v>
      </c>
      <c r="CE30" s="58">
        <f t="shared" si="26"/>
        <v>0</v>
      </c>
      <c r="CF30" s="58">
        <f t="shared" si="26"/>
        <v>0</v>
      </c>
      <c r="CG30" s="58">
        <f t="shared" si="26"/>
        <v>0</v>
      </c>
      <c r="CH30" s="58">
        <f t="shared" si="26"/>
        <v>0</v>
      </c>
      <c r="CI30" s="58">
        <f t="shared" si="26"/>
        <v>0</v>
      </c>
      <c r="CJ30" s="58">
        <f t="shared" si="26"/>
        <v>0</v>
      </c>
      <c r="CK30" s="58">
        <f t="shared" si="26"/>
        <v>0</v>
      </c>
      <c r="CL30" s="58">
        <f t="shared" si="26"/>
        <v>0</v>
      </c>
      <c r="CM30" s="58">
        <f t="shared" si="26"/>
        <v>0</v>
      </c>
      <c r="CN30" s="58">
        <f t="shared" si="26"/>
        <v>0</v>
      </c>
      <c r="CO30" s="58">
        <f t="shared" si="27"/>
        <v>0</v>
      </c>
      <c r="CP30" s="58">
        <f t="shared" si="27"/>
        <v>0</v>
      </c>
      <c r="CQ30" s="58">
        <f t="shared" si="27"/>
        <v>0</v>
      </c>
      <c r="CR30" s="58">
        <f t="shared" si="27"/>
        <v>0</v>
      </c>
      <c r="CS30" s="58">
        <f t="shared" si="27"/>
        <v>0</v>
      </c>
      <c r="CT30" s="58">
        <f t="shared" si="27"/>
        <v>0</v>
      </c>
      <c r="CU30" s="58">
        <f t="shared" si="27"/>
        <v>0</v>
      </c>
      <c r="CV30" s="58">
        <f t="shared" si="27"/>
        <v>0</v>
      </c>
      <c r="CW30" s="58">
        <f t="shared" si="27"/>
        <v>0</v>
      </c>
      <c r="CX30" s="58">
        <f t="shared" si="27"/>
        <v>0</v>
      </c>
      <c r="CY30" s="58">
        <f t="shared" si="27"/>
        <v>0</v>
      </c>
      <c r="CZ30" s="58">
        <f t="shared" si="27"/>
        <v>0</v>
      </c>
      <c r="DA30" s="58">
        <f t="shared" si="27"/>
        <v>0</v>
      </c>
      <c r="DB30" s="58">
        <f t="shared" si="27"/>
        <v>0</v>
      </c>
      <c r="DC30" s="58">
        <f t="shared" si="27"/>
        <v>0</v>
      </c>
      <c r="DD30" s="58">
        <f t="shared" si="29"/>
        <v>0</v>
      </c>
      <c r="DE30" s="58">
        <f t="shared" si="29"/>
        <v>0</v>
      </c>
      <c r="DF30" s="58">
        <f t="shared" si="29"/>
        <v>0</v>
      </c>
      <c r="DG30" s="58">
        <f t="shared" si="29"/>
        <v>0</v>
      </c>
      <c r="DH30" s="58">
        <f t="shared" si="29"/>
        <v>0</v>
      </c>
      <c r="DI30" s="58"/>
      <c r="DJ30" s="55">
        <f t="shared" si="7"/>
        <v>0</v>
      </c>
      <c r="DK30" s="53"/>
      <c r="DL30" s="56">
        <f t="shared" si="22"/>
        <v>0</v>
      </c>
      <c r="DM30" s="56">
        <f t="shared" si="22"/>
        <v>0</v>
      </c>
      <c r="DN30" s="56">
        <f t="shared" si="22"/>
        <v>0</v>
      </c>
      <c r="DO30" s="56">
        <f t="shared" si="22"/>
        <v>0</v>
      </c>
      <c r="DP30" s="56">
        <f t="shared" si="22"/>
        <v>0</v>
      </c>
      <c r="DQ30" s="56">
        <f t="shared" si="22"/>
        <v>0</v>
      </c>
      <c r="DR30" s="56">
        <f t="shared" si="10"/>
        <v>0</v>
      </c>
      <c r="DS30" s="56">
        <f t="shared" si="21"/>
        <v>0</v>
      </c>
      <c r="DT30" s="56">
        <f t="shared" si="21"/>
        <v>0</v>
      </c>
      <c r="DU30" s="56">
        <f t="shared" si="21"/>
        <v>0</v>
      </c>
      <c r="DV30" s="55">
        <f t="shared" si="11"/>
        <v>0</v>
      </c>
    </row>
    <row r="31" spans="1:126" s="52" customFormat="1">
      <c r="A31" s="59"/>
      <c r="B31" s="61"/>
      <c r="C31" s="59"/>
      <c r="D31" s="61"/>
      <c r="E31" s="61"/>
      <c r="F31" s="59"/>
      <c r="G31" s="60"/>
      <c r="H31" s="57"/>
      <c r="I31" s="57"/>
      <c r="J31" s="57">
        <f t="shared" si="9"/>
        <v>0</v>
      </c>
      <c r="K31" s="57"/>
      <c r="L31" s="59"/>
      <c r="M31" s="54"/>
      <c r="N31" s="58">
        <f t="shared" si="23"/>
        <v>0</v>
      </c>
      <c r="O31" s="58">
        <f t="shared" si="23"/>
        <v>0</v>
      </c>
      <c r="P31" s="58">
        <f t="shared" si="23"/>
        <v>0</v>
      </c>
      <c r="Q31" s="58">
        <f t="shared" si="23"/>
        <v>0</v>
      </c>
      <c r="R31" s="58">
        <f t="shared" si="23"/>
        <v>0</v>
      </c>
      <c r="S31" s="58">
        <f t="shared" si="23"/>
        <v>0</v>
      </c>
      <c r="T31" s="58">
        <f t="shared" si="23"/>
        <v>0</v>
      </c>
      <c r="U31" s="58">
        <f t="shared" si="23"/>
        <v>0</v>
      </c>
      <c r="V31" s="58">
        <f t="shared" si="23"/>
        <v>0</v>
      </c>
      <c r="W31" s="58">
        <f t="shared" si="23"/>
        <v>0</v>
      </c>
      <c r="X31" s="58">
        <f t="shared" si="23"/>
        <v>0</v>
      </c>
      <c r="Y31" s="58">
        <f t="shared" si="23"/>
        <v>0</v>
      </c>
      <c r="Z31" s="58">
        <f t="shared" si="23"/>
        <v>0</v>
      </c>
      <c r="AA31" s="58">
        <f t="shared" si="23"/>
        <v>0</v>
      </c>
      <c r="AB31" s="58">
        <f t="shared" si="23"/>
        <v>0</v>
      </c>
      <c r="AC31" s="58">
        <f t="shared" si="23"/>
        <v>0</v>
      </c>
      <c r="AD31" s="58">
        <f t="shared" si="24"/>
        <v>0</v>
      </c>
      <c r="AE31" s="58">
        <f t="shared" si="24"/>
        <v>0</v>
      </c>
      <c r="AF31" s="58">
        <f t="shared" si="24"/>
        <v>0</v>
      </c>
      <c r="AG31" s="58">
        <f t="shared" si="24"/>
        <v>0</v>
      </c>
      <c r="AH31" s="58">
        <f t="shared" si="24"/>
        <v>0</v>
      </c>
      <c r="AI31" s="58">
        <f t="shared" si="24"/>
        <v>0</v>
      </c>
      <c r="AJ31" s="58">
        <f t="shared" si="24"/>
        <v>0</v>
      </c>
      <c r="AK31" s="58">
        <f t="shared" si="24"/>
        <v>0</v>
      </c>
      <c r="AL31" s="58">
        <f t="shared" si="24"/>
        <v>0</v>
      </c>
      <c r="AM31" s="58">
        <f t="shared" si="24"/>
        <v>0</v>
      </c>
      <c r="AN31" s="58">
        <f t="shared" si="24"/>
        <v>0</v>
      </c>
      <c r="AO31" s="58">
        <f t="shared" si="24"/>
        <v>0</v>
      </c>
      <c r="AP31" s="58">
        <f t="shared" si="24"/>
        <v>0</v>
      </c>
      <c r="AQ31" s="58">
        <f t="shared" si="24"/>
        <v>0</v>
      </c>
      <c r="AR31" s="58">
        <f t="shared" si="24"/>
        <v>0</v>
      </c>
      <c r="AS31" s="58">
        <f t="shared" si="24"/>
        <v>0</v>
      </c>
      <c r="AT31" s="58">
        <f t="shared" si="25"/>
        <v>0</v>
      </c>
      <c r="AU31" s="58">
        <f t="shared" si="25"/>
        <v>0</v>
      </c>
      <c r="AV31" s="58">
        <f t="shared" si="25"/>
        <v>0</v>
      </c>
      <c r="AW31" s="58">
        <f t="shared" si="25"/>
        <v>0</v>
      </c>
      <c r="AX31" s="58">
        <f t="shared" si="25"/>
        <v>0</v>
      </c>
      <c r="AY31" s="58">
        <f t="shared" si="25"/>
        <v>0</v>
      </c>
      <c r="AZ31" s="58">
        <f t="shared" si="25"/>
        <v>0</v>
      </c>
      <c r="BA31" s="58">
        <f t="shared" si="25"/>
        <v>0</v>
      </c>
      <c r="BB31" s="58">
        <f t="shared" si="25"/>
        <v>0</v>
      </c>
      <c r="BC31" s="58">
        <f t="shared" si="25"/>
        <v>0</v>
      </c>
      <c r="BD31" s="58">
        <f t="shared" si="25"/>
        <v>0</v>
      </c>
      <c r="BE31" s="58">
        <f t="shared" si="25"/>
        <v>0</v>
      </c>
      <c r="BF31" s="58">
        <f t="shared" si="25"/>
        <v>0</v>
      </c>
      <c r="BG31" s="58">
        <f t="shared" si="25"/>
        <v>0</v>
      </c>
      <c r="BH31" s="58">
        <f t="shared" si="25"/>
        <v>0</v>
      </c>
      <c r="BI31" s="58">
        <f>IF(AND($F31&gt;=BI$3,$F31&lt;BJ$3),$J31,0)</f>
        <v>0</v>
      </c>
      <c r="BJ31" s="58">
        <f t="shared" si="28"/>
        <v>0</v>
      </c>
      <c r="BK31" s="58">
        <f t="shared" si="28"/>
        <v>0</v>
      </c>
      <c r="BL31" s="58">
        <f t="shared" si="28"/>
        <v>0</v>
      </c>
      <c r="BM31" s="58">
        <f t="shared" si="28"/>
        <v>0</v>
      </c>
      <c r="BN31" s="58">
        <f t="shared" si="28"/>
        <v>0</v>
      </c>
      <c r="BO31" s="58">
        <f t="shared" si="28"/>
        <v>0</v>
      </c>
      <c r="BP31" s="58">
        <f t="shared" si="28"/>
        <v>0</v>
      </c>
      <c r="BQ31" s="58">
        <f t="shared" si="28"/>
        <v>0</v>
      </c>
      <c r="BR31" s="58">
        <f t="shared" si="28"/>
        <v>0</v>
      </c>
      <c r="BS31" s="58">
        <f t="shared" si="28"/>
        <v>0</v>
      </c>
      <c r="BT31" s="58">
        <f t="shared" si="28"/>
        <v>0</v>
      </c>
      <c r="BU31" s="58">
        <f t="shared" si="28"/>
        <v>0</v>
      </c>
      <c r="BV31" s="58">
        <f t="shared" si="28"/>
        <v>0</v>
      </c>
      <c r="BW31" s="58">
        <f t="shared" si="28"/>
        <v>0</v>
      </c>
      <c r="BX31" s="58">
        <f t="shared" si="28"/>
        <v>0</v>
      </c>
      <c r="BY31" s="58">
        <f t="shared" si="26"/>
        <v>0</v>
      </c>
      <c r="BZ31" s="58">
        <f t="shared" si="26"/>
        <v>0</v>
      </c>
      <c r="CA31" s="58">
        <f t="shared" si="26"/>
        <v>0</v>
      </c>
      <c r="CB31" s="58">
        <f t="shared" si="26"/>
        <v>0</v>
      </c>
      <c r="CC31" s="58">
        <f t="shared" si="26"/>
        <v>0</v>
      </c>
      <c r="CD31" s="58">
        <f t="shared" si="26"/>
        <v>0</v>
      </c>
      <c r="CE31" s="58">
        <f t="shared" si="26"/>
        <v>0</v>
      </c>
      <c r="CF31" s="58">
        <f t="shared" si="26"/>
        <v>0</v>
      </c>
      <c r="CG31" s="58">
        <f t="shared" si="26"/>
        <v>0</v>
      </c>
      <c r="CH31" s="58">
        <f t="shared" si="26"/>
        <v>0</v>
      </c>
      <c r="CI31" s="58">
        <f t="shared" si="26"/>
        <v>0</v>
      </c>
      <c r="CJ31" s="58">
        <f t="shared" si="26"/>
        <v>0</v>
      </c>
      <c r="CK31" s="58">
        <f t="shared" si="26"/>
        <v>0</v>
      </c>
      <c r="CL31" s="58">
        <f t="shared" si="26"/>
        <v>0</v>
      </c>
      <c r="CM31" s="58">
        <f t="shared" si="26"/>
        <v>0</v>
      </c>
      <c r="CN31" s="58">
        <f t="shared" si="26"/>
        <v>0</v>
      </c>
      <c r="CO31" s="58">
        <f t="shared" si="27"/>
        <v>0</v>
      </c>
      <c r="CP31" s="58">
        <f t="shared" si="27"/>
        <v>0</v>
      </c>
      <c r="CQ31" s="58">
        <f t="shared" si="27"/>
        <v>0</v>
      </c>
      <c r="CR31" s="58">
        <f t="shared" si="27"/>
        <v>0</v>
      </c>
      <c r="CS31" s="58">
        <f t="shared" si="27"/>
        <v>0</v>
      </c>
      <c r="CT31" s="58">
        <f t="shared" si="27"/>
        <v>0</v>
      </c>
      <c r="CU31" s="58">
        <f t="shared" si="27"/>
        <v>0</v>
      </c>
      <c r="CV31" s="58">
        <f t="shared" si="27"/>
        <v>0</v>
      </c>
      <c r="CW31" s="58">
        <f t="shared" si="27"/>
        <v>0</v>
      </c>
      <c r="CX31" s="58">
        <f t="shared" si="27"/>
        <v>0</v>
      </c>
      <c r="CY31" s="58">
        <f t="shared" si="27"/>
        <v>0</v>
      </c>
      <c r="CZ31" s="58">
        <f t="shared" si="27"/>
        <v>0</v>
      </c>
      <c r="DA31" s="58">
        <f t="shared" si="27"/>
        <v>0</v>
      </c>
      <c r="DB31" s="58">
        <f t="shared" si="27"/>
        <v>0</v>
      </c>
      <c r="DC31" s="58">
        <f t="shared" si="27"/>
        <v>0</v>
      </c>
      <c r="DD31" s="58">
        <f t="shared" si="29"/>
        <v>0</v>
      </c>
      <c r="DE31" s="58">
        <f t="shared" si="29"/>
        <v>0</v>
      </c>
      <c r="DF31" s="58">
        <f t="shared" si="29"/>
        <v>0</v>
      </c>
      <c r="DG31" s="58">
        <f t="shared" si="29"/>
        <v>0</v>
      </c>
      <c r="DH31" s="58">
        <f t="shared" si="29"/>
        <v>0</v>
      </c>
      <c r="DI31" s="58"/>
      <c r="DJ31" s="55">
        <f t="shared" si="7"/>
        <v>0</v>
      </c>
      <c r="DK31" s="53"/>
      <c r="DL31" s="56">
        <f t="shared" si="22"/>
        <v>0</v>
      </c>
      <c r="DM31" s="56">
        <f t="shared" si="22"/>
        <v>0</v>
      </c>
      <c r="DN31" s="56">
        <f t="shared" si="22"/>
        <v>0</v>
      </c>
      <c r="DO31" s="56">
        <f t="shared" si="22"/>
        <v>0</v>
      </c>
      <c r="DP31" s="56">
        <f t="shared" si="22"/>
        <v>0</v>
      </c>
      <c r="DQ31" s="56">
        <f t="shared" si="22"/>
        <v>0</v>
      </c>
      <c r="DR31" s="56">
        <f t="shared" si="10"/>
        <v>0</v>
      </c>
      <c r="DS31" s="56">
        <f t="shared" si="21"/>
        <v>0</v>
      </c>
      <c r="DT31" s="56">
        <f t="shared" si="21"/>
        <v>0</v>
      </c>
      <c r="DU31" s="56">
        <f t="shared" si="21"/>
        <v>0</v>
      </c>
      <c r="DV31" s="55">
        <f t="shared" si="11"/>
        <v>0</v>
      </c>
    </row>
    <row r="32" spans="1:126" s="47" customFormat="1">
      <c r="A32" s="418" t="s">
        <v>497</v>
      </c>
      <c r="B32" s="418"/>
      <c r="C32" s="418"/>
      <c r="D32" s="418"/>
      <c r="E32" s="418"/>
      <c r="F32" s="418"/>
      <c r="G32" s="418"/>
      <c r="H32" s="418"/>
      <c r="I32" s="418"/>
      <c r="J32" s="48">
        <f>SUMIF($C$6:$C$31,"HWM",J$6:J$31)</f>
        <v>0</v>
      </c>
      <c r="K32" s="48"/>
      <c r="L32" s="51"/>
      <c r="M32" s="50"/>
      <c r="N32" s="48">
        <f t="shared" ref="N32:AS32" si="30">SUMIF($C$6:$C$31,"HWM",N$6:N$31)</f>
        <v>0</v>
      </c>
      <c r="O32" s="48">
        <f t="shared" si="30"/>
        <v>0</v>
      </c>
      <c r="P32" s="48">
        <f t="shared" si="30"/>
        <v>0</v>
      </c>
      <c r="Q32" s="48">
        <f t="shared" si="30"/>
        <v>0</v>
      </c>
      <c r="R32" s="48">
        <f t="shared" si="30"/>
        <v>0</v>
      </c>
      <c r="S32" s="48">
        <f t="shared" si="30"/>
        <v>0</v>
      </c>
      <c r="T32" s="48">
        <f t="shared" si="30"/>
        <v>0</v>
      </c>
      <c r="U32" s="48">
        <f t="shared" si="30"/>
        <v>0</v>
      </c>
      <c r="V32" s="48">
        <f t="shared" si="30"/>
        <v>0</v>
      </c>
      <c r="W32" s="48">
        <f t="shared" si="30"/>
        <v>0</v>
      </c>
      <c r="X32" s="48">
        <f t="shared" si="30"/>
        <v>0</v>
      </c>
      <c r="Y32" s="48">
        <f t="shared" si="30"/>
        <v>0</v>
      </c>
      <c r="Z32" s="48">
        <f t="shared" si="30"/>
        <v>0</v>
      </c>
      <c r="AA32" s="48">
        <f t="shared" si="30"/>
        <v>0</v>
      </c>
      <c r="AB32" s="48">
        <f t="shared" si="30"/>
        <v>0</v>
      </c>
      <c r="AC32" s="48">
        <f t="shared" si="30"/>
        <v>0</v>
      </c>
      <c r="AD32" s="48">
        <f t="shared" si="30"/>
        <v>0</v>
      </c>
      <c r="AE32" s="48">
        <f t="shared" si="30"/>
        <v>0</v>
      </c>
      <c r="AF32" s="48">
        <f t="shared" si="30"/>
        <v>0</v>
      </c>
      <c r="AG32" s="48">
        <f t="shared" si="30"/>
        <v>0</v>
      </c>
      <c r="AH32" s="48">
        <f t="shared" si="30"/>
        <v>0</v>
      </c>
      <c r="AI32" s="48">
        <f t="shared" si="30"/>
        <v>0</v>
      </c>
      <c r="AJ32" s="48">
        <f t="shared" si="30"/>
        <v>0</v>
      </c>
      <c r="AK32" s="48">
        <f t="shared" si="30"/>
        <v>0</v>
      </c>
      <c r="AL32" s="48">
        <f t="shared" si="30"/>
        <v>0</v>
      </c>
      <c r="AM32" s="48">
        <f t="shared" si="30"/>
        <v>0</v>
      </c>
      <c r="AN32" s="48">
        <f t="shared" si="30"/>
        <v>0</v>
      </c>
      <c r="AO32" s="48">
        <f t="shared" si="30"/>
        <v>0</v>
      </c>
      <c r="AP32" s="48">
        <f t="shared" si="30"/>
        <v>0</v>
      </c>
      <c r="AQ32" s="48">
        <f t="shared" si="30"/>
        <v>0</v>
      </c>
      <c r="AR32" s="48">
        <f t="shared" si="30"/>
        <v>0</v>
      </c>
      <c r="AS32" s="48">
        <f t="shared" si="30"/>
        <v>0</v>
      </c>
      <c r="AT32" s="48">
        <f t="shared" ref="AT32:BY32" si="31">SUMIF($C$6:$C$31,"HWM",AT$6:AT$31)</f>
        <v>0</v>
      </c>
      <c r="AU32" s="48">
        <f t="shared" si="31"/>
        <v>0</v>
      </c>
      <c r="AV32" s="48">
        <f t="shared" si="31"/>
        <v>0</v>
      </c>
      <c r="AW32" s="48">
        <f t="shared" si="31"/>
        <v>0</v>
      </c>
      <c r="AX32" s="48">
        <f t="shared" si="31"/>
        <v>0</v>
      </c>
      <c r="AY32" s="48">
        <f t="shared" si="31"/>
        <v>0</v>
      </c>
      <c r="AZ32" s="48">
        <f t="shared" si="31"/>
        <v>0</v>
      </c>
      <c r="BA32" s="48">
        <f t="shared" si="31"/>
        <v>0</v>
      </c>
      <c r="BB32" s="48">
        <f t="shared" si="31"/>
        <v>0</v>
      </c>
      <c r="BC32" s="48">
        <f t="shared" si="31"/>
        <v>0</v>
      </c>
      <c r="BD32" s="48">
        <f t="shared" si="31"/>
        <v>0</v>
      </c>
      <c r="BE32" s="48">
        <f t="shared" si="31"/>
        <v>0</v>
      </c>
      <c r="BF32" s="48">
        <f t="shared" si="31"/>
        <v>0</v>
      </c>
      <c r="BG32" s="48">
        <f t="shared" si="31"/>
        <v>0</v>
      </c>
      <c r="BH32" s="48">
        <f t="shared" si="31"/>
        <v>0</v>
      </c>
      <c r="BI32" s="48">
        <f t="shared" si="31"/>
        <v>0</v>
      </c>
      <c r="BJ32" s="48">
        <f t="shared" si="31"/>
        <v>0</v>
      </c>
      <c r="BK32" s="48">
        <f t="shared" si="31"/>
        <v>0</v>
      </c>
      <c r="BL32" s="48">
        <f t="shared" si="31"/>
        <v>0</v>
      </c>
      <c r="BM32" s="48">
        <f t="shared" si="31"/>
        <v>0</v>
      </c>
      <c r="BN32" s="48">
        <f t="shared" si="31"/>
        <v>0</v>
      </c>
      <c r="BO32" s="48">
        <f t="shared" si="31"/>
        <v>0</v>
      </c>
      <c r="BP32" s="48">
        <f t="shared" si="31"/>
        <v>0</v>
      </c>
      <c r="BQ32" s="48">
        <f t="shared" si="31"/>
        <v>0</v>
      </c>
      <c r="BR32" s="48">
        <f t="shared" si="31"/>
        <v>0</v>
      </c>
      <c r="BS32" s="48">
        <f t="shared" si="31"/>
        <v>0</v>
      </c>
      <c r="BT32" s="48">
        <f t="shared" si="31"/>
        <v>0</v>
      </c>
      <c r="BU32" s="48">
        <f t="shared" si="31"/>
        <v>0</v>
      </c>
      <c r="BV32" s="48">
        <f t="shared" si="31"/>
        <v>0</v>
      </c>
      <c r="BW32" s="48">
        <f t="shared" si="31"/>
        <v>0</v>
      </c>
      <c r="BX32" s="48">
        <f t="shared" si="31"/>
        <v>0</v>
      </c>
      <c r="BY32" s="48">
        <f t="shared" si="31"/>
        <v>0</v>
      </c>
      <c r="BZ32" s="48">
        <f t="shared" ref="BZ32:DJ32" si="32">SUMIF($C$6:$C$31,"HWM",BZ$6:BZ$31)</f>
        <v>0</v>
      </c>
      <c r="CA32" s="48">
        <f t="shared" si="32"/>
        <v>0</v>
      </c>
      <c r="CB32" s="48">
        <f t="shared" si="32"/>
        <v>0</v>
      </c>
      <c r="CC32" s="48">
        <f t="shared" si="32"/>
        <v>0</v>
      </c>
      <c r="CD32" s="48">
        <f t="shared" si="32"/>
        <v>0</v>
      </c>
      <c r="CE32" s="48">
        <f t="shared" si="32"/>
        <v>0</v>
      </c>
      <c r="CF32" s="48">
        <f t="shared" si="32"/>
        <v>0</v>
      </c>
      <c r="CG32" s="48">
        <f t="shared" si="32"/>
        <v>0</v>
      </c>
      <c r="CH32" s="48">
        <f t="shared" si="32"/>
        <v>0</v>
      </c>
      <c r="CI32" s="48">
        <f t="shared" si="32"/>
        <v>0</v>
      </c>
      <c r="CJ32" s="48">
        <f t="shared" si="32"/>
        <v>0</v>
      </c>
      <c r="CK32" s="48">
        <f t="shared" si="32"/>
        <v>0</v>
      </c>
      <c r="CL32" s="48">
        <f t="shared" si="32"/>
        <v>0</v>
      </c>
      <c r="CM32" s="48">
        <f t="shared" si="32"/>
        <v>0</v>
      </c>
      <c r="CN32" s="48">
        <f t="shared" si="32"/>
        <v>0</v>
      </c>
      <c r="CO32" s="48">
        <f t="shared" si="32"/>
        <v>0</v>
      </c>
      <c r="CP32" s="48">
        <f t="shared" si="32"/>
        <v>0</v>
      </c>
      <c r="CQ32" s="48">
        <f t="shared" si="32"/>
        <v>0</v>
      </c>
      <c r="CR32" s="48">
        <f t="shared" si="32"/>
        <v>0</v>
      </c>
      <c r="CS32" s="48">
        <f t="shared" si="32"/>
        <v>0</v>
      </c>
      <c r="CT32" s="48">
        <f t="shared" si="32"/>
        <v>0</v>
      </c>
      <c r="CU32" s="48">
        <f t="shared" si="32"/>
        <v>0</v>
      </c>
      <c r="CV32" s="48">
        <f t="shared" si="32"/>
        <v>0</v>
      </c>
      <c r="CW32" s="48">
        <f t="shared" si="32"/>
        <v>0</v>
      </c>
      <c r="CX32" s="48">
        <f t="shared" si="32"/>
        <v>0</v>
      </c>
      <c r="CY32" s="48">
        <f t="shared" si="32"/>
        <v>0</v>
      </c>
      <c r="CZ32" s="48">
        <f t="shared" si="32"/>
        <v>0</v>
      </c>
      <c r="DA32" s="48">
        <f t="shared" si="32"/>
        <v>0</v>
      </c>
      <c r="DB32" s="48">
        <f t="shared" si="32"/>
        <v>0</v>
      </c>
      <c r="DC32" s="48">
        <f t="shared" si="32"/>
        <v>0</v>
      </c>
      <c r="DD32" s="48">
        <f t="shared" si="32"/>
        <v>0</v>
      </c>
      <c r="DE32" s="48">
        <f t="shared" si="32"/>
        <v>0</v>
      </c>
      <c r="DF32" s="48">
        <f t="shared" si="32"/>
        <v>0</v>
      </c>
      <c r="DG32" s="48">
        <f t="shared" si="32"/>
        <v>0</v>
      </c>
      <c r="DH32" s="48">
        <f t="shared" si="32"/>
        <v>0</v>
      </c>
      <c r="DI32" s="48">
        <f t="shared" si="32"/>
        <v>0</v>
      </c>
      <c r="DJ32" s="48">
        <f t="shared" si="32"/>
        <v>0</v>
      </c>
      <c r="DK32" s="49"/>
      <c r="DL32" s="48">
        <f t="shared" ref="DL32:DV32" si="33">SUMIF($C$6:$C$31,"HWM",DL$6:DL$31)</f>
        <v>0</v>
      </c>
      <c r="DM32" s="48">
        <f t="shared" si="33"/>
        <v>0</v>
      </c>
      <c r="DN32" s="48">
        <f t="shared" si="33"/>
        <v>0</v>
      </c>
      <c r="DO32" s="48">
        <f t="shared" si="33"/>
        <v>0</v>
      </c>
      <c r="DP32" s="48">
        <f t="shared" si="33"/>
        <v>0</v>
      </c>
      <c r="DQ32" s="48">
        <f t="shared" si="33"/>
        <v>0</v>
      </c>
      <c r="DR32" s="48">
        <f t="shared" si="33"/>
        <v>0</v>
      </c>
      <c r="DS32" s="48">
        <f t="shared" si="33"/>
        <v>0</v>
      </c>
      <c r="DT32" s="48">
        <f t="shared" si="33"/>
        <v>0</v>
      </c>
      <c r="DU32" s="48">
        <f t="shared" si="33"/>
        <v>0</v>
      </c>
      <c r="DV32" s="48">
        <f t="shared" si="33"/>
        <v>0</v>
      </c>
    </row>
    <row r="33" spans="1:126" s="47" customFormat="1">
      <c r="A33" s="418" t="s">
        <v>498</v>
      </c>
      <c r="B33" s="418"/>
      <c r="C33" s="418"/>
      <c r="D33" s="418"/>
      <c r="E33" s="418"/>
      <c r="F33" s="418"/>
      <c r="G33" s="418"/>
      <c r="H33" s="418"/>
      <c r="I33" s="418"/>
      <c r="J33" s="48">
        <f>SUMIF($C$6:$C$31,"SWM",J$6:J$31)</f>
        <v>0</v>
      </c>
      <c r="K33" s="48"/>
      <c r="L33" s="51"/>
      <c r="M33" s="50"/>
      <c r="N33" s="48">
        <f t="shared" ref="N33:AS33" si="34">SUMIF($C$6:$C$31,"SWM",N$6:N$31)</f>
        <v>0</v>
      </c>
      <c r="O33" s="48">
        <f t="shared" si="34"/>
        <v>0</v>
      </c>
      <c r="P33" s="48">
        <f t="shared" si="34"/>
        <v>0</v>
      </c>
      <c r="Q33" s="48">
        <f t="shared" si="34"/>
        <v>0</v>
      </c>
      <c r="R33" s="48">
        <f t="shared" si="34"/>
        <v>0</v>
      </c>
      <c r="S33" s="48">
        <f t="shared" si="34"/>
        <v>0</v>
      </c>
      <c r="T33" s="48">
        <f t="shared" si="34"/>
        <v>0</v>
      </c>
      <c r="U33" s="48">
        <f t="shared" si="34"/>
        <v>0</v>
      </c>
      <c r="V33" s="48">
        <f t="shared" si="34"/>
        <v>0</v>
      </c>
      <c r="W33" s="48">
        <f t="shared" si="34"/>
        <v>0</v>
      </c>
      <c r="X33" s="48">
        <f t="shared" si="34"/>
        <v>0</v>
      </c>
      <c r="Y33" s="48">
        <f t="shared" si="34"/>
        <v>0</v>
      </c>
      <c r="Z33" s="48">
        <f t="shared" si="34"/>
        <v>0</v>
      </c>
      <c r="AA33" s="48">
        <f t="shared" si="34"/>
        <v>0</v>
      </c>
      <c r="AB33" s="48">
        <f t="shared" si="34"/>
        <v>0</v>
      </c>
      <c r="AC33" s="48">
        <f t="shared" si="34"/>
        <v>0</v>
      </c>
      <c r="AD33" s="48">
        <f t="shared" si="34"/>
        <v>0</v>
      </c>
      <c r="AE33" s="48">
        <f t="shared" si="34"/>
        <v>0</v>
      </c>
      <c r="AF33" s="48">
        <f t="shared" si="34"/>
        <v>0</v>
      </c>
      <c r="AG33" s="48">
        <f t="shared" si="34"/>
        <v>0</v>
      </c>
      <c r="AH33" s="48">
        <f t="shared" si="34"/>
        <v>0</v>
      </c>
      <c r="AI33" s="48">
        <f t="shared" si="34"/>
        <v>0</v>
      </c>
      <c r="AJ33" s="48">
        <f t="shared" si="34"/>
        <v>0</v>
      </c>
      <c r="AK33" s="48">
        <f t="shared" si="34"/>
        <v>0</v>
      </c>
      <c r="AL33" s="48">
        <f t="shared" si="34"/>
        <v>0</v>
      </c>
      <c r="AM33" s="48">
        <f t="shared" si="34"/>
        <v>0</v>
      </c>
      <c r="AN33" s="48">
        <f t="shared" si="34"/>
        <v>0</v>
      </c>
      <c r="AO33" s="48">
        <f t="shared" si="34"/>
        <v>0</v>
      </c>
      <c r="AP33" s="48">
        <f t="shared" si="34"/>
        <v>0</v>
      </c>
      <c r="AQ33" s="48">
        <f t="shared" si="34"/>
        <v>0</v>
      </c>
      <c r="AR33" s="48">
        <f t="shared" si="34"/>
        <v>0</v>
      </c>
      <c r="AS33" s="48">
        <f t="shared" si="34"/>
        <v>0</v>
      </c>
      <c r="AT33" s="48">
        <f t="shared" ref="AT33:BY33" si="35">SUMIF($C$6:$C$31,"SWM",AT$6:AT$31)</f>
        <v>0</v>
      </c>
      <c r="AU33" s="48">
        <f t="shared" si="35"/>
        <v>0</v>
      </c>
      <c r="AV33" s="48">
        <f t="shared" si="35"/>
        <v>0</v>
      </c>
      <c r="AW33" s="48">
        <f t="shared" si="35"/>
        <v>0</v>
      </c>
      <c r="AX33" s="48">
        <f t="shared" si="35"/>
        <v>0</v>
      </c>
      <c r="AY33" s="48">
        <f t="shared" si="35"/>
        <v>0</v>
      </c>
      <c r="AZ33" s="48">
        <f t="shared" si="35"/>
        <v>0</v>
      </c>
      <c r="BA33" s="48">
        <f t="shared" si="35"/>
        <v>0</v>
      </c>
      <c r="BB33" s="48">
        <f t="shared" si="35"/>
        <v>0</v>
      </c>
      <c r="BC33" s="48">
        <f t="shared" si="35"/>
        <v>0</v>
      </c>
      <c r="BD33" s="48">
        <f t="shared" si="35"/>
        <v>0</v>
      </c>
      <c r="BE33" s="48">
        <f t="shared" si="35"/>
        <v>0</v>
      </c>
      <c r="BF33" s="48">
        <f t="shared" si="35"/>
        <v>0</v>
      </c>
      <c r="BG33" s="48">
        <f t="shared" si="35"/>
        <v>0</v>
      </c>
      <c r="BH33" s="48">
        <f t="shared" si="35"/>
        <v>0</v>
      </c>
      <c r="BI33" s="48">
        <f t="shared" si="35"/>
        <v>0</v>
      </c>
      <c r="BJ33" s="48">
        <f t="shared" si="35"/>
        <v>0</v>
      </c>
      <c r="BK33" s="48">
        <f t="shared" si="35"/>
        <v>0</v>
      </c>
      <c r="BL33" s="48">
        <f t="shared" si="35"/>
        <v>0</v>
      </c>
      <c r="BM33" s="48">
        <f t="shared" si="35"/>
        <v>0</v>
      </c>
      <c r="BN33" s="48">
        <f t="shared" si="35"/>
        <v>0</v>
      </c>
      <c r="BO33" s="48">
        <f t="shared" si="35"/>
        <v>0</v>
      </c>
      <c r="BP33" s="48">
        <f t="shared" si="35"/>
        <v>0</v>
      </c>
      <c r="BQ33" s="48">
        <f t="shared" si="35"/>
        <v>0</v>
      </c>
      <c r="BR33" s="48">
        <f t="shared" si="35"/>
        <v>0</v>
      </c>
      <c r="BS33" s="48">
        <f t="shared" si="35"/>
        <v>0</v>
      </c>
      <c r="BT33" s="48">
        <f t="shared" si="35"/>
        <v>0</v>
      </c>
      <c r="BU33" s="48">
        <f t="shared" si="35"/>
        <v>0</v>
      </c>
      <c r="BV33" s="48">
        <f t="shared" si="35"/>
        <v>0</v>
      </c>
      <c r="BW33" s="48">
        <f t="shared" si="35"/>
        <v>0</v>
      </c>
      <c r="BX33" s="48">
        <f t="shared" si="35"/>
        <v>0</v>
      </c>
      <c r="BY33" s="48">
        <f t="shared" si="35"/>
        <v>0</v>
      </c>
      <c r="BZ33" s="48">
        <f t="shared" ref="BZ33:DH33" si="36">SUMIF($C$6:$C$31,"SWM",BZ$6:BZ$31)</f>
        <v>0</v>
      </c>
      <c r="CA33" s="48">
        <f t="shared" si="36"/>
        <v>0</v>
      </c>
      <c r="CB33" s="48">
        <f t="shared" si="36"/>
        <v>0</v>
      </c>
      <c r="CC33" s="48">
        <f t="shared" si="36"/>
        <v>0</v>
      </c>
      <c r="CD33" s="48">
        <f t="shared" si="36"/>
        <v>0</v>
      </c>
      <c r="CE33" s="48">
        <f t="shared" si="36"/>
        <v>0</v>
      </c>
      <c r="CF33" s="48">
        <f t="shared" si="36"/>
        <v>0</v>
      </c>
      <c r="CG33" s="48">
        <f t="shared" si="36"/>
        <v>0</v>
      </c>
      <c r="CH33" s="48">
        <f t="shared" si="36"/>
        <v>0</v>
      </c>
      <c r="CI33" s="48">
        <f t="shared" si="36"/>
        <v>0</v>
      </c>
      <c r="CJ33" s="48">
        <f t="shared" si="36"/>
        <v>0</v>
      </c>
      <c r="CK33" s="48">
        <f t="shared" si="36"/>
        <v>0</v>
      </c>
      <c r="CL33" s="48">
        <f t="shared" si="36"/>
        <v>0</v>
      </c>
      <c r="CM33" s="48">
        <f t="shared" si="36"/>
        <v>0</v>
      </c>
      <c r="CN33" s="48">
        <f t="shared" si="36"/>
        <v>0</v>
      </c>
      <c r="CO33" s="48">
        <f t="shared" si="36"/>
        <v>0</v>
      </c>
      <c r="CP33" s="48">
        <f t="shared" si="36"/>
        <v>0</v>
      </c>
      <c r="CQ33" s="48">
        <f t="shared" si="36"/>
        <v>0</v>
      </c>
      <c r="CR33" s="48">
        <f t="shared" si="36"/>
        <v>0</v>
      </c>
      <c r="CS33" s="48">
        <f t="shared" si="36"/>
        <v>0</v>
      </c>
      <c r="CT33" s="48">
        <f t="shared" si="36"/>
        <v>0</v>
      </c>
      <c r="CU33" s="48">
        <f t="shared" si="36"/>
        <v>0</v>
      </c>
      <c r="CV33" s="48">
        <f t="shared" si="36"/>
        <v>0</v>
      </c>
      <c r="CW33" s="48">
        <f t="shared" si="36"/>
        <v>0</v>
      </c>
      <c r="CX33" s="48">
        <f t="shared" si="36"/>
        <v>0</v>
      </c>
      <c r="CY33" s="48">
        <f t="shared" si="36"/>
        <v>0</v>
      </c>
      <c r="CZ33" s="48">
        <f t="shared" si="36"/>
        <v>0</v>
      </c>
      <c r="DA33" s="48">
        <f t="shared" si="36"/>
        <v>0</v>
      </c>
      <c r="DB33" s="48">
        <f t="shared" si="36"/>
        <v>0</v>
      </c>
      <c r="DC33" s="48">
        <f t="shared" si="36"/>
        <v>0</v>
      </c>
      <c r="DD33" s="48">
        <f t="shared" si="36"/>
        <v>0</v>
      </c>
      <c r="DE33" s="48">
        <f t="shared" si="36"/>
        <v>0</v>
      </c>
      <c r="DF33" s="48">
        <f t="shared" si="36"/>
        <v>0</v>
      </c>
      <c r="DG33" s="48">
        <f t="shared" si="36"/>
        <v>0</v>
      </c>
      <c r="DH33" s="48">
        <f t="shared" si="36"/>
        <v>0</v>
      </c>
      <c r="DI33" s="48"/>
      <c r="DJ33" s="48">
        <f>SUMIF($C$6:$C$31,"SWM",DJ$6:DJ$31)</f>
        <v>0</v>
      </c>
      <c r="DK33" s="49"/>
      <c r="DL33" s="48">
        <f t="shared" ref="DL33:DV33" si="37">SUMIF($C$6:$C$31,"SWM",DL$6:DL$31)</f>
        <v>0</v>
      </c>
      <c r="DM33" s="48">
        <f t="shared" si="37"/>
        <v>0</v>
      </c>
      <c r="DN33" s="48">
        <f t="shared" si="37"/>
        <v>0</v>
      </c>
      <c r="DO33" s="48">
        <f t="shared" si="37"/>
        <v>0</v>
      </c>
      <c r="DP33" s="48">
        <f t="shared" si="37"/>
        <v>0</v>
      </c>
      <c r="DQ33" s="48">
        <f t="shared" si="37"/>
        <v>0</v>
      </c>
      <c r="DR33" s="48">
        <f t="shared" si="37"/>
        <v>0</v>
      </c>
      <c r="DS33" s="48">
        <f t="shared" si="37"/>
        <v>0</v>
      </c>
      <c r="DT33" s="48">
        <f t="shared" si="37"/>
        <v>0</v>
      </c>
      <c r="DU33" s="48">
        <f t="shared" si="37"/>
        <v>0</v>
      </c>
      <c r="DV33" s="48">
        <f t="shared" si="37"/>
        <v>0</v>
      </c>
    </row>
    <row r="34" spans="1:126" s="47" customFormat="1">
      <c r="A34" s="418" t="s">
        <v>500</v>
      </c>
      <c r="B34" s="418"/>
      <c r="C34" s="418"/>
      <c r="D34" s="418"/>
      <c r="E34" s="418"/>
      <c r="F34" s="418"/>
      <c r="G34" s="418"/>
      <c r="H34" s="418"/>
      <c r="I34" s="418"/>
      <c r="J34" s="48">
        <f>SUM(J32:J33)</f>
        <v>0</v>
      </c>
      <c r="K34" s="48"/>
      <c r="L34" s="51"/>
      <c r="M34" s="50"/>
      <c r="N34" s="48">
        <f t="shared" ref="N34:BY34" si="38">SUM(N32:N33)</f>
        <v>0</v>
      </c>
      <c r="O34" s="48">
        <f t="shared" si="38"/>
        <v>0</v>
      </c>
      <c r="P34" s="48">
        <f t="shared" si="38"/>
        <v>0</v>
      </c>
      <c r="Q34" s="48">
        <f t="shared" si="38"/>
        <v>0</v>
      </c>
      <c r="R34" s="48">
        <f t="shared" si="38"/>
        <v>0</v>
      </c>
      <c r="S34" s="48">
        <f t="shared" si="38"/>
        <v>0</v>
      </c>
      <c r="T34" s="48">
        <f t="shared" si="38"/>
        <v>0</v>
      </c>
      <c r="U34" s="48">
        <f t="shared" si="38"/>
        <v>0</v>
      </c>
      <c r="V34" s="48">
        <f t="shared" si="38"/>
        <v>0</v>
      </c>
      <c r="W34" s="48">
        <f t="shared" si="38"/>
        <v>0</v>
      </c>
      <c r="X34" s="48">
        <f t="shared" si="38"/>
        <v>0</v>
      </c>
      <c r="Y34" s="48">
        <f t="shared" si="38"/>
        <v>0</v>
      </c>
      <c r="Z34" s="48">
        <f t="shared" si="38"/>
        <v>0</v>
      </c>
      <c r="AA34" s="48">
        <f t="shared" si="38"/>
        <v>0</v>
      </c>
      <c r="AB34" s="48">
        <f t="shared" si="38"/>
        <v>0</v>
      </c>
      <c r="AC34" s="48">
        <f t="shared" si="38"/>
        <v>0</v>
      </c>
      <c r="AD34" s="48">
        <f t="shared" si="38"/>
        <v>0</v>
      </c>
      <c r="AE34" s="48">
        <f t="shared" si="38"/>
        <v>0</v>
      </c>
      <c r="AF34" s="48">
        <f t="shared" si="38"/>
        <v>0</v>
      </c>
      <c r="AG34" s="48">
        <f t="shared" si="38"/>
        <v>0</v>
      </c>
      <c r="AH34" s="48">
        <f t="shared" si="38"/>
        <v>0</v>
      </c>
      <c r="AI34" s="48">
        <f t="shared" si="38"/>
        <v>0</v>
      </c>
      <c r="AJ34" s="48">
        <f t="shared" si="38"/>
        <v>0</v>
      </c>
      <c r="AK34" s="48">
        <f t="shared" si="38"/>
        <v>0</v>
      </c>
      <c r="AL34" s="48">
        <f t="shared" si="38"/>
        <v>0</v>
      </c>
      <c r="AM34" s="48">
        <f t="shared" si="38"/>
        <v>0</v>
      </c>
      <c r="AN34" s="48">
        <f t="shared" si="38"/>
        <v>0</v>
      </c>
      <c r="AO34" s="48">
        <f t="shared" si="38"/>
        <v>0</v>
      </c>
      <c r="AP34" s="48">
        <f t="shared" si="38"/>
        <v>0</v>
      </c>
      <c r="AQ34" s="48">
        <f t="shared" si="38"/>
        <v>0</v>
      </c>
      <c r="AR34" s="48">
        <f t="shared" si="38"/>
        <v>0</v>
      </c>
      <c r="AS34" s="48">
        <f t="shared" si="38"/>
        <v>0</v>
      </c>
      <c r="AT34" s="48">
        <f t="shared" si="38"/>
        <v>0</v>
      </c>
      <c r="AU34" s="48">
        <f t="shared" si="38"/>
        <v>0</v>
      </c>
      <c r="AV34" s="48">
        <f t="shared" si="38"/>
        <v>0</v>
      </c>
      <c r="AW34" s="48">
        <f t="shared" si="38"/>
        <v>0</v>
      </c>
      <c r="AX34" s="48">
        <f t="shared" si="38"/>
        <v>0</v>
      </c>
      <c r="AY34" s="48">
        <f t="shared" si="38"/>
        <v>0</v>
      </c>
      <c r="AZ34" s="48">
        <f t="shared" si="38"/>
        <v>0</v>
      </c>
      <c r="BA34" s="48">
        <f t="shared" si="38"/>
        <v>0</v>
      </c>
      <c r="BB34" s="48">
        <f t="shared" si="38"/>
        <v>0</v>
      </c>
      <c r="BC34" s="48">
        <f t="shared" si="38"/>
        <v>0</v>
      </c>
      <c r="BD34" s="48">
        <f t="shared" si="38"/>
        <v>0</v>
      </c>
      <c r="BE34" s="48">
        <f t="shared" si="38"/>
        <v>0</v>
      </c>
      <c r="BF34" s="48">
        <f t="shared" si="38"/>
        <v>0</v>
      </c>
      <c r="BG34" s="48">
        <f t="shared" si="38"/>
        <v>0</v>
      </c>
      <c r="BH34" s="48">
        <f t="shared" si="38"/>
        <v>0</v>
      </c>
      <c r="BI34" s="48">
        <f t="shared" si="38"/>
        <v>0</v>
      </c>
      <c r="BJ34" s="48">
        <f t="shared" si="38"/>
        <v>0</v>
      </c>
      <c r="BK34" s="48">
        <f t="shared" si="38"/>
        <v>0</v>
      </c>
      <c r="BL34" s="48">
        <f t="shared" si="38"/>
        <v>0</v>
      </c>
      <c r="BM34" s="48">
        <f t="shared" si="38"/>
        <v>0</v>
      </c>
      <c r="BN34" s="48">
        <f t="shared" si="38"/>
        <v>0</v>
      </c>
      <c r="BO34" s="48">
        <f t="shared" si="38"/>
        <v>0</v>
      </c>
      <c r="BP34" s="48">
        <f t="shared" si="38"/>
        <v>0</v>
      </c>
      <c r="BQ34" s="48">
        <f t="shared" si="38"/>
        <v>0</v>
      </c>
      <c r="BR34" s="48">
        <f t="shared" si="38"/>
        <v>0</v>
      </c>
      <c r="BS34" s="48">
        <f t="shared" si="38"/>
        <v>0</v>
      </c>
      <c r="BT34" s="48">
        <f t="shared" si="38"/>
        <v>0</v>
      </c>
      <c r="BU34" s="48">
        <f t="shared" si="38"/>
        <v>0</v>
      </c>
      <c r="BV34" s="48">
        <f t="shared" si="38"/>
        <v>0</v>
      </c>
      <c r="BW34" s="48">
        <f t="shared" si="38"/>
        <v>0</v>
      </c>
      <c r="BX34" s="48">
        <f t="shared" si="38"/>
        <v>0</v>
      </c>
      <c r="BY34" s="48">
        <f t="shared" si="38"/>
        <v>0</v>
      </c>
      <c r="BZ34" s="48">
        <f t="shared" ref="BZ34:DH34" si="39">SUM(BZ32:BZ33)</f>
        <v>0</v>
      </c>
      <c r="CA34" s="48">
        <f t="shared" si="39"/>
        <v>0</v>
      </c>
      <c r="CB34" s="48">
        <f t="shared" si="39"/>
        <v>0</v>
      </c>
      <c r="CC34" s="48">
        <f t="shared" si="39"/>
        <v>0</v>
      </c>
      <c r="CD34" s="48">
        <f t="shared" si="39"/>
        <v>0</v>
      </c>
      <c r="CE34" s="48">
        <f t="shared" si="39"/>
        <v>0</v>
      </c>
      <c r="CF34" s="48">
        <f t="shared" si="39"/>
        <v>0</v>
      </c>
      <c r="CG34" s="48">
        <f t="shared" si="39"/>
        <v>0</v>
      </c>
      <c r="CH34" s="48">
        <f t="shared" si="39"/>
        <v>0</v>
      </c>
      <c r="CI34" s="48">
        <f t="shared" si="39"/>
        <v>0</v>
      </c>
      <c r="CJ34" s="48">
        <f t="shared" si="39"/>
        <v>0</v>
      </c>
      <c r="CK34" s="48">
        <f t="shared" si="39"/>
        <v>0</v>
      </c>
      <c r="CL34" s="48">
        <f t="shared" si="39"/>
        <v>0</v>
      </c>
      <c r="CM34" s="48">
        <f t="shared" si="39"/>
        <v>0</v>
      </c>
      <c r="CN34" s="48">
        <f t="shared" si="39"/>
        <v>0</v>
      </c>
      <c r="CO34" s="48">
        <f t="shared" si="39"/>
        <v>0</v>
      </c>
      <c r="CP34" s="48">
        <f t="shared" si="39"/>
        <v>0</v>
      </c>
      <c r="CQ34" s="48">
        <f t="shared" si="39"/>
        <v>0</v>
      </c>
      <c r="CR34" s="48">
        <f t="shared" si="39"/>
        <v>0</v>
      </c>
      <c r="CS34" s="48">
        <f t="shared" si="39"/>
        <v>0</v>
      </c>
      <c r="CT34" s="48">
        <f t="shared" si="39"/>
        <v>0</v>
      </c>
      <c r="CU34" s="48">
        <f t="shared" si="39"/>
        <v>0</v>
      </c>
      <c r="CV34" s="48">
        <f t="shared" si="39"/>
        <v>0</v>
      </c>
      <c r="CW34" s="48">
        <f t="shared" si="39"/>
        <v>0</v>
      </c>
      <c r="CX34" s="48">
        <f t="shared" si="39"/>
        <v>0</v>
      </c>
      <c r="CY34" s="48">
        <f t="shared" si="39"/>
        <v>0</v>
      </c>
      <c r="CZ34" s="48">
        <f t="shared" si="39"/>
        <v>0</v>
      </c>
      <c r="DA34" s="48">
        <f t="shared" si="39"/>
        <v>0</v>
      </c>
      <c r="DB34" s="48">
        <f t="shared" si="39"/>
        <v>0</v>
      </c>
      <c r="DC34" s="48">
        <f t="shared" si="39"/>
        <v>0</v>
      </c>
      <c r="DD34" s="48">
        <f t="shared" si="39"/>
        <v>0</v>
      </c>
      <c r="DE34" s="48">
        <f t="shared" si="39"/>
        <v>0</v>
      </c>
      <c r="DF34" s="48">
        <f t="shared" si="39"/>
        <v>0</v>
      </c>
      <c r="DG34" s="48">
        <f t="shared" si="39"/>
        <v>0</v>
      </c>
      <c r="DH34" s="48">
        <f t="shared" si="39"/>
        <v>0</v>
      </c>
      <c r="DI34" s="48"/>
      <c r="DJ34" s="48">
        <f>SUM(DJ32:DJ33)</f>
        <v>0</v>
      </c>
      <c r="DK34" s="49"/>
      <c r="DL34" s="48">
        <f t="shared" ref="DL34:DV34" si="40">SUM(DL32:DL33)</f>
        <v>0</v>
      </c>
      <c r="DM34" s="48">
        <f t="shared" si="40"/>
        <v>0</v>
      </c>
      <c r="DN34" s="48">
        <f t="shared" si="40"/>
        <v>0</v>
      </c>
      <c r="DO34" s="48">
        <f t="shared" si="40"/>
        <v>0</v>
      </c>
      <c r="DP34" s="48">
        <f t="shared" si="40"/>
        <v>0</v>
      </c>
      <c r="DQ34" s="48">
        <f t="shared" si="40"/>
        <v>0</v>
      </c>
      <c r="DR34" s="48">
        <f t="shared" si="40"/>
        <v>0</v>
      </c>
      <c r="DS34" s="48">
        <f t="shared" si="40"/>
        <v>0</v>
      </c>
      <c r="DT34" s="48">
        <f t="shared" si="40"/>
        <v>0</v>
      </c>
      <c r="DU34" s="48">
        <f t="shared" si="40"/>
        <v>0</v>
      </c>
      <c r="DV34" s="48">
        <f t="shared" si="40"/>
        <v>0</v>
      </c>
    </row>
    <row r="35" spans="1:126" s="224" customFormat="1" ht="15.75">
      <c r="A35" s="225" t="s">
        <v>236</v>
      </c>
      <c r="B35" s="225"/>
      <c r="C35" s="225"/>
      <c r="D35" s="225"/>
      <c r="E35" s="225"/>
      <c r="F35" s="225"/>
      <c r="G35" s="225"/>
      <c r="H35" s="225"/>
      <c r="I35" s="225"/>
      <c r="J35" s="225"/>
      <c r="K35" s="225"/>
      <c r="L35" s="225"/>
      <c r="M35" s="225"/>
      <c r="N35" s="225"/>
      <c r="O35" s="225"/>
      <c r="P35" s="225"/>
      <c r="Q35" s="226"/>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row>
    <row r="36" spans="1:126" s="52" customFormat="1">
      <c r="A36" s="59"/>
      <c r="B36" s="61"/>
      <c r="C36" s="59"/>
      <c r="D36" s="64"/>
      <c r="E36" s="61"/>
      <c r="F36" s="63"/>
      <c r="G36" s="60"/>
      <c r="H36" s="57"/>
      <c r="I36" s="57"/>
      <c r="J36" s="57">
        <f t="shared" ref="J36:J48" si="41">G36*(H36+I36)</f>
        <v>0</v>
      </c>
      <c r="K36" s="57"/>
      <c r="L36" s="59"/>
      <c r="M36" s="54"/>
      <c r="N36" s="58">
        <f t="shared" ref="N36:AC48" si="42">IF(AND($F36&gt;=N$3,$F36&lt;O$3),$J36,0)</f>
        <v>0</v>
      </c>
      <c r="O36" s="58">
        <f t="shared" si="42"/>
        <v>0</v>
      </c>
      <c r="P36" s="58">
        <f t="shared" si="42"/>
        <v>0</v>
      </c>
      <c r="Q36" s="58">
        <f t="shared" si="42"/>
        <v>0</v>
      </c>
      <c r="R36" s="58">
        <f t="shared" si="42"/>
        <v>0</v>
      </c>
      <c r="S36" s="58">
        <f t="shared" si="42"/>
        <v>0</v>
      </c>
      <c r="T36" s="58">
        <f t="shared" si="42"/>
        <v>0</v>
      </c>
      <c r="U36" s="58">
        <f t="shared" si="42"/>
        <v>0</v>
      </c>
      <c r="V36" s="58">
        <f t="shared" si="42"/>
        <v>0</v>
      </c>
      <c r="W36" s="58">
        <f t="shared" si="42"/>
        <v>0</v>
      </c>
      <c r="X36" s="58">
        <f t="shared" si="42"/>
        <v>0</v>
      </c>
      <c r="Y36" s="58">
        <f t="shared" si="42"/>
        <v>0</v>
      </c>
      <c r="Z36" s="58">
        <f t="shared" si="42"/>
        <v>0</v>
      </c>
      <c r="AA36" s="58">
        <f t="shared" si="42"/>
        <v>0</v>
      </c>
      <c r="AB36" s="58">
        <f t="shared" si="42"/>
        <v>0</v>
      </c>
      <c r="AC36" s="58">
        <f t="shared" si="42"/>
        <v>0</v>
      </c>
      <c r="AD36" s="58">
        <f t="shared" ref="AD36:AS48" si="43">IF(AND($F36&gt;=AD$3,$F36&lt;AE$3),$J36,0)</f>
        <v>0</v>
      </c>
      <c r="AE36" s="58">
        <f t="shared" si="43"/>
        <v>0</v>
      </c>
      <c r="AF36" s="58">
        <f t="shared" si="43"/>
        <v>0</v>
      </c>
      <c r="AG36" s="58">
        <f t="shared" si="43"/>
        <v>0</v>
      </c>
      <c r="AH36" s="58">
        <f t="shared" si="43"/>
        <v>0</v>
      </c>
      <c r="AI36" s="58">
        <f t="shared" si="43"/>
        <v>0</v>
      </c>
      <c r="AJ36" s="58">
        <f t="shared" si="43"/>
        <v>0</v>
      </c>
      <c r="AK36" s="58">
        <f t="shared" si="43"/>
        <v>0</v>
      </c>
      <c r="AL36" s="58">
        <f t="shared" si="43"/>
        <v>0</v>
      </c>
      <c r="AM36" s="58">
        <f t="shared" si="43"/>
        <v>0</v>
      </c>
      <c r="AN36" s="58">
        <f t="shared" si="43"/>
        <v>0</v>
      </c>
      <c r="AO36" s="58">
        <f t="shared" si="43"/>
        <v>0</v>
      </c>
      <c r="AP36" s="58">
        <f t="shared" si="43"/>
        <v>0</v>
      </c>
      <c r="AQ36" s="58">
        <f t="shared" si="43"/>
        <v>0</v>
      </c>
      <c r="AR36" s="58">
        <f t="shared" si="43"/>
        <v>0</v>
      </c>
      <c r="AS36" s="58">
        <f t="shared" si="43"/>
        <v>0</v>
      </c>
      <c r="AT36" s="58">
        <f t="shared" ref="AT36:BI48" si="44">IF(AND($F36&gt;=AT$3,$F36&lt;AU$3),$J36,0)</f>
        <v>0</v>
      </c>
      <c r="AU36" s="58">
        <f t="shared" si="44"/>
        <v>0</v>
      </c>
      <c r="AV36" s="58">
        <f t="shared" si="44"/>
        <v>0</v>
      </c>
      <c r="AW36" s="58">
        <f t="shared" si="44"/>
        <v>0</v>
      </c>
      <c r="AX36" s="58">
        <f t="shared" si="44"/>
        <v>0</v>
      </c>
      <c r="AY36" s="58">
        <f t="shared" si="44"/>
        <v>0</v>
      </c>
      <c r="AZ36" s="58">
        <f t="shared" si="44"/>
        <v>0</v>
      </c>
      <c r="BA36" s="58">
        <f t="shared" si="44"/>
        <v>0</v>
      </c>
      <c r="BB36" s="58">
        <f t="shared" si="44"/>
        <v>0</v>
      </c>
      <c r="BC36" s="58">
        <f t="shared" si="44"/>
        <v>0</v>
      </c>
      <c r="BD36" s="58">
        <f t="shared" si="44"/>
        <v>0</v>
      </c>
      <c r="BE36" s="58">
        <f t="shared" si="44"/>
        <v>0</v>
      </c>
      <c r="BF36" s="58">
        <f t="shared" si="44"/>
        <v>0</v>
      </c>
      <c r="BG36" s="58">
        <f t="shared" si="44"/>
        <v>0</v>
      </c>
      <c r="BH36" s="58">
        <f t="shared" si="44"/>
        <v>0</v>
      </c>
      <c r="BI36" s="58">
        <f t="shared" si="44"/>
        <v>0</v>
      </c>
      <c r="BJ36" s="58">
        <f t="shared" ref="BJ36:BY48" si="45">IF(AND($F36&gt;=BJ$3,$F36&lt;BK$3),$J36,0)</f>
        <v>0</v>
      </c>
      <c r="BK36" s="58">
        <f t="shared" si="45"/>
        <v>0</v>
      </c>
      <c r="BL36" s="58">
        <f t="shared" si="45"/>
        <v>0</v>
      </c>
      <c r="BM36" s="58">
        <f t="shared" si="45"/>
        <v>0</v>
      </c>
      <c r="BN36" s="58">
        <f t="shared" si="45"/>
        <v>0</v>
      </c>
      <c r="BO36" s="58">
        <f t="shared" si="45"/>
        <v>0</v>
      </c>
      <c r="BP36" s="58">
        <f t="shared" si="45"/>
        <v>0</v>
      </c>
      <c r="BQ36" s="58">
        <f t="shared" si="45"/>
        <v>0</v>
      </c>
      <c r="BR36" s="58">
        <f t="shared" si="45"/>
        <v>0</v>
      </c>
      <c r="BS36" s="58">
        <f t="shared" si="45"/>
        <v>0</v>
      </c>
      <c r="BT36" s="58">
        <f t="shared" si="45"/>
        <v>0</v>
      </c>
      <c r="BU36" s="58">
        <f t="shared" si="45"/>
        <v>0</v>
      </c>
      <c r="BV36" s="58">
        <f t="shared" si="45"/>
        <v>0</v>
      </c>
      <c r="BW36" s="58">
        <f t="shared" si="45"/>
        <v>0</v>
      </c>
      <c r="BX36" s="58">
        <f t="shared" si="45"/>
        <v>0</v>
      </c>
      <c r="BY36" s="58">
        <f t="shared" si="45"/>
        <v>0</v>
      </c>
      <c r="BZ36" s="58">
        <f t="shared" ref="BZ36:CO48" si="46">IF(AND($F36&gt;=BZ$3,$F36&lt;CA$3),$J36,0)</f>
        <v>0</v>
      </c>
      <c r="CA36" s="58">
        <f t="shared" si="46"/>
        <v>0</v>
      </c>
      <c r="CB36" s="58">
        <f t="shared" si="46"/>
        <v>0</v>
      </c>
      <c r="CC36" s="58">
        <f t="shared" si="46"/>
        <v>0</v>
      </c>
      <c r="CD36" s="58">
        <f t="shared" si="46"/>
        <v>0</v>
      </c>
      <c r="CE36" s="58">
        <f t="shared" si="46"/>
        <v>0</v>
      </c>
      <c r="CF36" s="58">
        <f t="shared" si="46"/>
        <v>0</v>
      </c>
      <c r="CG36" s="58">
        <f t="shared" si="46"/>
        <v>0</v>
      </c>
      <c r="CH36" s="58">
        <f t="shared" si="46"/>
        <v>0</v>
      </c>
      <c r="CI36" s="58">
        <f t="shared" si="46"/>
        <v>0</v>
      </c>
      <c r="CJ36" s="58">
        <f t="shared" si="46"/>
        <v>0</v>
      </c>
      <c r="CK36" s="58">
        <f t="shared" si="46"/>
        <v>0</v>
      </c>
      <c r="CL36" s="58">
        <f t="shared" si="46"/>
        <v>0</v>
      </c>
      <c r="CM36" s="58">
        <f t="shared" si="46"/>
        <v>0</v>
      </c>
      <c r="CN36" s="58">
        <f t="shared" si="46"/>
        <v>0</v>
      </c>
      <c r="CO36" s="58">
        <f t="shared" si="46"/>
        <v>0</v>
      </c>
      <c r="CP36" s="58">
        <f t="shared" ref="CP36:DE48" si="47">IF(AND($F36&gt;=CP$3,$F36&lt;CQ$3),$J36,0)</f>
        <v>0</v>
      </c>
      <c r="CQ36" s="58">
        <f t="shared" si="47"/>
        <v>0</v>
      </c>
      <c r="CR36" s="58">
        <f t="shared" si="47"/>
        <v>0</v>
      </c>
      <c r="CS36" s="58">
        <f t="shared" si="47"/>
        <v>0</v>
      </c>
      <c r="CT36" s="58">
        <f t="shared" si="47"/>
        <v>0</v>
      </c>
      <c r="CU36" s="58">
        <f t="shared" si="47"/>
        <v>0</v>
      </c>
      <c r="CV36" s="58">
        <f t="shared" si="47"/>
        <v>0</v>
      </c>
      <c r="CW36" s="58">
        <f t="shared" si="47"/>
        <v>0</v>
      </c>
      <c r="CX36" s="58">
        <f t="shared" si="47"/>
        <v>0</v>
      </c>
      <c r="CY36" s="58">
        <f t="shared" si="47"/>
        <v>0</v>
      </c>
      <c r="CZ36" s="58">
        <f t="shared" si="47"/>
        <v>0</v>
      </c>
      <c r="DA36" s="58">
        <f t="shared" si="47"/>
        <v>0</v>
      </c>
      <c r="DB36" s="58">
        <f t="shared" si="47"/>
        <v>0</v>
      </c>
      <c r="DC36" s="58">
        <f t="shared" si="47"/>
        <v>0</v>
      </c>
      <c r="DD36" s="58">
        <f t="shared" si="47"/>
        <v>0</v>
      </c>
      <c r="DE36" s="58">
        <f t="shared" si="47"/>
        <v>0</v>
      </c>
      <c r="DF36" s="58">
        <f t="shared" ref="DF36:DH48" si="48">IF(AND($F36&gt;=DF$3,$F36&lt;DG$3),$J36,0)</f>
        <v>0</v>
      </c>
      <c r="DG36" s="58">
        <f t="shared" si="48"/>
        <v>0</v>
      </c>
      <c r="DH36" s="58">
        <f t="shared" si="48"/>
        <v>0</v>
      </c>
      <c r="DI36" s="58"/>
      <c r="DJ36" s="55">
        <f t="shared" ref="DJ36:DJ48" si="49">SUM(N36:DH36)</f>
        <v>0</v>
      </c>
      <c r="DK36" s="62"/>
      <c r="DL36" s="56">
        <f t="shared" ref="DL36:DQ50" si="50">IF(AND($F36&gt;=DL$1,$F36&lt;=DL$2),$J36,0)</f>
        <v>0</v>
      </c>
      <c r="DM36" s="56">
        <f t="shared" si="50"/>
        <v>0</v>
      </c>
      <c r="DN36" s="56">
        <f t="shared" si="50"/>
        <v>0</v>
      </c>
      <c r="DO36" s="56">
        <f t="shared" si="50"/>
        <v>0</v>
      </c>
      <c r="DP36" s="56">
        <f t="shared" si="50"/>
        <v>0</v>
      </c>
      <c r="DQ36" s="56">
        <f t="shared" si="50"/>
        <v>0</v>
      </c>
      <c r="DR36" s="56">
        <f t="shared" ref="DR36:DR48" si="51">SUM(DL36:DQ36)</f>
        <v>0</v>
      </c>
      <c r="DS36" s="56">
        <f t="shared" ref="DS36:DU50" si="52">IF(AND($F36&gt;=DS$1,$F36&lt;=DS$2),$J36,0)</f>
        <v>0</v>
      </c>
      <c r="DT36" s="56">
        <f t="shared" si="52"/>
        <v>0</v>
      </c>
      <c r="DU36" s="56">
        <f t="shared" si="52"/>
        <v>0</v>
      </c>
      <c r="DV36" s="55">
        <f t="shared" ref="DV36:DV48" si="53">SUM(DR36:DU36)</f>
        <v>0</v>
      </c>
    </row>
    <row r="37" spans="1:126" s="52" customFormat="1">
      <c r="A37" s="59"/>
      <c r="B37" s="61"/>
      <c r="C37" s="59"/>
      <c r="D37" s="64"/>
      <c r="E37" s="61"/>
      <c r="F37" s="63"/>
      <c r="G37" s="60"/>
      <c r="H37" s="57"/>
      <c r="I37" s="57"/>
      <c r="J37" s="57">
        <f t="shared" si="41"/>
        <v>0</v>
      </c>
      <c r="K37" s="57"/>
      <c r="L37" s="59"/>
      <c r="M37" s="54"/>
      <c r="N37" s="58">
        <f t="shared" si="42"/>
        <v>0</v>
      </c>
      <c r="O37" s="58">
        <f t="shared" si="42"/>
        <v>0</v>
      </c>
      <c r="P37" s="58">
        <f t="shared" si="42"/>
        <v>0</v>
      </c>
      <c r="Q37" s="58">
        <f t="shared" si="42"/>
        <v>0</v>
      </c>
      <c r="R37" s="58">
        <f t="shared" si="42"/>
        <v>0</v>
      </c>
      <c r="S37" s="58">
        <f t="shared" si="42"/>
        <v>0</v>
      </c>
      <c r="T37" s="58">
        <f t="shared" si="42"/>
        <v>0</v>
      </c>
      <c r="U37" s="58">
        <f t="shared" si="42"/>
        <v>0</v>
      </c>
      <c r="V37" s="58">
        <f t="shared" si="42"/>
        <v>0</v>
      </c>
      <c r="W37" s="58">
        <f t="shared" si="42"/>
        <v>0</v>
      </c>
      <c r="X37" s="58">
        <f t="shared" si="42"/>
        <v>0</v>
      </c>
      <c r="Y37" s="58">
        <f t="shared" si="42"/>
        <v>0</v>
      </c>
      <c r="Z37" s="58">
        <f t="shared" si="42"/>
        <v>0</v>
      </c>
      <c r="AA37" s="58">
        <f t="shared" si="42"/>
        <v>0</v>
      </c>
      <c r="AB37" s="58">
        <f t="shared" si="42"/>
        <v>0</v>
      </c>
      <c r="AC37" s="58">
        <f t="shared" si="42"/>
        <v>0</v>
      </c>
      <c r="AD37" s="58">
        <f t="shared" si="43"/>
        <v>0</v>
      </c>
      <c r="AE37" s="58">
        <f t="shared" si="43"/>
        <v>0</v>
      </c>
      <c r="AF37" s="58">
        <f t="shared" si="43"/>
        <v>0</v>
      </c>
      <c r="AG37" s="58">
        <f t="shared" si="43"/>
        <v>0</v>
      </c>
      <c r="AH37" s="58">
        <f t="shared" si="43"/>
        <v>0</v>
      </c>
      <c r="AI37" s="58">
        <f t="shared" si="43"/>
        <v>0</v>
      </c>
      <c r="AJ37" s="58">
        <f t="shared" si="43"/>
        <v>0</v>
      </c>
      <c r="AK37" s="58">
        <f t="shared" si="43"/>
        <v>0</v>
      </c>
      <c r="AL37" s="58">
        <f t="shared" si="43"/>
        <v>0</v>
      </c>
      <c r="AM37" s="58">
        <f t="shared" si="43"/>
        <v>0</v>
      </c>
      <c r="AN37" s="58">
        <f t="shared" si="43"/>
        <v>0</v>
      </c>
      <c r="AO37" s="58">
        <f t="shared" si="43"/>
        <v>0</v>
      </c>
      <c r="AP37" s="58">
        <f t="shared" si="43"/>
        <v>0</v>
      </c>
      <c r="AQ37" s="58">
        <f t="shared" si="43"/>
        <v>0</v>
      </c>
      <c r="AR37" s="58">
        <f t="shared" si="43"/>
        <v>0</v>
      </c>
      <c r="AS37" s="58">
        <f t="shared" si="43"/>
        <v>0</v>
      </c>
      <c r="AT37" s="58">
        <f t="shared" si="44"/>
        <v>0</v>
      </c>
      <c r="AU37" s="58">
        <f t="shared" si="44"/>
        <v>0</v>
      </c>
      <c r="AV37" s="58">
        <f t="shared" si="44"/>
        <v>0</v>
      </c>
      <c r="AW37" s="58">
        <f t="shared" si="44"/>
        <v>0</v>
      </c>
      <c r="AX37" s="58">
        <f t="shared" si="44"/>
        <v>0</v>
      </c>
      <c r="AY37" s="58">
        <f t="shared" si="44"/>
        <v>0</v>
      </c>
      <c r="AZ37" s="58">
        <f t="shared" si="44"/>
        <v>0</v>
      </c>
      <c r="BA37" s="58">
        <f t="shared" si="44"/>
        <v>0</v>
      </c>
      <c r="BB37" s="58">
        <f t="shared" si="44"/>
        <v>0</v>
      </c>
      <c r="BC37" s="58">
        <f t="shared" si="44"/>
        <v>0</v>
      </c>
      <c r="BD37" s="58">
        <f t="shared" si="44"/>
        <v>0</v>
      </c>
      <c r="BE37" s="58">
        <f t="shared" si="44"/>
        <v>0</v>
      </c>
      <c r="BF37" s="58">
        <f t="shared" si="44"/>
        <v>0</v>
      </c>
      <c r="BG37" s="58">
        <f t="shared" si="44"/>
        <v>0</v>
      </c>
      <c r="BH37" s="58">
        <f t="shared" si="44"/>
        <v>0</v>
      </c>
      <c r="BI37" s="58">
        <f t="shared" si="44"/>
        <v>0</v>
      </c>
      <c r="BJ37" s="58">
        <f t="shared" si="45"/>
        <v>0</v>
      </c>
      <c r="BK37" s="58">
        <f t="shared" si="45"/>
        <v>0</v>
      </c>
      <c r="BL37" s="58">
        <f t="shared" si="45"/>
        <v>0</v>
      </c>
      <c r="BM37" s="58">
        <f t="shared" si="45"/>
        <v>0</v>
      </c>
      <c r="BN37" s="58">
        <f t="shared" si="45"/>
        <v>0</v>
      </c>
      <c r="BO37" s="58">
        <f t="shared" si="45"/>
        <v>0</v>
      </c>
      <c r="BP37" s="58">
        <f t="shared" si="45"/>
        <v>0</v>
      </c>
      <c r="BQ37" s="58">
        <f t="shared" si="45"/>
        <v>0</v>
      </c>
      <c r="BR37" s="58">
        <f t="shared" si="45"/>
        <v>0</v>
      </c>
      <c r="BS37" s="58">
        <f t="shared" si="45"/>
        <v>0</v>
      </c>
      <c r="BT37" s="58">
        <f t="shared" si="45"/>
        <v>0</v>
      </c>
      <c r="BU37" s="58">
        <f t="shared" si="45"/>
        <v>0</v>
      </c>
      <c r="BV37" s="58">
        <f t="shared" si="45"/>
        <v>0</v>
      </c>
      <c r="BW37" s="58">
        <f t="shared" si="45"/>
        <v>0</v>
      </c>
      <c r="BX37" s="58">
        <f t="shared" si="45"/>
        <v>0</v>
      </c>
      <c r="BY37" s="58">
        <f t="shared" si="45"/>
        <v>0</v>
      </c>
      <c r="BZ37" s="58">
        <f t="shared" si="46"/>
        <v>0</v>
      </c>
      <c r="CA37" s="58">
        <f t="shared" si="46"/>
        <v>0</v>
      </c>
      <c r="CB37" s="58">
        <f t="shared" si="46"/>
        <v>0</v>
      </c>
      <c r="CC37" s="58">
        <f t="shared" si="46"/>
        <v>0</v>
      </c>
      <c r="CD37" s="58">
        <f t="shared" si="46"/>
        <v>0</v>
      </c>
      <c r="CE37" s="58">
        <f t="shared" si="46"/>
        <v>0</v>
      </c>
      <c r="CF37" s="58">
        <f t="shared" si="46"/>
        <v>0</v>
      </c>
      <c r="CG37" s="58">
        <f t="shared" si="46"/>
        <v>0</v>
      </c>
      <c r="CH37" s="58">
        <f t="shared" si="46"/>
        <v>0</v>
      </c>
      <c r="CI37" s="58">
        <f t="shared" si="46"/>
        <v>0</v>
      </c>
      <c r="CJ37" s="58">
        <f t="shared" si="46"/>
        <v>0</v>
      </c>
      <c r="CK37" s="58">
        <f t="shared" si="46"/>
        <v>0</v>
      </c>
      <c r="CL37" s="58">
        <f t="shared" si="46"/>
        <v>0</v>
      </c>
      <c r="CM37" s="58">
        <f t="shared" si="46"/>
        <v>0</v>
      </c>
      <c r="CN37" s="58">
        <f t="shared" si="46"/>
        <v>0</v>
      </c>
      <c r="CO37" s="58">
        <f t="shared" si="46"/>
        <v>0</v>
      </c>
      <c r="CP37" s="58">
        <f t="shared" si="47"/>
        <v>0</v>
      </c>
      <c r="CQ37" s="58">
        <f t="shared" si="47"/>
        <v>0</v>
      </c>
      <c r="CR37" s="58">
        <f t="shared" si="47"/>
        <v>0</v>
      </c>
      <c r="CS37" s="58">
        <f t="shared" si="47"/>
        <v>0</v>
      </c>
      <c r="CT37" s="58">
        <f t="shared" si="47"/>
        <v>0</v>
      </c>
      <c r="CU37" s="58">
        <f t="shared" si="47"/>
        <v>0</v>
      </c>
      <c r="CV37" s="58">
        <f t="shared" si="47"/>
        <v>0</v>
      </c>
      <c r="CW37" s="58">
        <f t="shared" si="47"/>
        <v>0</v>
      </c>
      <c r="CX37" s="58">
        <f t="shared" si="47"/>
        <v>0</v>
      </c>
      <c r="CY37" s="58">
        <f t="shared" si="47"/>
        <v>0</v>
      </c>
      <c r="CZ37" s="58">
        <f t="shared" si="47"/>
        <v>0</v>
      </c>
      <c r="DA37" s="58">
        <f t="shared" si="47"/>
        <v>0</v>
      </c>
      <c r="DB37" s="58">
        <f t="shared" si="47"/>
        <v>0</v>
      </c>
      <c r="DC37" s="58">
        <f t="shared" si="47"/>
        <v>0</v>
      </c>
      <c r="DD37" s="58">
        <f t="shared" si="47"/>
        <v>0</v>
      </c>
      <c r="DE37" s="58">
        <f t="shared" si="47"/>
        <v>0</v>
      </c>
      <c r="DF37" s="58">
        <f t="shared" si="48"/>
        <v>0</v>
      </c>
      <c r="DG37" s="58">
        <f t="shared" si="48"/>
        <v>0</v>
      </c>
      <c r="DH37" s="58">
        <f t="shared" si="48"/>
        <v>0</v>
      </c>
      <c r="DI37" s="58"/>
      <c r="DJ37" s="55">
        <f t="shared" si="49"/>
        <v>0</v>
      </c>
      <c r="DK37" s="62"/>
      <c r="DL37" s="56">
        <f t="shared" si="50"/>
        <v>0</v>
      </c>
      <c r="DM37" s="56">
        <f t="shared" si="50"/>
        <v>0</v>
      </c>
      <c r="DN37" s="56">
        <f t="shared" si="50"/>
        <v>0</v>
      </c>
      <c r="DO37" s="56">
        <f t="shared" si="50"/>
        <v>0</v>
      </c>
      <c r="DP37" s="56">
        <f t="shared" si="50"/>
        <v>0</v>
      </c>
      <c r="DQ37" s="56">
        <f t="shared" si="50"/>
        <v>0</v>
      </c>
      <c r="DR37" s="56">
        <f t="shared" si="51"/>
        <v>0</v>
      </c>
      <c r="DS37" s="56">
        <f t="shared" si="52"/>
        <v>0</v>
      </c>
      <c r="DT37" s="56">
        <f t="shared" si="52"/>
        <v>0</v>
      </c>
      <c r="DU37" s="56">
        <f t="shared" si="52"/>
        <v>0</v>
      </c>
      <c r="DV37" s="55">
        <f t="shared" si="53"/>
        <v>0</v>
      </c>
    </row>
    <row r="38" spans="1:126" s="52" customFormat="1">
      <c r="A38" s="59"/>
      <c r="B38" s="61"/>
      <c r="C38" s="59"/>
      <c r="D38" s="61"/>
      <c r="E38" s="61"/>
      <c r="F38" s="63"/>
      <c r="G38" s="60"/>
      <c r="H38" s="57"/>
      <c r="I38" s="57"/>
      <c r="J38" s="57">
        <f t="shared" si="41"/>
        <v>0</v>
      </c>
      <c r="K38" s="57"/>
      <c r="L38" s="59"/>
      <c r="M38" s="54"/>
      <c r="N38" s="58">
        <f t="shared" si="42"/>
        <v>0</v>
      </c>
      <c r="O38" s="58">
        <f t="shared" si="42"/>
        <v>0</v>
      </c>
      <c r="P38" s="58">
        <f t="shared" si="42"/>
        <v>0</v>
      </c>
      <c r="Q38" s="58">
        <f t="shared" si="42"/>
        <v>0</v>
      </c>
      <c r="R38" s="58">
        <f t="shared" si="42"/>
        <v>0</v>
      </c>
      <c r="S38" s="58">
        <f t="shared" si="42"/>
        <v>0</v>
      </c>
      <c r="T38" s="58">
        <f t="shared" si="42"/>
        <v>0</v>
      </c>
      <c r="U38" s="58">
        <f t="shared" si="42"/>
        <v>0</v>
      </c>
      <c r="V38" s="58">
        <f t="shared" si="42"/>
        <v>0</v>
      </c>
      <c r="W38" s="58">
        <f t="shared" si="42"/>
        <v>0</v>
      </c>
      <c r="X38" s="58">
        <f t="shared" si="42"/>
        <v>0</v>
      </c>
      <c r="Y38" s="58">
        <f t="shared" si="42"/>
        <v>0</v>
      </c>
      <c r="Z38" s="58">
        <f t="shared" si="42"/>
        <v>0</v>
      </c>
      <c r="AA38" s="58">
        <f t="shared" si="42"/>
        <v>0</v>
      </c>
      <c r="AB38" s="58">
        <f t="shared" si="42"/>
        <v>0</v>
      </c>
      <c r="AC38" s="58">
        <f t="shared" si="42"/>
        <v>0</v>
      </c>
      <c r="AD38" s="58">
        <f t="shared" si="43"/>
        <v>0</v>
      </c>
      <c r="AE38" s="58">
        <f t="shared" si="43"/>
        <v>0</v>
      </c>
      <c r="AF38" s="58">
        <f t="shared" si="43"/>
        <v>0</v>
      </c>
      <c r="AG38" s="58">
        <f t="shared" si="43"/>
        <v>0</v>
      </c>
      <c r="AH38" s="58">
        <f t="shared" si="43"/>
        <v>0</v>
      </c>
      <c r="AI38" s="58">
        <f t="shared" si="43"/>
        <v>0</v>
      </c>
      <c r="AJ38" s="58">
        <f t="shared" si="43"/>
        <v>0</v>
      </c>
      <c r="AK38" s="58">
        <f t="shared" si="43"/>
        <v>0</v>
      </c>
      <c r="AL38" s="58">
        <f t="shared" si="43"/>
        <v>0</v>
      </c>
      <c r="AM38" s="58">
        <f t="shared" si="43"/>
        <v>0</v>
      </c>
      <c r="AN38" s="58">
        <f t="shared" si="43"/>
        <v>0</v>
      </c>
      <c r="AO38" s="58">
        <f t="shared" si="43"/>
        <v>0</v>
      </c>
      <c r="AP38" s="58">
        <f t="shared" si="43"/>
        <v>0</v>
      </c>
      <c r="AQ38" s="58">
        <f t="shared" si="43"/>
        <v>0</v>
      </c>
      <c r="AR38" s="58">
        <f t="shared" si="43"/>
        <v>0</v>
      </c>
      <c r="AS38" s="58">
        <f t="shared" si="43"/>
        <v>0</v>
      </c>
      <c r="AT38" s="58">
        <f t="shared" si="44"/>
        <v>0</v>
      </c>
      <c r="AU38" s="58">
        <f t="shared" si="44"/>
        <v>0</v>
      </c>
      <c r="AV38" s="58">
        <f t="shared" si="44"/>
        <v>0</v>
      </c>
      <c r="AW38" s="58">
        <f t="shared" si="44"/>
        <v>0</v>
      </c>
      <c r="AX38" s="58">
        <f t="shared" si="44"/>
        <v>0</v>
      </c>
      <c r="AY38" s="58">
        <f t="shared" si="44"/>
        <v>0</v>
      </c>
      <c r="AZ38" s="58">
        <f t="shared" si="44"/>
        <v>0</v>
      </c>
      <c r="BA38" s="58">
        <f t="shared" si="44"/>
        <v>0</v>
      </c>
      <c r="BB38" s="58">
        <f t="shared" si="44"/>
        <v>0</v>
      </c>
      <c r="BC38" s="58">
        <f t="shared" si="44"/>
        <v>0</v>
      </c>
      <c r="BD38" s="58">
        <f t="shared" si="44"/>
        <v>0</v>
      </c>
      <c r="BE38" s="58">
        <f t="shared" si="44"/>
        <v>0</v>
      </c>
      <c r="BF38" s="58">
        <f t="shared" si="44"/>
        <v>0</v>
      </c>
      <c r="BG38" s="58">
        <f t="shared" si="44"/>
        <v>0</v>
      </c>
      <c r="BH38" s="58">
        <f t="shared" si="44"/>
        <v>0</v>
      </c>
      <c r="BI38" s="58">
        <f t="shared" si="44"/>
        <v>0</v>
      </c>
      <c r="BJ38" s="58">
        <f t="shared" si="45"/>
        <v>0</v>
      </c>
      <c r="BK38" s="58">
        <f t="shared" si="45"/>
        <v>0</v>
      </c>
      <c r="BL38" s="58">
        <f t="shared" si="45"/>
        <v>0</v>
      </c>
      <c r="BM38" s="58">
        <f t="shared" si="45"/>
        <v>0</v>
      </c>
      <c r="BN38" s="58">
        <f t="shared" si="45"/>
        <v>0</v>
      </c>
      <c r="BO38" s="58">
        <f t="shared" si="45"/>
        <v>0</v>
      </c>
      <c r="BP38" s="58">
        <f t="shared" si="45"/>
        <v>0</v>
      </c>
      <c r="BQ38" s="58">
        <f t="shared" si="45"/>
        <v>0</v>
      </c>
      <c r="BR38" s="58">
        <f t="shared" si="45"/>
        <v>0</v>
      </c>
      <c r="BS38" s="58">
        <f t="shared" si="45"/>
        <v>0</v>
      </c>
      <c r="BT38" s="58">
        <f t="shared" si="45"/>
        <v>0</v>
      </c>
      <c r="BU38" s="58">
        <f t="shared" si="45"/>
        <v>0</v>
      </c>
      <c r="BV38" s="58">
        <f t="shared" si="45"/>
        <v>0</v>
      </c>
      <c r="BW38" s="58">
        <f t="shared" si="45"/>
        <v>0</v>
      </c>
      <c r="BX38" s="58">
        <f t="shared" si="45"/>
        <v>0</v>
      </c>
      <c r="BY38" s="58">
        <f t="shared" si="45"/>
        <v>0</v>
      </c>
      <c r="BZ38" s="58">
        <f t="shared" si="46"/>
        <v>0</v>
      </c>
      <c r="CA38" s="58">
        <f t="shared" si="46"/>
        <v>0</v>
      </c>
      <c r="CB38" s="58">
        <f t="shared" si="46"/>
        <v>0</v>
      </c>
      <c r="CC38" s="58">
        <f t="shared" si="46"/>
        <v>0</v>
      </c>
      <c r="CD38" s="58">
        <f t="shared" si="46"/>
        <v>0</v>
      </c>
      <c r="CE38" s="58">
        <f t="shared" si="46"/>
        <v>0</v>
      </c>
      <c r="CF38" s="58">
        <f t="shared" si="46"/>
        <v>0</v>
      </c>
      <c r="CG38" s="58">
        <f t="shared" si="46"/>
        <v>0</v>
      </c>
      <c r="CH38" s="58">
        <f t="shared" si="46"/>
        <v>0</v>
      </c>
      <c r="CI38" s="58">
        <f t="shared" si="46"/>
        <v>0</v>
      </c>
      <c r="CJ38" s="58">
        <f t="shared" si="46"/>
        <v>0</v>
      </c>
      <c r="CK38" s="58">
        <f t="shared" si="46"/>
        <v>0</v>
      </c>
      <c r="CL38" s="58">
        <f t="shared" si="46"/>
        <v>0</v>
      </c>
      <c r="CM38" s="58">
        <f t="shared" si="46"/>
        <v>0</v>
      </c>
      <c r="CN38" s="58">
        <f t="shared" si="46"/>
        <v>0</v>
      </c>
      <c r="CO38" s="58">
        <f t="shared" si="46"/>
        <v>0</v>
      </c>
      <c r="CP38" s="58">
        <f t="shared" si="47"/>
        <v>0</v>
      </c>
      <c r="CQ38" s="58">
        <f t="shared" si="47"/>
        <v>0</v>
      </c>
      <c r="CR38" s="58">
        <f t="shared" si="47"/>
        <v>0</v>
      </c>
      <c r="CS38" s="58">
        <f t="shared" si="47"/>
        <v>0</v>
      </c>
      <c r="CT38" s="58">
        <f t="shared" si="47"/>
        <v>0</v>
      </c>
      <c r="CU38" s="58">
        <f t="shared" si="47"/>
        <v>0</v>
      </c>
      <c r="CV38" s="58">
        <f t="shared" si="47"/>
        <v>0</v>
      </c>
      <c r="CW38" s="58">
        <f t="shared" si="47"/>
        <v>0</v>
      </c>
      <c r="CX38" s="58">
        <f t="shared" si="47"/>
        <v>0</v>
      </c>
      <c r="CY38" s="58">
        <f t="shared" si="47"/>
        <v>0</v>
      </c>
      <c r="CZ38" s="58">
        <f t="shared" si="47"/>
        <v>0</v>
      </c>
      <c r="DA38" s="58">
        <f t="shared" si="47"/>
        <v>0</v>
      </c>
      <c r="DB38" s="58">
        <f t="shared" si="47"/>
        <v>0</v>
      </c>
      <c r="DC38" s="58">
        <f t="shared" si="47"/>
        <v>0</v>
      </c>
      <c r="DD38" s="58">
        <f t="shared" si="47"/>
        <v>0</v>
      </c>
      <c r="DE38" s="58">
        <f t="shared" si="47"/>
        <v>0</v>
      </c>
      <c r="DF38" s="58">
        <f t="shared" si="48"/>
        <v>0</v>
      </c>
      <c r="DG38" s="58">
        <f t="shared" si="48"/>
        <v>0</v>
      </c>
      <c r="DH38" s="58">
        <f t="shared" si="48"/>
        <v>0</v>
      </c>
      <c r="DI38" s="58"/>
      <c r="DJ38" s="55">
        <f t="shared" si="49"/>
        <v>0</v>
      </c>
      <c r="DK38" s="62"/>
      <c r="DL38" s="56">
        <f t="shared" si="50"/>
        <v>0</v>
      </c>
      <c r="DM38" s="56">
        <f t="shared" si="50"/>
        <v>0</v>
      </c>
      <c r="DN38" s="56">
        <f t="shared" si="50"/>
        <v>0</v>
      </c>
      <c r="DO38" s="56">
        <f t="shared" si="50"/>
        <v>0</v>
      </c>
      <c r="DP38" s="56">
        <f t="shared" si="50"/>
        <v>0</v>
      </c>
      <c r="DQ38" s="56">
        <f t="shared" si="50"/>
        <v>0</v>
      </c>
      <c r="DR38" s="56">
        <f t="shared" si="51"/>
        <v>0</v>
      </c>
      <c r="DS38" s="56">
        <f t="shared" si="52"/>
        <v>0</v>
      </c>
      <c r="DT38" s="56">
        <f t="shared" si="52"/>
        <v>0</v>
      </c>
      <c r="DU38" s="56">
        <f t="shared" si="52"/>
        <v>0</v>
      </c>
      <c r="DV38" s="55">
        <f t="shared" si="53"/>
        <v>0</v>
      </c>
    </row>
    <row r="39" spans="1:126" s="52" customFormat="1">
      <c r="A39" s="59"/>
      <c r="B39" s="61"/>
      <c r="C39" s="59"/>
      <c r="D39" s="61"/>
      <c r="E39" s="61"/>
      <c r="F39" s="63"/>
      <c r="G39" s="60"/>
      <c r="H39" s="57"/>
      <c r="I39" s="57"/>
      <c r="J39" s="57">
        <f t="shared" si="41"/>
        <v>0</v>
      </c>
      <c r="K39" s="57"/>
      <c r="L39" s="59"/>
      <c r="M39" s="54"/>
      <c r="N39" s="58">
        <f t="shared" si="42"/>
        <v>0</v>
      </c>
      <c r="O39" s="58">
        <f t="shared" si="42"/>
        <v>0</v>
      </c>
      <c r="P39" s="58">
        <f t="shared" si="42"/>
        <v>0</v>
      </c>
      <c r="Q39" s="58">
        <f t="shared" si="42"/>
        <v>0</v>
      </c>
      <c r="R39" s="58">
        <f t="shared" si="42"/>
        <v>0</v>
      </c>
      <c r="S39" s="58">
        <f t="shared" si="42"/>
        <v>0</v>
      </c>
      <c r="T39" s="58">
        <f t="shared" si="42"/>
        <v>0</v>
      </c>
      <c r="U39" s="58">
        <f t="shared" si="42"/>
        <v>0</v>
      </c>
      <c r="V39" s="58">
        <f t="shared" si="42"/>
        <v>0</v>
      </c>
      <c r="W39" s="58">
        <f t="shared" si="42"/>
        <v>0</v>
      </c>
      <c r="X39" s="58">
        <f t="shared" si="42"/>
        <v>0</v>
      </c>
      <c r="Y39" s="58">
        <f t="shared" si="42"/>
        <v>0</v>
      </c>
      <c r="Z39" s="58">
        <f t="shared" si="42"/>
        <v>0</v>
      </c>
      <c r="AA39" s="58">
        <f t="shared" si="42"/>
        <v>0</v>
      </c>
      <c r="AB39" s="58">
        <f t="shared" si="42"/>
        <v>0</v>
      </c>
      <c r="AC39" s="58">
        <f t="shared" si="42"/>
        <v>0</v>
      </c>
      <c r="AD39" s="58">
        <f t="shared" si="43"/>
        <v>0</v>
      </c>
      <c r="AE39" s="58">
        <f t="shared" si="43"/>
        <v>0</v>
      </c>
      <c r="AF39" s="58">
        <f t="shared" si="43"/>
        <v>0</v>
      </c>
      <c r="AG39" s="58">
        <f t="shared" si="43"/>
        <v>0</v>
      </c>
      <c r="AH39" s="58">
        <f t="shared" si="43"/>
        <v>0</v>
      </c>
      <c r="AI39" s="58">
        <f t="shared" si="43"/>
        <v>0</v>
      </c>
      <c r="AJ39" s="58">
        <f t="shared" si="43"/>
        <v>0</v>
      </c>
      <c r="AK39" s="58">
        <f t="shared" si="43"/>
        <v>0</v>
      </c>
      <c r="AL39" s="58">
        <f t="shared" si="43"/>
        <v>0</v>
      </c>
      <c r="AM39" s="58">
        <f t="shared" si="43"/>
        <v>0</v>
      </c>
      <c r="AN39" s="58">
        <f t="shared" si="43"/>
        <v>0</v>
      </c>
      <c r="AO39" s="58">
        <f t="shared" si="43"/>
        <v>0</v>
      </c>
      <c r="AP39" s="58">
        <f t="shared" si="43"/>
        <v>0</v>
      </c>
      <c r="AQ39" s="58">
        <f t="shared" si="43"/>
        <v>0</v>
      </c>
      <c r="AR39" s="58">
        <f t="shared" si="43"/>
        <v>0</v>
      </c>
      <c r="AS39" s="58">
        <f t="shared" si="43"/>
        <v>0</v>
      </c>
      <c r="AT39" s="58">
        <f t="shared" si="44"/>
        <v>0</v>
      </c>
      <c r="AU39" s="58">
        <f t="shared" si="44"/>
        <v>0</v>
      </c>
      <c r="AV39" s="58">
        <f t="shared" si="44"/>
        <v>0</v>
      </c>
      <c r="AW39" s="58">
        <f t="shared" si="44"/>
        <v>0</v>
      </c>
      <c r="AX39" s="58">
        <f t="shared" si="44"/>
        <v>0</v>
      </c>
      <c r="AY39" s="58">
        <f t="shared" si="44"/>
        <v>0</v>
      </c>
      <c r="AZ39" s="58">
        <f t="shared" si="44"/>
        <v>0</v>
      </c>
      <c r="BA39" s="58">
        <f t="shared" si="44"/>
        <v>0</v>
      </c>
      <c r="BB39" s="58">
        <f t="shared" si="44"/>
        <v>0</v>
      </c>
      <c r="BC39" s="58">
        <f t="shared" si="44"/>
        <v>0</v>
      </c>
      <c r="BD39" s="58">
        <f t="shared" si="44"/>
        <v>0</v>
      </c>
      <c r="BE39" s="58">
        <f t="shared" si="44"/>
        <v>0</v>
      </c>
      <c r="BF39" s="58">
        <f t="shared" si="44"/>
        <v>0</v>
      </c>
      <c r="BG39" s="58">
        <f t="shared" si="44"/>
        <v>0</v>
      </c>
      <c r="BH39" s="58">
        <f t="shared" si="44"/>
        <v>0</v>
      </c>
      <c r="BI39" s="58">
        <f t="shared" si="44"/>
        <v>0</v>
      </c>
      <c r="BJ39" s="58">
        <f t="shared" si="45"/>
        <v>0</v>
      </c>
      <c r="BK39" s="58">
        <f t="shared" si="45"/>
        <v>0</v>
      </c>
      <c r="BL39" s="58">
        <f t="shared" si="45"/>
        <v>0</v>
      </c>
      <c r="BM39" s="58">
        <f t="shared" si="45"/>
        <v>0</v>
      </c>
      <c r="BN39" s="58">
        <f t="shared" si="45"/>
        <v>0</v>
      </c>
      <c r="BO39" s="58">
        <f t="shared" si="45"/>
        <v>0</v>
      </c>
      <c r="BP39" s="58">
        <f t="shared" si="45"/>
        <v>0</v>
      </c>
      <c r="BQ39" s="58">
        <f t="shared" si="45"/>
        <v>0</v>
      </c>
      <c r="BR39" s="58">
        <f t="shared" si="45"/>
        <v>0</v>
      </c>
      <c r="BS39" s="58">
        <f t="shared" si="45"/>
        <v>0</v>
      </c>
      <c r="BT39" s="58">
        <f t="shared" si="45"/>
        <v>0</v>
      </c>
      <c r="BU39" s="58">
        <f t="shared" si="45"/>
        <v>0</v>
      </c>
      <c r="BV39" s="58">
        <f t="shared" si="45"/>
        <v>0</v>
      </c>
      <c r="BW39" s="58">
        <f t="shared" si="45"/>
        <v>0</v>
      </c>
      <c r="BX39" s="58">
        <f t="shared" si="45"/>
        <v>0</v>
      </c>
      <c r="BY39" s="58">
        <f t="shared" si="45"/>
        <v>0</v>
      </c>
      <c r="BZ39" s="58">
        <f t="shared" si="46"/>
        <v>0</v>
      </c>
      <c r="CA39" s="58">
        <f t="shared" si="46"/>
        <v>0</v>
      </c>
      <c r="CB39" s="58">
        <f t="shared" si="46"/>
        <v>0</v>
      </c>
      <c r="CC39" s="58">
        <f t="shared" si="46"/>
        <v>0</v>
      </c>
      <c r="CD39" s="58">
        <f t="shared" si="46"/>
        <v>0</v>
      </c>
      <c r="CE39" s="58">
        <f t="shared" si="46"/>
        <v>0</v>
      </c>
      <c r="CF39" s="58">
        <f t="shared" si="46"/>
        <v>0</v>
      </c>
      <c r="CG39" s="58">
        <f t="shared" si="46"/>
        <v>0</v>
      </c>
      <c r="CH39" s="58">
        <f t="shared" si="46"/>
        <v>0</v>
      </c>
      <c r="CI39" s="58">
        <f t="shared" si="46"/>
        <v>0</v>
      </c>
      <c r="CJ39" s="58">
        <f t="shared" si="46"/>
        <v>0</v>
      </c>
      <c r="CK39" s="58">
        <f t="shared" si="46"/>
        <v>0</v>
      </c>
      <c r="CL39" s="58">
        <f t="shared" si="46"/>
        <v>0</v>
      </c>
      <c r="CM39" s="58">
        <f t="shared" si="46"/>
        <v>0</v>
      </c>
      <c r="CN39" s="58">
        <f t="shared" si="46"/>
        <v>0</v>
      </c>
      <c r="CO39" s="58">
        <f t="shared" si="46"/>
        <v>0</v>
      </c>
      <c r="CP39" s="58">
        <f t="shared" si="47"/>
        <v>0</v>
      </c>
      <c r="CQ39" s="58">
        <f t="shared" si="47"/>
        <v>0</v>
      </c>
      <c r="CR39" s="58">
        <f t="shared" si="47"/>
        <v>0</v>
      </c>
      <c r="CS39" s="58">
        <f t="shared" si="47"/>
        <v>0</v>
      </c>
      <c r="CT39" s="58">
        <f t="shared" si="47"/>
        <v>0</v>
      </c>
      <c r="CU39" s="58">
        <f t="shared" si="47"/>
        <v>0</v>
      </c>
      <c r="CV39" s="58">
        <f t="shared" si="47"/>
        <v>0</v>
      </c>
      <c r="CW39" s="58">
        <f t="shared" si="47"/>
        <v>0</v>
      </c>
      <c r="CX39" s="58">
        <f t="shared" si="47"/>
        <v>0</v>
      </c>
      <c r="CY39" s="58">
        <f t="shared" si="47"/>
        <v>0</v>
      </c>
      <c r="CZ39" s="58">
        <f t="shared" si="47"/>
        <v>0</v>
      </c>
      <c r="DA39" s="58">
        <f t="shared" si="47"/>
        <v>0</v>
      </c>
      <c r="DB39" s="58">
        <f t="shared" si="47"/>
        <v>0</v>
      </c>
      <c r="DC39" s="58">
        <f t="shared" si="47"/>
        <v>0</v>
      </c>
      <c r="DD39" s="58">
        <f t="shared" si="47"/>
        <v>0</v>
      </c>
      <c r="DE39" s="58">
        <f t="shared" si="47"/>
        <v>0</v>
      </c>
      <c r="DF39" s="58">
        <f t="shared" si="48"/>
        <v>0</v>
      </c>
      <c r="DG39" s="58">
        <f t="shared" si="48"/>
        <v>0</v>
      </c>
      <c r="DH39" s="58">
        <f t="shared" si="48"/>
        <v>0</v>
      </c>
      <c r="DI39" s="58"/>
      <c r="DJ39" s="55">
        <f t="shared" si="49"/>
        <v>0</v>
      </c>
      <c r="DK39" s="62"/>
      <c r="DL39" s="56">
        <f t="shared" si="50"/>
        <v>0</v>
      </c>
      <c r="DM39" s="56">
        <f t="shared" si="50"/>
        <v>0</v>
      </c>
      <c r="DN39" s="56">
        <f t="shared" si="50"/>
        <v>0</v>
      </c>
      <c r="DO39" s="56">
        <f t="shared" si="50"/>
        <v>0</v>
      </c>
      <c r="DP39" s="56">
        <f t="shared" si="50"/>
        <v>0</v>
      </c>
      <c r="DQ39" s="56">
        <f t="shared" si="50"/>
        <v>0</v>
      </c>
      <c r="DR39" s="56">
        <f t="shared" si="51"/>
        <v>0</v>
      </c>
      <c r="DS39" s="56">
        <f t="shared" si="52"/>
        <v>0</v>
      </c>
      <c r="DT39" s="56">
        <f t="shared" si="52"/>
        <v>0</v>
      </c>
      <c r="DU39" s="56">
        <f t="shared" si="52"/>
        <v>0</v>
      </c>
      <c r="DV39" s="55">
        <f t="shared" si="53"/>
        <v>0</v>
      </c>
    </row>
    <row r="40" spans="1:126" s="52" customFormat="1">
      <c r="A40" s="59"/>
      <c r="B40" s="61"/>
      <c r="C40" s="59"/>
      <c r="D40" s="61"/>
      <c r="E40" s="61"/>
      <c r="F40" s="63"/>
      <c r="G40" s="60"/>
      <c r="H40" s="57"/>
      <c r="I40" s="57"/>
      <c r="J40" s="57">
        <f t="shared" si="41"/>
        <v>0</v>
      </c>
      <c r="K40" s="57"/>
      <c r="L40" s="59"/>
      <c r="M40" s="54"/>
      <c r="N40" s="58">
        <f t="shared" si="42"/>
        <v>0</v>
      </c>
      <c r="O40" s="58">
        <f t="shared" si="42"/>
        <v>0</v>
      </c>
      <c r="P40" s="58">
        <f t="shared" si="42"/>
        <v>0</v>
      </c>
      <c r="Q40" s="58">
        <f t="shared" si="42"/>
        <v>0</v>
      </c>
      <c r="R40" s="58">
        <f t="shared" si="42"/>
        <v>0</v>
      </c>
      <c r="S40" s="58">
        <f t="shared" si="42"/>
        <v>0</v>
      </c>
      <c r="T40" s="58">
        <f t="shared" si="42"/>
        <v>0</v>
      </c>
      <c r="U40" s="58">
        <f t="shared" si="42"/>
        <v>0</v>
      </c>
      <c r="V40" s="58">
        <f t="shared" si="42"/>
        <v>0</v>
      </c>
      <c r="W40" s="58">
        <f t="shared" si="42"/>
        <v>0</v>
      </c>
      <c r="X40" s="58">
        <f t="shared" si="42"/>
        <v>0</v>
      </c>
      <c r="Y40" s="58">
        <f t="shared" si="42"/>
        <v>0</v>
      </c>
      <c r="Z40" s="58">
        <f t="shared" si="42"/>
        <v>0</v>
      </c>
      <c r="AA40" s="58">
        <f t="shared" si="42"/>
        <v>0</v>
      </c>
      <c r="AB40" s="58">
        <f t="shared" si="42"/>
        <v>0</v>
      </c>
      <c r="AC40" s="58">
        <f t="shared" si="42"/>
        <v>0</v>
      </c>
      <c r="AD40" s="58">
        <f t="shared" si="43"/>
        <v>0</v>
      </c>
      <c r="AE40" s="58">
        <f t="shared" si="43"/>
        <v>0</v>
      </c>
      <c r="AF40" s="58">
        <f t="shared" si="43"/>
        <v>0</v>
      </c>
      <c r="AG40" s="58">
        <f t="shared" si="43"/>
        <v>0</v>
      </c>
      <c r="AH40" s="58">
        <f t="shared" si="43"/>
        <v>0</v>
      </c>
      <c r="AI40" s="58">
        <f t="shared" si="43"/>
        <v>0</v>
      </c>
      <c r="AJ40" s="58">
        <f t="shared" si="43"/>
        <v>0</v>
      </c>
      <c r="AK40" s="58">
        <f t="shared" si="43"/>
        <v>0</v>
      </c>
      <c r="AL40" s="58">
        <f t="shared" si="43"/>
        <v>0</v>
      </c>
      <c r="AM40" s="58">
        <f t="shared" si="43"/>
        <v>0</v>
      </c>
      <c r="AN40" s="58">
        <f t="shared" si="43"/>
        <v>0</v>
      </c>
      <c r="AO40" s="58">
        <f t="shared" si="43"/>
        <v>0</v>
      </c>
      <c r="AP40" s="58">
        <f t="shared" si="43"/>
        <v>0</v>
      </c>
      <c r="AQ40" s="58">
        <f t="shared" si="43"/>
        <v>0</v>
      </c>
      <c r="AR40" s="58">
        <f t="shared" si="43"/>
        <v>0</v>
      </c>
      <c r="AS40" s="58">
        <f t="shared" si="43"/>
        <v>0</v>
      </c>
      <c r="AT40" s="58">
        <f t="shared" si="44"/>
        <v>0</v>
      </c>
      <c r="AU40" s="58">
        <f t="shared" si="44"/>
        <v>0</v>
      </c>
      <c r="AV40" s="58">
        <f t="shared" si="44"/>
        <v>0</v>
      </c>
      <c r="AW40" s="58">
        <f t="shared" si="44"/>
        <v>0</v>
      </c>
      <c r="AX40" s="58">
        <f t="shared" si="44"/>
        <v>0</v>
      </c>
      <c r="AY40" s="58">
        <f t="shared" si="44"/>
        <v>0</v>
      </c>
      <c r="AZ40" s="58">
        <f t="shared" si="44"/>
        <v>0</v>
      </c>
      <c r="BA40" s="58">
        <f t="shared" si="44"/>
        <v>0</v>
      </c>
      <c r="BB40" s="58">
        <f t="shared" si="44"/>
        <v>0</v>
      </c>
      <c r="BC40" s="58">
        <f t="shared" si="44"/>
        <v>0</v>
      </c>
      <c r="BD40" s="58">
        <f t="shared" si="44"/>
        <v>0</v>
      </c>
      <c r="BE40" s="58">
        <f t="shared" si="44"/>
        <v>0</v>
      </c>
      <c r="BF40" s="58">
        <f t="shared" si="44"/>
        <v>0</v>
      </c>
      <c r="BG40" s="58">
        <f t="shared" si="44"/>
        <v>0</v>
      </c>
      <c r="BH40" s="58">
        <f t="shared" si="44"/>
        <v>0</v>
      </c>
      <c r="BI40" s="58">
        <f t="shared" si="44"/>
        <v>0</v>
      </c>
      <c r="BJ40" s="58">
        <f t="shared" si="45"/>
        <v>0</v>
      </c>
      <c r="BK40" s="58">
        <f t="shared" si="45"/>
        <v>0</v>
      </c>
      <c r="BL40" s="58">
        <f t="shared" si="45"/>
        <v>0</v>
      </c>
      <c r="BM40" s="58">
        <f t="shared" si="45"/>
        <v>0</v>
      </c>
      <c r="BN40" s="58">
        <f t="shared" si="45"/>
        <v>0</v>
      </c>
      <c r="BO40" s="58">
        <f t="shared" si="45"/>
        <v>0</v>
      </c>
      <c r="BP40" s="58">
        <f t="shared" si="45"/>
        <v>0</v>
      </c>
      <c r="BQ40" s="58">
        <f t="shared" si="45"/>
        <v>0</v>
      </c>
      <c r="BR40" s="58">
        <f t="shared" si="45"/>
        <v>0</v>
      </c>
      <c r="BS40" s="58">
        <f t="shared" si="45"/>
        <v>0</v>
      </c>
      <c r="BT40" s="58">
        <f t="shared" si="45"/>
        <v>0</v>
      </c>
      <c r="BU40" s="58">
        <f t="shared" si="45"/>
        <v>0</v>
      </c>
      <c r="BV40" s="58">
        <f t="shared" si="45"/>
        <v>0</v>
      </c>
      <c r="BW40" s="58">
        <f t="shared" si="45"/>
        <v>0</v>
      </c>
      <c r="BX40" s="58">
        <f t="shared" si="45"/>
        <v>0</v>
      </c>
      <c r="BY40" s="58">
        <f t="shared" si="45"/>
        <v>0</v>
      </c>
      <c r="BZ40" s="58">
        <f t="shared" si="46"/>
        <v>0</v>
      </c>
      <c r="CA40" s="58">
        <f t="shared" si="46"/>
        <v>0</v>
      </c>
      <c r="CB40" s="58">
        <f t="shared" si="46"/>
        <v>0</v>
      </c>
      <c r="CC40" s="58">
        <f t="shared" si="46"/>
        <v>0</v>
      </c>
      <c r="CD40" s="58">
        <f t="shared" si="46"/>
        <v>0</v>
      </c>
      <c r="CE40" s="58">
        <f t="shared" si="46"/>
        <v>0</v>
      </c>
      <c r="CF40" s="58">
        <f t="shared" si="46"/>
        <v>0</v>
      </c>
      <c r="CG40" s="58">
        <f t="shared" si="46"/>
        <v>0</v>
      </c>
      <c r="CH40" s="58">
        <f t="shared" si="46"/>
        <v>0</v>
      </c>
      <c r="CI40" s="58">
        <f t="shared" si="46"/>
        <v>0</v>
      </c>
      <c r="CJ40" s="58">
        <f t="shared" si="46"/>
        <v>0</v>
      </c>
      <c r="CK40" s="58">
        <f t="shared" si="46"/>
        <v>0</v>
      </c>
      <c r="CL40" s="58">
        <f t="shared" si="46"/>
        <v>0</v>
      </c>
      <c r="CM40" s="58">
        <f t="shared" si="46"/>
        <v>0</v>
      </c>
      <c r="CN40" s="58">
        <f t="shared" si="46"/>
        <v>0</v>
      </c>
      <c r="CO40" s="58">
        <f t="shared" si="46"/>
        <v>0</v>
      </c>
      <c r="CP40" s="58">
        <f t="shared" si="47"/>
        <v>0</v>
      </c>
      <c r="CQ40" s="58">
        <f t="shared" si="47"/>
        <v>0</v>
      </c>
      <c r="CR40" s="58">
        <f t="shared" si="47"/>
        <v>0</v>
      </c>
      <c r="CS40" s="58">
        <f t="shared" si="47"/>
        <v>0</v>
      </c>
      <c r="CT40" s="58">
        <f t="shared" si="47"/>
        <v>0</v>
      </c>
      <c r="CU40" s="58">
        <f t="shared" si="47"/>
        <v>0</v>
      </c>
      <c r="CV40" s="58">
        <f t="shared" si="47"/>
        <v>0</v>
      </c>
      <c r="CW40" s="58">
        <f t="shared" si="47"/>
        <v>0</v>
      </c>
      <c r="CX40" s="58">
        <f t="shared" si="47"/>
        <v>0</v>
      </c>
      <c r="CY40" s="58">
        <f t="shared" si="47"/>
        <v>0</v>
      </c>
      <c r="CZ40" s="58">
        <f t="shared" si="47"/>
        <v>0</v>
      </c>
      <c r="DA40" s="58">
        <f t="shared" si="47"/>
        <v>0</v>
      </c>
      <c r="DB40" s="58">
        <f t="shared" si="47"/>
        <v>0</v>
      </c>
      <c r="DC40" s="58">
        <f t="shared" si="47"/>
        <v>0</v>
      </c>
      <c r="DD40" s="58">
        <f t="shared" si="47"/>
        <v>0</v>
      </c>
      <c r="DE40" s="58">
        <f t="shared" si="47"/>
        <v>0</v>
      </c>
      <c r="DF40" s="58">
        <f t="shared" si="48"/>
        <v>0</v>
      </c>
      <c r="DG40" s="58">
        <f t="shared" si="48"/>
        <v>0</v>
      </c>
      <c r="DH40" s="58">
        <f t="shared" si="48"/>
        <v>0</v>
      </c>
      <c r="DI40" s="58"/>
      <c r="DJ40" s="55">
        <f t="shared" si="49"/>
        <v>0</v>
      </c>
      <c r="DK40" s="62"/>
      <c r="DL40" s="56">
        <f t="shared" si="50"/>
        <v>0</v>
      </c>
      <c r="DM40" s="56">
        <f t="shared" si="50"/>
        <v>0</v>
      </c>
      <c r="DN40" s="56">
        <f t="shared" si="50"/>
        <v>0</v>
      </c>
      <c r="DO40" s="56">
        <f t="shared" si="50"/>
        <v>0</v>
      </c>
      <c r="DP40" s="56">
        <f t="shared" si="50"/>
        <v>0</v>
      </c>
      <c r="DQ40" s="56">
        <f t="shared" si="50"/>
        <v>0</v>
      </c>
      <c r="DR40" s="56">
        <f t="shared" si="51"/>
        <v>0</v>
      </c>
      <c r="DS40" s="56">
        <f t="shared" si="52"/>
        <v>0</v>
      </c>
      <c r="DT40" s="56">
        <f t="shared" si="52"/>
        <v>0</v>
      </c>
      <c r="DU40" s="56">
        <f t="shared" si="52"/>
        <v>0</v>
      </c>
      <c r="DV40" s="55">
        <f t="shared" si="53"/>
        <v>0</v>
      </c>
    </row>
    <row r="41" spans="1:126" s="52" customFormat="1">
      <c r="A41" s="59"/>
      <c r="B41" s="61"/>
      <c r="C41" s="59"/>
      <c r="D41" s="61"/>
      <c r="E41" s="61"/>
      <c r="F41" s="63"/>
      <c r="G41" s="60"/>
      <c r="H41" s="57"/>
      <c r="I41" s="57"/>
      <c r="J41" s="57">
        <f t="shared" si="41"/>
        <v>0</v>
      </c>
      <c r="K41" s="57"/>
      <c r="L41" s="59"/>
      <c r="M41" s="54"/>
      <c r="N41" s="58">
        <f t="shared" si="42"/>
        <v>0</v>
      </c>
      <c r="O41" s="58">
        <f t="shared" si="42"/>
        <v>0</v>
      </c>
      <c r="P41" s="58">
        <f t="shared" si="42"/>
        <v>0</v>
      </c>
      <c r="Q41" s="58">
        <f t="shared" si="42"/>
        <v>0</v>
      </c>
      <c r="R41" s="58">
        <f t="shared" si="42"/>
        <v>0</v>
      </c>
      <c r="S41" s="58">
        <f t="shared" si="42"/>
        <v>0</v>
      </c>
      <c r="T41" s="58">
        <f t="shared" si="42"/>
        <v>0</v>
      </c>
      <c r="U41" s="58">
        <f t="shared" si="42"/>
        <v>0</v>
      </c>
      <c r="V41" s="58">
        <f t="shared" si="42"/>
        <v>0</v>
      </c>
      <c r="W41" s="58">
        <f t="shared" si="42"/>
        <v>0</v>
      </c>
      <c r="X41" s="58">
        <f t="shared" si="42"/>
        <v>0</v>
      </c>
      <c r="Y41" s="58">
        <f t="shared" si="42"/>
        <v>0</v>
      </c>
      <c r="Z41" s="58">
        <f t="shared" si="42"/>
        <v>0</v>
      </c>
      <c r="AA41" s="58">
        <f t="shared" si="42"/>
        <v>0</v>
      </c>
      <c r="AB41" s="58">
        <f t="shared" si="42"/>
        <v>0</v>
      </c>
      <c r="AC41" s="58">
        <f t="shared" si="42"/>
        <v>0</v>
      </c>
      <c r="AD41" s="58">
        <f t="shared" si="43"/>
        <v>0</v>
      </c>
      <c r="AE41" s="58">
        <f t="shared" si="43"/>
        <v>0</v>
      </c>
      <c r="AF41" s="58">
        <f t="shared" si="43"/>
        <v>0</v>
      </c>
      <c r="AG41" s="58">
        <f t="shared" si="43"/>
        <v>0</v>
      </c>
      <c r="AH41" s="58">
        <f t="shared" si="43"/>
        <v>0</v>
      </c>
      <c r="AI41" s="58">
        <f t="shared" si="43"/>
        <v>0</v>
      </c>
      <c r="AJ41" s="58">
        <f t="shared" si="43"/>
        <v>0</v>
      </c>
      <c r="AK41" s="58">
        <f t="shared" si="43"/>
        <v>0</v>
      </c>
      <c r="AL41" s="58">
        <f t="shared" si="43"/>
        <v>0</v>
      </c>
      <c r="AM41" s="58">
        <f t="shared" si="43"/>
        <v>0</v>
      </c>
      <c r="AN41" s="58">
        <f t="shared" si="43"/>
        <v>0</v>
      </c>
      <c r="AO41" s="58">
        <f t="shared" si="43"/>
        <v>0</v>
      </c>
      <c r="AP41" s="58">
        <f t="shared" si="43"/>
        <v>0</v>
      </c>
      <c r="AQ41" s="58">
        <f t="shared" si="43"/>
        <v>0</v>
      </c>
      <c r="AR41" s="58">
        <f t="shared" si="43"/>
        <v>0</v>
      </c>
      <c r="AS41" s="58">
        <f t="shared" si="43"/>
        <v>0</v>
      </c>
      <c r="AT41" s="58">
        <f t="shared" si="44"/>
        <v>0</v>
      </c>
      <c r="AU41" s="58">
        <f t="shared" si="44"/>
        <v>0</v>
      </c>
      <c r="AV41" s="58">
        <f t="shared" si="44"/>
        <v>0</v>
      </c>
      <c r="AW41" s="58">
        <f t="shared" si="44"/>
        <v>0</v>
      </c>
      <c r="AX41" s="58">
        <f t="shared" si="44"/>
        <v>0</v>
      </c>
      <c r="AY41" s="58">
        <f t="shared" si="44"/>
        <v>0</v>
      </c>
      <c r="AZ41" s="58">
        <f t="shared" si="44"/>
        <v>0</v>
      </c>
      <c r="BA41" s="58">
        <f t="shared" si="44"/>
        <v>0</v>
      </c>
      <c r="BB41" s="58">
        <f t="shared" si="44"/>
        <v>0</v>
      </c>
      <c r="BC41" s="58">
        <f t="shared" si="44"/>
        <v>0</v>
      </c>
      <c r="BD41" s="58">
        <f t="shared" si="44"/>
        <v>0</v>
      </c>
      <c r="BE41" s="58">
        <f t="shared" si="44"/>
        <v>0</v>
      </c>
      <c r="BF41" s="58">
        <f t="shared" si="44"/>
        <v>0</v>
      </c>
      <c r="BG41" s="58">
        <f t="shared" si="44"/>
        <v>0</v>
      </c>
      <c r="BH41" s="58">
        <f t="shared" si="44"/>
        <v>0</v>
      </c>
      <c r="BI41" s="58">
        <f t="shared" si="44"/>
        <v>0</v>
      </c>
      <c r="BJ41" s="58">
        <f t="shared" si="45"/>
        <v>0</v>
      </c>
      <c r="BK41" s="58">
        <f t="shared" si="45"/>
        <v>0</v>
      </c>
      <c r="BL41" s="58">
        <f t="shared" si="45"/>
        <v>0</v>
      </c>
      <c r="BM41" s="58">
        <f t="shared" si="45"/>
        <v>0</v>
      </c>
      <c r="BN41" s="58">
        <f t="shared" si="45"/>
        <v>0</v>
      </c>
      <c r="BO41" s="58">
        <f t="shared" si="45"/>
        <v>0</v>
      </c>
      <c r="BP41" s="58">
        <f t="shared" si="45"/>
        <v>0</v>
      </c>
      <c r="BQ41" s="58">
        <f t="shared" si="45"/>
        <v>0</v>
      </c>
      <c r="BR41" s="58">
        <f t="shared" si="45"/>
        <v>0</v>
      </c>
      <c r="BS41" s="58">
        <f t="shared" si="45"/>
        <v>0</v>
      </c>
      <c r="BT41" s="58">
        <f t="shared" si="45"/>
        <v>0</v>
      </c>
      <c r="BU41" s="58">
        <f t="shared" si="45"/>
        <v>0</v>
      </c>
      <c r="BV41" s="58">
        <f t="shared" si="45"/>
        <v>0</v>
      </c>
      <c r="BW41" s="58">
        <f t="shared" si="45"/>
        <v>0</v>
      </c>
      <c r="BX41" s="58">
        <f t="shared" si="45"/>
        <v>0</v>
      </c>
      <c r="BY41" s="58">
        <f t="shared" si="45"/>
        <v>0</v>
      </c>
      <c r="BZ41" s="58">
        <f t="shared" si="46"/>
        <v>0</v>
      </c>
      <c r="CA41" s="58">
        <f t="shared" si="46"/>
        <v>0</v>
      </c>
      <c r="CB41" s="58">
        <f t="shared" si="46"/>
        <v>0</v>
      </c>
      <c r="CC41" s="58">
        <f t="shared" si="46"/>
        <v>0</v>
      </c>
      <c r="CD41" s="58">
        <f t="shared" si="46"/>
        <v>0</v>
      </c>
      <c r="CE41" s="58">
        <f t="shared" si="46"/>
        <v>0</v>
      </c>
      <c r="CF41" s="58">
        <f t="shared" si="46"/>
        <v>0</v>
      </c>
      <c r="CG41" s="58">
        <f t="shared" si="46"/>
        <v>0</v>
      </c>
      <c r="CH41" s="58">
        <f t="shared" si="46"/>
        <v>0</v>
      </c>
      <c r="CI41" s="58">
        <f t="shared" si="46"/>
        <v>0</v>
      </c>
      <c r="CJ41" s="58">
        <f t="shared" si="46"/>
        <v>0</v>
      </c>
      <c r="CK41" s="58">
        <f t="shared" si="46"/>
        <v>0</v>
      </c>
      <c r="CL41" s="58">
        <f t="shared" si="46"/>
        <v>0</v>
      </c>
      <c r="CM41" s="58">
        <f t="shared" si="46"/>
        <v>0</v>
      </c>
      <c r="CN41" s="58">
        <f t="shared" si="46"/>
        <v>0</v>
      </c>
      <c r="CO41" s="58">
        <f t="shared" si="46"/>
        <v>0</v>
      </c>
      <c r="CP41" s="58">
        <f t="shared" si="47"/>
        <v>0</v>
      </c>
      <c r="CQ41" s="58">
        <f t="shared" si="47"/>
        <v>0</v>
      </c>
      <c r="CR41" s="58">
        <f t="shared" si="47"/>
        <v>0</v>
      </c>
      <c r="CS41" s="58">
        <f t="shared" si="47"/>
        <v>0</v>
      </c>
      <c r="CT41" s="58">
        <f t="shared" si="47"/>
        <v>0</v>
      </c>
      <c r="CU41" s="58">
        <f t="shared" si="47"/>
        <v>0</v>
      </c>
      <c r="CV41" s="58">
        <f t="shared" si="47"/>
        <v>0</v>
      </c>
      <c r="CW41" s="58">
        <f t="shared" si="47"/>
        <v>0</v>
      </c>
      <c r="CX41" s="58">
        <f t="shared" si="47"/>
        <v>0</v>
      </c>
      <c r="CY41" s="58">
        <f t="shared" si="47"/>
        <v>0</v>
      </c>
      <c r="CZ41" s="58">
        <f t="shared" si="47"/>
        <v>0</v>
      </c>
      <c r="DA41" s="58">
        <f t="shared" si="47"/>
        <v>0</v>
      </c>
      <c r="DB41" s="58">
        <f t="shared" si="47"/>
        <v>0</v>
      </c>
      <c r="DC41" s="58">
        <f t="shared" si="47"/>
        <v>0</v>
      </c>
      <c r="DD41" s="58">
        <f t="shared" si="47"/>
        <v>0</v>
      </c>
      <c r="DE41" s="58">
        <f t="shared" si="47"/>
        <v>0</v>
      </c>
      <c r="DF41" s="58">
        <f t="shared" si="48"/>
        <v>0</v>
      </c>
      <c r="DG41" s="58">
        <f t="shared" si="48"/>
        <v>0</v>
      </c>
      <c r="DH41" s="58">
        <f t="shared" si="48"/>
        <v>0</v>
      </c>
      <c r="DI41" s="58"/>
      <c r="DJ41" s="55">
        <f t="shared" si="49"/>
        <v>0</v>
      </c>
      <c r="DK41" s="62"/>
      <c r="DL41" s="56">
        <f t="shared" si="50"/>
        <v>0</v>
      </c>
      <c r="DM41" s="56">
        <f t="shared" si="50"/>
        <v>0</v>
      </c>
      <c r="DN41" s="56">
        <f t="shared" si="50"/>
        <v>0</v>
      </c>
      <c r="DO41" s="56">
        <f t="shared" si="50"/>
        <v>0</v>
      </c>
      <c r="DP41" s="56">
        <f t="shared" si="50"/>
        <v>0</v>
      </c>
      <c r="DQ41" s="56">
        <f t="shared" si="50"/>
        <v>0</v>
      </c>
      <c r="DR41" s="56">
        <f t="shared" si="51"/>
        <v>0</v>
      </c>
      <c r="DS41" s="56">
        <f t="shared" si="52"/>
        <v>0</v>
      </c>
      <c r="DT41" s="56">
        <f t="shared" si="52"/>
        <v>0</v>
      </c>
      <c r="DU41" s="56">
        <f t="shared" si="52"/>
        <v>0</v>
      </c>
      <c r="DV41" s="55">
        <f t="shared" si="53"/>
        <v>0</v>
      </c>
    </row>
    <row r="42" spans="1:126" s="52" customFormat="1">
      <c r="A42" s="59"/>
      <c r="B42" s="61"/>
      <c r="C42" s="59"/>
      <c r="D42" s="61"/>
      <c r="E42" s="61"/>
      <c r="F42" s="59"/>
      <c r="G42" s="60"/>
      <c r="H42" s="57"/>
      <c r="I42" s="57"/>
      <c r="J42" s="57">
        <f t="shared" si="41"/>
        <v>0</v>
      </c>
      <c r="K42" s="57"/>
      <c r="L42" s="59"/>
      <c r="M42" s="54"/>
      <c r="N42" s="58">
        <f t="shared" si="42"/>
        <v>0</v>
      </c>
      <c r="O42" s="58">
        <f t="shared" si="42"/>
        <v>0</v>
      </c>
      <c r="P42" s="58">
        <f t="shared" si="42"/>
        <v>0</v>
      </c>
      <c r="Q42" s="58">
        <f t="shared" si="42"/>
        <v>0</v>
      </c>
      <c r="R42" s="58">
        <f t="shared" si="42"/>
        <v>0</v>
      </c>
      <c r="S42" s="58">
        <f t="shared" si="42"/>
        <v>0</v>
      </c>
      <c r="T42" s="58">
        <f t="shared" si="42"/>
        <v>0</v>
      </c>
      <c r="U42" s="58">
        <f t="shared" si="42"/>
        <v>0</v>
      </c>
      <c r="V42" s="58">
        <f t="shared" si="42"/>
        <v>0</v>
      </c>
      <c r="W42" s="58">
        <f t="shared" si="42"/>
        <v>0</v>
      </c>
      <c r="X42" s="58">
        <f t="shared" si="42"/>
        <v>0</v>
      </c>
      <c r="Y42" s="58">
        <f t="shared" si="42"/>
        <v>0</v>
      </c>
      <c r="Z42" s="58">
        <f t="shared" si="42"/>
        <v>0</v>
      </c>
      <c r="AA42" s="58">
        <f t="shared" si="42"/>
        <v>0</v>
      </c>
      <c r="AB42" s="58">
        <f t="shared" si="42"/>
        <v>0</v>
      </c>
      <c r="AC42" s="58">
        <f t="shared" si="42"/>
        <v>0</v>
      </c>
      <c r="AD42" s="58">
        <f t="shared" si="43"/>
        <v>0</v>
      </c>
      <c r="AE42" s="58">
        <f t="shared" si="43"/>
        <v>0</v>
      </c>
      <c r="AF42" s="58">
        <f t="shared" si="43"/>
        <v>0</v>
      </c>
      <c r="AG42" s="58">
        <f t="shared" si="43"/>
        <v>0</v>
      </c>
      <c r="AH42" s="58">
        <f t="shared" si="43"/>
        <v>0</v>
      </c>
      <c r="AI42" s="58">
        <f t="shared" si="43"/>
        <v>0</v>
      </c>
      <c r="AJ42" s="58">
        <f t="shared" si="43"/>
        <v>0</v>
      </c>
      <c r="AK42" s="58">
        <f t="shared" si="43"/>
        <v>0</v>
      </c>
      <c r="AL42" s="58">
        <f t="shared" si="43"/>
        <v>0</v>
      </c>
      <c r="AM42" s="58">
        <f t="shared" si="43"/>
        <v>0</v>
      </c>
      <c r="AN42" s="58">
        <f t="shared" si="43"/>
        <v>0</v>
      </c>
      <c r="AO42" s="58">
        <f t="shared" si="43"/>
        <v>0</v>
      </c>
      <c r="AP42" s="58">
        <f t="shared" si="43"/>
        <v>0</v>
      </c>
      <c r="AQ42" s="58">
        <f t="shared" si="43"/>
        <v>0</v>
      </c>
      <c r="AR42" s="58">
        <f t="shared" si="43"/>
        <v>0</v>
      </c>
      <c r="AS42" s="58">
        <f t="shared" si="43"/>
        <v>0</v>
      </c>
      <c r="AT42" s="58">
        <f t="shared" si="44"/>
        <v>0</v>
      </c>
      <c r="AU42" s="58">
        <f t="shared" si="44"/>
        <v>0</v>
      </c>
      <c r="AV42" s="58">
        <f t="shared" si="44"/>
        <v>0</v>
      </c>
      <c r="AW42" s="58">
        <f t="shared" si="44"/>
        <v>0</v>
      </c>
      <c r="AX42" s="58">
        <f t="shared" si="44"/>
        <v>0</v>
      </c>
      <c r="AY42" s="58">
        <f t="shared" si="44"/>
        <v>0</v>
      </c>
      <c r="AZ42" s="58">
        <f t="shared" si="44"/>
        <v>0</v>
      </c>
      <c r="BA42" s="58">
        <f t="shared" si="44"/>
        <v>0</v>
      </c>
      <c r="BB42" s="58">
        <f t="shared" si="44"/>
        <v>0</v>
      </c>
      <c r="BC42" s="58">
        <f t="shared" si="44"/>
        <v>0</v>
      </c>
      <c r="BD42" s="58">
        <f t="shared" si="44"/>
        <v>0</v>
      </c>
      <c r="BE42" s="58">
        <f t="shared" si="44"/>
        <v>0</v>
      </c>
      <c r="BF42" s="58">
        <f t="shared" si="44"/>
        <v>0</v>
      </c>
      <c r="BG42" s="58">
        <f t="shared" si="44"/>
        <v>0</v>
      </c>
      <c r="BH42" s="58">
        <f t="shared" si="44"/>
        <v>0</v>
      </c>
      <c r="BI42" s="58">
        <f t="shared" si="44"/>
        <v>0</v>
      </c>
      <c r="BJ42" s="58">
        <f t="shared" si="45"/>
        <v>0</v>
      </c>
      <c r="BK42" s="58">
        <f t="shared" si="45"/>
        <v>0</v>
      </c>
      <c r="BL42" s="58">
        <f t="shared" si="45"/>
        <v>0</v>
      </c>
      <c r="BM42" s="58">
        <f t="shared" si="45"/>
        <v>0</v>
      </c>
      <c r="BN42" s="58">
        <f t="shared" si="45"/>
        <v>0</v>
      </c>
      <c r="BO42" s="58">
        <f t="shared" si="45"/>
        <v>0</v>
      </c>
      <c r="BP42" s="58">
        <f t="shared" si="45"/>
        <v>0</v>
      </c>
      <c r="BQ42" s="58">
        <f t="shared" si="45"/>
        <v>0</v>
      </c>
      <c r="BR42" s="58">
        <f t="shared" si="45"/>
        <v>0</v>
      </c>
      <c r="BS42" s="58">
        <f t="shared" si="45"/>
        <v>0</v>
      </c>
      <c r="BT42" s="58">
        <f t="shared" si="45"/>
        <v>0</v>
      </c>
      <c r="BU42" s="58">
        <f t="shared" si="45"/>
        <v>0</v>
      </c>
      <c r="BV42" s="58">
        <f t="shared" si="45"/>
        <v>0</v>
      </c>
      <c r="BW42" s="58">
        <f t="shared" si="45"/>
        <v>0</v>
      </c>
      <c r="BX42" s="58">
        <f t="shared" si="45"/>
        <v>0</v>
      </c>
      <c r="BY42" s="58">
        <f t="shared" si="45"/>
        <v>0</v>
      </c>
      <c r="BZ42" s="58">
        <f t="shared" si="46"/>
        <v>0</v>
      </c>
      <c r="CA42" s="58">
        <f t="shared" si="46"/>
        <v>0</v>
      </c>
      <c r="CB42" s="58">
        <f t="shared" si="46"/>
        <v>0</v>
      </c>
      <c r="CC42" s="58">
        <f t="shared" si="46"/>
        <v>0</v>
      </c>
      <c r="CD42" s="58">
        <f t="shared" si="46"/>
        <v>0</v>
      </c>
      <c r="CE42" s="58">
        <f t="shared" si="46"/>
        <v>0</v>
      </c>
      <c r="CF42" s="58">
        <f t="shared" si="46"/>
        <v>0</v>
      </c>
      <c r="CG42" s="58">
        <f t="shared" si="46"/>
        <v>0</v>
      </c>
      <c r="CH42" s="58">
        <f t="shared" si="46"/>
        <v>0</v>
      </c>
      <c r="CI42" s="58">
        <f t="shared" si="46"/>
        <v>0</v>
      </c>
      <c r="CJ42" s="58">
        <f t="shared" si="46"/>
        <v>0</v>
      </c>
      <c r="CK42" s="58">
        <f t="shared" si="46"/>
        <v>0</v>
      </c>
      <c r="CL42" s="58">
        <f t="shared" si="46"/>
        <v>0</v>
      </c>
      <c r="CM42" s="58">
        <f t="shared" si="46"/>
        <v>0</v>
      </c>
      <c r="CN42" s="58">
        <f t="shared" si="46"/>
        <v>0</v>
      </c>
      <c r="CO42" s="58">
        <f t="shared" si="46"/>
        <v>0</v>
      </c>
      <c r="CP42" s="58">
        <f t="shared" si="47"/>
        <v>0</v>
      </c>
      <c r="CQ42" s="58">
        <f t="shared" si="47"/>
        <v>0</v>
      </c>
      <c r="CR42" s="58">
        <f t="shared" si="47"/>
        <v>0</v>
      </c>
      <c r="CS42" s="58">
        <f t="shared" si="47"/>
        <v>0</v>
      </c>
      <c r="CT42" s="58">
        <f t="shared" si="47"/>
        <v>0</v>
      </c>
      <c r="CU42" s="58">
        <f t="shared" si="47"/>
        <v>0</v>
      </c>
      <c r="CV42" s="58">
        <f t="shared" si="47"/>
        <v>0</v>
      </c>
      <c r="CW42" s="58">
        <f t="shared" si="47"/>
        <v>0</v>
      </c>
      <c r="CX42" s="58">
        <f t="shared" si="47"/>
        <v>0</v>
      </c>
      <c r="CY42" s="58">
        <f t="shared" si="47"/>
        <v>0</v>
      </c>
      <c r="CZ42" s="58">
        <f t="shared" si="47"/>
        <v>0</v>
      </c>
      <c r="DA42" s="58">
        <f t="shared" si="47"/>
        <v>0</v>
      </c>
      <c r="DB42" s="58">
        <f t="shared" si="47"/>
        <v>0</v>
      </c>
      <c r="DC42" s="58">
        <f t="shared" si="47"/>
        <v>0</v>
      </c>
      <c r="DD42" s="58">
        <f t="shared" si="47"/>
        <v>0</v>
      </c>
      <c r="DE42" s="58">
        <f t="shared" si="47"/>
        <v>0</v>
      </c>
      <c r="DF42" s="58">
        <f t="shared" si="48"/>
        <v>0</v>
      </c>
      <c r="DG42" s="58">
        <f t="shared" si="48"/>
        <v>0</v>
      </c>
      <c r="DH42" s="58">
        <f t="shared" si="48"/>
        <v>0</v>
      </c>
      <c r="DI42" s="58"/>
      <c r="DJ42" s="55">
        <f t="shared" si="49"/>
        <v>0</v>
      </c>
      <c r="DK42" s="53"/>
      <c r="DL42" s="56">
        <f t="shared" si="50"/>
        <v>0</v>
      </c>
      <c r="DM42" s="56">
        <f t="shared" si="50"/>
        <v>0</v>
      </c>
      <c r="DN42" s="56">
        <f t="shared" si="50"/>
        <v>0</v>
      </c>
      <c r="DO42" s="56">
        <f t="shared" si="50"/>
        <v>0</v>
      </c>
      <c r="DP42" s="56">
        <f t="shared" si="50"/>
        <v>0</v>
      </c>
      <c r="DQ42" s="56">
        <f t="shared" si="50"/>
        <v>0</v>
      </c>
      <c r="DR42" s="56">
        <f t="shared" si="51"/>
        <v>0</v>
      </c>
      <c r="DS42" s="56">
        <f t="shared" si="52"/>
        <v>0</v>
      </c>
      <c r="DT42" s="56">
        <f t="shared" si="52"/>
        <v>0</v>
      </c>
      <c r="DU42" s="56">
        <f t="shared" si="52"/>
        <v>0</v>
      </c>
      <c r="DV42" s="55">
        <f t="shared" si="53"/>
        <v>0</v>
      </c>
    </row>
    <row r="43" spans="1:126" s="52" customFormat="1">
      <c r="A43" s="59"/>
      <c r="B43" s="61"/>
      <c r="C43" s="59"/>
      <c r="D43" s="61"/>
      <c r="E43" s="61"/>
      <c r="F43" s="59"/>
      <c r="G43" s="60"/>
      <c r="H43" s="57"/>
      <c r="I43" s="57"/>
      <c r="J43" s="57">
        <f t="shared" si="41"/>
        <v>0</v>
      </c>
      <c r="K43" s="57"/>
      <c r="L43" s="59"/>
      <c r="M43" s="54"/>
      <c r="N43" s="58">
        <f t="shared" si="42"/>
        <v>0</v>
      </c>
      <c r="O43" s="58">
        <f t="shared" si="42"/>
        <v>0</v>
      </c>
      <c r="P43" s="58">
        <f t="shared" si="42"/>
        <v>0</v>
      </c>
      <c r="Q43" s="58">
        <f t="shared" si="42"/>
        <v>0</v>
      </c>
      <c r="R43" s="58">
        <f t="shared" si="42"/>
        <v>0</v>
      </c>
      <c r="S43" s="58">
        <f t="shared" si="42"/>
        <v>0</v>
      </c>
      <c r="T43" s="58">
        <f t="shared" si="42"/>
        <v>0</v>
      </c>
      <c r="U43" s="58">
        <f t="shared" si="42"/>
        <v>0</v>
      </c>
      <c r="V43" s="58">
        <f t="shared" si="42"/>
        <v>0</v>
      </c>
      <c r="W43" s="58">
        <f t="shared" si="42"/>
        <v>0</v>
      </c>
      <c r="X43" s="58">
        <f t="shared" si="42"/>
        <v>0</v>
      </c>
      <c r="Y43" s="58">
        <f t="shared" si="42"/>
        <v>0</v>
      </c>
      <c r="Z43" s="58">
        <f t="shared" si="42"/>
        <v>0</v>
      </c>
      <c r="AA43" s="58">
        <f t="shared" si="42"/>
        <v>0</v>
      </c>
      <c r="AB43" s="58">
        <f t="shared" si="42"/>
        <v>0</v>
      </c>
      <c r="AC43" s="58">
        <f t="shared" si="42"/>
        <v>0</v>
      </c>
      <c r="AD43" s="58">
        <f t="shared" si="43"/>
        <v>0</v>
      </c>
      <c r="AE43" s="58">
        <f t="shared" si="43"/>
        <v>0</v>
      </c>
      <c r="AF43" s="58">
        <f t="shared" si="43"/>
        <v>0</v>
      </c>
      <c r="AG43" s="58">
        <f t="shared" si="43"/>
        <v>0</v>
      </c>
      <c r="AH43" s="58">
        <f t="shared" si="43"/>
        <v>0</v>
      </c>
      <c r="AI43" s="58">
        <f t="shared" si="43"/>
        <v>0</v>
      </c>
      <c r="AJ43" s="58">
        <f t="shared" si="43"/>
        <v>0</v>
      </c>
      <c r="AK43" s="58">
        <f t="shared" si="43"/>
        <v>0</v>
      </c>
      <c r="AL43" s="58">
        <f t="shared" si="43"/>
        <v>0</v>
      </c>
      <c r="AM43" s="58">
        <f t="shared" si="43"/>
        <v>0</v>
      </c>
      <c r="AN43" s="58">
        <f t="shared" si="43"/>
        <v>0</v>
      </c>
      <c r="AO43" s="58">
        <f t="shared" si="43"/>
        <v>0</v>
      </c>
      <c r="AP43" s="58">
        <f t="shared" si="43"/>
        <v>0</v>
      </c>
      <c r="AQ43" s="58">
        <f t="shared" si="43"/>
        <v>0</v>
      </c>
      <c r="AR43" s="58">
        <f t="shared" si="43"/>
        <v>0</v>
      </c>
      <c r="AS43" s="58">
        <f t="shared" si="43"/>
        <v>0</v>
      </c>
      <c r="AT43" s="58">
        <f t="shared" si="44"/>
        <v>0</v>
      </c>
      <c r="AU43" s="58">
        <f t="shared" si="44"/>
        <v>0</v>
      </c>
      <c r="AV43" s="58">
        <f t="shared" si="44"/>
        <v>0</v>
      </c>
      <c r="AW43" s="58">
        <f t="shared" si="44"/>
        <v>0</v>
      </c>
      <c r="AX43" s="58">
        <f t="shared" si="44"/>
        <v>0</v>
      </c>
      <c r="AY43" s="58">
        <f t="shared" si="44"/>
        <v>0</v>
      </c>
      <c r="AZ43" s="58">
        <f t="shared" si="44"/>
        <v>0</v>
      </c>
      <c r="BA43" s="58">
        <f t="shared" si="44"/>
        <v>0</v>
      </c>
      <c r="BB43" s="58">
        <f t="shared" si="44"/>
        <v>0</v>
      </c>
      <c r="BC43" s="58">
        <f t="shared" si="44"/>
        <v>0</v>
      </c>
      <c r="BD43" s="58">
        <f t="shared" si="44"/>
        <v>0</v>
      </c>
      <c r="BE43" s="58">
        <f t="shared" si="44"/>
        <v>0</v>
      </c>
      <c r="BF43" s="58">
        <f t="shared" si="44"/>
        <v>0</v>
      </c>
      <c r="BG43" s="58">
        <f t="shared" si="44"/>
        <v>0</v>
      </c>
      <c r="BH43" s="58">
        <f t="shared" si="44"/>
        <v>0</v>
      </c>
      <c r="BI43" s="58">
        <f t="shared" si="44"/>
        <v>0</v>
      </c>
      <c r="BJ43" s="58">
        <f t="shared" si="45"/>
        <v>0</v>
      </c>
      <c r="BK43" s="58">
        <f t="shared" si="45"/>
        <v>0</v>
      </c>
      <c r="BL43" s="58">
        <f t="shared" si="45"/>
        <v>0</v>
      </c>
      <c r="BM43" s="58">
        <f t="shared" si="45"/>
        <v>0</v>
      </c>
      <c r="BN43" s="58">
        <f t="shared" si="45"/>
        <v>0</v>
      </c>
      <c r="BO43" s="58">
        <f t="shared" si="45"/>
        <v>0</v>
      </c>
      <c r="BP43" s="58">
        <f t="shared" si="45"/>
        <v>0</v>
      </c>
      <c r="BQ43" s="58">
        <f t="shared" si="45"/>
        <v>0</v>
      </c>
      <c r="BR43" s="58">
        <f t="shared" si="45"/>
        <v>0</v>
      </c>
      <c r="BS43" s="58">
        <f t="shared" si="45"/>
        <v>0</v>
      </c>
      <c r="BT43" s="58">
        <f t="shared" si="45"/>
        <v>0</v>
      </c>
      <c r="BU43" s="58">
        <f t="shared" si="45"/>
        <v>0</v>
      </c>
      <c r="BV43" s="58">
        <f t="shared" si="45"/>
        <v>0</v>
      </c>
      <c r="BW43" s="58">
        <f t="shared" si="45"/>
        <v>0</v>
      </c>
      <c r="BX43" s="58">
        <f t="shared" si="45"/>
        <v>0</v>
      </c>
      <c r="BY43" s="58">
        <f t="shared" si="45"/>
        <v>0</v>
      </c>
      <c r="BZ43" s="58">
        <f t="shared" si="46"/>
        <v>0</v>
      </c>
      <c r="CA43" s="58">
        <f t="shared" si="46"/>
        <v>0</v>
      </c>
      <c r="CB43" s="58">
        <f t="shared" si="46"/>
        <v>0</v>
      </c>
      <c r="CC43" s="58">
        <f t="shared" si="46"/>
        <v>0</v>
      </c>
      <c r="CD43" s="58">
        <f t="shared" si="46"/>
        <v>0</v>
      </c>
      <c r="CE43" s="58">
        <f t="shared" si="46"/>
        <v>0</v>
      </c>
      <c r="CF43" s="58">
        <f t="shared" si="46"/>
        <v>0</v>
      </c>
      <c r="CG43" s="58">
        <f t="shared" si="46"/>
        <v>0</v>
      </c>
      <c r="CH43" s="58">
        <f t="shared" si="46"/>
        <v>0</v>
      </c>
      <c r="CI43" s="58">
        <f t="shared" si="46"/>
        <v>0</v>
      </c>
      <c r="CJ43" s="58">
        <f t="shared" si="46"/>
        <v>0</v>
      </c>
      <c r="CK43" s="58">
        <f t="shared" si="46"/>
        <v>0</v>
      </c>
      <c r="CL43" s="58">
        <f t="shared" si="46"/>
        <v>0</v>
      </c>
      <c r="CM43" s="58">
        <f t="shared" si="46"/>
        <v>0</v>
      </c>
      <c r="CN43" s="58">
        <f t="shared" si="46"/>
        <v>0</v>
      </c>
      <c r="CO43" s="58">
        <f t="shared" si="46"/>
        <v>0</v>
      </c>
      <c r="CP43" s="58">
        <f t="shared" si="47"/>
        <v>0</v>
      </c>
      <c r="CQ43" s="58">
        <f t="shared" si="47"/>
        <v>0</v>
      </c>
      <c r="CR43" s="58">
        <f t="shared" si="47"/>
        <v>0</v>
      </c>
      <c r="CS43" s="58">
        <f t="shared" si="47"/>
        <v>0</v>
      </c>
      <c r="CT43" s="58">
        <f t="shared" si="47"/>
        <v>0</v>
      </c>
      <c r="CU43" s="58">
        <f t="shared" si="47"/>
        <v>0</v>
      </c>
      <c r="CV43" s="58">
        <f t="shared" si="47"/>
        <v>0</v>
      </c>
      <c r="CW43" s="58">
        <f t="shared" si="47"/>
        <v>0</v>
      </c>
      <c r="CX43" s="58">
        <f t="shared" si="47"/>
        <v>0</v>
      </c>
      <c r="CY43" s="58">
        <f t="shared" si="47"/>
        <v>0</v>
      </c>
      <c r="CZ43" s="58">
        <f t="shared" si="47"/>
        <v>0</v>
      </c>
      <c r="DA43" s="58">
        <f t="shared" si="47"/>
        <v>0</v>
      </c>
      <c r="DB43" s="58">
        <f t="shared" si="47"/>
        <v>0</v>
      </c>
      <c r="DC43" s="58">
        <f t="shared" si="47"/>
        <v>0</v>
      </c>
      <c r="DD43" s="58">
        <f t="shared" si="47"/>
        <v>0</v>
      </c>
      <c r="DE43" s="58">
        <f t="shared" si="47"/>
        <v>0</v>
      </c>
      <c r="DF43" s="58">
        <f t="shared" si="48"/>
        <v>0</v>
      </c>
      <c r="DG43" s="58">
        <f t="shared" si="48"/>
        <v>0</v>
      </c>
      <c r="DH43" s="58">
        <f t="shared" si="48"/>
        <v>0</v>
      </c>
      <c r="DI43" s="58"/>
      <c r="DJ43" s="55">
        <f t="shared" si="49"/>
        <v>0</v>
      </c>
      <c r="DK43" s="53"/>
      <c r="DL43" s="56">
        <f t="shared" si="50"/>
        <v>0</v>
      </c>
      <c r="DM43" s="56">
        <f t="shared" si="50"/>
        <v>0</v>
      </c>
      <c r="DN43" s="56">
        <f t="shared" si="50"/>
        <v>0</v>
      </c>
      <c r="DO43" s="56">
        <f t="shared" si="50"/>
        <v>0</v>
      </c>
      <c r="DP43" s="56">
        <f t="shared" si="50"/>
        <v>0</v>
      </c>
      <c r="DQ43" s="56">
        <f t="shared" si="50"/>
        <v>0</v>
      </c>
      <c r="DR43" s="56">
        <f t="shared" si="51"/>
        <v>0</v>
      </c>
      <c r="DS43" s="56">
        <f t="shared" si="52"/>
        <v>0</v>
      </c>
      <c r="DT43" s="56">
        <f t="shared" si="52"/>
        <v>0</v>
      </c>
      <c r="DU43" s="56">
        <f t="shared" si="52"/>
        <v>0</v>
      </c>
      <c r="DV43" s="55">
        <f t="shared" si="53"/>
        <v>0</v>
      </c>
    </row>
    <row r="44" spans="1:126" s="52" customFormat="1">
      <c r="A44" s="59"/>
      <c r="B44" s="61"/>
      <c r="C44" s="59"/>
      <c r="D44" s="61"/>
      <c r="E44" s="61"/>
      <c r="F44" s="59"/>
      <c r="G44" s="60"/>
      <c r="H44" s="57"/>
      <c r="I44" s="57"/>
      <c r="J44" s="57">
        <f t="shared" si="41"/>
        <v>0</v>
      </c>
      <c r="K44" s="57"/>
      <c r="L44" s="59"/>
      <c r="M44" s="54"/>
      <c r="N44" s="58">
        <f t="shared" si="42"/>
        <v>0</v>
      </c>
      <c r="O44" s="58">
        <f t="shared" si="42"/>
        <v>0</v>
      </c>
      <c r="P44" s="58">
        <f t="shared" si="42"/>
        <v>0</v>
      </c>
      <c r="Q44" s="58">
        <f t="shared" si="42"/>
        <v>0</v>
      </c>
      <c r="R44" s="58">
        <f t="shared" si="42"/>
        <v>0</v>
      </c>
      <c r="S44" s="58">
        <f t="shared" si="42"/>
        <v>0</v>
      </c>
      <c r="T44" s="58">
        <f t="shared" si="42"/>
        <v>0</v>
      </c>
      <c r="U44" s="58">
        <f t="shared" si="42"/>
        <v>0</v>
      </c>
      <c r="V44" s="58">
        <f t="shared" si="42"/>
        <v>0</v>
      </c>
      <c r="W44" s="58">
        <f t="shared" si="42"/>
        <v>0</v>
      </c>
      <c r="X44" s="58">
        <f t="shared" si="42"/>
        <v>0</v>
      </c>
      <c r="Y44" s="58">
        <f t="shared" si="42"/>
        <v>0</v>
      </c>
      <c r="Z44" s="58">
        <f t="shared" si="42"/>
        <v>0</v>
      </c>
      <c r="AA44" s="58">
        <f t="shared" si="42"/>
        <v>0</v>
      </c>
      <c r="AB44" s="58">
        <f t="shared" si="42"/>
        <v>0</v>
      </c>
      <c r="AC44" s="58">
        <f t="shared" si="42"/>
        <v>0</v>
      </c>
      <c r="AD44" s="58">
        <f t="shared" si="43"/>
        <v>0</v>
      </c>
      <c r="AE44" s="58">
        <f t="shared" si="43"/>
        <v>0</v>
      </c>
      <c r="AF44" s="58">
        <f t="shared" si="43"/>
        <v>0</v>
      </c>
      <c r="AG44" s="58">
        <f t="shared" si="43"/>
        <v>0</v>
      </c>
      <c r="AH44" s="58">
        <f t="shared" si="43"/>
        <v>0</v>
      </c>
      <c r="AI44" s="58">
        <f t="shared" si="43"/>
        <v>0</v>
      </c>
      <c r="AJ44" s="58">
        <f t="shared" si="43"/>
        <v>0</v>
      </c>
      <c r="AK44" s="58">
        <f t="shared" si="43"/>
        <v>0</v>
      </c>
      <c r="AL44" s="58">
        <f t="shared" si="43"/>
        <v>0</v>
      </c>
      <c r="AM44" s="58">
        <f t="shared" si="43"/>
        <v>0</v>
      </c>
      <c r="AN44" s="58">
        <f t="shared" si="43"/>
        <v>0</v>
      </c>
      <c r="AO44" s="58">
        <f t="shared" si="43"/>
        <v>0</v>
      </c>
      <c r="AP44" s="58">
        <f t="shared" si="43"/>
        <v>0</v>
      </c>
      <c r="AQ44" s="58">
        <f t="shared" si="43"/>
        <v>0</v>
      </c>
      <c r="AR44" s="58">
        <f t="shared" si="43"/>
        <v>0</v>
      </c>
      <c r="AS44" s="58">
        <f t="shared" si="43"/>
        <v>0</v>
      </c>
      <c r="AT44" s="58">
        <f t="shared" si="44"/>
        <v>0</v>
      </c>
      <c r="AU44" s="58">
        <f t="shared" si="44"/>
        <v>0</v>
      </c>
      <c r="AV44" s="58">
        <f t="shared" si="44"/>
        <v>0</v>
      </c>
      <c r="AW44" s="58">
        <f t="shared" si="44"/>
        <v>0</v>
      </c>
      <c r="AX44" s="58">
        <f t="shared" si="44"/>
        <v>0</v>
      </c>
      <c r="AY44" s="58">
        <f t="shared" si="44"/>
        <v>0</v>
      </c>
      <c r="AZ44" s="58">
        <f t="shared" si="44"/>
        <v>0</v>
      </c>
      <c r="BA44" s="58">
        <f t="shared" si="44"/>
        <v>0</v>
      </c>
      <c r="BB44" s="58">
        <f t="shared" si="44"/>
        <v>0</v>
      </c>
      <c r="BC44" s="58">
        <f t="shared" si="44"/>
        <v>0</v>
      </c>
      <c r="BD44" s="58">
        <f t="shared" si="44"/>
        <v>0</v>
      </c>
      <c r="BE44" s="58">
        <f t="shared" si="44"/>
        <v>0</v>
      </c>
      <c r="BF44" s="58">
        <f t="shared" si="44"/>
        <v>0</v>
      </c>
      <c r="BG44" s="58">
        <f t="shared" si="44"/>
        <v>0</v>
      </c>
      <c r="BH44" s="58">
        <f t="shared" si="44"/>
        <v>0</v>
      </c>
      <c r="BI44" s="58">
        <f t="shared" si="44"/>
        <v>0</v>
      </c>
      <c r="BJ44" s="58">
        <f t="shared" si="45"/>
        <v>0</v>
      </c>
      <c r="BK44" s="58">
        <f t="shared" si="45"/>
        <v>0</v>
      </c>
      <c r="BL44" s="58">
        <f t="shared" si="45"/>
        <v>0</v>
      </c>
      <c r="BM44" s="58">
        <f t="shared" si="45"/>
        <v>0</v>
      </c>
      <c r="BN44" s="58">
        <f t="shared" si="45"/>
        <v>0</v>
      </c>
      <c r="BO44" s="58">
        <f t="shared" si="45"/>
        <v>0</v>
      </c>
      <c r="BP44" s="58">
        <f t="shared" si="45"/>
        <v>0</v>
      </c>
      <c r="BQ44" s="58">
        <f t="shared" si="45"/>
        <v>0</v>
      </c>
      <c r="BR44" s="58">
        <f t="shared" si="45"/>
        <v>0</v>
      </c>
      <c r="BS44" s="58">
        <f t="shared" si="45"/>
        <v>0</v>
      </c>
      <c r="BT44" s="58">
        <f t="shared" si="45"/>
        <v>0</v>
      </c>
      <c r="BU44" s="58">
        <f t="shared" si="45"/>
        <v>0</v>
      </c>
      <c r="BV44" s="58">
        <f t="shared" si="45"/>
        <v>0</v>
      </c>
      <c r="BW44" s="58">
        <f t="shared" si="45"/>
        <v>0</v>
      </c>
      <c r="BX44" s="58">
        <f t="shared" si="45"/>
        <v>0</v>
      </c>
      <c r="BY44" s="58">
        <f t="shared" si="45"/>
        <v>0</v>
      </c>
      <c r="BZ44" s="58">
        <f t="shared" si="46"/>
        <v>0</v>
      </c>
      <c r="CA44" s="58">
        <f t="shared" si="46"/>
        <v>0</v>
      </c>
      <c r="CB44" s="58">
        <f t="shared" si="46"/>
        <v>0</v>
      </c>
      <c r="CC44" s="58">
        <f t="shared" si="46"/>
        <v>0</v>
      </c>
      <c r="CD44" s="58">
        <f t="shared" si="46"/>
        <v>0</v>
      </c>
      <c r="CE44" s="58">
        <f t="shared" si="46"/>
        <v>0</v>
      </c>
      <c r="CF44" s="58">
        <f t="shared" si="46"/>
        <v>0</v>
      </c>
      <c r="CG44" s="58">
        <f t="shared" si="46"/>
        <v>0</v>
      </c>
      <c r="CH44" s="58">
        <f t="shared" si="46"/>
        <v>0</v>
      </c>
      <c r="CI44" s="58">
        <f t="shared" si="46"/>
        <v>0</v>
      </c>
      <c r="CJ44" s="58">
        <f t="shared" si="46"/>
        <v>0</v>
      </c>
      <c r="CK44" s="58">
        <f t="shared" si="46"/>
        <v>0</v>
      </c>
      <c r="CL44" s="58">
        <f t="shared" si="46"/>
        <v>0</v>
      </c>
      <c r="CM44" s="58">
        <f t="shared" si="46"/>
        <v>0</v>
      </c>
      <c r="CN44" s="58">
        <f t="shared" si="46"/>
        <v>0</v>
      </c>
      <c r="CO44" s="58">
        <f t="shared" si="46"/>
        <v>0</v>
      </c>
      <c r="CP44" s="58">
        <f t="shared" si="47"/>
        <v>0</v>
      </c>
      <c r="CQ44" s="58">
        <f t="shared" si="47"/>
        <v>0</v>
      </c>
      <c r="CR44" s="58">
        <f t="shared" si="47"/>
        <v>0</v>
      </c>
      <c r="CS44" s="58">
        <f t="shared" si="47"/>
        <v>0</v>
      </c>
      <c r="CT44" s="58">
        <f t="shared" si="47"/>
        <v>0</v>
      </c>
      <c r="CU44" s="58">
        <f t="shared" si="47"/>
        <v>0</v>
      </c>
      <c r="CV44" s="58">
        <f t="shared" si="47"/>
        <v>0</v>
      </c>
      <c r="CW44" s="58">
        <f t="shared" si="47"/>
        <v>0</v>
      </c>
      <c r="CX44" s="58">
        <f t="shared" si="47"/>
        <v>0</v>
      </c>
      <c r="CY44" s="58">
        <f t="shared" si="47"/>
        <v>0</v>
      </c>
      <c r="CZ44" s="58">
        <f t="shared" si="47"/>
        <v>0</v>
      </c>
      <c r="DA44" s="58">
        <f t="shared" si="47"/>
        <v>0</v>
      </c>
      <c r="DB44" s="58">
        <f t="shared" si="47"/>
        <v>0</v>
      </c>
      <c r="DC44" s="58">
        <f t="shared" si="47"/>
        <v>0</v>
      </c>
      <c r="DD44" s="58">
        <f t="shared" si="47"/>
        <v>0</v>
      </c>
      <c r="DE44" s="58">
        <f t="shared" si="47"/>
        <v>0</v>
      </c>
      <c r="DF44" s="58">
        <f t="shared" si="48"/>
        <v>0</v>
      </c>
      <c r="DG44" s="58">
        <f t="shared" si="48"/>
        <v>0</v>
      </c>
      <c r="DH44" s="58">
        <f t="shared" si="48"/>
        <v>0</v>
      </c>
      <c r="DI44" s="58"/>
      <c r="DJ44" s="55">
        <f t="shared" si="49"/>
        <v>0</v>
      </c>
      <c r="DK44" s="53"/>
      <c r="DL44" s="56">
        <f t="shared" si="50"/>
        <v>0</v>
      </c>
      <c r="DM44" s="56">
        <f t="shared" si="50"/>
        <v>0</v>
      </c>
      <c r="DN44" s="56">
        <f t="shared" si="50"/>
        <v>0</v>
      </c>
      <c r="DO44" s="56">
        <f t="shared" si="50"/>
        <v>0</v>
      </c>
      <c r="DP44" s="56">
        <f t="shared" si="50"/>
        <v>0</v>
      </c>
      <c r="DQ44" s="56">
        <f t="shared" si="50"/>
        <v>0</v>
      </c>
      <c r="DR44" s="56">
        <f t="shared" si="51"/>
        <v>0</v>
      </c>
      <c r="DS44" s="56">
        <f t="shared" si="52"/>
        <v>0</v>
      </c>
      <c r="DT44" s="56">
        <f t="shared" si="52"/>
        <v>0</v>
      </c>
      <c r="DU44" s="56">
        <f t="shared" si="52"/>
        <v>0</v>
      </c>
      <c r="DV44" s="55">
        <f t="shared" si="53"/>
        <v>0</v>
      </c>
    </row>
    <row r="45" spans="1:126" s="52" customFormat="1">
      <c r="A45" s="59"/>
      <c r="B45" s="61"/>
      <c r="C45" s="59"/>
      <c r="D45" s="61"/>
      <c r="E45" s="61"/>
      <c r="F45" s="63"/>
      <c r="G45" s="60"/>
      <c r="H45" s="57"/>
      <c r="I45" s="57"/>
      <c r="J45" s="57">
        <f t="shared" si="41"/>
        <v>0</v>
      </c>
      <c r="K45" s="57"/>
      <c r="L45" s="59"/>
      <c r="M45" s="54"/>
      <c r="N45" s="58">
        <f t="shared" si="42"/>
        <v>0</v>
      </c>
      <c r="O45" s="58">
        <f t="shared" si="42"/>
        <v>0</v>
      </c>
      <c r="P45" s="58">
        <f t="shared" si="42"/>
        <v>0</v>
      </c>
      <c r="Q45" s="58">
        <f t="shared" si="42"/>
        <v>0</v>
      </c>
      <c r="R45" s="58">
        <f t="shared" si="42"/>
        <v>0</v>
      </c>
      <c r="S45" s="58">
        <f t="shared" si="42"/>
        <v>0</v>
      </c>
      <c r="T45" s="58">
        <f t="shared" si="42"/>
        <v>0</v>
      </c>
      <c r="U45" s="58">
        <f t="shared" si="42"/>
        <v>0</v>
      </c>
      <c r="V45" s="58">
        <f t="shared" si="42"/>
        <v>0</v>
      </c>
      <c r="W45" s="58">
        <f t="shared" si="42"/>
        <v>0</v>
      </c>
      <c r="X45" s="58">
        <f t="shared" si="42"/>
        <v>0</v>
      </c>
      <c r="Y45" s="58">
        <f t="shared" si="42"/>
        <v>0</v>
      </c>
      <c r="Z45" s="58">
        <f t="shared" si="42"/>
        <v>0</v>
      </c>
      <c r="AA45" s="58">
        <f t="shared" si="42"/>
        <v>0</v>
      </c>
      <c r="AB45" s="58">
        <f t="shared" si="42"/>
        <v>0</v>
      </c>
      <c r="AC45" s="58">
        <f t="shared" si="42"/>
        <v>0</v>
      </c>
      <c r="AD45" s="58">
        <f t="shared" si="43"/>
        <v>0</v>
      </c>
      <c r="AE45" s="58">
        <f t="shared" si="43"/>
        <v>0</v>
      </c>
      <c r="AF45" s="58">
        <f t="shared" si="43"/>
        <v>0</v>
      </c>
      <c r="AG45" s="58">
        <f t="shared" si="43"/>
        <v>0</v>
      </c>
      <c r="AH45" s="58">
        <f t="shared" si="43"/>
        <v>0</v>
      </c>
      <c r="AI45" s="58">
        <f t="shared" si="43"/>
        <v>0</v>
      </c>
      <c r="AJ45" s="58">
        <f t="shared" si="43"/>
        <v>0</v>
      </c>
      <c r="AK45" s="58">
        <f t="shared" si="43"/>
        <v>0</v>
      </c>
      <c r="AL45" s="58">
        <f t="shared" si="43"/>
        <v>0</v>
      </c>
      <c r="AM45" s="58">
        <f t="shared" si="43"/>
        <v>0</v>
      </c>
      <c r="AN45" s="58">
        <f t="shared" si="43"/>
        <v>0</v>
      </c>
      <c r="AO45" s="58">
        <f t="shared" si="43"/>
        <v>0</v>
      </c>
      <c r="AP45" s="58">
        <f t="shared" si="43"/>
        <v>0</v>
      </c>
      <c r="AQ45" s="58">
        <f t="shared" si="43"/>
        <v>0</v>
      </c>
      <c r="AR45" s="58">
        <f t="shared" si="43"/>
        <v>0</v>
      </c>
      <c r="AS45" s="58">
        <f t="shared" si="43"/>
        <v>0</v>
      </c>
      <c r="AT45" s="58">
        <f t="shared" si="44"/>
        <v>0</v>
      </c>
      <c r="AU45" s="58">
        <f t="shared" si="44"/>
        <v>0</v>
      </c>
      <c r="AV45" s="58">
        <f t="shared" si="44"/>
        <v>0</v>
      </c>
      <c r="AW45" s="58">
        <f t="shared" si="44"/>
        <v>0</v>
      </c>
      <c r="AX45" s="58">
        <f t="shared" si="44"/>
        <v>0</v>
      </c>
      <c r="AY45" s="58">
        <f t="shared" si="44"/>
        <v>0</v>
      </c>
      <c r="AZ45" s="58">
        <f t="shared" si="44"/>
        <v>0</v>
      </c>
      <c r="BA45" s="58">
        <f t="shared" si="44"/>
        <v>0</v>
      </c>
      <c r="BB45" s="58">
        <f t="shared" si="44"/>
        <v>0</v>
      </c>
      <c r="BC45" s="58">
        <f t="shared" si="44"/>
        <v>0</v>
      </c>
      <c r="BD45" s="58">
        <f t="shared" si="44"/>
        <v>0</v>
      </c>
      <c r="BE45" s="58">
        <f t="shared" si="44"/>
        <v>0</v>
      </c>
      <c r="BF45" s="58">
        <f t="shared" si="44"/>
        <v>0</v>
      </c>
      <c r="BG45" s="58">
        <f t="shared" si="44"/>
        <v>0</v>
      </c>
      <c r="BH45" s="58">
        <f t="shared" si="44"/>
        <v>0</v>
      </c>
      <c r="BI45" s="58">
        <f t="shared" si="44"/>
        <v>0</v>
      </c>
      <c r="BJ45" s="58">
        <f t="shared" si="45"/>
        <v>0</v>
      </c>
      <c r="BK45" s="58">
        <f t="shared" si="45"/>
        <v>0</v>
      </c>
      <c r="BL45" s="58">
        <f t="shared" si="45"/>
        <v>0</v>
      </c>
      <c r="BM45" s="58">
        <f t="shared" si="45"/>
        <v>0</v>
      </c>
      <c r="BN45" s="58">
        <f t="shared" si="45"/>
        <v>0</v>
      </c>
      <c r="BO45" s="58">
        <f t="shared" si="45"/>
        <v>0</v>
      </c>
      <c r="BP45" s="58">
        <f t="shared" si="45"/>
        <v>0</v>
      </c>
      <c r="BQ45" s="58">
        <f t="shared" si="45"/>
        <v>0</v>
      </c>
      <c r="BR45" s="58">
        <f t="shared" si="45"/>
        <v>0</v>
      </c>
      <c r="BS45" s="58">
        <f t="shared" si="45"/>
        <v>0</v>
      </c>
      <c r="BT45" s="58">
        <f t="shared" si="45"/>
        <v>0</v>
      </c>
      <c r="BU45" s="58">
        <f t="shared" si="45"/>
        <v>0</v>
      </c>
      <c r="BV45" s="58">
        <f t="shared" si="45"/>
        <v>0</v>
      </c>
      <c r="BW45" s="58">
        <f t="shared" si="45"/>
        <v>0</v>
      </c>
      <c r="BX45" s="58">
        <f t="shared" si="45"/>
        <v>0</v>
      </c>
      <c r="BY45" s="58">
        <f t="shared" si="45"/>
        <v>0</v>
      </c>
      <c r="BZ45" s="58">
        <f t="shared" si="46"/>
        <v>0</v>
      </c>
      <c r="CA45" s="58">
        <f t="shared" si="46"/>
        <v>0</v>
      </c>
      <c r="CB45" s="58">
        <f t="shared" si="46"/>
        <v>0</v>
      </c>
      <c r="CC45" s="58">
        <f t="shared" si="46"/>
        <v>0</v>
      </c>
      <c r="CD45" s="58">
        <f t="shared" si="46"/>
        <v>0</v>
      </c>
      <c r="CE45" s="58">
        <f t="shared" si="46"/>
        <v>0</v>
      </c>
      <c r="CF45" s="58">
        <f t="shared" si="46"/>
        <v>0</v>
      </c>
      <c r="CG45" s="58">
        <f t="shared" si="46"/>
        <v>0</v>
      </c>
      <c r="CH45" s="58">
        <f t="shared" si="46"/>
        <v>0</v>
      </c>
      <c r="CI45" s="58">
        <f t="shared" si="46"/>
        <v>0</v>
      </c>
      <c r="CJ45" s="58">
        <f t="shared" si="46"/>
        <v>0</v>
      </c>
      <c r="CK45" s="58">
        <f t="shared" si="46"/>
        <v>0</v>
      </c>
      <c r="CL45" s="58">
        <f t="shared" si="46"/>
        <v>0</v>
      </c>
      <c r="CM45" s="58">
        <f t="shared" si="46"/>
        <v>0</v>
      </c>
      <c r="CN45" s="58">
        <f t="shared" si="46"/>
        <v>0</v>
      </c>
      <c r="CO45" s="58">
        <f t="shared" si="46"/>
        <v>0</v>
      </c>
      <c r="CP45" s="58">
        <f t="shared" si="47"/>
        <v>0</v>
      </c>
      <c r="CQ45" s="58">
        <f t="shared" si="47"/>
        <v>0</v>
      </c>
      <c r="CR45" s="58">
        <f t="shared" si="47"/>
        <v>0</v>
      </c>
      <c r="CS45" s="58">
        <f t="shared" si="47"/>
        <v>0</v>
      </c>
      <c r="CT45" s="58">
        <f t="shared" si="47"/>
        <v>0</v>
      </c>
      <c r="CU45" s="58">
        <f t="shared" si="47"/>
        <v>0</v>
      </c>
      <c r="CV45" s="58">
        <f t="shared" si="47"/>
        <v>0</v>
      </c>
      <c r="CW45" s="58">
        <f t="shared" si="47"/>
        <v>0</v>
      </c>
      <c r="CX45" s="58">
        <f t="shared" si="47"/>
        <v>0</v>
      </c>
      <c r="CY45" s="58">
        <f t="shared" si="47"/>
        <v>0</v>
      </c>
      <c r="CZ45" s="58">
        <f t="shared" si="47"/>
        <v>0</v>
      </c>
      <c r="DA45" s="58">
        <f t="shared" si="47"/>
        <v>0</v>
      </c>
      <c r="DB45" s="58">
        <f t="shared" si="47"/>
        <v>0</v>
      </c>
      <c r="DC45" s="58">
        <f t="shared" si="47"/>
        <v>0</v>
      </c>
      <c r="DD45" s="58">
        <f t="shared" si="47"/>
        <v>0</v>
      </c>
      <c r="DE45" s="58">
        <f t="shared" si="47"/>
        <v>0</v>
      </c>
      <c r="DF45" s="58">
        <f t="shared" si="48"/>
        <v>0</v>
      </c>
      <c r="DG45" s="58">
        <f t="shared" si="48"/>
        <v>0</v>
      </c>
      <c r="DH45" s="58">
        <f t="shared" si="48"/>
        <v>0</v>
      </c>
      <c r="DI45" s="58"/>
      <c r="DJ45" s="55">
        <f t="shared" si="49"/>
        <v>0</v>
      </c>
      <c r="DK45" s="53"/>
      <c r="DL45" s="56">
        <f t="shared" si="50"/>
        <v>0</v>
      </c>
      <c r="DM45" s="56">
        <f t="shared" si="50"/>
        <v>0</v>
      </c>
      <c r="DN45" s="56">
        <f t="shared" si="50"/>
        <v>0</v>
      </c>
      <c r="DO45" s="56">
        <f t="shared" si="50"/>
        <v>0</v>
      </c>
      <c r="DP45" s="56">
        <f t="shared" si="50"/>
        <v>0</v>
      </c>
      <c r="DQ45" s="56">
        <f t="shared" si="50"/>
        <v>0</v>
      </c>
      <c r="DR45" s="56">
        <f t="shared" si="51"/>
        <v>0</v>
      </c>
      <c r="DS45" s="56">
        <f t="shared" si="52"/>
        <v>0</v>
      </c>
      <c r="DT45" s="56">
        <f t="shared" si="52"/>
        <v>0</v>
      </c>
      <c r="DU45" s="56">
        <f t="shared" si="52"/>
        <v>0</v>
      </c>
      <c r="DV45" s="55">
        <f t="shared" si="53"/>
        <v>0</v>
      </c>
    </row>
    <row r="46" spans="1:126" s="52" customFormat="1">
      <c r="A46" s="59"/>
      <c r="B46" s="61"/>
      <c r="C46" s="59"/>
      <c r="D46" s="61"/>
      <c r="E46" s="61"/>
      <c r="F46" s="59"/>
      <c r="G46" s="60"/>
      <c r="H46" s="57"/>
      <c r="I46" s="57"/>
      <c r="J46" s="57">
        <f t="shared" si="41"/>
        <v>0</v>
      </c>
      <c r="K46" s="57"/>
      <c r="L46" s="59"/>
      <c r="M46" s="54"/>
      <c r="N46" s="58">
        <f t="shared" si="42"/>
        <v>0</v>
      </c>
      <c r="O46" s="58">
        <f t="shared" si="42"/>
        <v>0</v>
      </c>
      <c r="P46" s="58">
        <f t="shared" si="42"/>
        <v>0</v>
      </c>
      <c r="Q46" s="58">
        <f t="shared" si="42"/>
        <v>0</v>
      </c>
      <c r="R46" s="58">
        <f t="shared" si="42"/>
        <v>0</v>
      </c>
      <c r="S46" s="58">
        <f t="shared" si="42"/>
        <v>0</v>
      </c>
      <c r="T46" s="58">
        <f t="shared" si="42"/>
        <v>0</v>
      </c>
      <c r="U46" s="58">
        <f t="shared" si="42"/>
        <v>0</v>
      </c>
      <c r="V46" s="58">
        <f t="shared" si="42"/>
        <v>0</v>
      </c>
      <c r="W46" s="58">
        <f t="shared" si="42"/>
        <v>0</v>
      </c>
      <c r="X46" s="58">
        <f t="shared" si="42"/>
        <v>0</v>
      </c>
      <c r="Y46" s="58">
        <f t="shared" si="42"/>
        <v>0</v>
      </c>
      <c r="Z46" s="58">
        <f t="shared" si="42"/>
        <v>0</v>
      </c>
      <c r="AA46" s="58">
        <f t="shared" si="42"/>
        <v>0</v>
      </c>
      <c r="AB46" s="58">
        <f t="shared" si="42"/>
        <v>0</v>
      </c>
      <c r="AC46" s="58">
        <f t="shared" si="42"/>
        <v>0</v>
      </c>
      <c r="AD46" s="58">
        <f t="shared" si="43"/>
        <v>0</v>
      </c>
      <c r="AE46" s="58">
        <f t="shared" si="43"/>
        <v>0</v>
      </c>
      <c r="AF46" s="58">
        <f t="shared" si="43"/>
        <v>0</v>
      </c>
      <c r="AG46" s="58">
        <f t="shared" si="43"/>
        <v>0</v>
      </c>
      <c r="AH46" s="58">
        <f t="shared" si="43"/>
        <v>0</v>
      </c>
      <c r="AI46" s="58">
        <f t="shared" si="43"/>
        <v>0</v>
      </c>
      <c r="AJ46" s="58">
        <f t="shared" si="43"/>
        <v>0</v>
      </c>
      <c r="AK46" s="58">
        <f t="shared" si="43"/>
        <v>0</v>
      </c>
      <c r="AL46" s="58">
        <f t="shared" si="43"/>
        <v>0</v>
      </c>
      <c r="AM46" s="58">
        <f t="shared" si="43"/>
        <v>0</v>
      </c>
      <c r="AN46" s="58">
        <f t="shared" si="43"/>
        <v>0</v>
      </c>
      <c r="AO46" s="58">
        <f t="shared" si="43"/>
        <v>0</v>
      </c>
      <c r="AP46" s="58">
        <f t="shared" si="43"/>
        <v>0</v>
      </c>
      <c r="AQ46" s="58">
        <f t="shared" si="43"/>
        <v>0</v>
      </c>
      <c r="AR46" s="58">
        <f t="shared" si="43"/>
        <v>0</v>
      </c>
      <c r="AS46" s="58">
        <f t="shared" si="43"/>
        <v>0</v>
      </c>
      <c r="AT46" s="58">
        <f t="shared" si="44"/>
        <v>0</v>
      </c>
      <c r="AU46" s="58">
        <f t="shared" si="44"/>
        <v>0</v>
      </c>
      <c r="AV46" s="58">
        <f t="shared" si="44"/>
        <v>0</v>
      </c>
      <c r="AW46" s="58">
        <f t="shared" si="44"/>
        <v>0</v>
      </c>
      <c r="AX46" s="58">
        <f t="shared" si="44"/>
        <v>0</v>
      </c>
      <c r="AY46" s="58">
        <f t="shared" si="44"/>
        <v>0</v>
      </c>
      <c r="AZ46" s="58">
        <f t="shared" si="44"/>
        <v>0</v>
      </c>
      <c r="BA46" s="58">
        <f t="shared" si="44"/>
        <v>0</v>
      </c>
      <c r="BB46" s="58">
        <f t="shared" si="44"/>
        <v>0</v>
      </c>
      <c r="BC46" s="58">
        <f t="shared" si="44"/>
        <v>0</v>
      </c>
      <c r="BD46" s="58">
        <f t="shared" si="44"/>
        <v>0</v>
      </c>
      <c r="BE46" s="58">
        <f t="shared" si="44"/>
        <v>0</v>
      </c>
      <c r="BF46" s="58">
        <f t="shared" si="44"/>
        <v>0</v>
      </c>
      <c r="BG46" s="58">
        <f t="shared" si="44"/>
        <v>0</v>
      </c>
      <c r="BH46" s="58">
        <f t="shared" si="44"/>
        <v>0</v>
      </c>
      <c r="BI46" s="58">
        <f t="shared" si="44"/>
        <v>0</v>
      </c>
      <c r="BJ46" s="58">
        <f t="shared" si="45"/>
        <v>0</v>
      </c>
      <c r="BK46" s="58">
        <f t="shared" si="45"/>
        <v>0</v>
      </c>
      <c r="BL46" s="58">
        <f t="shared" si="45"/>
        <v>0</v>
      </c>
      <c r="BM46" s="58">
        <f t="shared" si="45"/>
        <v>0</v>
      </c>
      <c r="BN46" s="58">
        <f t="shared" si="45"/>
        <v>0</v>
      </c>
      <c r="BO46" s="58">
        <f t="shared" si="45"/>
        <v>0</v>
      </c>
      <c r="BP46" s="58">
        <f t="shared" si="45"/>
        <v>0</v>
      </c>
      <c r="BQ46" s="58">
        <f t="shared" si="45"/>
        <v>0</v>
      </c>
      <c r="BR46" s="58">
        <f t="shared" si="45"/>
        <v>0</v>
      </c>
      <c r="BS46" s="58">
        <f t="shared" si="45"/>
        <v>0</v>
      </c>
      <c r="BT46" s="58">
        <f t="shared" si="45"/>
        <v>0</v>
      </c>
      <c r="BU46" s="58">
        <f t="shared" si="45"/>
        <v>0</v>
      </c>
      <c r="BV46" s="58">
        <f t="shared" si="45"/>
        <v>0</v>
      </c>
      <c r="BW46" s="58">
        <f t="shared" si="45"/>
        <v>0</v>
      </c>
      <c r="BX46" s="58">
        <f t="shared" si="45"/>
        <v>0</v>
      </c>
      <c r="BY46" s="58">
        <f t="shared" si="45"/>
        <v>0</v>
      </c>
      <c r="BZ46" s="58">
        <f t="shared" si="46"/>
        <v>0</v>
      </c>
      <c r="CA46" s="58">
        <f t="shared" si="46"/>
        <v>0</v>
      </c>
      <c r="CB46" s="58">
        <f t="shared" si="46"/>
        <v>0</v>
      </c>
      <c r="CC46" s="58">
        <f t="shared" si="46"/>
        <v>0</v>
      </c>
      <c r="CD46" s="58">
        <f t="shared" si="46"/>
        <v>0</v>
      </c>
      <c r="CE46" s="58">
        <f t="shared" si="46"/>
        <v>0</v>
      </c>
      <c r="CF46" s="58">
        <f t="shared" si="46"/>
        <v>0</v>
      </c>
      <c r="CG46" s="58">
        <f t="shared" si="46"/>
        <v>0</v>
      </c>
      <c r="CH46" s="58">
        <f t="shared" si="46"/>
        <v>0</v>
      </c>
      <c r="CI46" s="58">
        <f t="shared" si="46"/>
        <v>0</v>
      </c>
      <c r="CJ46" s="58">
        <f t="shared" si="46"/>
        <v>0</v>
      </c>
      <c r="CK46" s="58">
        <f t="shared" si="46"/>
        <v>0</v>
      </c>
      <c r="CL46" s="58">
        <f t="shared" si="46"/>
        <v>0</v>
      </c>
      <c r="CM46" s="58">
        <f t="shared" si="46"/>
        <v>0</v>
      </c>
      <c r="CN46" s="58">
        <f t="shared" si="46"/>
        <v>0</v>
      </c>
      <c r="CO46" s="58">
        <f t="shared" si="46"/>
        <v>0</v>
      </c>
      <c r="CP46" s="58">
        <f t="shared" si="47"/>
        <v>0</v>
      </c>
      <c r="CQ46" s="58">
        <f t="shared" si="47"/>
        <v>0</v>
      </c>
      <c r="CR46" s="58">
        <f t="shared" si="47"/>
        <v>0</v>
      </c>
      <c r="CS46" s="58">
        <f t="shared" si="47"/>
        <v>0</v>
      </c>
      <c r="CT46" s="58">
        <f t="shared" si="47"/>
        <v>0</v>
      </c>
      <c r="CU46" s="58">
        <f t="shared" si="47"/>
        <v>0</v>
      </c>
      <c r="CV46" s="58">
        <f t="shared" si="47"/>
        <v>0</v>
      </c>
      <c r="CW46" s="58">
        <f t="shared" si="47"/>
        <v>0</v>
      </c>
      <c r="CX46" s="58">
        <f t="shared" si="47"/>
        <v>0</v>
      </c>
      <c r="CY46" s="58">
        <f t="shared" si="47"/>
        <v>0</v>
      </c>
      <c r="CZ46" s="58">
        <f t="shared" si="47"/>
        <v>0</v>
      </c>
      <c r="DA46" s="58">
        <f t="shared" si="47"/>
        <v>0</v>
      </c>
      <c r="DB46" s="58">
        <f t="shared" si="47"/>
        <v>0</v>
      </c>
      <c r="DC46" s="58">
        <f t="shared" si="47"/>
        <v>0</v>
      </c>
      <c r="DD46" s="58">
        <f t="shared" si="47"/>
        <v>0</v>
      </c>
      <c r="DE46" s="58">
        <f t="shared" si="47"/>
        <v>0</v>
      </c>
      <c r="DF46" s="58">
        <f t="shared" si="48"/>
        <v>0</v>
      </c>
      <c r="DG46" s="58">
        <f t="shared" si="48"/>
        <v>0</v>
      </c>
      <c r="DH46" s="58">
        <f t="shared" si="48"/>
        <v>0</v>
      </c>
      <c r="DI46" s="58"/>
      <c r="DJ46" s="55">
        <f t="shared" si="49"/>
        <v>0</v>
      </c>
      <c r="DK46" s="53"/>
      <c r="DL46" s="56">
        <f t="shared" si="50"/>
        <v>0</v>
      </c>
      <c r="DM46" s="56">
        <f t="shared" si="50"/>
        <v>0</v>
      </c>
      <c r="DN46" s="56">
        <f t="shared" si="50"/>
        <v>0</v>
      </c>
      <c r="DO46" s="56">
        <f t="shared" si="50"/>
        <v>0</v>
      </c>
      <c r="DP46" s="56">
        <f t="shared" si="50"/>
        <v>0</v>
      </c>
      <c r="DQ46" s="56">
        <f t="shared" si="50"/>
        <v>0</v>
      </c>
      <c r="DR46" s="56">
        <f t="shared" si="51"/>
        <v>0</v>
      </c>
      <c r="DS46" s="56">
        <f t="shared" si="52"/>
        <v>0</v>
      </c>
      <c r="DT46" s="56">
        <f t="shared" si="52"/>
        <v>0</v>
      </c>
      <c r="DU46" s="56">
        <f t="shared" si="52"/>
        <v>0</v>
      </c>
      <c r="DV46" s="55">
        <f t="shared" si="53"/>
        <v>0</v>
      </c>
    </row>
    <row r="47" spans="1:126" s="52" customFormat="1">
      <c r="A47" s="59"/>
      <c r="B47" s="61"/>
      <c r="C47" s="59"/>
      <c r="D47" s="61"/>
      <c r="E47" s="61"/>
      <c r="F47" s="59"/>
      <c r="G47" s="60"/>
      <c r="H47" s="57"/>
      <c r="I47" s="57"/>
      <c r="J47" s="57">
        <f t="shared" si="41"/>
        <v>0</v>
      </c>
      <c r="K47" s="57"/>
      <c r="L47" s="59"/>
      <c r="M47" s="54"/>
      <c r="N47" s="58">
        <f t="shared" si="42"/>
        <v>0</v>
      </c>
      <c r="O47" s="58">
        <f t="shared" si="42"/>
        <v>0</v>
      </c>
      <c r="P47" s="58">
        <f t="shared" si="42"/>
        <v>0</v>
      </c>
      <c r="Q47" s="58">
        <f t="shared" si="42"/>
        <v>0</v>
      </c>
      <c r="R47" s="58">
        <f t="shared" si="42"/>
        <v>0</v>
      </c>
      <c r="S47" s="58">
        <f t="shared" si="42"/>
        <v>0</v>
      </c>
      <c r="T47" s="58">
        <f t="shared" si="42"/>
        <v>0</v>
      </c>
      <c r="U47" s="58">
        <f t="shared" si="42"/>
        <v>0</v>
      </c>
      <c r="V47" s="58">
        <f t="shared" si="42"/>
        <v>0</v>
      </c>
      <c r="W47" s="58">
        <f t="shared" si="42"/>
        <v>0</v>
      </c>
      <c r="X47" s="58">
        <f t="shared" si="42"/>
        <v>0</v>
      </c>
      <c r="Y47" s="58">
        <f t="shared" si="42"/>
        <v>0</v>
      </c>
      <c r="Z47" s="58">
        <f t="shared" si="42"/>
        <v>0</v>
      </c>
      <c r="AA47" s="58">
        <f t="shared" si="42"/>
        <v>0</v>
      </c>
      <c r="AB47" s="58">
        <f t="shared" si="42"/>
        <v>0</v>
      </c>
      <c r="AC47" s="58">
        <f t="shared" si="42"/>
        <v>0</v>
      </c>
      <c r="AD47" s="58">
        <f t="shared" si="43"/>
        <v>0</v>
      </c>
      <c r="AE47" s="58">
        <f t="shared" si="43"/>
        <v>0</v>
      </c>
      <c r="AF47" s="58">
        <f t="shared" si="43"/>
        <v>0</v>
      </c>
      <c r="AG47" s="58">
        <f t="shared" si="43"/>
        <v>0</v>
      </c>
      <c r="AH47" s="58">
        <f t="shared" si="43"/>
        <v>0</v>
      </c>
      <c r="AI47" s="58">
        <f t="shared" si="43"/>
        <v>0</v>
      </c>
      <c r="AJ47" s="58">
        <f t="shared" si="43"/>
        <v>0</v>
      </c>
      <c r="AK47" s="58">
        <f t="shared" si="43"/>
        <v>0</v>
      </c>
      <c r="AL47" s="58">
        <f t="shared" si="43"/>
        <v>0</v>
      </c>
      <c r="AM47" s="58">
        <f t="shared" si="43"/>
        <v>0</v>
      </c>
      <c r="AN47" s="58">
        <f t="shared" si="43"/>
        <v>0</v>
      </c>
      <c r="AO47" s="58">
        <f t="shared" si="43"/>
        <v>0</v>
      </c>
      <c r="AP47" s="58">
        <f t="shared" si="43"/>
        <v>0</v>
      </c>
      <c r="AQ47" s="58">
        <f t="shared" si="43"/>
        <v>0</v>
      </c>
      <c r="AR47" s="58">
        <f t="shared" si="43"/>
        <v>0</v>
      </c>
      <c r="AS47" s="58">
        <f t="shared" si="43"/>
        <v>0</v>
      </c>
      <c r="AT47" s="58">
        <f t="shared" si="44"/>
        <v>0</v>
      </c>
      <c r="AU47" s="58">
        <f t="shared" si="44"/>
        <v>0</v>
      </c>
      <c r="AV47" s="58">
        <f t="shared" si="44"/>
        <v>0</v>
      </c>
      <c r="AW47" s="58">
        <f t="shared" si="44"/>
        <v>0</v>
      </c>
      <c r="AX47" s="58">
        <f t="shared" si="44"/>
        <v>0</v>
      </c>
      <c r="AY47" s="58">
        <f t="shared" si="44"/>
        <v>0</v>
      </c>
      <c r="AZ47" s="58">
        <f t="shared" si="44"/>
        <v>0</v>
      </c>
      <c r="BA47" s="58">
        <f t="shared" si="44"/>
        <v>0</v>
      </c>
      <c r="BB47" s="58">
        <f t="shared" si="44"/>
        <v>0</v>
      </c>
      <c r="BC47" s="58">
        <f t="shared" si="44"/>
        <v>0</v>
      </c>
      <c r="BD47" s="58">
        <f t="shared" si="44"/>
        <v>0</v>
      </c>
      <c r="BE47" s="58">
        <f t="shared" si="44"/>
        <v>0</v>
      </c>
      <c r="BF47" s="58">
        <f t="shared" si="44"/>
        <v>0</v>
      </c>
      <c r="BG47" s="58">
        <f t="shared" si="44"/>
        <v>0</v>
      </c>
      <c r="BH47" s="58">
        <f t="shared" si="44"/>
        <v>0</v>
      </c>
      <c r="BI47" s="58">
        <f t="shared" si="44"/>
        <v>0</v>
      </c>
      <c r="BJ47" s="58">
        <f t="shared" si="45"/>
        <v>0</v>
      </c>
      <c r="BK47" s="58">
        <f t="shared" si="45"/>
        <v>0</v>
      </c>
      <c r="BL47" s="58">
        <f t="shared" si="45"/>
        <v>0</v>
      </c>
      <c r="BM47" s="58">
        <f t="shared" si="45"/>
        <v>0</v>
      </c>
      <c r="BN47" s="58">
        <f t="shared" si="45"/>
        <v>0</v>
      </c>
      <c r="BO47" s="58">
        <f t="shared" si="45"/>
        <v>0</v>
      </c>
      <c r="BP47" s="58">
        <f t="shared" si="45"/>
        <v>0</v>
      </c>
      <c r="BQ47" s="58">
        <f t="shared" si="45"/>
        <v>0</v>
      </c>
      <c r="BR47" s="58">
        <f t="shared" si="45"/>
        <v>0</v>
      </c>
      <c r="BS47" s="58">
        <f t="shared" si="45"/>
        <v>0</v>
      </c>
      <c r="BT47" s="58">
        <f t="shared" si="45"/>
        <v>0</v>
      </c>
      <c r="BU47" s="58">
        <f t="shared" si="45"/>
        <v>0</v>
      </c>
      <c r="BV47" s="58">
        <f t="shared" si="45"/>
        <v>0</v>
      </c>
      <c r="BW47" s="58">
        <f t="shared" si="45"/>
        <v>0</v>
      </c>
      <c r="BX47" s="58">
        <f t="shared" si="45"/>
        <v>0</v>
      </c>
      <c r="BY47" s="58">
        <f t="shared" si="45"/>
        <v>0</v>
      </c>
      <c r="BZ47" s="58">
        <f t="shared" si="46"/>
        <v>0</v>
      </c>
      <c r="CA47" s="58">
        <f t="shared" si="46"/>
        <v>0</v>
      </c>
      <c r="CB47" s="58">
        <f t="shared" si="46"/>
        <v>0</v>
      </c>
      <c r="CC47" s="58">
        <f t="shared" si="46"/>
        <v>0</v>
      </c>
      <c r="CD47" s="58">
        <f t="shared" si="46"/>
        <v>0</v>
      </c>
      <c r="CE47" s="58">
        <f t="shared" si="46"/>
        <v>0</v>
      </c>
      <c r="CF47" s="58">
        <f t="shared" si="46"/>
        <v>0</v>
      </c>
      <c r="CG47" s="58">
        <f t="shared" si="46"/>
        <v>0</v>
      </c>
      <c r="CH47" s="58">
        <f t="shared" si="46"/>
        <v>0</v>
      </c>
      <c r="CI47" s="58">
        <f t="shared" si="46"/>
        <v>0</v>
      </c>
      <c r="CJ47" s="58">
        <f t="shared" si="46"/>
        <v>0</v>
      </c>
      <c r="CK47" s="58">
        <f t="shared" si="46"/>
        <v>0</v>
      </c>
      <c r="CL47" s="58">
        <f t="shared" si="46"/>
        <v>0</v>
      </c>
      <c r="CM47" s="58">
        <f t="shared" si="46"/>
        <v>0</v>
      </c>
      <c r="CN47" s="58">
        <f t="shared" si="46"/>
        <v>0</v>
      </c>
      <c r="CO47" s="58">
        <f t="shared" si="46"/>
        <v>0</v>
      </c>
      <c r="CP47" s="58">
        <f t="shared" si="47"/>
        <v>0</v>
      </c>
      <c r="CQ47" s="58">
        <f t="shared" si="47"/>
        <v>0</v>
      </c>
      <c r="CR47" s="58">
        <f t="shared" si="47"/>
        <v>0</v>
      </c>
      <c r="CS47" s="58">
        <f t="shared" si="47"/>
        <v>0</v>
      </c>
      <c r="CT47" s="58">
        <f t="shared" si="47"/>
        <v>0</v>
      </c>
      <c r="CU47" s="58">
        <f t="shared" si="47"/>
        <v>0</v>
      </c>
      <c r="CV47" s="58">
        <f t="shared" si="47"/>
        <v>0</v>
      </c>
      <c r="CW47" s="58">
        <f t="shared" si="47"/>
        <v>0</v>
      </c>
      <c r="CX47" s="58">
        <f t="shared" si="47"/>
        <v>0</v>
      </c>
      <c r="CY47" s="58">
        <f t="shared" si="47"/>
        <v>0</v>
      </c>
      <c r="CZ47" s="58">
        <f t="shared" si="47"/>
        <v>0</v>
      </c>
      <c r="DA47" s="58">
        <f t="shared" si="47"/>
        <v>0</v>
      </c>
      <c r="DB47" s="58">
        <f t="shared" si="47"/>
        <v>0</v>
      </c>
      <c r="DC47" s="58">
        <f t="shared" si="47"/>
        <v>0</v>
      </c>
      <c r="DD47" s="58">
        <f t="shared" si="47"/>
        <v>0</v>
      </c>
      <c r="DE47" s="58">
        <f t="shared" si="47"/>
        <v>0</v>
      </c>
      <c r="DF47" s="58">
        <f t="shared" si="48"/>
        <v>0</v>
      </c>
      <c r="DG47" s="58">
        <f t="shared" si="48"/>
        <v>0</v>
      </c>
      <c r="DH47" s="58">
        <f t="shared" si="48"/>
        <v>0</v>
      </c>
      <c r="DI47" s="58"/>
      <c r="DJ47" s="55">
        <f t="shared" si="49"/>
        <v>0</v>
      </c>
      <c r="DK47" s="53"/>
      <c r="DL47" s="56">
        <f t="shared" si="50"/>
        <v>0</v>
      </c>
      <c r="DM47" s="56">
        <f t="shared" si="50"/>
        <v>0</v>
      </c>
      <c r="DN47" s="56">
        <f t="shared" si="50"/>
        <v>0</v>
      </c>
      <c r="DO47" s="56">
        <f t="shared" si="50"/>
        <v>0</v>
      </c>
      <c r="DP47" s="56">
        <f t="shared" si="50"/>
        <v>0</v>
      </c>
      <c r="DQ47" s="56">
        <f t="shared" si="50"/>
        <v>0</v>
      </c>
      <c r="DR47" s="56">
        <f t="shared" si="51"/>
        <v>0</v>
      </c>
      <c r="DS47" s="56">
        <f t="shared" si="52"/>
        <v>0</v>
      </c>
      <c r="DT47" s="56">
        <f t="shared" si="52"/>
        <v>0</v>
      </c>
      <c r="DU47" s="56">
        <f t="shared" si="52"/>
        <v>0</v>
      </c>
      <c r="DV47" s="55">
        <f t="shared" si="53"/>
        <v>0</v>
      </c>
    </row>
    <row r="48" spans="1:126" s="52" customFormat="1">
      <c r="A48" s="59"/>
      <c r="B48" s="61"/>
      <c r="C48" s="59"/>
      <c r="D48" s="61"/>
      <c r="E48" s="61"/>
      <c r="F48" s="59"/>
      <c r="G48" s="60"/>
      <c r="H48" s="57"/>
      <c r="I48" s="57"/>
      <c r="J48" s="57">
        <f t="shared" si="41"/>
        <v>0</v>
      </c>
      <c r="K48" s="57"/>
      <c r="L48" s="59"/>
      <c r="M48" s="54"/>
      <c r="N48" s="58">
        <f t="shared" si="42"/>
        <v>0</v>
      </c>
      <c r="O48" s="58">
        <f t="shared" si="42"/>
        <v>0</v>
      </c>
      <c r="P48" s="58">
        <f t="shared" si="42"/>
        <v>0</v>
      </c>
      <c r="Q48" s="58">
        <f t="shared" si="42"/>
        <v>0</v>
      </c>
      <c r="R48" s="58">
        <f t="shared" si="42"/>
        <v>0</v>
      </c>
      <c r="S48" s="58">
        <f t="shared" si="42"/>
        <v>0</v>
      </c>
      <c r="T48" s="58">
        <f t="shared" si="42"/>
        <v>0</v>
      </c>
      <c r="U48" s="58">
        <f t="shared" si="42"/>
        <v>0</v>
      </c>
      <c r="V48" s="58">
        <f t="shared" si="42"/>
        <v>0</v>
      </c>
      <c r="W48" s="58">
        <f t="shared" si="42"/>
        <v>0</v>
      </c>
      <c r="X48" s="58">
        <f t="shared" si="42"/>
        <v>0</v>
      </c>
      <c r="Y48" s="58">
        <f t="shared" si="42"/>
        <v>0</v>
      </c>
      <c r="Z48" s="58">
        <f t="shared" si="42"/>
        <v>0</v>
      </c>
      <c r="AA48" s="58">
        <f t="shared" si="42"/>
        <v>0</v>
      </c>
      <c r="AB48" s="58">
        <f t="shared" si="42"/>
        <v>0</v>
      </c>
      <c r="AC48" s="58">
        <f t="shared" si="42"/>
        <v>0</v>
      </c>
      <c r="AD48" s="58">
        <f t="shared" si="43"/>
        <v>0</v>
      </c>
      <c r="AE48" s="58">
        <f t="shared" si="43"/>
        <v>0</v>
      </c>
      <c r="AF48" s="58">
        <f t="shared" si="43"/>
        <v>0</v>
      </c>
      <c r="AG48" s="58">
        <f t="shared" si="43"/>
        <v>0</v>
      </c>
      <c r="AH48" s="58">
        <f t="shared" si="43"/>
        <v>0</v>
      </c>
      <c r="AI48" s="58">
        <f t="shared" si="43"/>
        <v>0</v>
      </c>
      <c r="AJ48" s="58">
        <f t="shared" si="43"/>
        <v>0</v>
      </c>
      <c r="AK48" s="58">
        <f t="shared" si="43"/>
        <v>0</v>
      </c>
      <c r="AL48" s="58">
        <f t="shared" si="43"/>
        <v>0</v>
      </c>
      <c r="AM48" s="58">
        <f t="shared" si="43"/>
        <v>0</v>
      </c>
      <c r="AN48" s="58">
        <f t="shared" si="43"/>
        <v>0</v>
      </c>
      <c r="AO48" s="58">
        <f t="shared" si="43"/>
        <v>0</v>
      </c>
      <c r="AP48" s="58">
        <f t="shared" si="43"/>
        <v>0</v>
      </c>
      <c r="AQ48" s="58">
        <f t="shared" si="43"/>
        <v>0</v>
      </c>
      <c r="AR48" s="58">
        <f t="shared" si="43"/>
        <v>0</v>
      </c>
      <c r="AS48" s="58">
        <f t="shared" si="43"/>
        <v>0</v>
      </c>
      <c r="AT48" s="58">
        <f t="shared" si="44"/>
        <v>0</v>
      </c>
      <c r="AU48" s="58">
        <f t="shared" si="44"/>
        <v>0</v>
      </c>
      <c r="AV48" s="58">
        <f t="shared" si="44"/>
        <v>0</v>
      </c>
      <c r="AW48" s="58">
        <f t="shared" si="44"/>
        <v>0</v>
      </c>
      <c r="AX48" s="58">
        <f t="shared" si="44"/>
        <v>0</v>
      </c>
      <c r="AY48" s="58">
        <f t="shared" si="44"/>
        <v>0</v>
      </c>
      <c r="AZ48" s="58">
        <f t="shared" si="44"/>
        <v>0</v>
      </c>
      <c r="BA48" s="58">
        <f t="shared" si="44"/>
        <v>0</v>
      </c>
      <c r="BB48" s="58">
        <f t="shared" si="44"/>
        <v>0</v>
      </c>
      <c r="BC48" s="58">
        <f t="shared" si="44"/>
        <v>0</v>
      </c>
      <c r="BD48" s="58">
        <f t="shared" si="44"/>
        <v>0</v>
      </c>
      <c r="BE48" s="58">
        <f t="shared" si="44"/>
        <v>0</v>
      </c>
      <c r="BF48" s="58">
        <f t="shared" si="44"/>
        <v>0</v>
      </c>
      <c r="BG48" s="58">
        <f t="shared" si="44"/>
        <v>0</v>
      </c>
      <c r="BH48" s="58">
        <f t="shared" si="44"/>
        <v>0</v>
      </c>
      <c r="BI48" s="58">
        <f t="shared" si="44"/>
        <v>0</v>
      </c>
      <c r="BJ48" s="58">
        <f t="shared" si="45"/>
        <v>0</v>
      </c>
      <c r="BK48" s="58">
        <f t="shared" si="45"/>
        <v>0</v>
      </c>
      <c r="BL48" s="58">
        <f t="shared" si="45"/>
        <v>0</v>
      </c>
      <c r="BM48" s="58">
        <f t="shared" si="45"/>
        <v>0</v>
      </c>
      <c r="BN48" s="58">
        <f t="shared" si="45"/>
        <v>0</v>
      </c>
      <c r="BO48" s="58">
        <f t="shared" si="45"/>
        <v>0</v>
      </c>
      <c r="BP48" s="58">
        <f t="shared" si="45"/>
        <v>0</v>
      </c>
      <c r="BQ48" s="58">
        <f t="shared" si="45"/>
        <v>0</v>
      </c>
      <c r="BR48" s="58">
        <f t="shared" si="45"/>
        <v>0</v>
      </c>
      <c r="BS48" s="58">
        <f t="shared" si="45"/>
        <v>0</v>
      </c>
      <c r="BT48" s="58">
        <f t="shared" si="45"/>
        <v>0</v>
      </c>
      <c r="BU48" s="58">
        <f t="shared" si="45"/>
        <v>0</v>
      </c>
      <c r="BV48" s="58">
        <f t="shared" si="45"/>
        <v>0</v>
      </c>
      <c r="BW48" s="58">
        <f t="shared" si="45"/>
        <v>0</v>
      </c>
      <c r="BX48" s="58">
        <f t="shared" si="45"/>
        <v>0</v>
      </c>
      <c r="BY48" s="58">
        <f t="shared" si="45"/>
        <v>0</v>
      </c>
      <c r="BZ48" s="58">
        <f t="shared" si="46"/>
        <v>0</v>
      </c>
      <c r="CA48" s="58">
        <f t="shared" si="46"/>
        <v>0</v>
      </c>
      <c r="CB48" s="58">
        <f t="shared" si="46"/>
        <v>0</v>
      </c>
      <c r="CC48" s="58">
        <f t="shared" si="46"/>
        <v>0</v>
      </c>
      <c r="CD48" s="58">
        <f t="shared" si="46"/>
        <v>0</v>
      </c>
      <c r="CE48" s="58">
        <f t="shared" si="46"/>
        <v>0</v>
      </c>
      <c r="CF48" s="58">
        <f t="shared" si="46"/>
        <v>0</v>
      </c>
      <c r="CG48" s="58">
        <f t="shared" si="46"/>
        <v>0</v>
      </c>
      <c r="CH48" s="58">
        <f t="shared" si="46"/>
        <v>0</v>
      </c>
      <c r="CI48" s="58">
        <f t="shared" si="46"/>
        <v>0</v>
      </c>
      <c r="CJ48" s="58">
        <f t="shared" si="46"/>
        <v>0</v>
      </c>
      <c r="CK48" s="58">
        <f t="shared" si="46"/>
        <v>0</v>
      </c>
      <c r="CL48" s="58">
        <f t="shared" si="46"/>
        <v>0</v>
      </c>
      <c r="CM48" s="58">
        <f t="shared" si="46"/>
        <v>0</v>
      </c>
      <c r="CN48" s="58">
        <f t="shared" si="46"/>
        <v>0</v>
      </c>
      <c r="CO48" s="58">
        <f t="shared" si="46"/>
        <v>0</v>
      </c>
      <c r="CP48" s="58">
        <f t="shared" si="47"/>
        <v>0</v>
      </c>
      <c r="CQ48" s="58">
        <f t="shared" si="47"/>
        <v>0</v>
      </c>
      <c r="CR48" s="58">
        <f t="shared" si="47"/>
        <v>0</v>
      </c>
      <c r="CS48" s="58">
        <f t="shared" si="47"/>
        <v>0</v>
      </c>
      <c r="CT48" s="58">
        <f t="shared" si="47"/>
        <v>0</v>
      </c>
      <c r="CU48" s="58">
        <f t="shared" si="47"/>
        <v>0</v>
      </c>
      <c r="CV48" s="58">
        <f t="shared" si="47"/>
        <v>0</v>
      </c>
      <c r="CW48" s="58">
        <f t="shared" si="47"/>
        <v>0</v>
      </c>
      <c r="CX48" s="58">
        <f t="shared" si="47"/>
        <v>0</v>
      </c>
      <c r="CY48" s="58">
        <f t="shared" si="47"/>
        <v>0</v>
      </c>
      <c r="CZ48" s="58">
        <f t="shared" si="47"/>
        <v>0</v>
      </c>
      <c r="DA48" s="58">
        <f t="shared" si="47"/>
        <v>0</v>
      </c>
      <c r="DB48" s="58">
        <f t="shared" si="47"/>
        <v>0</v>
      </c>
      <c r="DC48" s="58">
        <f t="shared" si="47"/>
        <v>0</v>
      </c>
      <c r="DD48" s="58">
        <f t="shared" si="47"/>
        <v>0</v>
      </c>
      <c r="DE48" s="58">
        <f t="shared" si="47"/>
        <v>0</v>
      </c>
      <c r="DF48" s="58">
        <f t="shared" si="48"/>
        <v>0</v>
      </c>
      <c r="DG48" s="58">
        <f t="shared" si="48"/>
        <v>0</v>
      </c>
      <c r="DH48" s="58">
        <f t="shared" si="48"/>
        <v>0</v>
      </c>
      <c r="DI48" s="58"/>
      <c r="DJ48" s="55">
        <f t="shared" si="49"/>
        <v>0</v>
      </c>
      <c r="DK48" s="53"/>
      <c r="DL48" s="56">
        <f t="shared" si="50"/>
        <v>0</v>
      </c>
      <c r="DM48" s="56">
        <f t="shared" si="50"/>
        <v>0</v>
      </c>
      <c r="DN48" s="56">
        <f t="shared" si="50"/>
        <v>0</v>
      </c>
      <c r="DO48" s="56">
        <f t="shared" si="50"/>
        <v>0</v>
      </c>
      <c r="DP48" s="56">
        <f t="shared" si="50"/>
        <v>0</v>
      </c>
      <c r="DQ48" s="56">
        <f t="shared" si="50"/>
        <v>0</v>
      </c>
      <c r="DR48" s="56">
        <f t="shared" si="51"/>
        <v>0</v>
      </c>
      <c r="DS48" s="56">
        <f t="shared" si="52"/>
        <v>0</v>
      </c>
      <c r="DT48" s="56">
        <f t="shared" si="52"/>
        <v>0</v>
      </c>
      <c r="DU48" s="56">
        <f t="shared" si="52"/>
        <v>0</v>
      </c>
      <c r="DV48" s="55">
        <f t="shared" si="53"/>
        <v>0</v>
      </c>
    </row>
    <row r="49" spans="1:126" s="52" customFormat="1">
      <c r="A49" s="59"/>
      <c r="B49" s="61"/>
      <c r="C49" s="59"/>
      <c r="D49" s="61"/>
      <c r="E49" s="61"/>
      <c r="F49" s="59"/>
      <c r="G49" s="60"/>
      <c r="H49" s="57"/>
      <c r="I49" s="57"/>
      <c r="J49" s="57">
        <f t="shared" ref="J49:J50" si="54">G49*(H49+I49)</f>
        <v>0</v>
      </c>
      <c r="K49" s="57"/>
      <c r="L49" s="59"/>
      <c r="M49" s="54"/>
      <c r="N49" s="58">
        <f t="shared" ref="N49:N50" si="55">IF(AND($F49&gt;=N$3,$F49&lt;O$3),$J49,0)</f>
        <v>0</v>
      </c>
      <c r="O49" s="58">
        <f t="shared" ref="O49:O50" si="56">IF(AND($F49&gt;=O$3,$F49&lt;P$3),$J49,0)</f>
        <v>0</v>
      </c>
      <c r="P49" s="58">
        <f t="shared" ref="P49:P50" si="57">IF(AND($F49&gt;=P$3,$F49&lt;Q$3),$J49,0)</f>
        <v>0</v>
      </c>
      <c r="Q49" s="58">
        <f t="shared" ref="Q49:Q50" si="58">IF(AND($F49&gt;=Q$3,$F49&lt;R$3),$J49,0)</f>
        <v>0</v>
      </c>
      <c r="R49" s="58">
        <f t="shared" ref="R49:R50" si="59">IF(AND($F49&gt;=R$3,$F49&lt;S$3),$J49,0)</f>
        <v>0</v>
      </c>
      <c r="S49" s="58">
        <f t="shared" ref="S49:S50" si="60">IF(AND($F49&gt;=S$3,$F49&lt;T$3),$J49,0)</f>
        <v>0</v>
      </c>
      <c r="T49" s="58">
        <f t="shared" ref="T49:T50" si="61">IF(AND($F49&gt;=T$3,$F49&lt;U$3),$J49,0)</f>
        <v>0</v>
      </c>
      <c r="U49" s="58">
        <f t="shared" ref="U49:U50" si="62">IF(AND($F49&gt;=U$3,$F49&lt;V$3),$J49,0)</f>
        <v>0</v>
      </c>
      <c r="V49" s="58">
        <f t="shared" ref="V49:V50" si="63">IF(AND($F49&gt;=V$3,$F49&lt;W$3),$J49,0)</f>
        <v>0</v>
      </c>
      <c r="W49" s="58">
        <f t="shared" ref="W49:W50" si="64">IF(AND($F49&gt;=W$3,$F49&lt;X$3),$J49,0)</f>
        <v>0</v>
      </c>
      <c r="X49" s="58">
        <f t="shared" ref="X49:X50" si="65">IF(AND($F49&gt;=X$3,$F49&lt;Y$3),$J49,0)</f>
        <v>0</v>
      </c>
      <c r="Y49" s="58">
        <f t="shared" ref="Y49:Y50" si="66">IF(AND($F49&gt;=Y$3,$F49&lt;Z$3),$J49,0)</f>
        <v>0</v>
      </c>
      <c r="Z49" s="58">
        <f t="shared" ref="Z49:Z50" si="67">IF(AND($F49&gt;=Z$3,$F49&lt;AA$3),$J49,0)</f>
        <v>0</v>
      </c>
      <c r="AA49" s="58">
        <f t="shared" ref="AA49:AA50" si="68">IF(AND($F49&gt;=AA$3,$F49&lt;AB$3),$J49,0)</f>
        <v>0</v>
      </c>
      <c r="AB49" s="58">
        <f t="shared" ref="AB49:AB50" si="69">IF(AND($F49&gt;=AB$3,$F49&lt;AC$3),$J49,0)</f>
        <v>0</v>
      </c>
      <c r="AC49" s="58">
        <f t="shared" ref="AC49:AC50" si="70">IF(AND($F49&gt;=AC$3,$F49&lt;AD$3),$J49,0)</f>
        <v>0</v>
      </c>
      <c r="AD49" s="58">
        <f t="shared" ref="AD49:AD50" si="71">IF(AND($F49&gt;=AD$3,$F49&lt;AE$3),$J49,0)</f>
        <v>0</v>
      </c>
      <c r="AE49" s="58">
        <f t="shared" ref="AE49:AE50" si="72">IF(AND($F49&gt;=AE$3,$F49&lt;AF$3),$J49,0)</f>
        <v>0</v>
      </c>
      <c r="AF49" s="58">
        <f t="shared" ref="AF49:AF50" si="73">IF(AND($F49&gt;=AF$3,$F49&lt;AG$3),$J49,0)</f>
        <v>0</v>
      </c>
      <c r="AG49" s="58">
        <f t="shared" ref="AG49:AG50" si="74">IF(AND($F49&gt;=AG$3,$F49&lt;AH$3),$J49,0)</f>
        <v>0</v>
      </c>
      <c r="AH49" s="58">
        <f t="shared" ref="AH49:AH50" si="75">IF(AND($F49&gt;=AH$3,$F49&lt;AI$3),$J49,0)</f>
        <v>0</v>
      </c>
      <c r="AI49" s="58">
        <f t="shared" ref="AI49:AI50" si="76">IF(AND($F49&gt;=AI$3,$F49&lt;AJ$3),$J49,0)</f>
        <v>0</v>
      </c>
      <c r="AJ49" s="58">
        <f t="shared" ref="AJ49:AJ50" si="77">IF(AND($F49&gt;=AJ$3,$F49&lt;AK$3),$J49,0)</f>
        <v>0</v>
      </c>
      <c r="AK49" s="58">
        <f t="shared" ref="AK49:AK50" si="78">IF(AND($F49&gt;=AK$3,$F49&lt;AL$3),$J49,0)</f>
        <v>0</v>
      </c>
      <c r="AL49" s="58">
        <f t="shared" ref="AL49:AL50" si="79">IF(AND($F49&gt;=AL$3,$F49&lt;AM$3),$J49,0)</f>
        <v>0</v>
      </c>
      <c r="AM49" s="58">
        <f t="shared" ref="AM49:AM50" si="80">IF(AND($F49&gt;=AM$3,$F49&lt;AN$3),$J49,0)</f>
        <v>0</v>
      </c>
      <c r="AN49" s="58">
        <f t="shared" ref="AN49:AN50" si="81">IF(AND($F49&gt;=AN$3,$F49&lt;AO$3),$J49,0)</f>
        <v>0</v>
      </c>
      <c r="AO49" s="58">
        <f t="shared" ref="AO49:AO50" si="82">IF(AND($F49&gt;=AO$3,$F49&lt;AP$3),$J49,0)</f>
        <v>0</v>
      </c>
      <c r="AP49" s="58">
        <f t="shared" ref="AP49:AP50" si="83">IF(AND($F49&gt;=AP$3,$F49&lt;AQ$3),$J49,0)</f>
        <v>0</v>
      </c>
      <c r="AQ49" s="58">
        <f t="shared" ref="AQ49:AQ50" si="84">IF(AND($F49&gt;=AQ$3,$F49&lt;AR$3),$J49,0)</f>
        <v>0</v>
      </c>
      <c r="AR49" s="58">
        <f t="shared" ref="AR49:AR50" si="85">IF(AND($F49&gt;=AR$3,$F49&lt;AS$3),$J49,0)</f>
        <v>0</v>
      </c>
      <c r="AS49" s="58">
        <f t="shared" ref="AS49:AS50" si="86">IF(AND($F49&gt;=AS$3,$F49&lt;AT$3),$J49,0)</f>
        <v>0</v>
      </c>
      <c r="AT49" s="58">
        <f t="shared" ref="AT49:AT50" si="87">IF(AND($F49&gt;=AT$3,$F49&lt;AU$3),$J49,0)</f>
        <v>0</v>
      </c>
      <c r="AU49" s="58">
        <f t="shared" ref="AU49:AU50" si="88">IF(AND($F49&gt;=AU$3,$F49&lt;AV$3),$J49,0)</f>
        <v>0</v>
      </c>
      <c r="AV49" s="58">
        <f t="shared" ref="AV49:AV50" si="89">IF(AND($F49&gt;=AV$3,$F49&lt;AW$3),$J49,0)</f>
        <v>0</v>
      </c>
      <c r="AW49" s="58">
        <f t="shared" ref="AW49:AW50" si="90">IF(AND($F49&gt;=AW$3,$F49&lt;AX$3),$J49,0)</f>
        <v>0</v>
      </c>
      <c r="AX49" s="58">
        <f t="shared" ref="AX49:AX50" si="91">IF(AND($F49&gt;=AX$3,$F49&lt;AY$3),$J49,0)</f>
        <v>0</v>
      </c>
      <c r="AY49" s="58">
        <f t="shared" ref="AY49:AY50" si="92">IF(AND($F49&gt;=AY$3,$F49&lt;AZ$3),$J49,0)</f>
        <v>0</v>
      </c>
      <c r="AZ49" s="58">
        <f t="shared" ref="AZ49:AZ50" si="93">IF(AND($F49&gt;=AZ$3,$F49&lt;BA$3),$J49,0)</f>
        <v>0</v>
      </c>
      <c r="BA49" s="58">
        <f t="shared" ref="BA49:BA50" si="94">IF(AND($F49&gt;=BA$3,$F49&lt;BB$3),$J49,0)</f>
        <v>0</v>
      </c>
      <c r="BB49" s="58">
        <f t="shared" ref="BB49:BB50" si="95">IF(AND($F49&gt;=BB$3,$F49&lt;BC$3),$J49,0)</f>
        <v>0</v>
      </c>
      <c r="BC49" s="58">
        <f t="shared" ref="BC49:BC50" si="96">IF(AND($F49&gt;=BC$3,$F49&lt;BD$3),$J49,0)</f>
        <v>0</v>
      </c>
      <c r="BD49" s="58">
        <f t="shared" ref="BD49:BD50" si="97">IF(AND($F49&gt;=BD$3,$F49&lt;BE$3),$J49,0)</f>
        <v>0</v>
      </c>
      <c r="BE49" s="58">
        <f t="shared" ref="BE49:BE50" si="98">IF(AND($F49&gt;=BE$3,$F49&lt;BF$3),$J49,0)</f>
        <v>0</v>
      </c>
      <c r="BF49" s="58">
        <f t="shared" ref="BF49:BF50" si="99">IF(AND($F49&gt;=BF$3,$F49&lt;BG$3),$J49,0)</f>
        <v>0</v>
      </c>
      <c r="BG49" s="58">
        <f t="shared" ref="BG49:BG50" si="100">IF(AND($F49&gt;=BG$3,$F49&lt;BH$3),$J49,0)</f>
        <v>0</v>
      </c>
      <c r="BH49" s="58">
        <f t="shared" ref="BH49:BH50" si="101">IF(AND($F49&gt;=BH$3,$F49&lt;BI$3),$J49,0)</f>
        <v>0</v>
      </c>
      <c r="BI49" s="58">
        <f t="shared" ref="BI49:BI50" si="102">IF(AND($F49&gt;=BI$3,$F49&lt;BJ$3),$J49,0)</f>
        <v>0</v>
      </c>
      <c r="BJ49" s="58">
        <f t="shared" ref="BJ49:BJ50" si="103">IF(AND($F49&gt;=BJ$3,$F49&lt;BK$3),$J49,0)</f>
        <v>0</v>
      </c>
      <c r="BK49" s="58">
        <f t="shared" ref="BK49:BK50" si="104">IF(AND($F49&gt;=BK$3,$F49&lt;BL$3),$J49,0)</f>
        <v>0</v>
      </c>
      <c r="BL49" s="58">
        <f t="shared" ref="BL49:BL50" si="105">IF(AND($F49&gt;=BL$3,$F49&lt;BM$3),$J49,0)</f>
        <v>0</v>
      </c>
      <c r="BM49" s="58">
        <f t="shared" ref="BM49:BM50" si="106">IF(AND($F49&gt;=BM$3,$F49&lt;BN$3),$J49,0)</f>
        <v>0</v>
      </c>
      <c r="BN49" s="58">
        <f t="shared" ref="BN49:BN50" si="107">IF(AND($F49&gt;=BN$3,$F49&lt;BO$3),$J49,0)</f>
        <v>0</v>
      </c>
      <c r="BO49" s="58">
        <f t="shared" ref="BO49:BO50" si="108">IF(AND($F49&gt;=BO$3,$F49&lt;BP$3),$J49,0)</f>
        <v>0</v>
      </c>
      <c r="BP49" s="58">
        <f t="shared" ref="BP49:BP50" si="109">IF(AND($F49&gt;=BP$3,$F49&lt;BQ$3),$J49,0)</f>
        <v>0</v>
      </c>
      <c r="BQ49" s="58">
        <f t="shared" ref="BQ49:BQ50" si="110">IF(AND($F49&gt;=BQ$3,$F49&lt;BR$3),$J49,0)</f>
        <v>0</v>
      </c>
      <c r="BR49" s="58">
        <f t="shared" ref="BR49:BR50" si="111">IF(AND($F49&gt;=BR$3,$F49&lt;BS$3),$J49,0)</f>
        <v>0</v>
      </c>
      <c r="BS49" s="58">
        <f t="shared" ref="BS49:BS50" si="112">IF(AND($F49&gt;=BS$3,$F49&lt;BT$3),$J49,0)</f>
        <v>0</v>
      </c>
      <c r="BT49" s="58">
        <f t="shared" ref="BT49:BT50" si="113">IF(AND($F49&gt;=BT$3,$F49&lt;BU$3),$J49,0)</f>
        <v>0</v>
      </c>
      <c r="BU49" s="58">
        <f t="shared" ref="BU49:BU50" si="114">IF(AND($F49&gt;=BU$3,$F49&lt;BV$3),$J49,0)</f>
        <v>0</v>
      </c>
      <c r="BV49" s="58">
        <f t="shared" ref="BV49:BV50" si="115">IF(AND($F49&gt;=BV$3,$F49&lt;BW$3),$J49,0)</f>
        <v>0</v>
      </c>
      <c r="BW49" s="58">
        <f t="shared" ref="BW49:BW50" si="116">IF(AND($F49&gt;=BW$3,$F49&lt;BX$3),$J49,0)</f>
        <v>0</v>
      </c>
      <c r="BX49" s="58">
        <f t="shared" ref="BX49:BX50" si="117">IF(AND($F49&gt;=BX$3,$F49&lt;BY$3),$J49,0)</f>
        <v>0</v>
      </c>
      <c r="BY49" s="58">
        <f t="shared" ref="BY49:BY50" si="118">IF(AND($F49&gt;=BY$3,$F49&lt;BZ$3),$J49,0)</f>
        <v>0</v>
      </c>
      <c r="BZ49" s="58">
        <f t="shared" ref="BZ49:BZ50" si="119">IF(AND($F49&gt;=BZ$3,$F49&lt;CA$3),$J49,0)</f>
        <v>0</v>
      </c>
      <c r="CA49" s="58">
        <f t="shared" ref="CA49:CA50" si="120">IF(AND($F49&gt;=CA$3,$F49&lt;CB$3),$J49,0)</f>
        <v>0</v>
      </c>
      <c r="CB49" s="58">
        <f t="shared" ref="CB49:CB50" si="121">IF(AND($F49&gt;=CB$3,$F49&lt;CC$3),$J49,0)</f>
        <v>0</v>
      </c>
      <c r="CC49" s="58">
        <f t="shared" ref="CC49:CC50" si="122">IF(AND($F49&gt;=CC$3,$F49&lt;CD$3),$J49,0)</f>
        <v>0</v>
      </c>
      <c r="CD49" s="58">
        <f t="shared" ref="CD49:CD50" si="123">IF(AND($F49&gt;=CD$3,$F49&lt;CE$3),$J49,0)</f>
        <v>0</v>
      </c>
      <c r="CE49" s="58">
        <f t="shared" ref="CE49:CE50" si="124">IF(AND($F49&gt;=CE$3,$F49&lt;CF$3),$J49,0)</f>
        <v>0</v>
      </c>
      <c r="CF49" s="58">
        <f t="shared" ref="CF49:CF50" si="125">IF(AND($F49&gt;=CF$3,$F49&lt;CG$3),$J49,0)</f>
        <v>0</v>
      </c>
      <c r="CG49" s="58">
        <f t="shared" ref="CG49:CG50" si="126">IF(AND($F49&gt;=CG$3,$F49&lt;CH$3),$J49,0)</f>
        <v>0</v>
      </c>
      <c r="CH49" s="58">
        <f t="shared" ref="CH49:CH50" si="127">IF(AND($F49&gt;=CH$3,$F49&lt;CI$3),$J49,0)</f>
        <v>0</v>
      </c>
      <c r="CI49" s="58">
        <f t="shared" ref="CI49:CI50" si="128">IF(AND($F49&gt;=CI$3,$F49&lt;CJ$3),$J49,0)</f>
        <v>0</v>
      </c>
      <c r="CJ49" s="58">
        <f t="shared" ref="CJ49:CJ50" si="129">IF(AND($F49&gt;=CJ$3,$F49&lt;CK$3),$J49,0)</f>
        <v>0</v>
      </c>
      <c r="CK49" s="58">
        <f t="shared" ref="CK49:CK50" si="130">IF(AND($F49&gt;=CK$3,$F49&lt;CL$3),$J49,0)</f>
        <v>0</v>
      </c>
      <c r="CL49" s="58">
        <f t="shared" ref="CL49:CL50" si="131">IF(AND($F49&gt;=CL$3,$F49&lt;CM$3),$J49,0)</f>
        <v>0</v>
      </c>
      <c r="CM49" s="58">
        <f t="shared" ref="CM49:CM50" si="132">IF(AND($F49&gt;=CM$3,$F49&lt;CN$3),$J49,0)</f>
        <v>0</v>
      </c>
      <c r="CN49" s="58">
        <f t="shared" ref="CN49:CN50" si="133">IF(AND($F49&gt;=CN$3,$F49&lt;CO$3),$J49,0)</f>
        <v>0</v>
      </c>
      <c r="CO49" s="58">
        <f t="shared" ref="CO49:CO50" si="134">IF(AND($F49&gt;=CO$3,$F49&lt;CP$3),$J49,0)</f>
        <v>0</v>
      </c>
      <c r="CP49" s="58">
        <f t="shared" ref="CP49:CP50" si="135">IF(AND($F49&gt;=CP$3,$F49&lt;CQ$3),$J49,0)</f>
        <v>0</v>
      </c>
      <c r="CQ49" s="58">
        <f t="shared" ref="CQ49:CQ50" si="136">IF(AND($F49&gt;=CQ$3,$F49&lt;CR$3),$J49,0)</f>
        <v>0</v>
      </c>
      <c r="CR49" s="58">
        <f t="shared" ref="CR49:CR50" si="137">IF(AND($F49&gt;=CR$3,$F49&lt;CS$3),$J49,0)</f>
        <v>0</v>
      </c>
      <c r="CS49" s="58">
        <f t="shared" ref="CS49:CS50" si="138">IF(AND($F49&gt;=CS$3,$F49&lt;CT$3),$J49,0)</f>
        <v>0</v>
      </c>
      <c r="CT49" s="58">
        <f t="shared" ref="CT49:CT50" si="139">IF(AND($F49&gt;=CT$3,$F49&lt;CU$3),$J49,0)</f>
        <v>0</v>
      </c>
      <c r="CU49" s="58">
        <f t="shared" ref="CU49:CU50" si="140">IF(AND($F49&gt;=CU$3,$F49&lt;CV$3),$J49,0)</f>
        <v>0</v>
      </c>
      <c r="CV49" s="58">
        <f t="shared" ref="CV49:CV50" si="141">IF(AND($F49&gt;=CV$3,$F49&lt;CW$3),$J49,0)</f>
        <v>0</v>
      </c>
      <c r="CW49" s="58">
        <f t="shared" ref="CW49:CW50" si="142">IF(AND($F49&gt;=CW$3,$F49&lt;CX$3),$J49,0)</f>
        <v>0</v>
      </c>
      <c r="CX49" s="58">
        <f t="shared" ref="CX49:CX50" si="143">IF(AND($F49&gt;=CX$3,$F49&lt;CY$3),$J49,0)</f>
        <v>0</v>
      </c>
      <c r="CY49" s="58">
        <f t="shared" ref="CY49:CY50" si="144">IF(AND($F49&gt;=CY$3,$F49&lt;CZ$3),$J49,0)</f>
        <v>0</v>
      </c>
      <c r="CZ49" s="58">
        <f t="shared" ref="CZ49:CZ50" si="145">IF(AND($F49&gt;=CZ$3,$F49&lt;DA$3),$J49,0)</f>
        <v>0</v>
      </c>
      <c r="DA49" s="58">
        <f t="shared" ref="DA49:DA50" si="146">IF(AND($F49&gt;=DA$3,$F49&lt;DB$3),$J49,0)</f>
        <v>0</v>
      </c>
      <c r="DB49" s="58">
        <f t="shared" ref="DB49:DB50" si="147">IF(AND($F49&gt;=DB$3,$F49&lt;DC$3),$J49,0)</f>
        <v>0</v>
      </c>
      <c r="DC49" s="58">
        <f t="shared" ref="DC49:DC50" si="148">IF(AND($F49&gt;=DC$3,$F49&lt;DD$3),$J49,0)</f>
        <v>0</v>
      </c>
      <c r="DD49" s="58">
        <f t="shared" ref="DD49:DD50" si="149">IF(AND($F49&gt;=DD$3,$F49&lt;DE$3),$J49,0)</f>
        <v>0</v>
      </c>
      <c r="DE49" s="58">
        <f t="shared" ref="DE49:DE50" si="150">IF(AND($F49&gt;=DE$3,$F49&lt;DF$3),$J49,0)</f>
        <v>0</v>
      </c>
      <c r="DF49" s="58">
        <f t="shared" ref="DF49:DF50" si="151">IF(AND($F49&gt;=DF$3,$F49&lt;DG$3),$J49,0)</f>
        <v>0</v>
      </c>
      <c r="DG49" s="58">
        <f t="shared" ref="DG49:DG50" si="152">IF(AND($F49&gt;=DG$3,$F49&lt;DH$3),$J49,0)</f>
        <v>0</v>
      </c>
      <c r="DH49" s="58">
        <f t="shared" ref="DH49:DH50" si="153">IF(AND($F49&gt;=DH$3,$F49&lt;DI$3),$J49,0)</f>
        <v>0</v>
      </c>
      <c r="DI49" s="58"/>
      <c r="DJ49" s="55">
        <f t="shared" ref="DJ49:DJ50" si="154">SUM(N49:DH49)</f>
        <v>0</v>
      </c>
      <c r="DK49" s="53"/>
      <c r="DL49" s="56">
        <f t="shared" si="50"/>
        <v>0</v>
      </c>
      <c r="DM49" s="56">
        <f t="shared" si="50"/>
        <v>0</v>
      </c>
      <c r="DN49" s="56">
        <f t="shared" si="50"/>
        <v>0</v>
      </c>
      <c r="DO49" s="56">
        <f t="shared" si="50"/>
        <v>0</v>
      </c>
      <c r="DP49" s="56">
        <f t="shared" si="50"/>
        <v>0</v>
      </c>
      <c r="DQ49" s="56">
        <f t="shared" si="50"/>
        <v>0</v>
      </c>
      <c r="DR49" s="56">
        <f t="shared" ref="DR49:DR50" si="155">SUM(DL49:DQ49)</f>
        <v>0</v>
      </c>
      <c r="DS49" s="56">
        <f t="shared" si="52"/>
        <v>0</v>
      </c>
      <c r="DT49" s="56">
        <f t="shared" si="52"/>
        <v>0</v>
      </c>
      <c r="DU49" s="56">
        <f t="shared" si="52"/>
        <v>0</v>
      </c>
      <c r="DV49" s="55">
        <f t="shared" ref="DV49:DV50" si="156">SUM(DR49:DU49)</f>
        <v>0</v>
      </c>
    </row>
    <row r="50" spans="1:126" s="52" customFormat="1">
      <c r="A50" s="59"/>
      <c r="B50" s="61"/>
      <c r="C50" s="59"/>
      <c r="D50" s="61"/>
      <c r="E50" s="61"/>
      <c r="F50" s="59"/>
      <c r="G50" s="60"/>
      <c r="H50" s="57"/>
      <c r="I50" s="57"/>
      <c r="J50" s="57">
        <f t="shared" si="54"/>
        <v>0</v>
      </c>
      <c r="K50" s="57"/>
      <c r="L50" s="59"/>
      <c r="M50" s="54"/>
      <c r="N50" s="58">
        <f t="shared" si="55"/>
        <v>0</v>
      </c>
      <c r="O50" s="58">
        <f t="shared" si="56"/>
        <v>0</v>
      </c>
      <c r="P50" s="58">
        <f t="shared" si="57"/>
        <v>0</v>
      </c>
      <c r="Q50" s="58">
        <f t="shared" si="58"/>
        <v>0</v>
      </c>
      <c r="R50" s="58">
        <f t="shared" si="59"/>
        <v>0</v>
      </c>
      <c r="S50" s="58">
        <f t="shared" si="60"/>
        <v>0</v>
      </c>
      <c r="T50" s="58">
        <f t="shared" si="61"/>
        <v>0</v>
      </c>
      <c r="U50" s="58">
        <f t="shared" si="62"/>
        <v>0</v>
      </c>
      <c r="V50" s="58">
        <f t="shared" si="63"/>
        <v>0</v>
      </c>
      <c r="W50" s="58">
        <f t="shared" si="64"/>
        <v>0</v>
      </c>
      <c r="X50" s="58">
        <f t="shared" si="65"/>
        <v>0</v>
      </c>
      <c r="Y50" s="58">
        <f t="shared" si="66"/>
        <v>0</v>
      </c>
      <c r="Z50" s="58">
        <f t="shared" si="67"/>
        <v>0</v>
      </c>
      <c r="AA50" s="58">
        <f t="shared" si="68"/>
        <v>0</v>
      </c>
      <c r="AB50" s="58">
        <f t="shared" si="69"/>
        <v>0</v>
      </c>
      <c r="AC50" s="58">
        <f t="shared" si="70"/>
        <v>0</v>
      </c>
      <c r="AD50" s="58">
        <f t="shared" si="71"/>
        <v>0</v>
      </c>
      <c r="AE50" s="58">
        <f t="shared" si="72"/>
        <v>0</v>
      </c>
      <c r="AF50" s="58">
        <f t="shared" si="73"/>
        <v>0</v>
      </c>
      <c r="AG50" s="58">
        <f t="shared" si="74"/>
        <v>0</v>
      </c>
      <c r="AH50" s="58">
        <f t="shared" si="75"/>
        <v>0</v>
      </c>
      <c r="AI50" s="58">
        <f t="shared" si="76"/>
        <v>0</v>
      </c>
      <c r="AJ50" s="58">
        <f t="shared" si="77"/>
        <v>0</v>
      </c>
      <c r="AK50" s="58">
        <f t="shared" si="78"/>
        <v>0</v>
      </c>
      <c r="AL50" s="58">
        <f t="shared" si="79"/>
        <v>0</v>
      </c>
      <c r="AM50" s="58">
        <f t="shared" si="80"/>
        <v>0</v>
      </c>
      <c r="AN50" s="58">
        <f t="shared" si="81"/>
        <v>0</v>
      </c>
      <c r="AO50" s="58">
        <f t="shared" si="82"/>
        <v>0</v>
      </c>
      <c r="AP50" s="58">
        <f t="shared" si="83"/>
        <v>0</v>
      </c>
      <c r="AQ50" s="58">
        <f t="shared" si="84"/>
        <v>0</v>
      </c>
      <c r="AR50" s="58">
        <f t="shared" si="85"/>
        <v>0</v>
      </c>
      <c r="AS50" s="58">
        <f t="shared" si="86"/>
        <v>0</v>
      </c>
      <c r="AT50" s="58">
        <f t="shared" si="87"/>
        <v>0</v>
      </c>
      <c r="AU50" s="58">
        <f t="shared" si="88"/>
        <v>0</v>
      </c>
      <c r="AV50" s="58">
        <f t="shared" si="89"/>
        <v>0</v>
      </c>
      <c r="AW50" s="58">
        <f t="shared" si="90"/>
        <v>0</v>
      </c>
      <c r="AX50" s="58">
        <f t="shared" si="91"/>
        <v>0</v>
      </c>
      <c r="AY50" s="58">
        <f t="shared" si="92"/>
        <v>0</v>
      </c>
      <c r="AZ50" s="58">
        <f t="shared" si="93"/>
        <v>0</v>
      </c>
      <c r="BA50" s="58">
        <f t="shared" si="94"/>
        <v>0</v>
      </c>
      <c r="BB50" s="58">
        <f t="shared" si="95"/>
        <v>0</v>
      </c>
      <c r="BC50" s="58">
        <f t="shared" si="96"/>
        <v>0</v>
      </c>
      <c r="BD50" s="58">
        <f t="shared" si="97"/>
        <v>0</v>
      </c>
      <c r="BE50" s="58">
        <f t="shared" si="98"/>
        <v>0</v>
      </c>
      <c r="BF50" s="58">
        <f t="shared" si="99"/>
        <v>0</v>
      </c>
      <c r="BG50" s="58">
        <f t="shared" si="100"/>
        <v>0</v>
      </c>
      <c r="BH50" s="58">
        <f t="shared" si="101"/>
        <v>0</v>
      </c>
      <c r="BI50" s="58">
        <f t="shared" si="102"/>
        <v>0</v>
      </c>
      <c r="BJ50" s="58">
        <f t="shared" si="103"/>
        <v>0</v>
      </c>
      <c r="BK50" s="58">
        <f t="shared" si="104"/>
        <v>0</v>
      </c>
      <c r="BL50" s="58">
        <f t="shared" si="105"/>
        <v>0</v>
      </c>
      <c r="BM50" s="58">
        <f t="shared" si="106"/>
        <v>0</v>
      </c>
      <c r="BN50" s="58">
        <f t="shared" si="107"/>
        <v>0</v>
      </c>
      <c r="BO50" s="58">
        <f t="shared" si="108"/>
        <v>0</v>
      </c>
      <c r="BP50" s="58">
        <f t="shared" si="109"/>
        <v>0</v>
      </c>
      <c r="BQ50" s="58">
        <f t="shared" si="110"/>
        <v>0</v>
      </c>
      <c r="BR50" s="58">
        <f t="shared" si="111"/>
        <v>0</v>
      </c>
      <c r="BS50" s="58">
        <f t="shared" si="112"/>
        <v>0</v>
      </c>
      <c r="BT50" s="58">
        <f t="shared" si="113"/>
        <v>0</v>
      </c>
      <c r="BU50" s="58">
        <f t="shared" si="114"/>
        <v>0</v>
      </c>
      <c r="BV50" s="58">
        <f t="shared" si="115"/>
        <v>0</v>
      </c>
      <c r="BW50" s="58">
        <f t="shared" si="116"/>
        <v>0</v>
      </c>
      <c r="BX50" s="58">
        <f t="shared" si="117"/>
        <v>0</v>
      </c>
      <c r="BY50" s="58">
        <f t="shared" si="118"/>
        <v>0</v>
      </c>
      <c r="BZ50" s="58">
        <f t="shared" si="119"/>
        <v>0</v>
      </c>
      <c r="CA50" s="58">
        <f t="shared" si="120"/>
        <v>0</v>
      </c>
      <c r="CB50" s="58">
        <f t="shared" si="121"/>
        <v>0</v>
      </c>
      <c r="CC50" s="58">
        <f t="shared" si="122"/>
        <v>0</v>
      </c>
      <c r="CD50" s="58">
        <f t="shared" si="123"/>
        <v>0</v>
      </c>
      <c r="CE50" s="58">
        <f t="shared" si="124"/>
        <v>0</v>
      </c>
      <c r="CF50" s="58">
        <f t="shared" si="125"/>
        <v>0</v>
      </c>
      <c r="CG50" s="58">
        <f t="shared" si="126"/>
        <v>0</v>
      </c>
      <c r="CH50" s="58">
        <f t="shared" si="127"/>
        <v>0</v>
      </c>
      <c r="CI50" s="58">
        <f t="shared" si="128"/>
        <v>0</v>
      </c>
      <c r="CJ50" s="58">
        <f t="shared" si="129"/>
        <v>0</v>
      </c>
      <c r="CK50" s="58">
        <f t="shared" si="130"/>
        <v>0</v>
      </c>
      <c r="CL50" s="58">
        <f t="shared" si="131"/>
        <v>0</v>
      </c>
      <c r="CM50" s="58">
        <f t="shared" si="132"/>
        <v>0</v>
      </c>
      <c r="CN50" s="58">
        <f t="shared" si="133"/>
        <v>0</v>
      </c>
      <c r="CO50" s="58">
        <f t="shared" si="134"/>
        <v>0</v>
      </c>
      <c r="CP50" s="58">
        <f t="shared" si="135"/>
        <v>0</v>
      </c>
      <c r="CQ50" s="58">
        <f t="shared" si="136"/>
        <v>0</v>
      </c>
      <c r="CR50" s="58">
        <f t="shared" si="137"/>
        <v>0</v>
      </c>
      <c r="CS50" s="58">
        <f t="shared" si="138"/>
        <v>0</v>
      </c>
      <c r="CT50" s="58">
        <f t="shared" si="139"/>
        <v>0</v>
      </c>
      <c r="CU50" s="58">
        <f t="shared" si="140"/>
        <v>0</v>
      </c>
      <c r="CV50" s="58">
        <f t="shared" si="141"/>
        <v>0</v>
      </c>
      <c r="CW50" s="58">
        <f t="shared" si="142"/>
        <v>0</v>
      </c>
      <c r="CX50" s="58">
        <f t="shared" si="143"/>
        <v>0</v>
      </c>
      <c r="CY50" s="58">
        <f t="shared" si="144"/>
        <v>0</v>
      </c>
      <c r="CZ50" s="58">
        <f t="shared" si="145"/>
        <v>0</v>
      </c>
      <c r="DA50" s="58">
        <f t="shared" si="146"/>
        <v>0</v>
      </c>
      <c r="DB50" s="58">
        <f t="shared" si="147"/>
        <v>0</v>
      </c>
      <c r="DC50" s="58">
        <f t="shared" si="148"/>
        <v>0</v>
      </c>
      <c r="DD50" s="58">
        <f t="shared" si="149"/>
        <v>0</v>
      </c>
      <c r="DE50" s="58">
        <f t="shared" si="150"/>
        <v>0</v>
      </c>
      <c r="DF50" s="58">
        <f t="shared" si="151"/>
        <v>0</v>
      </c>
      <c r="DG50" s="58">
        <f t="shared" si="152"/>
        <v>0</v>
      </c>
      <c r="DH50" s="58">
        <f t="shared" si="153"/>
        <v>0</v>
      </c>
      <c r="DI50" s="58"/>
      <c r="DJ50" s="55">
        <f t="shared" si="154"/>
        <v>0</v>
      </c>
      <c r="DK50" s="53"/>
      <c r="DL50" s="56">
        <f t="shared" si="50"/>
        <v>0</v>
      </c>
      <c r="DM50" s="56">
        <f t="shared" si="50"/>
        <v>0</v>
      </c>
      <c r="DN50" s="56">
        <f t="shared" si="50"/>
        <v>0</v>
      </c>
      <c r="DO50" s="56">
        <f t="shared" si="50"/>
        <v>0</v>
      </c>
      <c r="DP50" s="56">
        <f t="shared" si="50"/>
        <v>0</v>
      </c>
      <c r="DQ50" s="56">
        <f t="shared" si="50"/>
        <v>0</v>
      </c>
      <c r="DR50" s="56">
        <f t="shared" si="155"/>
        <v>0</v>
      </c>
      <c r="DS50" s="56">
        <f t="shared" si="52"/>
        <v>0</v>
      </c>
      <c r="DT50" s="56">
        <f t="shared" si="52"/>
        <v>0</v>
      </c>
      <c r="DU50" s="56">
        <f t="shared" si="52"/>
        <v>0</v>
      </c>
      <c r="DV50" s="55">
        <f t="shared" si="156"/>
        <v>0</v>
      </c>
    </row>
    <row r="51" spans="1:126" s="47" customFormat="1">
      <c r="A51" s="418" t="s">
        <v>493</v>
      </c>
      <c r="B51" s="418"/>
      <c r="C51" s="418"/>
      <c r="D51" s="418"/>
      <c r="E51" s="418"/>
      <c r="F51" s="418"/>
      <c r="G51" s="418"/>
      <c r="H51" s="418"/>
      <c r="I51" s="418"/>
      <c r="J51" s="48">
        <f>SUMIF($C$36:$C$50,"HWM",J$36:J$50)</f>
        <v>0</v>
      </c>
      <c r="K51" s="48"/>
      <c r="L51" s="51"/>
      <c r="M51" s="50"/>
      <c r="N51" s="48">
        <f t="shared" ref="N51:AS51" si="157">SUMIF($C$6:$C$31,"HWM",N$6:N$31)</f>
        <v>0</v>
      </c>
      <c r="O51" s="48">
        <f t="shared" si="157"/>
        <v>0</v>
      </c>
      <c r="P51" s="48">
        <f t="shared" si="157"/>
        <v>0</v>
      </c>
      <c r="Q51" s="48">
        <f t="shared" si="157"/>
        <v>0</v>
      </c>
      <c r="R51" s="48">
        <f t="shared" si="157"/>
        <v>0</v>
      </c>
      <c r="S51" s="48">
        <f t="shared" si="157"/>
        <v>0</v>
      </c>
      <c r="T51" s="48">
        <f t="shared" si="157"/>
        <v>0</v>
      </c>
      <c r="U51" s="48">
        <f t="shared" si="157"/>
        <v>0</v>
      </c>
      <c r="V51" s="48">
        <f t="shared" si="157"/>
        <v>0</v>
      </c>
      <c r="W51" s="48">
        <f t="shared" si="157"/>
        <v>0</v>
      </c>
      <c r="X51" s="48">
        <f t="shared" si="157"/>
        <v>0</v>
      </c>
      <c r="Y51" s="48">
        <f t="shared" si="157"/>
        <v>0</v>
      </c>
      <c r="Z51" s="48">
        <f t="shared" si="157"/>
        <v>0</v>
      </c>
      <c r="AA51" s="48">
        <f t="shared" si="157"/>
        <v>0</v>
      </c>
      <c r="AB51" s="48">
        <f t="shared" si="157"/>
        <v>0</v>
      </c>
      <c r="AC51" s="48">
        <f t="shared" si="157"/>
        <v>0</v>
      </c>
      <c r="AD51" s="48">
        <f t="shared" si="157"/>
        <v>0</v>
      </c>
      <c r="AE51" s="48">
        <f t="shared" si="157"/>
        <v>0</v>
      </c>
      <c r="AF51" s="48">
        <f t="shared" si="157"/>
        <v>0</v>
      </c>
      <c r="AG51" s="48">
        <f t="shared" si="157"/>
        <v>0</v>
      </c>
      <c r="AH51" s="48">
        <f t="shared" si="157"/>
        <v>0</v>
      </c>
      <c r="AI51" s="48">
        <f t="shared" si="157"/>
        <v>0</v>
      </c>
      <c r="AJ51" s="48">
        <f t="shared" si="157"/>
        <v>0</v>
      </c>
      <c r="AK51" s="48">
        <f t="shared" si="157"/>
        <v>0</v>
      </c>
      <c r="AL51" s="48">
        <f t="shared" si="157"/>
        <v>0</v>
      </c>
      <c r="AM51" s="48">
        <f t="shared" si="157"/>
        <v>0</v>
      </c>
      <c r="AN51" s="48">
        <f t="shared" si="157"/>
        <v>0</v>
      </c>
      <c r="AO51" s="48">
        <f t="shared" si="157"/>
        <v>0</v>
      </c>
      <c r="AP51" s="48">
        <f t="shared" si="157"/>
        <v>0</v>
      </c>
      <c r="AQ51" s="48">
        <f t="shared" si="157"/>
        <v>0</v>
      </c>
      <c r="AR51" s="48">
        <f t="shared" si="157"/>
        <v>0</v>
      </c>
      <c r="AS51" s="48">
        <f t="shared" si="157"/>
        <v>0</v>
      </c>
      <c r="AT51" s="48">
        <f t="shared" ref="AT51:BY51" si="158">SUMIF($C$6:$C$31,"HWM",AT$6:AT$31)</f>
        <v>0</v>
      </c>
      <c r="AU51" s="48">
        <f t="shared" si="158"/>
        <v>0</v>
      </c>
      <c r="AV51" s="48">
        <f t="shared" si="158"/>
        <v>0</v>
      </c>
      <c r="AW51" s="48">
        <f t="shared" si="158"/>
        <v>0</v>
      </c>
      <c r="AX51" s="48">
        <f t="shared" si="158"/>
        <v>0</v>
      </c>
      <c r="AY51" s="48">
        <f t="shared" si="158"/>
        <v>0</v>
      </c>
      <c r="AZ51" s="48">
        <f t="shared" si="158"/>
        <v>0</v>
      </c>
      <c r="BA51" s="48">
        <f t="shared" si="158"/>
        <v>0</v>
      </c>
      <c r="BB51" s="48">
        <f t="shared" si="158"/>
        <v>0</v>
      </c>
      <c r="BC51" s="48">
        <f t="shared" si="158"/>
        <v>0</v>
      </c>
      <c r="BD51" s="48">
        <f t="shared" si="158"/>
        <v>0</v>
      </c>
      <c r="BE51" s="48">
        <f t="shared" si="158"/>
        <v>0</v>
      </c>
      <c r="BF51" s="48">
        <f t="shared" si="158"/>
        <v>0</v>
      </c>
      <c r="BG51" s="48">
        <f t="shared" si="158"/>
        <v>0</v>
      </c>
      <c r="BH51" s="48">
        <f t="shared" si="158"/>
        <v>0</v>
      </c>
      <c r="BI51" s="48">
        <f t="shared" si="158"/>
        <v>0</v>
      </c>
      <c r="BJ51" s="48">
        <f t="shared" si="158"/>
        <v>0</v>
      </c>
      <c r="BK51" s="48">
        <f t="shared" si="158"/>
        <v>0</v>
      </c>
      <c r="BL51" s="48">
        <f t="shared" si="158"/>
        <v>0</v>
      </c>
      <c r="BM51" s="48">
        <f t="shared" si="158"/>
        <v>0</v>
      </c>
      <c r="BN51" s="48">
        <f t="shared" si="158"/>
        <v>0</v>
      </c>
      <c r="BO51" s="48">
        <f t="shared" si="158"/>
        <v>0</v>
      </c>
      <c r="BP51" s="48">
        <f t="shared" si="158"/>
        <v>0</v>
      </c>
      <c r="BQ51" s="48">
        <f t="shared" si="158"/>
        <v>0</v>
      </c>
      <c r="BR51" s="48">
        <f t="shared" si="158"/>
        <v>0</v>
      </c>
      <c r="BS51" s="48">
        <f t="shared" si="158"/>
        <v>0</v>
      </c>
      <c r="BT51" s="48">
        <f t="shared" si="158"/>
        <v>0</v>
      </c>
      <c r="BU51" s="48">
        <f t="shared" si="158"/>
        <v>0</v>
      </c>
      <c r="BV51" s="48">
        <f t="shared" si="158"/>
        <v>0</v>
      </c>
      <c r="BW51" s="48">
        <f t="shared" si="158"/>
        <v>0</v>
      </c>
      <c r="BX51" s="48">
        <f t="shared" si="158"/>
        <v>0</v>
      </c>
      <c r="BY51" s="48">
        <f t="shared" si="158"/>
        <v>0</v>
      </c>
      <c r="BZ51" s="48">
        <f t="shared" ref="BZ51:DJ51" si="159">SUMIF($C$6:$C$31,"HWM",BZ$6:BZ$31)</f>
        <v>0</v>
      </c>
      <c r="CA51" s="48">
        <f t="shared" si="159"/>
        <v>0</v>
      </c>
      <c r="CB51" s="48">
        <f t="shared" si="159"/>
        <v>0</v>
      </c>
      <c r="CC51" s="48">
        <f t="shared" si="159"/>
        <v>0</v>
      </c>
      <c r="CD51" s="48">
        <f t="shared" si="159"/>
        <v>0</v>
      </c>
      <c r="CE51" s="48">
        <f t="shared" si="159"/>
        <v>0</v>
      </c>
      <c r="CF51" s="48">
        <f t="shared" si="159"/>
        <v>0</v>
      </c>
      <c r="CG51" s="48">
        <f t="shared" si="159"/>
        <v>0</v>
      </c>
      <c r="CH51" s="48">
        <f t="shared" si="159"/>
        <v>0</v>
      </c>
      <c r="CI51" s="48">
        <f t="shared" si="159"/>
        <v>0</v>
      </c>
      <c r="CJ51" s="48">
        <f t="shared" si="159"/>
        <v>0</v>
      </c>
      <c r="CK51" s="48">
        <f t="shared" si="159"/>
        <v>0</v>
      </c>
      <c r="CL51" s="48">
        <f t="shared" si="159"/>
        <v>0</v>
      </c>
      <c r="CM51" s="48">
        <f t="shared" si="159"/>
        <v>0</v>
      </c>
      <c r="CN51" s="48">
        <f t="shared" si="159"/>
        <v>0</v>
      </c>
      <c r="CO51" s="48">
        <f t="shared" si="159"/>
        <v>0</v>
      </c>
      <c r="CP51" s="48">
        <f t="shared" si="159"/>
        <v>0</v>
      </c>
      <c r="CQ51" s="48">
        <f t="shared" si="159"/>
        <v>0</v>
      </c>
      <c r="CR51" s="48">
        <f t="shared" si="159"/>
        <v>0</v>
      </c>
      <c r="CS51" s="48">
        <f t="shared" si="159"/>
        <v>0</v>
      </c>
      <c r="CT51" s="48">
        <f t="shared" si="159"/>
        <v>0</v>
      </c>
      <c r="CU51" s="48">
        <f t="shared" si="159"/>
        <v>0</v>
      </c>
      <c r="CV51" s="48">
        <f t="shared" si="159"/>
        <v>0</v>
      </c>
      <c r="CW51" s="48">
        <f t="shared" si="159"/>
        <v>0</v>
      </c>
      <c r="CX51" s="48">
        <f t="shared" si="159"/>
        <v>0</v>
      </c>
      <c r="CY51" s="48">
        <f t="shared" si="159"/>
        <v>0</v>
      </c>
      <c r="CZ51" s="48">
        <f t="shared" si="159"/>
        <v>0</v>
      </c>
      <c r="DA51" s="48">
        <f t="shared" si="159"/>
        <v>0</v>
      </c>
      <c r="DB51" s="48">
        <f t="shared" si="159"/>
        <v>0</v>
      </c>
      <c r="DC51" s="48">
        <f t="shared" si="159"/>
        <v>0</v>
      </c>
      <c r="DD51" s="48">
        <f t="shared" si="159"/>
        <v>0</v>
      </c>
      <c r="DE51" s="48">
        <f t="shared" si="159"/>
        <v>0</v>
      </c>
      <c r="DF51" s="48">
        <f t="shared" si="159"/>
        <v>0</v>
      </c>
      <c r="DG51" s="48">
        <f t="shared" si="159"/>
        <v>0</v>
      </c>
      <c r="DH51" s="48">
        <f t="shared" si="159"/>
        <v>0</v>
      </c>
      <c r="DI51" s="48">
        <f t="shared" si="159"/>
        <v>0</v>
      </c>
      <c r="DJ51" s="48">
        <f t="shared" si="159"/>
        <v>0</v>
      </c>
      <c r="DK51" s="49"/>
      <c r="DL51" s="48">
        <f t="shared" ref="DL51:DV51" si="160">SUMIF($C$36:$C$50,"HWM",DL$36:DL$50)</f>
        <v>0</v>
      </c>
      <c r="DM51" s="48">
        <f t="shared" si="160"/>
        <v>0</v>
      </c>
      <c r="DN51" s="48">
        <f t="shared" si="160"/>
        <v>0</v>
      </c>
      <c r="DO51" s="48">
        <f t="shared" si="160"/>
        <v>0</v>
      </c>
      <c r="DP51" s="48">
        <f t="shared" si="160"/>
        <v>0</v>
      </c>
      <c r="DQ51" s="48">
        <f t="shared" si="160"/>
        <v>0</v>
      </c>
      <c r="DR51" s="48">
        <f t="shared" si="160"/>
        <v>0</v>
      </c>
      <c r="DS51" s="48">
        <f t="shared" si="160"/>
        <v>0</v>
      </c>
      <c r="DT51" s="48">
        <f t="shared" si="160"/>
        <v>0</v>
      </c>
      <c r="DU51" s="48">
        <f t="shared" si="160"/>
        <v>0</v>
      </c>
      <c r="DV51" s="48">
        <f t="shared" si="160"/>
        <v>0</v>
      </c>
    </row>
    <row r="52" spans="1:126" s="47" customFormat="1">
      <c r="A52" s="418" t="s">
        <v>494</v>
      </c>
      <c r="B52" s="418"/>
      <c r="C52" s="418"/>
      <c r="D52" s="418"/>
      <c r="E52" s="418"/>
      <c r="F52" s="418"/>
      <c r="G52" s="418"/>
      <c r="H52" s="418"/>
      <c r="I52" s="418"/>
      <c r="J52" s="48">
        <f>SUMIF($C$36:$C$50,"SWM",J$36:J$50)</f>
        <v>0</v>
      </c>
      <c r="K52" s="48"/>
      <c r="L52" s="51"/>
      <c r="M52" s="50"/>
      <c r="N52" s="48">
        <f t="shared" ref="N52:AS52" si="161">SUMIF($C$6:$C$31,"SWM",N$6:N$31)</f>
        <v>0</v>
      </c>
      <c r="O52" s="48">
        <f t="shared" si="161"/>
        <v>0</v>
      </c>
      <c r="P52" s="48">
        <f t="shared" si="161"/>
        <v>0</v>
      </c>
      <c r="Q52" s="48">
        <f t="shared" si="161"/>
        <v>0</v>
      </c>
      <c r="R52" s="48">
        <f t="shared" si="161"/>
        <v>0</v>
      </c>
      <c r="S52" s="48">
        <f t="shared" si="161"/>
        <v>0</v>
      </c>
      <c r="T52" s="48">
        <f t="shared" si="161"/>
        <v>0</v>
      </c>
      <c r="U52" s="48">
        <f t="shared" si="161"/>
        <v>0</v>
      </c>
      <c r="V52" s="48">
        <f t="shared" si="161"/>
        <v>0</v>
      </c>
      <c r="W52" s="48">
        <f t="shared" si="161"/>
        <v>0</v>
      </c>
      <c r="X52" s="48">
        <f t="shared" si="161"/>
        <v>0</v>
      </c>
      <c r="Y52" s="48">
        <f t="shared" si="161"/>
        <v>0</v>
      </c>
      <c r="Z52" s="48">
        <f t="shared" si="161"/>
        <v>0</v>
      </c>
      <c r="AA52" s="48">
        <f t="shared" si="161"/>
        <v>0</v>
      </c>
      <c r="AB52" s="48">
        <f t="shared" si="161"/>
        <v>0</v>
      </c>
      <c r="AC52" s="48">
        <f t="shared" si="161"/>
        <v>0</v>
      </c>
      <c r="AD52" s="48">
        <f t="shared" si="161"/>
        <v>0</v>
      </c>
      <c r="AE52" s="48">
        <f t="shared" si="161"/>
        <v>0</v>
      </c>
      <c r="AF52" s="48">
        <f t="shared" si="161"/>
        <v>0</v>
      </c>
      <c r="AG52" s="48">
        <f t="shared" si="161"/>
        <v>0</v>
      </c>
      <c r="AH52" s="48">
        <f t="shared" si="161"/>
        <v>0</v>
      </c>
      <c r="AI52" s="48">
        <f t="shared" si="161"/>
        <v>0</v>
      </c>
      <c r="AJ52" s="48">
        <f t="shared" si="161"/>
        <v>0</v>
      </c>
      <c r="AK52" s="48">
        <f t="shared" si="161"/>
        <v>0</v>
      </c>
      <c r="AL52" s="48">
        <f t="shared" si="161"/>
        <v>0</v>
      </c>
      <c r="AM52" s="48">
        <f t="shared" si="161"/>
        <v>0</v>
      </c>
      <c r="AN52" s="48">
        <f t="shared" si="161"/>
        <v>0</v>
      </c>
      <c r="AO52" s="48">
        <f t="shared" si="161"/>
        <v>0</v>
      </c>
      <c r="AP52" s="48">
        <f t="shared" si="161"/>
        <v>0</v>
      </c>
      <c r="AQ52" s="48">
        <f t="shared" si="161"/>
        <v>0</v>
      </c>
      <c r="AR52" s="48">
        <f t="shared" si="161"/>
        <v>0</v>
      </c>
      <c r="AS52" s="48">
        <f t="shared" si="161"/>
        <v>0</v>
      </c>
      <c r="AT52" s="48">
        <f t="shared" ref="AT52:BY52" si="162">SUMIF($C$6:$C$31,"SWM",AT$6:AT$31)</f>
        <v>0</v>
      </c>
      <c r="AU52" s="48">
        <f t="shared" si="162"/>
        <v>0</v>
      </c>
      <c r="AV52" s="48">
        <f t="shared" si="162"/>
        <v>0</v>
      </c>
      <c r="AW52" s="48">
        <f t="shared" si="162"/>
        <v>0</v>
      </c>
      <c r="AX52" s="48">
        <f t="shared" si="162"/>
        <v>0</v>
      </c>
      <c r="AY52" s="48">
        <f t="shared" si="162"/>
        <v>0</v>
      </c>
      <c r="AZ52" s="48">
        <f t="shared" si="162"/>
        <v>0</v>
      </c>
      <c r="BA52" s="48">
        <f t="shared" si="162"/>
        <v>0</v>
      </c>
      <c r="BB52" s="48">
        <f t="shared" si="162"/>
        <v>0</v>
      </c>
      <c r="BC52" s="48">
        <f t="shared" si="162"/>
        <v>0</v>
      </c>
      <c r="BD52" s="48">
        <f t="shared" si="162"/>
        <v>0</v>
      </c>
      <c r="BE52" s="48">
        <f t="shared" si="162"/>
        <v>0</v>
      </c>
      <c r="BF52" s="48">
        <f t="shared" si="162"/>
        <v>0</v>
      </c>
      <c r="BG52" s="48">
        <f t="shared" si="162"/>
        <v>0</v>
      </c>
      <c r="BH52" s="48">
        <f t="shared" si="162"/>
        <v>0</v>
      </c>
      <c r="BI52" s="48">
        <f t="shared" si="162"/>
        <v>0</v>
      </c>
      <c r="BJ52" s="48">
        <f t="shared" si="162"/>
        <v>0</v>
      </c>
      <c r="BK52" s="48">
        <f t="shared" si="162"/>
        <v>0</v>
      </c>
      <c r="BL52" s="48">
        <f t="shared" si="162"/>
        <v>0</v>
      </c>
      <c r="BM52" s="48">
        <f t="shared" si="162"/>
        <v>0</v>
      </c>
      <c r="BN52" s="48">
        <f t="shared" si="162"/>
        <v>0</v>
      </c>
      <c r="BO52" s="48">
        <f t="shared" si="162"/>
        <v>0</v>
      </c>
      <c r="BP52" s="48">
        <f t="shared" si="162"/>
        <v>0</v>
      </c>
      <c r="BQ52" s="48">
        <f t="shared" si="162"/>
        <v>0</v>
      </c>
      <c r="BR52" s="48">
        <f t="shared" si="162"/>
        <v>0</v>
      </c>
      <c r="BS52" s="48">
        <f t="shared" si="162"/>
        <v>0</v>
      </c>
      <c r="BT52" s="48">
        <f t="shared" si="162"/>
        <v>0</v>
      </c>
      <c r="BU52" s="48">
        <f t="shared" si="162"/>
        <v>0</v>
      </c>
      <c r="BV52" s="48">
        <f t="shared" si="162"/>
        <v>0</v>
      </c>
      <c r="BW52" s="48">
        <f t="shared" si="162"/>
        <v>0</v>
      </c>
      <c r="BX52" s="48">
        <f t="shared" si="162"/>
        <v>0</v>
      </c>
      <c r="BY52" s="48">
        <f t="shared" si="162"/>
        <v>0</v>
      </c>
      <c r="BZ52" s="48">
        <f t="shared" ref="BZ52:DH52" si="163">SUMIF($C$6:$C$31,"SWM",BZ$6:BZ$31)</f>
        <v>0</v>
      </c>
      <c r="CA52" s="48">
        <f t="shared" si="163"/>
        <v>0</v>
      </c>
      <c r="CB52" s="48">
        <f t="shared" si="163"/>
        <v>0</v>
      </c>
      <c r="CC52" s="48">
        <f t="shared" si="163"/>
        <v>0</v>
      </c>
      <c r="CD52" s="48">
        <f t="shared" si="163"/>
        <v>0</v>
      </c>
      <c r="CE52" s="48">
        <f t="shared" si="163"/>
        <v>0</v>
      </c>
      <c r="CF52" s="48">
        <f t="shared" si="163"/>
        <v>0</v>
      </c>
      <c r="CG52" s="48">
        <f t="shared" si="163"/>
        <v>0</v>
      </c>
      <c r="CH52" s="48">
        <f t="shared" si="163"/>
        <v>0</v>
      </c>
      <c r="CI52" s="48">
        <f t="shared" si="163"/>
        <v>0</v>
      </c>
      <c r="CJ52" s="48">
        <f t="shared" si="163"/>
        <v>0</v>
      </c>
      <c r="CK52" s="48">
        <f t="shared" si="163"/>
        <v>0</v>
      </c>
      <c r="CL52" s="48">
        <f t="shared" si="163"/>
        <v>0</v>
      </c>
      <c r="CM52" s="48">
        <f t="shared" si="163"/>
        <v>0</v>
      </c>
      <c r="CN52" s="48">
        <f t="shared" si="163"/>
        <v>0</v>
      </c>
      <c r="CO52" s="48">
        <f t="shared" si="163"/>
        <v>0</v>
      </c>
      <c r="CP52" s="48">
        <f t="shared" si="163"/>
        <v>0</v>
      </c>
      <c r="CQ52" s="48">
        <f t="shared" si="163"/>
        <v>0</v>
      </c>
      <c r="CR52" s="48">
        <f t="shared" si="163"/>
        <v>0</v>
      </c>
      <c r="CS52" s="48">
        <f t="shared" si="163"/>
        <v>0</v>
      </c>
      <c r="CT52" s="48">
        <f t="shared" si="163"/>
        <v>0</v>
      </c>
      <c r="CU52" s="48">
        <f t="shared" si="163"/>
        <v>0</v>
      </c>
      <c r="CV52" s="48">
        <f t="shared" si="163"/>
        <v>0</v>
      </c>
      <c r="CW52" s="48">
        <f t="shared" si="163"/>
        <v>0</v>
      </c>
      <c r="CX52" s="48">
        <f t="shared" si="163"/>
        <v>0</v>
      </c>
      <c r="CY52" s="48">
        <f t="shared" si="163"/>
        <v>0</v>
      </c>
      <c r="CZ52" s="48">
        <f t="shared" si="163"/>
        <v>0</v>
      </c>
      <c r="DA52" s="48">
        <f t="shared" si="163"/>
        <v>0</v>
      </c>
      <c r="DB52" s="48">
        <f t="shared" si="163"/>
        <v>0</v>
      </c>
      <c r="DC52" s="48">
        <f t="shared" si="163"/>
        <v>0</v>
      </c>
      <c r="DD52" s="48">
        <f t="shared" si="163"/>
        <v>0</v>
      </c>
      <c r="DE52" s="48">
        <f t="shared" si="163"/>
        <v>0</v>
      </c>
      <c r="DF52" s="48">
        <f t="shared" si="163"/>
        <v>0</v>
      </c>
      <c r="DG52" s="48">
        <f t="shared" si="163"/>
        <v>0</v>
      </c>
      <c r="DH52" s="48">
        <f t="shared" si="163"/>
        <v>0</v>
      </c>
      <c r="DI52" s="48"/>
      <c r="DJ52" s="48">
        <f>SUMIF($C$6:$C$31,"SWM",DJ$6:DJ$31)</f>
        <v>0</v>
      </c>
      <c r="DK52" s="49"/>
      <c r="DL52" s="48">
        <f t="shared" ref="DL52:DV52" si="164">SUMIF($C$36:$C$50,"SWM",DL$36:DL$50)</f>
        <v>0</v>
      </c>
      <c r="DM52" s="48">
        <f t="shared" si="164"/>
        <v>0</v>
      </c>
      <c r="DN52" s="48">
        <f t="shared" si="164"/>
        <v>0</v>
      </c>
      <c r="DO52" s="48">
        <f t="shared" si="164"/>
        <v>0</v>
      </c>
      <c r="DP52" s="48">
        <f t="shared" si="164"/>
        <v>0</v>
      </c>
      <c r="DQ52" s="48">
        <f t="shared" si="164"/>
        <v>0</v>
      </c>
      <c r="DR52" s="48">
        <f t="shared" si="164"/>
        <v>0</v>
      </c>
      <c r="DS52" s="48">
        <f t="shared" si="164"/>
        <v>0</v>
      </c>
      <c r="DT52" s="48">
        <f t="shared" si="164"/>
        <v>0</v>
      </c>
      <c r="DU52" s="48">
        <f t="shared" si="164"/>
        <v>0</v>
      </c>
      <c r="DV52" s="48">
        <f t="shared" si="164"/>
        <v>0</v>
      </c>
    </row>
    <row r="53" spans="1:126" s="47" customFormat="1">
      <c r="A53" s="418" t="s">
        <v>495</v>
      </c>
      <c r="B53" s="418"/>
      <c r="C53" s="418"/>
      <c r="D53" s="418"/>
      <c r="E53" s="418"/>
      <c r="F53" s="418"/>
      <c r="G53" s="418"/>
      <c r="H53" s="418"/>
      <c r="I53" s="418"/>
      <c r="J53" s="48">
        <f>SUM(J51:J52)</f>
        <v>0</v>
      </c>
      <c r="K53" s="48"/>
      <c r="L53" s="51"/>
      <c r="M53" s="50"/>
      <c r="N53" s="48">
        <f t="shared" ref="N53:BY53" si="165">SUM(N51:N52)</f>
        <v>0</v>
      </c>
      <c r="O53" s="48">
        <f t="shared" si="165"/>
        <v>0</v>
      </c>
      <c r="P53" s="48">
        <f t="shared" si="165"/>
        <v>0</v>
      </c>
      <c r="Q53" s="48">
        <f t="shared" si="165"/>
        <v>0</v>
      </c>
      <c r="R53" s="48">
        <f t="shared" si="165"/>
        <v>0</v>
      </c>
      <c r="S53" s="48">
        <f t="shared" si="165"/>
        <v>0</v>
      </c>
      <c r="T53" s="48">
        <f t="shared" si="165"/>
        <v>0</v>
      </c>
      <c r="U53" s="48">
        <f t="shared" si="165"/>
        <v>0</v>
      </c>
      <c r="V53" s="48">
        <f t="shared" si="165"/>
        <v>0</v>
      </c>
      <c r="W53" s="48">
        <f t="shared" si="165"/>
        <v>0</v>
      </c>
      <c r="X53" s="48">
        <f t="shared" si="165"/>
        <v>0</v>
      </c>
      <c r="Y53" s="48">
        <f t="shared" si="165"/>
        <v>0</v>
      </c>
      <c r="Z53" s="48">
        <f t="shared" si="165"/>
        <v>0</v>
      </c>
      <c r="AA53" s="48">
        <f t="shared" si="165"/>
        <v>0</v>
      </c>
      <c r="AB53" s="48">
        <f t="shared" si="165"/>
        <v>0</v>
      </c>
      <c r="AC53" s="48">
        <f t="shared" si="165"/>
        <v>0</v>
      </c>
      <c r="AD53" s="48">
        <f t="shared" si="165"/>
        <v>0</v>
      </c>
      <c r="AE53" s="48">
        <f t="shared" si="165"/>
        <v>0</v>
      </c>
      <c r="AF53" s="48">
        <f t="shared" si="165"/>
        <v>0</v>
      </c>
      <c r="AG53" s="48">
        <f t="shared" si="165"/>
        <v>0</v>
      </c>
      <c r="AH53" s="48">
        <f t="shared" si="165"/>
        <v>0</v>
      </c>
      <c r="AI53" s="48">
        <f t="shared" si="165"/>
        <v>0</v>
      </c>
      <c r="AJ53" s="48">
        <f t="shared" si="165"/>
        <v>0</v>
      </c>
      <c r="AK53" s="48">
        <f t="shared" si="165"/>
        <v>0</v>
      </c>
      <c r="AL53" s="48">
        <f t="shared" si="165"/>
        <v>0</v>
      </c>
      <c r="AM53" s="48">
        <f t="shared" si="165"/>
        <v>0</v>
      </c>
      <c r="AN53" s="48">
        <f t="shared" si="165"/>
        <v>0</v>
      </c>
      <c r="AO53" s="48">
        <f t="shared" si="165"/>
        <v>0</v>
      </c>
      <c r="AP53" s="48">
        <f t="shared" si="165"/>
        <v>0</v>
      </c>
      <c r="AQ53" s="48">
        <f t="shared" si="165"/>
        <v>0</v>
      </c>
      <c r="AR53" s="48">
        <f t="shared" si="165"/>
        <v>0</v>
      </c>
      <c r="AS53" s="48">
        <f t="shared" si="165"/>
        <v>0</v>
      </c>
      <c r="AT53" s="48">
        <f t="shared" si="165"/>
        <v>0</v>
      </c>
      <c r="AU53" s="48">
        <f t="shared" si="165"/>
        <v>0</v>
      </c>
      <c r="AV53" s="48">
        <f t="shared" si="165"/>
        <v>0</v>
      </c>
      <c r="AW53" s="48">
        <f t="shared" si="165"/>
        <v>0</v>
      </c>
      <c r="AX53" s="48">
        <f t="shared" si="165"/>
        <v>0</v>
      </c>
      <c r="AY53" s="48">
        <f t="shared" si="165"/>
        <v>0</v>
      </c>
      <c r="AZ53" s="48">
        <f t="shared" si="165"/>
        <v>0</v>
      </c>
      <c r="BA53" s="48">
        <f t="shared" si="165"/>
        <v>0</v>
      </c>
      <c r="BB53" s="48">
        <f t="shared" si="165"/>
        <v>0</v>
      </c>
      <c r="BC53" s="48">
        <f t="shared" si="165"/>
        <v>0</v>
      </c>
      <c r="BD53" s="48">
        <f t="shared" si="165"/>
        <v>0</v>
      </c>
      <c r="BE53" s="48">
        <f t="shared" si="165"/>
        <v>0</v>
      </c>
      <c r="BF53" s="48">
        <f t="shared" si="165"/>
        <v>0</v>
      </c>
      <c r="BG53" s="48">
        <f t="shared" si="165"/>
        <v>0</v>
      </c>
      <c r="BH53" s="48">
        <f t="shared" si="165"/>
        <v>0</v>
      </c>
      <c r="BI53" s="48">
        <f t="shared" si="165"/>
        <v>0</v>
      </c>
      <c r="BJ53" s="48">
        <f t="shared" si="165"/>
        <v>0</v>
      </c>
      <c r="BK53" s="48">
        <f t="shared" si="165"/>
        <v>0</v>
      </c>
      <c r="BL53" s="48">
        <f t="shared" si="165"/>
        <v>0</v>
      </c>
      <c r="BM53" s="48">
        <f t="shared" si="165"/>
        <v>0</v>
      </c>
      <c r="BN53" s="48">
        <f t="shared" si="165"/>
        <v>0</v>
      </c>
      <c r="BO53" s="48">
        <f t="shared" si="165"/>
        <v>0</v>
      </c>
      <c r="BP53" s="48">
        <f t="shared" si="165"/>
        <v>0</v>
      </c>
      <c r="BQ53" s="48">
        <f t="shared" si="165"/>
        <v>0</v>
      </c>
      <c r="BR53" s="48">
        <f t="shared" si="165"/>
        <v>0</v>
      </c>
      <c r="BS53" s="48">
        <f t="shared" si="165"/>
        <v>0</v>
      </c>
      <c r="BT53" s="48">
        <f t="shared" si="165"/>
        <v>0</v>
      </c>
      <c r="BU53" s="48">
        <f t="shared" si="165"/>
        <v>0</v>
      </c>
      <c r="BV53" s="48">
        <f t="shared" si="165"/>
        <v>0</v>
      </c>
      <c r="BW53" s="48">
        <f t="shared" si="165"/>
        <v>0</v>
      </c>
      <c r="BX53" s="48">
        <f t="shared" si="165"/>
        <v>0</v>
      </c>
      <c r="BY53" s="48">
        <f t="shared" si="165"/>
        <v>0</v>
      </c>
      <c r="BZ53" s="48">
        <f t="shared" ref="BZ53:DH53" si="166">SUM(BZ51:BZ52)</f>
        <v>0</v>
      </c>
      <c r="CA53" s="48">
        <f t="shared" si="166"/>
        <v>0</v>
      </c>
      <c r="CB53" s="48">
        <f t="shared" si="166"/>
        <v>0</v>
      </c>
      <c r="CC53" s="48">
        <f t="shared" si="166"/>
        <v>0</v>
      </c>
      <c r="CD53" s="48">
        <f t="shared" si="166"/>
        <v>0</v>
      </c>
      <c r="CE53" s="48">
        <f t="shared" si="166"/>
        <v>0</v>
      </c>
      <c r="CF53" s="48">
        <f t="shared" si="166"/>
        <v>0</v>
      </c>
      <c r="CG53" s="48">
        <f t="shared" si="166"/>
        <v>0</v>
      </c>
      <c r="CH53" s="48">
        <f t="shared" si="166"/>
        <v>0</v>
      </c>
      <c r="CI53" s="48">
        <f t="shared" si="166"/>
        <v>0</v>
      </c>
      <c r="CJ53" s="48">
        <f t="shared" si="166"/>
        <v>0</v>
      </c>
      <c r="CK53" s="48">
        <f t="shared" si="166"/>
        <v>0</v>
      </c>
      <c r="CL53" s="48">
        <f t="shared" si="166"/>
        <v>0</v>
      </c>
      <c r="CM53" s="48">
        <f t="shared" si="166"/>
        <v>0</v>
      </c>
      <c r="CN53" s="48">
        <f t="shared" si="166"/>
        <v>0</v>
      </c>
      <c r="CO53" s="48">
        <f t="shared" si="166"/>
        <v>0</v>
      </c>
      <c r="CP53" s="48">
        <f t="shared" si="166"/>
        <v>0</v>
      </c>
      <c r="CQ53" s="48">
        <f t="shared" si="166"/>
        <v>0</v>
      </c>
      <c r="CR53" s="48">
        <f t="shared" si="166"/>
        <v>0</v>
      </c>
      <c r="CS53" s="48">
        <f t="shared" si="166"/>
        <v>0</v>
      </c>
      <c r="CT53" s="48">
        <f t="shared" si="166"/>
        <v>0</v>
      </c>
      <c r="CU53" s="48">
        <f t="shared" si="166"/>
        <v>0</v>
      </c>
      <c r="CV53" s="48">
        <f t="shared" si="166"/>
        <v>0</v>
      </c>
      <c r="CW53" s="48">
        <f t="shared" si="166"/>
        <v>0</v>
      </c>
      <c r="CX53" s="48">
        <f t="shared" si="166"/>
        <v>0</v>
      </c>
      <c r="CY53" s="48">
        <f t="shared" si="166"/>
        <v>0</v>
      </c>
      <c r="CZ53" s="48">
        <f t="shared" si="166"/>
        <v>0</v>
      </c>
      <c r="DA53" s="48">
        <f t="shared" si="166"/>
        <v>0</v>
      </c>
      <c r="DB53" s="48">
        <f t="shared" si="166"/>
        <v>0</v>
      </c>
      <c r="DC53" s="48">
        <f t="shared" si="166"/>
        <v>0</v>
      </c>
      <c r="DD53" s="48">
        <f t="shared" si="166"/>
        <v>0</v>
      </c>
      <c r="DE53" s="48">
        <f t="shared" si="166"/>
        <v>0</v>
      </c>
      <c r="DF53" s="48">
        <f t="shared" si="166"/>
        <v>0</v>
      </c>
      <c r="DG53" s="48">
        <f t="shared" si="166"/>
        <v>0</v>
      </c>
      <c r="DH53" s="48">
        <f t="shared" si="166"/>
        <v>0</v>
      </c>
      <c r="DI53" s="48"/>
      <c r="DJ53" s="48">
        <f>SUM(DJ51:DJ52)</f>
        <v>0</v>
      </c>
      <c r="DK53" s="49"/>
      <c r="DL53" s="48">
        <f t="shared" ref="DL53:DV53" si="167">SUM(DL51:DL52)</f>
        <v>0</v>
      </c>
      <c r="DM53" s="48">
        <f t="shared" si="167"/>
        <v>0</v>
      </c>
      <c r="DN53" s="48">
        <f t="shared" si="167"/>
        <v>0</v>
      </c>
      <c r="DO53" s="48">
        <f t="shared" si="167"/>
        <v>0</v>
      </c>
      <c r="DP53" s="48">
        <f t="shared" si="167"/>
        <v>0</v>
      </c>
      <c r="DQ53" s="48">
        <f t="shared" si="167"/>
        <v>0</v>
      </c>
      <c r="DR53" s="48">
        <f t="shared" si="167"/>
        <v>0</v>
      </c>
      <c r="DS53" s="48">
        <f t="shared" si="167"/>
        <v>0</v>
      </c>
      <c r="DT53" s="48">
        <f t="shared" si="167"/>
        <v>0</v>
      </c>
      <c r="DU53" s="48">
        <f t="shared" si="167"/>
        <v>0</v>
      </c>
      <c r="DV53" s="48">
        <f t="shared" si="167"/>
        <v>0</v>
      </c>
    </row>
    <row r="54" spans="1:126" s="224" customFormat="1" ht="15.75">
      <c r="A54" s="225" t="s">
        <v>482</v>
      </c>
      <c r="B54" s="225"/>
      <c r="C54" s="225"/>
      <c r="D54" s="225"/>
      <c r="E54" s="225"/>
      <c r="F54" s="225"/>
      <c r="G54" s="225"/>
      <c r="H54" s="225"/>
      <c r="I54" s="225"/>
      <c r="J54" s="225"/>
      <c r="K54" s="225"/>
      <c r="L54" s="225"/>
      <c r="M54" s="225"/>
      <c r="N54" s="225"/>
      <c r="O54" s="225"/>
      <c r="P54" s="225"/>
      <c r="Q54" s="226"/>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row>
    <row r="55" spans="1:126" s="52" customFormat="1">
      <c r="A55" s="59"/>
      <c r="B55" s="61"/>
      <c r="C55" s="59"/>
      <c r="D55" s="64"/>
      <c r="E55" s="61"/>
      <c r="F55" s="63"/>
      <c r="G55" s="60"/>
      <c r="H55" s="57"/>
      <c r="I55" s="57"/>
      <c r="J55" s="57">
        <f>G55*(H55+I55)</f>
        <v>0</v>
      </c>
      <c r="K55" s="57"/>
      <c r="L55" s="59"/>
      <c r="M55" s="54"/>
      <c r="N55" s="58">
        <f>IF(AND($F55&gt;=N$3,$F55&lt;O$3),$J55,0)</f>
        <v>0</v>
      </c>
      <c r="O55" s="58">
        <f t="shared" ref="O55:AD69" si="168">IF(AND($F55&gt;=O$3,$F55&lt;P$3),$J55,0)</f>
        <v>0</v>
      </c>
      <c r="P55" s="58">
        <f t="shared" si="168"/>
        <v>0</v>
      </c>
      <c r="Q55" s="58">
        <f t="shared" si="168"/>
        <v>0</v>
      </c>
      <c r="R55" s="58">
        <f t="shared" si="168"/>
        <v>0</v>
      </c>
      <c r="S55" s="58">
        <f t="shared" si="168"/>
        <v>0</v>
      </c>
      <c r="T55" s="58">
        <f t="shared" si="168"/>
        <v>0</v>
      </c>
      <c r="U55" s="58">
        <f t="shared" si="168"/>
        <v>0</v>
      </c>
      <c r="V55" s="58">
        <f t="shared" si="168"/>
        <v>0</v>
      </c>
      <c r="W55" s="58">
        <f t="shared" si="168"/>
        <v>0</v>
      </c>
      <c r="X55" s="58">
        <f t="shared" si="168"/>
        <v>0</v>
      </c>
      <c r="Y55" s="58">
        <f t="shared" si="168"/>
        <v>0</v>
      </c>
      <c r="Z55" s="58">
        <f t="shared" si="168"/>
        <v>0</v>
      </c>
      <c r="AA55" s="58">
        <f t="shared" si="168"/>
        <v>0</v>
      </c>
      <c r="AB55" s="58">
        <f t="shared" si="168"/>
        <v>0</v>
      </c>
      <c r="AC55" s="58">
        <f t="shared" si="168"/>
        <v>0</v>
      </c>
      <c r="AD55" s="58">
        <f t="shared" si="168"/>
        <v>0</v>
      </c>
      <c r="AE55" s="58">
        <f t="shared" ref="AE55:AT69" si="169">IF(AND($F55&gt;=AE$3,$F55&lt;AF$3),$J55,0)</f>
        <v>0</v>
      </c>
      <c r="AF55" s="58">
        <f t="shared" si="169"/>
        <v>0</v>
      </c>
      <c r="AG55" s="58">
        <f t="shared" si="169"/>
        <v>0</v>
      </c>
      <c r="AH55" s="58">
        <f t="shared" si="169"/>
        <v>0</v>
      </c>
      <c r="AI55" s="58">
        <f t="shared" si="169"/>
        <v>0</v>
      </c>
      <c r="AJ55" s="58">
        <f t="shared" si="169"/>
        <v>0</v>
      </c>
      <c r="AK55" s="58">
        <f t="shared" si="169"/>
        <v>0</v>
      </c>
      <c r="AL55" s="58">
        <f t="shared" si="169"/>
        <v>0</v>
      </c>
      <c r="AM55" s="58">
        <f t="shared" si="169"/>
        <v>0</v>
      </c>
      <c r="AN55" s="58">
        <f t="shared" si="169"/>
        <v>0</v>
      </c>
      <c r="AO55" s="58">
        <f t="shared" si="169"/>
        <v>0</v>
      </c>
      <c r="AP55" s="58">
        <f t="shared" si="169"/>
        <v>0</v>
      </c>
      <c r="AQ55" s="58">
        <f t="shared" si="169"/>
        <v>0</v>
      </c>
      <c r="AR55" s="58">
        <f t="shared" si="169"/>
        <v>0</v>
      </c>
      <c r="AS55" s="58">
        <f t="shared" si="169"/>
        <v>0</v>
      </c>
      <c r="AT55" s="58">
        <f t="shared" si="169"/>
        <v>0</v>
      </c>
      <c r="AU55" s="58">
        <f t="shared" ref="AU55:BJ69" si="170">IF(AND($F55&gt;=AU$3,$F55&lt;AV$3),$J55,0)</f>
        <v>0</v>
      </c>
      <c r="AV55" s="58">
        <f t="shared" si="170"/>
        <v>0</v>
      </c>
      <c r="AW55" s="58">
        <f t="shared" si="170"/>
        <v>0</v>
      </c>
      <c r="AX55" s="58">
        <f t="shared" si="170"/>
        <v>0</v>
      </c>
      <c r="AY55" s="58">
        <f t="shared" si="170"/>
        <v>0</v>
      </c>
      <c r="AZ55" s="58">
        <f t="shared" si="170"/>
        <v>0</v>
      </c>
      <c r="BA55" s="58">
        <f t="shared" si="170"/>
        <v>0</v>
      </c>
      <c r="BB55" s="58">
        <f t="shared" si="170"/>
        <v>0</v>
      </c>
      <c r="BC55" s="58">
        <f t="shared" si="170"/>
        <v>0</v>
      </c>
      <c r="BD55" s="58">
        <f t="shared" si="170"/>
        <v>0</v>
      </c>
      <c r="BE55" s="58">
        <f t="shared" si="170"/>
        <v>0</v>
      </c>
      <c r="BF55" s="58">
        <f t="shared" si="170"/>
        <v>0</v>
      </c>
      <c r="BG55" s="58">
        <f t="shared" si="170"/>
        <v>0</v>
      </c>
      <c r="BH55" s="58">
        <f t="shared" si="170"/>
        <v>0</v>
      </c>
      <c r="BI55" s="58">
        <f t="shared" si="170"/>
        <v>0</v>
      </c>
      <c r="BJ55" s="58">
        <f t="shared" si="170"/>
        <v>0</v>
      </c>
      <c r="BK55" s="58">
        <f t="shared" ref="BK55:BZ69" si="171">IF(AND($F55&gt;=BK$3,$F55&lt;BL$3),$J55,0)</f>
        <v>0</v>
      </c>
      <c r="BL55" s="58">
        <f t="shared" si="171"/>
        <v>0</v>
      </c>
      <c r="BM55" s="58">
        <f t="shared" si="171"/>
        <v>0</v>
      </c>
      <c r="BN55" s="58">
        <f t="shared" si="171"/>
        <v>0</v>
      </c>
      <c r="BO55" s="58">
        <f t="shared" si="171"/>
        <v>0</v>
      </c>
      <c r="BP55" s="58">
        <f t="shared" si="171"/>
        <v>0</v>
      </c>
      <c r="BQ55" s="58">
        <f t="shared" si="171"/>
        <v>0</v>
      </c>
      <c r="BR55" s="58">
        <f t="shared" si="171"/>
        <v>0</v>
      </c>
      <c r="BS55" s="58">
        <f t="shared" si="171"/>
        <v>0</v>
      </c>
      <c r="BT55" s="58">
        <f t="shared" si="171"/>
        <v>0</v>
      </c>
      <c r="BU55" s="58">
        <f t="shared" si="171"/>
        <v>0</v>
      </c>
      <c r="BV55" s="58">
        <f t="shared" si="171"/>
        <v>0</v>
      </c>
      <c r="BW55" s="58">
        <f t="shared" si="171"/>
        <v>0</v>
      </c>
      <c r="BX55" s="58">
        <f t="shared" si="171"/>
        <v>0</v>
      </c>
      <c r="BY55" s="58">
        <f t="shared" si="171"/>
        <v>0</v>
      </c>
      <c r="BZ55" s="58">
        <f t="shared" si="171"/>
        <v>0</v>
      </c>
      <c r="CA55" s="58">
        <f t="shared" ref="CA55:CP69" si="172">IF(AND($F55&gt;=CA$3,$F55&lt;CB$3),$J55,0)</f>
        <v>0</v>
      </c>
      <c r="CB55" s="58">
        <f t="shared" si="172"/>
        <v>0</v>
      </c>
      <c r="CC55" s="58">
        <f t="shared" si="172"/>
        <v>0</v>
      </c>
      <c r="CD55" s="58">
        <f t="shared" si="172"/>
        <v>0</v>
      </c>
      <c r="CE55" s="58">
        <f t="shared" si="172"/>
        <v>0</v>
      </c>
      <c r="CF55" s="58">
        <f t="shared" si="172"/>
        <v>0</v>
      </c>
      <c r="CG55" s="58">
        <f t="shared" si="172"/>
        <v>0</v>
      </c>
      <c r="CH55" s="58">
        <f t="shared" si="172"/>
        <v>0</v>
      </c>
      <c r="CI55" s="58">
        <f t="shared" si="172"/>
        <v>0</v>
      </c>
      <c r="CJ55" s="58">
        <f t="shared" si="172"/>
        <v>0</v>
      </c>
      <c r="CK55" s="58">
        <f t="shared" si="172"/>
        <v>0</v>
      </c>
      <c r="CL55" s="58">
        <f t="shared" si="172"/>
        <v>0</v>
      </c>
      <c r="CM55" s="58">
        <f t="shared" si="172"/>
        <v>0</v>
      </c>
      <c r="CN55" s="58">
        <f t="shared" si="172"/>
        <v>0</v>
      </c>
      <c r="CO55" s="58">
        <f t="shared" si="172"/>
        <v>0</v>
      </c>
      <c r="CP55" s="58">
        <f t="shared" si="172"/>
        <v>0</v>
      </c>
      <c r="CQ55" s="58">
        <f t="shared" ref="CQ55:DF69" si="173">IF(AND($F55&gt;=CQ$3,$F55&lt;CR$3),$J55,0)</f>
        <v>0</v>
      </c>
      <c r="CR55" s="58">
        <f t="shared" si="173"/>
        <v>0</v>
      </c>
      <c r="CS55" s="58">
        <f t="shared" si="173"/>
        <v>0</v>
      </c>
      <c r="CT55" s="58">
        <f t="shared" si="173"/>
        <v>0</v>
      </c>
      <c r="CU55" s="58">
        <f t="shared" si="173"/>
        <v>0</v>
      </c>
      <c r="CV55" s="58">
        <f t="shared" si="173"/>
        <v>0</v>
      </c>
      <c r="CW55" s="58">
        <f t="shared" si="173"/>
        <v>0</v>
      </c>
      <c r="CX55" s="58">
        <f t="shared" si="173"/>
        <v>0</v>
      </c>
      <c r="CY55" s="58">
        <f t="shared" si="173"/>
        <v>0</v>
      </c>
      <c r="CZ55" s="58">
        <f t="shared" si="173"/>
        <v>0</v>
      </c>
      <c r="DA55" s="58">
        <f t="shared" si="173"/>
        <v>0</v>
      </c>
      <c r="DB55" s="58">
        <f t="shared" si="173"/>
        <v>0</v>
      </c>
      <c r="DC55" s="58">
        <f t="shared" si="173"/>
        <v>0</v>
      </c>
      <c r="DD55" s="58">
        <f t="shared" si="173"/>
        <v>0</v>
      </c>
      <c r="DE55" s="58">
        <f t="shared" si="173"/>
        <v>0</v>
      </c>
      <c r="DF55" s="58">
        <f t="shared" si="173"/>
        <v>0</v>
      </c>
      <c r="DG55" s="58">
        <f t="shared" ref="DG55:DH69" si="174">IF(AND($F55&gt;=DG$3,$F55&lt;DH$3),$J55,0)</f>
        <v>0</v>
      </c>
      <c r="DH55" s="58">
        <f t="shared" si="174"/>
        <v>0</v>
      </c>
      <c r="DI55" s="58"/>
      <c r="DJ55" s="55">
        <f t="shared" ref="DJ55:DJ67" si="175">SUM(N55:DH55)</f>
        <v>0</v>
      </c>
      <c r="DK55" s="62"/>
      <c r="DL55" s="56">
        <f t="shared" ref="DL55:DU69" si="176">IF(AND($F55&gt;=DL$1,$F55&lt;=DL$2),$J55,0)</f>
        <v>0</v>
      </c>
      <c r="DM55" s="56">
        <f t="shared" si="176"/>
        <v>0</v>
      </c>
      <c r="DN55" s="56">
        <f t="shared" si="176"/>
        <v>0</v>
      </c>
      <c r="DO55" s="56">
        <f t="shared" si="176"/>
        <v>0</v>
      </c>
      <c r="DP55" s="56">
        <f t="shared" si="176"/>
        <v>0</v>
      </c>
      <c r="DQ55" s="56">
        <f t="shared" si="176"/>
        <v>0</v>
      </c>
      <c r="DR55" s="56">
        <f>SUM(DL55:DQ55)</f>
        <v>0</v>
      </c>
      <c r="DS55" s="56">
        <f t="shared" si="176"/>
        <v>0</v>
      </c>
      <c r="DT55" s="56">
        <f t="shared" si="176"/>
        <v>0</v>
      </c>
      <c r="DU55" s="56">
        <f t="shared" si="176"/>
        <v>0</v>
      </c>
      <c r="DV55" s="55">
        <f>SUM(DR55:DU55)</f>
        <v>0</v>
      </c>
    </row>
    <row r="56" spans="1:126" s="52" customFormat="1">
      <c r="A56" s="59"/>
      <c r="B56" s="61"/>
      <c r="C56" s="59"/>
      <c r="D56" s="64"/>
      <c r="E56" s="61"/>
      <c r="F56" s="63"/>
      <c r="G56" s="60"/>
      <c r="H56" s="57"/>
      <c r="I56" s="57"/>
      <c r="J56" s="57">
        <f t="shared" ref="J56:J67" si="177">G56*(H56+I56)</f>
        <v>0</v>
      </c>
      <c r="K56" s="57"/>
      <c r="L56" s="59"/>
      <c r="M56" s="54"/>
      <c r="N56" s="58">
        <f t="shared" ref="N56:AC69" si="178">IF(AND($F56&gt;=N$3,$F56&lt;O$3),$J56,0)</f>
        <v>0</v>
      </c>
      <c r="O56" s="58">
        <f t="shared" si="168"/>
        <v>0</v>
      </c>
      <c r="P56" s="58">
        <f t="shared" si="168"/>
        <v>0</v>
      </c>
      <c r="Q56" s="58">
        <f t="shared" si="168"/>
        <v>0</v>
      </c>
      <c r="R56" s="58">
        <f t="shared" si="168"/>
        <v>0</v>
      </c>
      <c r="S56" s="58">
        <f t="shared" si="168"/>
        <v>0</v>
      </c>
      <c r="T56" s="58">
        <f t="shared" si="168"/>
        <v>0</v>
      </c>
      <c r="U56" s="58">
        <f t="shared" si="168"/>
        <v>0</v>
      </c>
      <c r="V56" s="58">
        <f t="shared" si="168"/>
        <v>0</v>
      </c>
      <c r="W56" s="58">
        <f t="shared" si="168"/>
        <v>0</v>
      </c>
      <c r="X56" s="58">
        <f t="shared" si="168"/>
        <v>0</v>
      </c>
      <c r="Y56" s="58">
        <f t="shared" si="168"/>
        <v>0</v>
      </c>
      <c r="Z56" s="58">
        <f t="shared" si="168"/>
        <v>0</v>
      </c>
      <c r="AA56" s="58">
        <f t="shared" si="168"/>
        <v>0</v>
      </c>
      <c r="AB56" s="58">
        <f t="shared" si="168"/>
        <v>0</v>
      </c>
      <c r="AC56" s="58">
        <f t="shared" si="168"/>
        <v>0</v>
      </c>
      <c r="AD56" s="58">
        <f t="shared" si="168"/>
        <v>0</v>
      </c>
      <c r="AE56" s="58">
        <f t="shared" si="169"/>
        <v>0</v>
      </c>
      <c r="AF56" s="58">
        <f t="shared" si="169"/>
        <v>0</v>
      </c>
      <c r="AG56" s="58">
        <f t="shared" si="169"/>
        <v>0</v>
      </c>
      <c r="AH56" s="58">
        <f t="shared" si="169"/>
        <v>0</v>
      </c>
      <c r="AI56" s="58">
        <f t="shared" si="169"/>
        <v>0</v>
      </c>
      <c r="AJ56" s="58">
        <f t="shared" si="169"/>
        <v>0</v>
      </c>
      <c r="AK56" s="58">
        <f t="shared" si="169"/>
        <v>0</v>
      </c>
      <c r="AL56" s="58">
        <f t="shared" si="169"/>
        <v>0</v>
      </c>
      <c r="AM56" s="58">
        <f t="shared" si="169"/>
        <v>0</v>
      </c>
      <c r="AN56" s="58">
        <f t="shared" si="169"/>
        <v>0</v>
      </c>
      <c r="AO56" s="58">
        <f t="shared" si="169"/>
        <v>0</v>
      </c>
      <c r="AP56" s="58">
        <f t="shared" si="169"/>
        <v>0</v>
      </c>
      <c r="AQ56" s="58">
        <f t="shared" si="169"/>
        <v>0</v>
      </c>
      <c r="AR56" s="58">
        <f t="shared" si="169"/>
        <v>0</v>
      </c>
      <c r="AS56" s="58">
        <f t="shared" si="169"/>
        <v>0</v>
      </c>
      <c r="AT56" s="58">
        <f t="shared" si="169"/>
        <v>0</v>
      </c>
      <c r="AU56" s="58">
        <f t="shared" si="170"/>
        <v>0</v>
      </c>
      <c r="AV56" s="58">
        <f t="shared" si="170"/>
        <v>0</v>
      </c>
      <c r="AW56" s="58">
        <f t="shared" si="170"/>
        <v>0</v>
      </c>
      <c r="AX56" s="58">
        <f t="shared" si="170"/>
        <v>0</v>
      </c>
      <c r="AY56" s="58">
        <f t="shared" si="170"/>
        <v>0</v>
      </c>
      <c r="AZ56" s="58">
        <f t="shared" si="170"/>
        <v>0</v>
      </c>
      <c r="BA56" s="58">
        <f t="shared" si="170"/>
        <v>0</v>
      </c>
      <c r="BB56" s="58">
        <f t="shared" si="170"/>
        <v>0</v>
      </c>
      <c r="BC56" s="58">
        <f t="shared" si="170"/>
        <v>0</v>
      </c>
      <c r="BD56" s="58">
        <f t="shared" si="170"/>
        <v>0</v>
      </c>
      <c r="BE56" s="58">
        <f t="shared" si="170"/>
        <v>0</v>
      </c>
      <c r="BF56" s="58">
        <f t="shared" si="170"/>
        <v>0</v>
      </c>
      <c r="BG56" s="58">
        <f t="shared" si="170"/>
        <v>0</v>
      </c>
      <c r="BH56" s="58">
        <f t="shared" si="170"/>
        <v>0</v>
      </c>
      <c r="BI56" s="58">
        <f t="shared" si="170"/>
        <v>0</v>
      </c>
      <c r="BJ56" s="58">
        <f t="shared" si="170"/>
        <v>0</v>
      </c>
      <c r="BK56" s="58">
        <f t="shared" si="171"/>
        <v>0</v>
      </c>
      <c r="BL56" s="58">
        <f t="shared" si="171"/>
        <v>0</v>
      </c>
      <c r="BM56" s="58">
        <f t="shared" si="171"/>
        <v>0</v>
      </c>
      <c r="BN56" s="58">
        <f t="shared" si="171"/>
        <v>0</v>
      </c>
      <c r="BO56" s="58">
        <f t="shared" si="171"/>
        <v>0</v>
      </c>
      <c r="BP56" s="58">
        <f t="shared" si="171"/>
        <v>0</v>
      </c>
      <c r="BQ56" s="58">
        <f t="shared" si="171"/>
        <v>0</v>
      </c>
      <c r="BR56" s="58">
        <f t="shared" si="171"/>
        <v>0</v>
      </c>
      <c r="BS56" s="58">
        <f t="shared" si="171"/>
        <v>0</v>
      </c>
      <c r="BT56" s="58">
        <f t="shared" si="171"/>
        <v>0</v>
      </c>
      <c r="BU56" s="58">
        <f t="shared" si="171"/>
        <v>0</v>
      </c>
      <c r="BV56" s="58">
        <f t="shared" si="171"/>
        <v>0</v>
      </c>
      <c r="BW56" s="58">
        <f t="shared" si="171"/>
        <v>0</v>
      </c>
      <c r="BX56" s="58">
        <f t="shared" si="171"/>
        <v>0</v>
      </c>
      <c r="BY56" s="58">
        <f t="shared" si="171"/>
        <v>0</v>
      </c>
      <c r="BZ56" s="58">
        <f t="shared" si="171"/>
        <v>0</v>
      </c>
      <c r="CA56" s="58">
        <f t="shared" si="172"/>
        <v>0</v>
      </c>
      <c r="CB56" s="58">
        <f t="shared" si="172"/>
        <v>0</v>
      </c>
      <c r="CC56" s="58">
        <f t="shared" si="172"/>
        <v>0</v>
      </c>
      <c r="CD56" s="58">
        <f t="shared" si="172"/>
        <v>0</v>
      </c>
      <c r="CE56" s="58">
        <f t="shared" si="172"/>
        <v>0</v>
      </c>
      <c r="CF56" s="58">
        <f t="shared" si="172"/>
        <v>0</v>
      </c>
      <c r="CG56" s="58">
        <f t="shared" si="172"/>
        <v>0</v>
      </c>
      <c r="CH56" s="58">
        <f t="shared" si="172"/>
        <v>0</v>
      </c>
      <c r="CI56" s="58">
        <f t="shared" si="172"/>
        <v>0</v>
      </c>
      <c r="CJ56" s="58">
        <f t="shared" si="172"/>
        <v>0</v>
      </c>
      <c r="CK56" s="58">
        <f t="shared" si="172"/>
        <v>0</v>
      </c>
      <c r="CL56" s="58">
        <f t="shared" si="172"/>
        <v>0</v>
      </c>
      <c r="CM56" s="58">
        <f t="shared" si="172"/>
        <v>0</v>
      </c>
      <c r="CN56" s="58">
        <f t="shared" si="172"/>
        <v>0</v>
      </c>
      <c r="CO56" s="58">
        <f t="shared" si="172"/>
        <v>0</v>
      </c>
      <c r="CP56" s="58">
        <f t="shared" si="172"/>
        <v>0</v>
      </c>
      <c r="CQ56" s="58">
        <f t="shared" si="173"/>
        <v>0</v>
      </c>
      <c r="CR56" s="58">
        <f t="shared" si="173"/>
        <v>0</v>
      </c>
      <c r="CS56" s="58">
        <f t="shared" si="173"/>
        <v>0</v>
      </c>
      <c r="CT56" s="58">
        <f t="shared" si="173"/>
        <v>0</v>
      </c>
      <c r="CU56" s="58">
        <f t="shared" si="173"/>
        <v>0</v>
      </c>
      <c r="CV56" s="58">
        <f t="shared" si="173"/>
        <v>0</v>
      </c>
      <c r="CW56" s="58">
        <f t="shared" si="173"/>
        <v>0</v>
      </c>
      <c r="CX56" s="58">
        <f t="shared" si="173"/>
        <v>0</v>
      </c>
      <c r="CY56" s="58">
        <f t="shared" si="173"/>
        <v>0</v>
      </c>
      <c r="CZ56" s="58">
        <f t="shared" si="173"/>
        <v>0</v>
      </c>
      <c r="DA56" s="58">
        <f t="shared" si="173"/>
        <v>0</v>
      </c>
      <c r="DB56" s="58">
        <f t="shared" si="173"/>
        <v>0</v>
      </c>
      <c r="DC56" s="58">
        <f t="shared" si="173"/>
        <v>0</v>
      </c>
      <c r="DD56" s="58">
        <f t="shared" si="173"/>
        <v>0</v>
      </c>
      <c r="DE56" s="58">
        <f t="shared" si="173"/>
        <v>0</v>
      </c>
      <c r="DF56" s="58">
        <f t="shared" si="173"/>
        <v>0</v>
      </c>
      <c r="DG56" s="58">
        <f t="shared" si="174"/>
        <v>0</v>
      </c>
      <c r="DH56" s="58">
        <f t="shared" si="174"/>
        <v>0</v>
      </c>
      <c r="DI56" s="58"/>
      <c r="DJ56" s="55">
        <f t="shared" si="175"/>
        <v>0</v>
      </c>
      <c r="DK56" s="62"/>
      <c r="DL56" s="56">
        <f t="shared" si="176"/>
        <v>0</v>
      </c>
      <c r="DM56" s="56">
        <f t="shared" si="176"/>
        <v>0</v>
      </c>
      <c r="DN56" s="56">
        <f t="shared" si="176"/>
        <v>0</v>
      </c>
      <c r="DO56" s="56">
        <f t="shared" si="176"/>
        <v>0</v>
      </c>
      <c r="DP56" s="56">
        <f t="shared" si="176"/>
        <v>0</v>
      </c>
      <c r="DQ56" s="56">
        <f t="shared" si="176"/>
        <v>0</v>
      </c>
      <c r="DR56" s="56">
        <f t="shared" ref="DR56:DR67" si="179">SUM(DL56:DQ56)</f>
        <v>0</v>
      </c>
      <c r="DS56" s="56">
        <f t="shared" si="176"/>
        <v>0</v>
      </c>
      <c r="DT56" s="56">
        <f t="shared" si="176"/>
        <v>0</v>
      </c>
      <c r="DU56" s="56">
        <f t="shared" si="176"/>
        <v>0</v>
      </c>
      <c r="DV56" s="55">
        <f t="shared" ref="DV56:DV67" si="180">SUM(DR56:DU56)</f>
        <v>0</v>
      </c>
    </row>
    <row r="57" spans="1:126" s="52" customFormat="1">
      <c r="A57" s="59"/>
      <c r="B57" s="61"/>
      <c r="C57" s="59"/>
      <c r="D57" s="61"/>
      <c r="E57" s="61"/>
      <c r="F57" s="63"/>
      <c r="G57" s="60"/>
      <c r="H57" s="57"/>
      <c r="I57" s="57"/>
      <c r="J57" s="57">
        <f t="shared" si="177"/>
        <v>0</v>
      </c>
      <c r="K57" s="57"/>
      <c r="L57" s="59"/>
      <c r="M57" s="54"/>
      <c r="N57" s="58">
        <f t="shared" si="178"/>
        <v>0</v>
      </c>
      <c r="O57" s="58">
        <f t="shared" si="168"/>
        <v>0</v>
      </c>
      <c r="P57" s="58">
        <f t="shared" si="168"/>
        <v>0</v>
      </c>
      <c r="Q57" s="58">
        <f t="shared" si="168"/>
        <v>0</v>
      </c>
      <c r="R57" s="58">
        <f t="shared" si="168"/>
        <v>0</v>
      </c>
      <c r="S57" s="58">
        <f t="shared" si="168"/>
        <v>0</v>
      </c>
      <c r="T57" s="58">
        <f t="shared" si="168"/>
        <v>0</v>
      </c>
      <c r="U57" s="58">
        <f t="shared" si="168"/>
        <v>0</v>
      </c>
      <c r="V57" s="58">
        <f t="shared" si="168"/>
        <v>0</v>
      </c>
      <c r="W57" s="58">
        <f t="shared" si="168"/>
        <v>0</v>
      </c>
      <c r="X57" s="58">
        <f t="shared" si="168"/>
        <v>0</v>
      </c>
      <c r="Y57" s="58">
        <f t="shared" si="168"/>
        <v>0</v>
      </c>
      <c r="Z57" s="58">
        <f t="shared" si="168"/>
        <v>0</v>
      </c>
      <c r="AA57" s="58">
        <f t="shared" si="168"/>
        <v>0</v>
      </c>
      <c r="AB57" s="58">
        <f t="shared" si="168"/>
        <v>0</v>
      </c>
      <c r="AC57" s="58">
        <f t="shared" si="168"/>
        <v>0</v>
      </c>
      <c r="AD57" s="58">
        <f t="shared" si="168"/>
        <v>0</v>
      </c>
      <c r="AE57" s="58">
        <f t="shared" si="169"/>
        <v>0</v>
      </c>
      <c r="AF57" s="58">
        <f t="shared" si="169"/>
        <v>0</v>
      </c>
      <c r="AG57" s="58">
        <f t="shared" si="169"/>
        <v>0</v>
      </c>
      <c r="AH57" s="58">
        <f t="shared" si="169"/>
        <v>0</v>
      </c>
      <c r="AI57" s="58">
        <f t="shared" si="169"/>
        <v>0</v>
      </c>
      <c r="AJ57" s="58">
        <f t="shared" si="169"/>
        <v>0</v>
      </c>
      <c r="AK57" s="58">
        <f t="shared" si="169"/>
        <v>0</v>
      </c>
      <c r="AL57" s="58">
        <f t="shared" si="169"/>
        <v>0</v>
      </c>
      <c r="AM57" s="58">
        <f t="shared" si="169"/>
        <v>0</v>
      </c>
      <c r="AN57" s="58">
        <f t="shared" si="169"/>
        <v>0</v>
      </c>
      <c r="AO57" s="58">
        <f t="shared" si="169"/>
        <v>0</v>
      </c>
      <c r="AP57" s="58">
        <f t="shared" si="169"/>
        <v>0</v>
      </c>
      <c r="AQ57" s="58">
        <f t="shared" si="169"/>
        <v>0</v>
      </c>
      <c r="AR57" s="58">
        <f t="shared" si="169"/>
        <v>0</v>
      </c>
      <c r="AS57" s="58">
        <f t="shared" si="169"/>
        <v>0</v>
      </c>
      <c r="AT57" s="58">
        <f t="shared" si="169"/>
        <v>0</v>
      </c>
      <c r="AU57" s="58">
        <f t="shared" si="170"/>
        <v>0</v>
      </c>
      <c r="AV57" s="58">
        <f t="shared" si="170"/>
        <v>0</v>
      </c>
      <c r="AW57" s="58">
        <f t="shared" si="170"/>
        <v>0</v>
      </c>
      <c r="AX57" s="58">
        <f t="shared" si="170"/>
        <v>0</v>
      </c>
      <c r="AY57" s="58">
        <f t="shared" si="170"/>
        <v>0</v>
      </c>
      <c r="AZ57" s="58">
        <f t="shared" si="170"/>
        <v>0</v>
      </c>
      <c r="BA57" s="58">
        <f t="shared" si="170"/>
        <v>0</v>
      </c>
      <c r="BB57" s="58">
        <f t="shared" si="170"/>
        <v>0</v>
      </c>
      <c r="BC57" s="58">
        <f t="shared" si="170"/>
        <v>0</v>
      </c>
      <c r="BD57" s="58">
        <f t="shared" si="170"/>
        <v>0</v>
      </c>
      <c r="BE57" s="58">
        <f t="shared" si="170"/>
        <v>0</v>
      </c>
      <c r="BF57" s="58">
        <f t="shared" si="170"/>
        <v>0</v>
      </c>
      <c r="BG57" s="58">
        <f t="shared" si="170"/>
        <v>0</v>
      </c>
      <c r="BH57" s="58">
        <f t="shared" si="170"/>
        <v>0</v>
      </c>
      <c r="BI57" s="58">
        <f t="shared" si="170"/>
        <v>0</v>
      </c>
      <c r="BJ57" s="58">
        <f t="shared" si="170"/>
        <v>0</v>
      </c>
      <c r="BK57" s="58">
        <f t="shared" si="171"/>
        <v>0</v>
      </c>
      <c r="BL57" s="58">
        <f t="shared" si="171"/>
        <v>0</v>
      </c>
      <c r="BM57" s="58">
        <f t="shared" si="171"/>
        <v>0</v>
      </c>
      <c r="BN57" s="58">
        <f t="shared" si="171"/>
        <v>0</v>
      </c>
      <c r="BO57" s="58">
        <f t="shared" si="171"/>
        <v>0</v>
      </c>
      <c r="BP57" s="58">
        <f t="shared" si="171"/>
        <v>0</v>
      </c>
      <c r="BQ57" s="58">
        <f t="shared" si="171"/>
        <v>0</v>
      </c>
      <c r="BR57" s="58">
        <f t="shared" si="171"/>
        <v>0</v>
      </c>
      <c r="BS57" s="58">
        <f t="shared" si="171"/>
        <v>0</v>
      </c>
      <c r="BT57" s="58">
        <f t="shared" si="171"/>
        <v>0</v>
      </c>
      <c r="BU57" s="58">
        <f t="shared" si="171"/>
        <v>0</v>
      </c>
      <c r="BV57" s="58">
        <f t="shared" si="171"/>
        <v>0</v>
      </c>
      <c r="BW57" s="58">
        <f t="shared" si="171"/>
        <v>0</v>
      </c>
      <c r="BX57" s="58">
        <f t="shared" si="171"/>
        <v>0</v>
      </c>
      <c r="BY57" s="58">
        <f t="shared" si="171"/>
        <v>0</v>
      </c>
      <c r="BZ57" s="58">
        <f t="shared" si="171"/>
        <v>0</v>
      </c>
      <c r="CA57" s="58">
        <f t="shared" si="172"/>
        <v>0</v>
      </c>
      <c r="CB57" s="58">
        <f t="shared" si="172"/>
        <v>0</v>
      </c>
      <c r="CC57" s="58">
        <f t="shared" si="172"/>
        <v>0</v>
      </c>
      <c r="CD57" s="58">
        <f t="shared" si="172"/>
        <v>0</v>
      </c>
      <c r="CE57" s="58">
        <f t="shared" si="172"/>
        <v>0</v>
      </c>
      <c r="CF57" s="58">
        <f t="shared" si="172"/>
        <v>0</v>
      </c>
      <c r="CG57" s="58">
        <f t="shared" si="172"/>
        <v>0</v>
      </c>
      <c r="CH57" s="58">
        <f t="shared" si="172"/>
        <v>0</v>
      </c>
      <c r="CI57" s="58">
        <f t="shared" si="172"/>
        <v>0</v>
      </c>
      <c r="CJ57" s="58">
        <f t="shared" si="172"/>
        <v>0</v>
      </c>
      <c r="CK57" s="58">
        <f t="shared" si="172"/>
        <v>0</v>
      </c>
      <c r="CL57" s="58">
        <f t="shared" si="172"/>
        <v>0</v>
      </c>
      <c r="CM57" s="58">
        <f t="shared" si="172"/>
        <v>0</v>
      </c>
      <c r="CN57" s="58">
        <f t="shared" si="172"/>
        <v>0</v>
      </c>
      <c r="CO57" s="58">
        <f t="shared" si="172"/>
        <v>0</v>
      </c>
      <c r="CP57" s="58">
        <f t="shared" si="172"/>
        <v>0</v>
      </c>
      <c r="CQ57" s="58">
        <f t="shared" si="173"/>
        <v>0</v>
      </c>
      <c r="CR57" s="58">
        <f t="shared" si="173"/>
        <v>0</v>
      </c>
      <c r="CS57" s="58">
        <f t="shared" si="173"/>
        <v>0</v>
      </c>
      <c r="CT57" s="58">
        <f t="shared" si="173"/>
        <v>0</v>
      </c>
      <c r="CU57" s="58">
        <f t="shared" si="173"/>
        <v>0</v>
      </c>
      <c r="CV57" s="58">
        <f t="shared" si="173"/>
        <v>0</v>
      </c>
      <c r="CW57" s="58">
        <f t="shared" si="173"/>
        <v>0</v>
      </c>
      <c r="CX57" s="58">
        <f t="shared" si="173"/>
        <v>0</v>
      </c>
      <c r="CY57" s="58">
        <f t="shared" si="173"/>
        <v>0</v>
      </c>
      <c r="CZ57" s="58">
        <f t="shared" si="173"/>
        <v>0</v>
      </c>
      <c r="DA57" s="58">
        <f t="shared" si="173"/>
        <v>0</v>
      </c>
      <c r="DB57" s="58">
        <f t="shared" si="173"/>
        <v>0</v>
      </c>
      <c r="DC57" s="58">
        <f t="shared" si="173"/>
        <v>0</v>
      </c>
      <c r="DD57" s="58">
        <f t="shared" si="173"/>
        <v>0</v>
      </c>
      <c r="DE57" s="58">
        <f t="shared" si="173"/>
        <v>0</v>
      </c>
      <c r="DF57" s="58">
        <f t="shared" si="173"/>
        <v>0</v>
      </c>
      <c r="DG57" s="58">
        <f t="shared" si="174"/>
        <v>0</v>
      </c>
      <c r="DH57" s="58">
        <f t="shared" si="174"/>
        <v>0</v>
      </c>
      <c r="DI57" s="58"/>
      <c r="DJ57" s="55">
        <f t="shared" si="175"/>
        <v>0</v>
      </c>
      <c r="DK57" s="62"/>
      <c r="DL57" s="56">
        <f t="shared" si="176"/>
        <v>0</v>
      </c>
      <c r="DM57" s="56">
        <f t="shared" si="176"/>
        <v>0</v>
      </c>
      <c r="DN57" s="56">
        <f t="shared" si="176"/>
        <v>0</v>
      </c>
      <c r="DO57" s="56">
        <f t="shared" si="176"/>
        <v>0</v>
      </c>
      <c r="DP57" s="56">
        <f t="shared" si="176"/>
        <v>0</v>
      </c>
      <c r="DQ57" s="56">
        <f t="shared" si="176"/>
        <v>0</v>
      </c>
      <c r="DR57" s="56">
        <f t="shared" si="179"/>
        <v>0</v>
      </c>
      <c r="DS57" s="56">
        <f t="shared" si="176"/>
        <v>0</v>
      </c>
      <c r="DT57" s="56">
        <f t="shared" si="176"/>
        <v>0</v>
      </c>
      <c r="DU57" s="56">
        <f t="shared" si="176"/>
        <v>0</v>
      </c>
      <c r="DV57" s="55">
        <f t="shared" si="180"/>
        <v>0</v>
      </c>
    </row>
    <row r="58" spans="1:126" s="52" customFormat="1">
      <c r="A58" s="59"/>
      <c r="B58" s="61"/>
      <c r="C58" s="59"/>
      <c r="D58" s="61"/>
      <c r="E58" s="61"/>
      <c r="F58" s="63"/>
      <c r="G58" s="60"/>
      <c r="H58" s="57"/>
      <c r="I58" s="57"/>
      <c r="J58" s="57">
        <f t="shared" si="177"/>
        <v>0</v>
      </c>
      <c r="K58" s="57"/>
      <c r="L58" s="59"/>
      <c r="M58" s="54"/>
      <c r="N58" s="58">
        <f t="shared" si="178"/>
        <v>0</v>
      </c>
      <c r="O58" s="58">
        <f t="shared" si="168"/>
        <v>0</v>
      </c>
      <c r="P58" s="58">
        <f t="shared" si="168"/>
        <v>0</v>
      </c>
      <c r="Q58" s="58">
        <f t="shared" si="168"/>
        <v>0</v>
      </c>
      <c r="R58" s="58">
        <f t="shared" si="168"/>
        <v>0</v>
      </c>
      <c r="S58" s="58">
        <f t="shared" si="168"/>
        <v>0</v>
      </c>
      <c r="T58" s="58">
        <f t="shared" si="168"/>
        <v>0</v>
      </c>
      <c r="U58" s="58">
        <f t="shared" si="168"/>
        <v>0</v>
      </c>
      <c r="V58" s="58">
        <f t="shared" si="168"/>
        <v>0</v>
      </c>
      <c r="W58" s="58">
        <f t="shared" si="168"/>
        <v>0</v>
      </c>
      <c r="X58" s="58">
        <f t="shared" si="168"/>
        <v>0</v>
      </c>
      <c r="Y58" s="58">
        <f t="shared" si="168"/>
        <v>0</v>
      </c>
      <c r="Z58" s="58">
        <f t="shared" si="168"/>
        <v>0</v>
      </c>
      <c r="AA58" s="58">
        <f t="shared" si="168"/>
        <v>0</v>
      </c>
      <c r="AB58" s="58">
        <f t="shared" si="168"/>
        <v>0</v>
      </c>
      <c r="AC58" s="58">
        <f t="shared" si="168"/>
        <v>0</v>
      </c>
      <c r="AD58" s="58">
        <f t="shared" si="168"/>
        <v>0</v>
      </c>
      <c r="AE58" s="58">
        <f t="shared" si="169"/>
        <v>0</v>
      </c>
      <c r="AF58" s="58">
        <f t="shared" si="169"/>
        <v>0</v>
      </c>
      <c r="AG58" s="58">
        <f t="shared" si="169"/>
        <v>0</v>
      </c>
      <c r="AH58" s="58">
        <f t="shared" si="169"/>
        <v>0</v>
      </c>
      <c r="AI58" s="58">
        <f t="shared" si="169"/>
        <v>0</v>
      </c>
      <c r="AJ58" s="58">
        <f t="shared" si="169"/>
        <v>0</v>
      </c>
      <c r="AK58" s="58">
        <f t="shared" si="169"/>
        <v>0</v>
      </c>
      <c r="AL58" s="58">
        <f t="shared" si="169"/>
        <v>0</v>
      </c>
      <c r="AM58" s="58">
        <f t="shared" si="169"/>
        <v>0</v>
      </c>
      <c r="AN58" s="58">
        <f t="shared" si="169"/>
        <v>0</v>
      </c>
      <c r="AO58" s="58">
        <f t="shared" si="169"/>
        <v>0</v>
      </c>
      <c r="AP58" s="58">
        <f t="shared" si="169"/>
        <v>0</v>
      </c>
      <c r="AQ58" s="58">
        <f t="shared" si="169"/>
        <v>0</v>
      </c>
      <c r="AR58" s="58">
        <f t="shared" si="169"/>
        <v>0</v>
      </c>
      <c r="AS58" s="58">
        <f t="shared" si="169"/>
        <v>0</v>
      </c>
      <c r="AT58" s="58">
        <f t="shared" si="169"/>
        <v>0</v>
      </c>
      <c r="AU58" s="58">
        <f t="shared" si="170"/>
        <v>0</v>
      </c>
      <c r="AV58" s="58">
        <f t="shared" si="170"/>
        <v>0</v>
      </c>
      <c r="AW58" s="58">
        <f t="shared" si="170"/>
        <v>0</v>
      </c>
      <c r="AX58" s="58">
        <f t="shared" si="170"/>
        <v>0</v>
      </c>
      <c r="AY58" s="58">
        <f t="shared" si="170"/>
        <v>0</v>
      </c>
      <c r="AZ58" s="58">
        <f t="shared" si="170"/>
        <v>0</v>
      </c>
      <c r="BA58" s="58">
        <f t="shared" si="170"/>
        <v>0</v>
      </c>
      <c r="BB58" s="58">
        <f t="shared" si="170"/>
        <v>0</v>
      </c>
      <c r="BC58" s="58">
        <f t="shared" si="170"/>
        <v>0</v>
      </c>
      <c r="BD58" s="58">
        <f t="shared" si="170"/>
        <v>0</v>
      </c>
      <c r="BE58" s="58">
        <f t="shared" si="170"/>
        <v>0</v>
      </c>
      <c r="BF58" s="58">
        <f t="shared" si="170"/>
        <v>0</v>
      </c>
      <c r="BG58" s="58">
        <f t="shared" si="170"/>
        <v>0</v>
      </c>
      <c r="BH58" s="58">
        <f t="shared" si="170"/>
        <v>0</v>
      </c>
      <c r="BI58" s="58">
        <f t="shared" si="170"/>
        <v>0</v>
      </c>
      <c r="BJ58" s="58">
        <f t="shared" si="170"/>
        <v>0</v>
      </c>
      <c r="BK58" s="58">
        <f t="shared" si="171"/>
        <v>0</v>
      </c>
      <c r="BL58" s="58">
        <f t="shared" si="171"/>
        <v>0</v>
      </c>
      <c r="BM58" s="58">
        <f t="shared" si="171"/>
        <v>0</v>
      </c>
      <c r="BN58" s="58">
        <f t="shared" si="171"/>
        <v>0</v>
      </c>
      <c r="BO58" s="58">
        <f t="shared" si="171"/>
        <v>0</v>
      </c>
      <c r="BP58" s="58">
        <f t="shared" si="171"/>
        <v>0</v>
      </c>
      <c r="BQ58" s="58">
        <f t="shared" si="171"/>
        <v>0</v>
      </c>
      <c r="BR58" s="58">
        <f t="shared" si="171"/>
        <v>0</v>
      </c>
      <c r="BS58" s="58">
        <f t="shared" si="171"/>
        <v>0</v>
      </c>
      <c r="BT58" s="58">
        <f t="shared" si="171"/>
        <v>0</v>
      </c>
      <c r="BU58" s="58">
        <f t="shared" si="171"/>
        <v>0</v>
      </c>
      <c r="BV58" s="58">
        <f t="shared" si="171"/>
        <v>0</v>
      </c>
      <c r="BW58" s="58">
        <f t="shared" si="171"/>
        <v>0</v>
      </c>
      <c r="BX58" s="58">
        <f t="shared" si="171"/>
        <v>0</v>
      </c>
      <c r="BY58" s="58">
        <f t="shared" si="171"/>
        <v>0</v>
      </c>
      <c r="BZ58" s="58">
        <f t="shared" si="171"/>
        <v>0</v>
      </c>
      <c r="CA58" s="58">
        <f t="shared" si="172"/>
        <v>0</v>
      </c>
      <c r="CB58" s="58">
        <f t="shared" si="172"/>
        <v>0</v>
      </c>
      <c r="CC58" s="58">
        <f t="shared" si="172"/>
        <v>0</v>
      </c>
      <c r="CD58" s="58">
        <f t="shared" si="172"/>
        <v>0</v>
      </c>
      <c r="CE58" s="58">
        <f t="shared" si="172"/>
        <v>0</v>
      </c>
      <c r="CF58" s="58">
        <f t="shared" si="172"/>
        <v>0</v>
      </c>
      <c r="CG58" s="58">
        <f t="shared" si="172"/>
        <v>0</v>
      </c>
      <c r="CH58" s="58">
        <f t="shared" si="172"/>
        <v>0</v>
      </c>
      <c r="CI58" s="58">
        <f t="shared" si="172"/>
        <v>0</v>
      </c>
      <c r="CJ58" s="58">
        <f t="shared" si="172"/>
        <v>0</v>
      </c>
      <c r="CK58" s="58">
        <f t="shared" si="172"/>
        <v>0</v>
      </c>
      <c r="CL58" s="58">
        <f t="shared" si="172"/>
        <v>0</v>
      </c>
      <c r="CM58" s="58">
        <f t="shared" si="172"/>
        <v>0</v>
      </c>
      <c r="CN58" s="58">
        <f t="shared" si="172"/>
        <v>0</v>
      </c>
      <c r="CO58" s="58">
        <f t="shared" si="172"/>
        <v>0</v>
      </c>
      <c r="CP58" s="58">
        <f t="shared" si="172"/>
        <v>0</v>
      </c>
      <c r="CQ58" s="58">
        <f t="shared" si="173"/>
        <v>0</v>
      </c>
      <c r="CR58" s="58">
        <f t="shared" si="173"/>
        <v>0</v>
      </c>
      <c r="CS58" s="58">
        <f t="shared" si="173"/>
        <v>0</v>
      </c>
      <c r="CT58" s="58">
        <f t="shared" si="173"/>
        <v>0</v>
      </c>
      <c r="CU58" s="58">
        <f t="shared" si="173"/>
        <v>0</v>
      </c>
      <c r="CV58" s="58">
        <f t="shared" si="173"/>
        <v>0</v>
      </c>
      <c r="CW58" s="58">
        <f t="shared" si="173"/>
        <v>0</v>
      </c>
      <c r="CX58" s="58">
        <f t="shared" si="173"/>
        <v>0</v>
      </c>
      <c r="CY58" s="58">
        <f t="shared" si="173"/>
        <v>0</v>
      </c>
      <c r="CZ58" s="58">
        <f t="shared" si="173"/>
        <v>0</v>
      </c>
      <c r="DA58" s="58">
        <f t="shared" si="173"/>
        <v>0</v>
      </c>
      <c r="DB58" s="58">
        <f t="shared" si="173"/>
        <v>0</v>
      </c>
      <c r="DC58" s="58">
        <f t="shared" si="173"/>
        <v>0</v>
      </c>
      <c r="DD58" s="58">
        <f t="shared" si="173"/>
        <v>0</v>
      </c>
      <c r="DE58" s="58">
        <f t="shared" si="173"/>
        <v>0</v>
      </c>
      <c r="DF58" s="58">
        <f t="shared" si="173"/>
        <v>0</v>
      </c>
      <c r="DG58" s="58">
        <f t="shared" si="174"/>
        <v>0</v>
      </c>
      <c r="DH58" s="58">
        <f t="shared" si="174"/>
        <v>0</v>
      </c>
      <c r="DI58" s="58"/>
      <c r="DJ58" s="55">
        <f t="shared" si="175"/>
        <v>0</v>
      </c>
      <c r="DK58" s="62"/>
      <c r="DL58" s="56">
        <f t="shared" si="176"/>
        <v>0</v>
      </c>
      <c r="DM58" s="56">
        <f t="shared" si="176"/>
        <v>0</v>
      </c>
      <c r="DN58" s="56">
        <f t="shared" si="176"/>
        <v>0</v>
      </c>
      <c r="DO58" s="56">
        <f t="shared" si="176"/>
        <v>0</v>
      </c>
      <c r="DP58" s="56">
        <f t="shared" si="176"/>
        <v>0</v>
      </c>
      <c r="DQ58" s="56">
        <f t="shared" si="176"/>
        <v>0</v>
      </c>
      <c r="DR58" s="56">
        <f t="shared" si="179"/>
        <v>0</v>
      </c>
      <c r="DS58" s="56">
        <f t="shared" si="176"/>
        <v>0</v>
      </c>
      <c r="DT58" s="56">
        <f t="shared" si="176"/>
        <v>0</v>
      </c>
      <c r="DU58" s="56">
        <f t="shared" si="176"/>
        <v>0</v>
      </c>
      <c r="DV58" s="55">
        <f t="shared" si="180"/>
        <v>0</v>
      </c>
    </row>
    <row r="59" spans="1:126" s="52" customFormat="1">
      <c r="A59" s="59"/>
      <c r="B59" s="61"/>
      <c r="C59" s="59"/>
      <c r="D59" s="61"/>
      <c r="E59" s="61"/>
      <c r="F59" s="63"/>
      <c r="G59" s="60"/>
      <c r="H59" s="57"/>
      <c r="I59" s="57"/>
      <c r="J59" s="57">
        <f t="shared" si="177"/>
        <v>0</v>
      </c>
      <c r="K59" s="57"/>
      <c r="L59" s="59"/>
      <c r="M59" s="54"/>
      <c r="N59" s="58">
        <f t="shared" si="178"/>
        <v>0</v>
      </c>
      <c r="O59" s="58">
        <f t="shared" si="168"/>
        <v>0</v>
      </c>
      <c r="P59" s="58">
        <f t="shared" si="168"/>
        <v>0</v>
      </c>
      <c r="Q59" s="58">
        <f t="shared" si="168"/>
        <v>0</v>
      </c>
      <c r="R59" s="58">
        <f t="shared" si="168"/>
        <v>0</v>
      </c>
      <c r="S59" s="58">
        <f t="shared" si="168"/>
        <v>0</v>
      </c>
      <c r="T59" s="58">
        <f t="shared" si="168"/>
        <v>0</v>
      </c>
      <c r="U59" s="58">
        <f t="shared" si="168"/>
        <v>0</v>
      </c>
      <c r="V59" s="58">
        <f t="shared" si="168"/>
        <v>0</v>
      </c>
      <c r="W59" s="58">
        <f t="shared" si="168"/>
        <v>0</v>
      </c>
      <c r="X59" s="58">
        <f t="shared" si="168"/>
        <v>0</v>
      </c>
      <c r="Y59" s="58">
        <f t="shared" si="168"/>
        <v>0</v>
      </c>
      <c r="Z59" s="58">
        <f t="shared" si="168"/>
        <v>0</v>
      </c>
      <c r="AA59" s="58">
        <f t="shared" si="168"/>
        <v>0</v>
      </c>
      <c r="AB59" s="58">
        <f t="shared" si="168"/>
        <v>0</v>
      </c>
      <c r="AC59" s="58">
        <f t="shared" si="168"/>
        <v>0</v>
      </c>
      <c r="AD59" s="58">
        <f t="shared" si="168"/>
        <v>0</v>
      </c>
      <c r="AE59" s="58">
        <f t="shared" si="169"/>
        <v>0</v>
      </c>
      <c r="AF59" s="58">
        <f t="shared" si="169"/>
        <v>0</v>
      </c>
      <c r="AG59" s="58">
        <f t="shared" si="169"/>
        <v>0</v>
      </c>
      <c r="AH59" s="58">
        <f t="shared" si="169"/>
        <v>0</v>
      </c>
      <c r="AI59" s="58">
        <f t="shared" si="169"/>
        <v>0</v>
      </c>
      <c r="AJ59" s="58">
        <f t="shared" si="169"/>
        <v>0</v>
      </c>
      <c r="AK59" s="58">
        <f t="shared" si="169"/>
        <v>0</v>
      </c>
      <c r="AL59" s="58">
        <f t="shared" si="169"/>
        <v>0</v>
      </c>
      <c r="AM59" s="58">
        <f t="shared" si="169"/>
        <v>0</v>
      </c>
      <c r="AN59" s="58">
        <f t="shared" si="169"/>
        <v>0</v>
      </c>
      <c r="AO59" s="58">
        <f t="shared" si="169"/>
        <v>0</v>
      </c>
      <c r="AP59" s="58">
        <f t="shared" si="169"/>
        <v>0</v>
      </c>
      <c r="AQ59" s="58">
        <f t="shared" si="169"/>
        <v>0</v>
      </c>
      <c r="AR59" s="58">
        <f t="shared" si="169"/>
        <v>0</v>
      </c>
      <c r="AS59" s="58">
        <f t="shared" si="169"/>
        <v>0</v>
      </c>
      <c r="AT59" s="58">
        <f t="shared" si="169"/>
        <v>0</v>
      </c>
      <c r="AU59" s="58">
        <f t="shared" si="170"/>
        <v>0</v>
      </c>
      <c r="AV59" s="58">
        <f t="shared" si="170"/>
        <v>0</v>
      </c>
      <c r="AW59" s="58">
        <f t="shared" si="170"/>
        <v>0</v>
      </c>
      <c r="AX59" s="58">
        <f t="shared" si="170"/>
        <v>0</v>
      </c>
      <c r="AY59" s="58">
        <f t="shared" si="170"/>
        <v>0</v>
      </c>
      <c r="AZ59" s="58">
        <f t="shared" si="170"/>
        <v>0</v>
      </c>
      <c r="BA59" s="58">
        <f t="shared" si="170"/>
        <v>0</v>
      </c>
      <c r="BB59" s="58">
        <f t="shared" si="170"/>
        <v>0</v>
      </c>
      <c r="BC59" s="58">
        <f t="shared" si="170"/>
        <v>0</v>
      </c>
      <c r="BD59" s="58">
        <f t="shared" si="170"/>
        <v>0</v>
      </c>
      <c r="BE59" s="58">
        <f t="shared" si="170"/>
        <v>0</v>
      </c>
      <c r="BF59" s="58">
        <f t="shared" si="170"/>
        <v>0</v>
      </c>
      <c r="BG59" s="58">
        <f t="shared" si="170"/>
        <v>0</v>
      </c>
      <c r="BH59" s="58">
        <f t="shared" si="170"/>
        <v>0</v>
      </c>
      <c r="BI59" s="58">
        <f t="shared" si="170"/>
        <v>0</v>
      </c>
      <c r="BJ59" s="58">
        <f t="shared" si="170"/>
        <v>0</v>
      </c>
      <c r="BK59" s="58">
        <f t="shared" si="171"/>
        <v>0</v>
      </c>
      <c r="BL59" s="58">
        <f t="shared" si="171"/>
        <v>0</v>
      </c>
      <c r="BM59" s="58">
        <f t="shared" si="171"/>
        <v>0</v>
      </c>
      <c r="BN59" s="58">
        <f t="shared" si="171"/>
        <v>0</v>
      </c>
      <c r="BO59" s="58">
        <f t="shared" si="171"/>
        <v>0</v>
      </c>
      <c r="BP59" s="58">
        <f t="shared" si="171"/>
        <v>0</v>
      </c>
      <c r="BQ59" s="58">
        <f t="shared" si="171"/>
        <v>0</v>
      </c>
      <c r="BR59" s="58">
        <f t="shared" si="171"/>
        <v>0</v>
      </c>
      <c r="BS59" s="58">
        <f t="shared" si="171"/>
        <v>0</v>
      </c>
      <c r="BT59" s="58">
        <f t="shared" si="171"/>
        <v>0</v>
      </c>
      <c r="BU59" s="58">
        <f t="shared" si="171"/>
        <v>0</v>
      </c>
      <c r="BV59" s="58">
        <f t="shared" si="171"/>
        <v>0</v>
      </c>
      <c r="BW59" s="58">
        <f t="shared" si="171"/>
        <v>0</v>
      </c>
      <c r="BX59" s="58">
        <f t="shared" si="171"/>
        <v>0</v>
      </c>
      <c r="BY59" s="58">
        <f t="shared" si="171"/>
        <v>0</v>
      </c>
      <c r="BZ59" s="58">
        <f t="shared" si="171"/>
        <v>0</v>
      </c>
      <c r="CA59" s="58">
        <f t="shared" si="172"/>
        <v>0</v>
      </c>
      <c r="CB59" s="58">
        <f t="shared" si="172"/>
        <v>0</v>
      </c>
      <c r="CC59" s="58">
        <f t="shared" si="172"/>
        <v>0</v>
      </c>
      <c r="CD59" s="58">
        <f t="shared" si="172"/>
        <v>0</v>
      </c>
      <c r="CE59" s="58">
        <f t="shared" si="172"/>
        <v>0</v>
      </c>
      <c r="CF59" s="58">
        <f t="shared" si="172"/>
        <v>0</v>
      </c>
      <c r="CG59" s="58">
        <f t="shared" si="172"/>
        <v>0</v>
      </c>
      <c r="CH59" s="58">
        <f t="shared" si="172"/>
        <v>0</v>
      </c>
      <c r="CI59" s="58">
        <f t="shared" si="172"/>
        <v>0</v>
      </c>
      <c r="CJ59" s="58">
        <f t="shared" si="172"/>
        <v>0</v>
      </c>
      <c r="CK59" s="58">
        <f t="shared" si="172"/>
        <v>0</v>
      </c>
      <c r="CL59" s="58">
        <f t="shared" si="172"/>
        <v>0</v>
      </c>
      <c r="CM59" s="58">
        <f t="shared" si="172"/>
        <v>0</v>
      </c>
      <c r="CN59" s="58">
        <f t="shared" si="172"/>
        <v>0</v>
      </c>
      <c r="CO59" s="58">
        <f t="shared" si="172"/>
        <v>0</v>
      </c>
      <c r="CP59" s="58">
        <f t="shared" si="172"/>
        <v>0</v>
      </c>
      <c r="CQ59" s="58">
        <f t="shared" si="173"/>
        <v>0</v>
      </c>
      <c r="CR59" s="58">
        <f t="shared" si="173"/>
        <v>0</v>
      </c>
      <c r="CS59" s="58">
        <f t="shared" si="173"/>
        <v>0</v>
      </c>
      <c r="CT59" s="58">
        <f t="shared" si="173"/>
        <v>0</v>
      </c>
      <c r="CU59" s="58">
        <f t="shared" si="173"/>
        <v>0</v>
      </c>
      <c r="CV59" s="58">
        <f t="shared" si="173"/>
        <v>0</v>
      </c>
      <c r="CW59" s="58">
        <f t="shared" si="173"/>
        <v>0</v>
      </c>
      <c r="CX59" s="58">
        <f t="shared" si="173"/>
        <v>0</v>
      </c>
      <c r="CY59" s="58">
        <f t="shared" si="173"/>
        <v>0</v>
      </c>
      <c r="CZ59" s="58">
        <f t="shared" si="173"/>
        <v>0</v>
      </c>
      <c r="DA59" s="58">
        <f t="shared" si="173"/>
        <v>0</v>
      </c>
      <c r="DB59" s="58">
        <f t="shared" si="173"/>
        <v>0</v>
      </c>
      <c r="DC59" s="58">
        <f t="shared" si="173"/>
        <v>0</v>
      </c>
      <c r="DD59" s="58">
        <f t="shared" si="173"/>
        <v>0</v>
      </c>
      <c r="DE59" s="58">
        <f t="shared" si="173"/>
        <v>0</v>
      </c>
      <c r="DF59" s="58">
        <f t="shared" si="173"/>
        <v>0</v>
      </c>
      <c r="DG59" s="58">
        <f t="shared" si="174"/>
        <v>0</v>
      </c>
      <c r="DH59" s="58">
        <f t="shared" si="174"/>
        <v>0</v>
      </c>
      <c r="DI59" s="58"/>
      <c r="DJ59" s="55">
        <f t="shared" si="175"/>
        <v>0</v>
      </c>
      <c r="DK59" s="62"/>
      <c r="DL59" s="56">
        <f t="shared" si="176"/>
        <v>0</v>
      </c>
      <c r="DM59" s="56">
        <f t="shared" si="176"/>
        <v>0</v>
      </c>
      <c r="DN59" s="56">
        <f t="shared" si="176"/>
        <v>0</v>
      </c>
      <c r="DO59" s="56">
        <f t="shared" si="176"/>
        <v>0</v>
      </c>
      <c r="DP59" s="56">
        <f t="shared" si="176"/>
        <v>0</v>
      </c>
      <c r="DQ59" s="56">
        <f t="shared" si="176"/>
        <v>0</v>
      </c>
      <c r="DR59" s="56">
        <f t="shared" si="179"/>
        <v>0</v>
      </c>
      <c r="DS59" s="56">
        <f t="shared" si="176"/>
        <v>0</v>
      </c>
      <c r="DT59" s="56">
        <f t="shared" si="176"/>
        <v>0</v>
      </c>
      <c r="DU59" s="56">
        <f t="shared" si="176"/>
        <v>0</v>
      </c>
      <c r="DV59" s="55">
        <f t="shared" si="180"/>
        <v>0</v>
      </c>
    </row>
    <row r="60" spans="1:126" s="52" customFormat="1">
      <c r="A60" s="59"/>
      <c r="B60" s="61"/>
      <c r="C60" s="59"/>
      <c r="D60" s="61"/>
      <c r="E60" s="61"/>
      <c r="F60" s="63"/>
      <c r="G60" s="60"/>
      <c r="H60" s="57"/>
      <c r="I60" s="57"/>
      <c r="J60" s="57">
        <f t="shared" si="177"/>
        <v>0</v>
      </c>
      <c r="K60" s="57"/>
      <c r="L60" s="59"/>
      <c r="M60" s="54"/>
      <c r="N60" s="58">
        <f t="shared" si="178"/>
        <v>0</v>
      </c>
      <c r="O60" s="58">
        <f t="shared" si="168"/>
        <v>0</v>
      </c>
      <c r="P60" s="58">
        <f t="shared" si="168"/>
        <v>0</v>
      </c>
      <c r="Q60" s="58">
        <f t="shared" si="168"/>
        <v>0</v>
      </c>
      <c r="R60" s="58">
        <f t="shared" si="168"/>
        <v>0</v>
      </c>
      <c r="S60" s="58">
        <f t="shared" si="168"/>
        <v>0</v>
      </c>
      <c r="T60" s="58">
        <f t="shared" si="168"/>
        <v>0</v>
      </c>
      <c r="U60" s="58">
        <f t="shared" si="168"/>
        <v>0</v>
      </c>
      <c r="V60" s="58">
        <f t="shared" si="168"/>
        <v>0</v>
      </c>
      <c r="W60" s="58">
        <f t="shared" si="168"/>
        <v>0</v>
      </c>
      <c r="X60" s="58">
        <f t="shared" si="168"/>
        <v>0</v>
      </c>
      <c r="Y60" s="58">
        <f t="shared" si="168"/>
        <v>0</v>
      </c>
      <c r="Z60" s="58">
        <f t="shared" si="168"/>
        <v>0</v>
      </c>
      <c r="AA60" s="58">
        <f t="shared" si="168"/>
        <v>0</v>
      </c>
      <c r="AB60" s="58">
        <f t="shared" si="168"/>
        <v>0</v>
      </c>
      <c r="AC60" s="58">
        <f t="shared" si="168"/>
        <v>0</v>
      </c>
      <c r="AD60" s="58">
        <f t="shared" si="168"/>
        <v>0</v>
      </c>
      <c r="AE60" s="58">
        <f t="shared" si="169"/>
        <v>0</v>
      </c>
      <c r="AF60" s="58">
        <f t="shared" si="169"/>
        <v>0</v>
      </c>
      <c r="AG60" s="58">
        <f t="shared" si="169"/>
        <v>0</v>
      </c>
      <c r="AH60" s="58">
        <f t="shared" si="169"/>
        <v>0</v>
      </c>
      <c r="AI60" s="58">
        <f t="shared" si="169"/>
        <v>0</v>
      </c>
      <c r="AJ60" s="58">
        <f t="shared" si="169"/>
        <v>0</v>
      </c>
      <c r="AK60" s="58">
        <f t="shared" si="169"/>
        <v>0</v>
      </c>
      <c r="AL60" s="58">
        <f t="shared" si="169"/>
        <v>0</v>
      </c>
      <c r="AM60" s="58">
        <f t="shared" si="169"/>
        <v>0</v>
      </c>
      <c r="AN60" s="58">
        <f t="shared" si="169"/>
        <v>0</v>
      </c>
      <c r="AO60" s="58">
        <f t="shared" si="169"/>
        <v>0</v>
      </c>
      <c r="AP60" s="58">
        <f t="shared" si="169"/>
        <v>0</v>
      </c>
      <c r="AQ60" s="58">
        <f t="shared" si="169"/>
        <v>0</v>
      </c>
      <c r="AR60" s="58">
        <f t="shared" si="169"/>
        <v>0</v>
      </c>
      <c r="AS60" s="58">
        <f t="shared" si="169"/>
        <v>0</v>
      </c>
      <c r="AT60" s="58">
        <f t="shared" si="169"/>
        <v>0</v>
      </c>
      <c r="AU60" s="58">
        <f t="shared" si="170"/>
        <v>0</v>
      </c>
      <c r="AV60" s="58">
        <f t="shared" si="170"/>
        <v>0</v>
      </c>
      <c r="AW60" s="58">
        <f t="shared" si="170"/>
        <v>0</v>
      </c>
      <c r="AX60" s="58">
        <f t="shared" si="170"/>
        <v>0</v>
      </c>
      <c r="AY60" s="58">
        <f t="shared" si="170"/>
        <v>0</v>
      </c>
      <c r="AZ60" s="58">
        <f t="shared" si="170"/>
        <v>0</v>
      </c>
      <c r="BA60" s="58">
        <f t="shared" si="170"/>
        <v>0</v>
      </c>
      <c r="BB60" s="58">
        <f t="shared" si="170"/>
        <v>0</v>
      </c>
      <c r="BC60" s="58">
        <f t="shared" si="170"/>
        <v>0</v>
      </c>
      <c r="BD60" s="58">
        <f t="shared" si="170"/>
        <v>0</v>
      </c>
      <c r="BE60" s="58">
        <f t="shared" si="170"/>
        <v>0</v>
      </c>
      <c r="BF60" s="58">
        <f t="shared" si="170"/>
        <v>0</v>
      </c>
      <c r="BG60" s="58">
        <f t="shared" si="170"/>
        <v>0</v>
      </c>
      <c r="BH60" s="58">
        <f t="shared" si="170"/>
        <v>0</v>
      </c>
      <c r="BI60" s="58">
        <f t="shared" si="170"/>
        <v>0</v>
      </c>
      <c r="BJ60" s="58">
        <f t="shared" si="170"/>
        <v>0</v>
      </c>
      <c r="BK60" s="58">
        <f t="shared" si="171"/>
        <v>0</v>
      </c>
      <c r="BL60" s="58">
        <f t="shared" si="171"/>
        <v>0</v>
      </c>
      <c r="BM60" s="58">
        <f t="shared" si="171"/>
        <v>0</v>
      </c>
      <c r="BN60" s="58">
        <f t="shared" si="171"/>
        <v>0</v>
      </c>
      <c r="BO60" s="58">
        <f t="shared" si="171"/>
        <v>0</v>
      </c>
      <c r="BP60" s="58">
        <f t="shared" si="171"/>
        <v>0</v>
      </c>
      <c r="BQ60" s="58">
        <f t="shared" si="171"/>
        <v>0</v>
      </c>
      <c r="BR60" s="58">
        <f t="shared" si="171"/>
        <v>0</v>
      </c>
      <c r="BS60" s="58">
        <f t="shared" si="171"/>
        <v>0</v>
      </c>
      <c r="BT60" s="58">
        <f t="shared" si="171"/>
        <v>0</v>
      </c>
      <c r="BU60" s="58">
        <f t="shared" si="171"/>
        <v>0</v>
      </c>
      <c r="BV60" s="58">
        <f t="shared" si="171"/>
        <v>0</v>
      </c>
      <c r="BW60" s="58">
        <f t="shared" si="171"/>
        <v>0</v>
      </c>
      <c r="BX60" s="58">
        <f t="shared" si="171"/>
        <v>0</v>
      </c>
      <c r="BY60" s="58">
        <f t="shared" si="171"/>
        <v>0</v>
      </c>
      <c r="BZ60" s="58">
        <f t="shared" si="171"/>
        <v>0</v>
      </c>
      <c r="CA60" s="58">
        <f t="shared" si="172"/>
        <v>0</v>
      </c>
      <c r="CB60" s="58">
        <f t="shared" si="172"/>
        <v>0</v>
      </c>
      <c r="CC60" s="58">
        <f t="shared" si="172"/>
        <v>0</v>
      </c>
      <c r="CD60" s="58">
        <f t="shared" si="172"/>
        <v>0</v>
      </c>
      <c r="CE60" s="58">
        <f t="shared" si="172"/>
        <v>0</v>
      </c>
      <c r="CF60" s="58">
        <f t="shared" si="172"/>
        <v>0</v>
      </c>
      <c r="CG60" s="58">
        <f t="shared" si="172"/>
        <v>0</v>
      </c>
      <c r="CH60" s="58">
        <f t="shared" si="172"/>
        <v>0</v>
      </c>
      <c r="CI60" s="58">
        <f t="shared" si="172"/>
        <v>0</v>
      </c>
      <c r="CJ60" s="58">
        <f t="shared" si="172"/>
        <v>0</v>
      </c>
      <c r="CK60" s="58">
        <f t="shared" si="172"/>
        <v>0</v>
      </c>
      <c r="CL60" s="58">
        <f t="shared" si="172"/>
        <v>0</v>
      </c>
      <c r="CM60" s="58">
        <f t="shared" si="172"/>
        <v>0</v>
      </c>
      <c r="CN60" s="58">
        <f t="shared" si="172"/>
        <v>0</v>
      </c>
      <c r="CO60" s="58">
        <f t="shared" si="172"/>
        <v>0</v>
      </c>
      <c r="CP60" s="58">
        <f t="shared" si="172"/>
        <v>0</v>
      </c>
      <c r="CQ60" s="58">
        <f t="shared" si="173"/>
        <v>0</v>
      </c>
      <c r="CR60" s="58">
        <f t="shared" si="173"/>
        <v>0</v>
      </c>
      <c r="CS60" s="58">
        <f t="shared" si="173"/>
        <v>0</v>
      </c>
      <c r="CT60" s="58">
        <f t="shared" si="173"/>
        <v>0</v>
      </c>
      <c r="CU60" s="58">
        <f t="shared" si="173"/>
        <v>0</v>
      </c>
      <c r="CV60" s="58">
        <f t="shared" si="173"/>
        <v>0</v>
      </c>
      <c r="CW60" s="58">
        <f t="shared" si="173"/>
        <v>0</v>
      </c>
      <c r="CX60" s="58">
        <f t="shared" si="173"/>
        <v>0</v>
      </c>
      <c r="CY60" s="58">
        <f t="shared" si="173"/>
        <v>0</v>
      </c>
      <c r="CZ60" s="58">
        <f t="shared" si="173"/>
        <v>0</v>
      </c>
      <c r="DA60" s="58">
        <f t="shared" si="173"/>
        <v>0</v>
      </c>
      <c r="DB60" s="58">
        <f t="shared" si="173"/>
        <v>0</v>
      </c>
      <c r="DC60" s="58">
        <f t="shared" si="173"/>
        <v>0</v>
      </c>
      <c r="DD60" s="58">
        <f t="shared" si="173"/>
        <v>0</v>
      </c>
      <c r="DE60" s="58">
        <f t="shared" si="173"/>
        <v>0</v>
      </c>
      <c r="DF60" s="58">
        <f t="shared" si="173"/>
        <v>0</v>
      </c>
      <c r="DG60" s="58">
        <f t="shared" si="174"/>
        <v>0</v>
      </c>
      <c r="DH60" s="58">
        <f t="shared" si="174"/>
        <v>0</v>
      </c>
      <c r="DI60" s="58"/>
      <c r="DJ60" s="55">
        <f t="shared" si="175"/>
        <v>0</v>
      </c>
      <c r="DK60" s="62"/>
      <c r="DL60" s="56">
        <f t="shared" si="176"/>
        <v>0</v>
      </c>
      <c r="DM60" s="56">
        <f t="shared" si="176"/>
        <v>0</v>
      </c>
      <c r="DN60" s="56">
        <f t="shared" si="176"/>
        <v>0</v>
      </c>
      <c r="DO60" s="56">
        <f t="shared" si="176"/>
        <v>0</v>
      </c>
      <c r="DP60" s="56">
        <f t="shared" si="176"/>
        <v>0</v>
      </c>
      <c r="DQ60" s="56">
        <f t="shared" si="176"/>
        <v>0</v>
      </c>
      <c r="DR60" s="56">
        <f t="shared" si="179"/>
        <v>0</v>
      </c>
      <c r="DS60" s="56">
        <f t="shared" si="176"/>
        <v>0</v>
      </c>
      <c r="DT60" s="56">
        <f t="shared" si="176"/>
        <v>0</v>
      </c>
      <c r="DU60" s="56">
        <f t="shared" si="176"/>
        <v>0</v>
      </c>
      <c r="DV60" s="55">
        <f t="shared" si="180"/>
        <v>0</v>
      </c>
    </row>
    <row r="61" spans="1:126" s="52" customFormat="1">
      <c r="A61" s="59"/>
      <c r="B61" s="61"/>
      <c r="C61" s="59"/>
      <c r="D61" s="61"/>
      <c r="E61" s="61"/>
      <c r="F61" s="59"/>
      <c r="G61" s="60"/>
      <c r="H61" s="57"/>
      <c r="I61" s="57"/>
      <c r="J61" s="57">
        <f t="shared" si="177"/>
        <v>0</v>
      </c>
      <c r="K61" s="57"/>
      <c r="L61" s="59"/>
      <c r="M61" s="54"/>
      <c r="N61" s="58">
        <f t="shared" si="178"/>
        <v>0</v>
      </c>
      <c r="O61" s="58">
        <f t="shared" si="168"/>
        <v>0</v>
      </c>
      <c r="P61" s="58">
        <f t="shared" si="168"/>
        <v>0</v>
      </c>
      <c r="Q61" s="58">
        <f t="shared" si="168"/>
        <v>0</v>
      </c>
      <c r="R61" s="58">
        <f t="shared" si="168"/>
        <v>0</v>
      </c>
      <c r="S61" s="58">
        <f t="shared" si="168"/>
        <v>0</v>
      </c>
      <c r="T61" s="58">
        <f t="shared" si="168"/>
        <v>0</v>
      </c>
      <c r="U61" s="58">
        <f t="shared" si="168"/>
        <v>0</v>
      </c>
      <c r="V61" s="58">
        <f t="shared" si="168"/>
        <v>0</v>
      </c>
      <c r="W61" s="58">
        <f t="shared" si="168"/>
        <v>0</v>
      </c>
      <c r="X61" s="58">
        <f t="shared" si="168"/>
        <v>0</v>
      </c>
      <c r="Y61" s="58">
        <f t="shared" si="168"/>
        <v>0</v>
      </c>
      <c r="Z61" s="58">
        <f t="shared" si="168"/>
        <v>0</v>
      </c>
      <c r="AA61" s="58">
        <f t="shared" si="168"/>
        <v>0</v>
      </c>
      <c r="AB61" s="58">
        <f t="shared" si="168"/>
        <v>0</v>
      </c>
      <c r="AC61" s="58">
        <f t="shared" si="168"/>
        <v>0</v>
      </c>
      <c r="AD61" s="58">
        <f t="shared" si="168"/>
        <v>0</v>
      </c>
      <c r="AE61" s="58">
        <f t="shared" si="169"/>
        <v>0</v>
      </c>
      <c r="AF61" s="58">
        <f t="shared" si="169"/>
        <v>0</v>
      </c>
      <c r="AG61" s="58">
        <f t="shared" si="169"/>
        <v>0</v>
      </c>
      <c r="AH61" s="58">
        <f t="shared" si="169"/>
        <v>0</v>
      </c>
      <c r="AI61" s="58">
        <f t="shared" si="169"/>
        <v>0</v>
      </c>
      <c r="AJ61" s="58">
        <f t="shared" si="169"/>
        <v>0</v>
      </c>
      <c r="AK61" s="58">
        <f t="shared" si="169"/>
        <v>0</v>
      </c>
      <c r="AL61" s="58">
        <f t="shared" si="169"/>
        <v>0</v>
      </c>
      <c r="AM61" s="58">
        <f t="shared" si="169"/>
        <v>0</v>
      </c>
      <c r="AN61" s="58">
        <f t="shared" si="169"/>
        <v>0</v>
      </c>
      <c r="AO61" s="58">
        <f t="shared" si="169"/>
        <v>0</v>
      </c>
      <c r="AP61" s="58">
        <f t="shared" si="169"/>
        <v>0</v>
      </c>
      <c r="AQ61" s="58">
        <f t="shared" si="169"/>
        <v>0</v>
      </c>
      <c r="AR61" s="58">
        <f t="shared" si="169"/>
        <v>0</v>
      </c>
      <c r="AS61" s="58">
        <f t="shared" si="169"/>
        <v>0</v>
      </c>
      <c r="AT61" s="58">
        <f t="shared" si="169"/>
        <v>0</v>
      </c>
      <c r="AU61" s="58">
        <f t="shared" si="170"/>
        <v>0</v>
      </c>
      <c r="AV61" s="58">
        <f t="shared" si="170"/>
        <v>0</v>
      </c>
      <c r="AW61" s="58">
        <f t="shared" si="170"/>
        <v>0</v>
      </c>
      <c r="AX61" s="58">
        <f t="shared" si="170"/>
        <v>0</v>
      </c>
      <c r="AY61" s="58">
        <f t="shared" si="170"/>
        <v>0</v>
      </c>
      <c r="AZ61" s="58">
        <f t="shared" si="170"/>
        <v>0</v>
      </c>
      <c r="BA61" s="58">
        <f t="shared" si="170"/>
        <v>0</v>
      </c>
      <c r="BB61" s="58">
        <f t="shared" si="170"/>
        <v>0</v>
      </c>
      <c r="BC61" s="58">
        <f t="shared" si="170"/>
        <v>0</v>
      </c>
      <c r="BD61" s="58">
        <f t="shared" si="170"/>
        <v>0</v>
      </c>
      <c r="BE61" s="58">
        <f t="shared" si="170"/>
        <v>0</v>
      </c>
      <c r="BF61" s="58">
        <f t="shared" si="170"/>
        <v>0</v>
      </c>
      <c r="BG61" s="58">
        <f t="shared" si="170"/>
        <v>0</v>
      </c>
      <c r="BH61" s="58">
        <f t="shared" si="170"/>
        <v>0</v>
      </c>
      <c r="BI61" s="58">
        <f t="shared" si="170"/>
        <v>0</v>
      </c>
      <c r="BJ61" s="58">
        <f t="shared" si="170"/>
        <v>0</v>
      </c>
      <c r="BK61" s="58">
        <f t="shared" si="171"/>
        <v>0</v>
      </c>
      <c r="BL61" s="58">
        <f t="shared" si="171"/>
        <v>0</v>
      </c>
      <c r="BM61" s="58">
        <f t="shared" si="171"/>
        <v>0</v>
      </c>
      <c r="BN61" s="58">
        <f t="shared" si="171"/>
        <v>0</v>
      </c>
      <c r="BO61" s="58">
        <f t="shared" si="171"/>
        <v>0</v>
      </c>
      <c r="BP61" s="58">
        <f t="shared" si="171"/>
        <v>0</v>
      </c>
      <c r="BQ61" s="58">
        <f t="shared" si="171"/>
        <v>0</v>
      </c>
      <c r="BR61" s="58">
        <f t="shared" si="171"/>
        <v>0</v>
      </c>
      <c r="BS61" s="58">
        <f t="shared" si="171"/>
        <v>0</v>
      </c>
      <c r="BT61" s="58">
        <f t="shared" si="171"/>
        <v>0</v>
      </c>
      <c r="BU61" s="58">
        <f t="shared" si="171"/>
        <v>0</v>
      </c>
      <c r="BV61" s="58">
        <f t="shared" si="171"/>
        <v>0</v>
      </c>
      <c r="BW61" s="58">
        <f t="shared" si="171"/>
        <v>0</v>
      </c>
      <c r="BX61" s="58">
        <f t="shared" si="171"/>
        <v>0</v>
      </c>
      <c r="BY61" s="58">
        <f t="shared" si="171"/>
        <v>0</v>
      </c>
      <c r="BZ61" s="58">
        <f t="shared" si="171"/>
        <v>0</v>
      </c>
      <c r="CA61" s="58">
        <f t="shared" si="172"/>
        <v>0</v>
      </c>
      <c r="CB61" s="58">
        <f t="shared" si="172"/>
        <v>0</v>
      </c>
      <c r="CC61" s="58">
        <f t="shared" si="172"/>
        <v>0</v>
      </c>
      <c r="CD61" s="58">
        <f t="shared" si="172"/>
        <v>0</v>
      </c>
      <c r="CE61" s="58">
        <f t="shared" si="172"/>
        <v>0</v>
      </c>
      <c r="CF61" s="58">
        <f t="shared" si="172"/>
        <v>0</v>
      </c>
      <c r="CG61" s="58">
        <f t="shared" si="172"/>
        <v>0</v>
      </c>
      <c r="CH61" s="58">
        <f t="shared" si="172"/>
        <v>0</v>
      </c>
      <c r="CI61" s="58">
        <f t="shared" si="172"/>
        <v>0</v>
      </c>
      <c r="CJ61" s="58">
        <f t="shared" si="172"/>
        <v>0</v>
      </c>
      <c r="CK61" s="58">
        <f t="shared" si="172"/>
        <v>0</v>
      </c>
      <c r="CL61" s="58">
        <f t="shared" si="172"/>
        <v>0</v>
      </c>
      <c r="CM61" s="58">
        <f t="shared" si="172"/>
        <v>0</v>
      </c>
      <c r="CN61" s="58">
        <f t="shared" si="172"/>
        <v>0</v>
      </c>
      <c r="CO61" s="58">
        <f t="shared" si="172"/>
        <v>0</v>
      </c>
      <c r="CP61" s="58">
        <f t="shared" si="172"/>
        <v>0</v>
      </c>
      <c r="CQ61" s="58">
        <f t="shared" si="173"/>
        <v>0</v>
      </c>
      <c r="CR61" s="58">
        <f t="shared" si="173"/>
        <v>0</v>
      </c>
      <c r="CS61" s="58">
        <f t="shared" si="173"/>
        <v>0</v>
      </c>
      <c r="CT61" s="58">
        <f t="shared" si="173"/>
        <v>0</v>
      </c>
      <c r="CU61" s="58">
        <f t="shared" si="173"/>
        <v>0</v>
      </c>
      <c r="CV61" s="58">
        <f t="shared" si="173"/>
        <v>0</v>
      </c>
      <c r="CW61" s="58">
        <f t="shared" si="173"/>
        <v>0</v>
      </c>
      <c r="CX61" s="58">
        <f t="shared" si="173"/>
        <v>0</v>
      </c>
      <c r="CY61" s="58">
        <f t="shared" si="173"/>
        <v>0</v>
      </c>
      <c r="CZ61" s="58">
        <f t="shared" si="173"/>
        <v>0</v>
      </c>
      <c r="DA61" s="58">
        <f t="shared" si="173"/>
        <v>0</v>
      </c>
      <c r="DB61" s="58">
        <f t="shared" si="173"/>
        <v>0</v>
      </c>
      <c r="DC61" s="58">
        <f t="shared" si="173"/>
        <v>0</v>
      </c>
      <c r="DD61" s="58">
        <f t="shared" si="173"/>
        <v>0</v>
      </c>
      <c r="DE61" s="58">
        <f t="shared" si="173"/>
        <v>0</v>
      </c>
      <c r="DF61" s="58">
        <f t="shared" si="173"/>
        <v>0</v>
      </c>
      <c r="DG61" s="58">
        <f t="shared" si="174"/>
        <v>0</v>
      </c>
      <c r="DH61" s="58">
        <f t="shared" si="174"/>
        <v>0</v>
      </c>
      <c r="DI61" s="58"/>
      <c r="DJ61" s="55">
        <f t="shared" si="175"/>
        <v>0</v>
      </c>
      <c r="DK61" s="53"/>
      <c r="DL61" s="56">
        <f t="shared" si="176"/>
        <v>0</v>
      </c>
      <c r="DM61" s="56">
        <f t="shared" si="176"/>
        <v>0</v>
      </c>
      <c r="DN61" s="56">
        <f t="shared" si="176"/>
        <v>0</v>
      </c>
      <c r="DO61" s="56">
        <f t="shared" si="176"/>
        <v>0</v>
      </c>
      <c r="DP61" s="56">
        <f t="shared" si="176"/>
        <v>0</v>
      </c>
      <c r="DQ61" s="56">
        <f t="shared" si="176"/>
        <v>0</v>
      </c>
      <c r="DR61" s="56">
        <f t="shared" si="179"/>
        <v>0</v>
      </c>
      <c r="DS61" s="56">
        <f t="shared" si="176"/>
        <v>0</v>
      </c>
      <c r="DT61" s="56">
        <f t="shared" si="176"/>
        <v>0</v>
      </c>
      <c r="DU61" s="56">
        <f t="shared" si="176"/>
        <v>0</v>
      </c>
      <c r="DV61" s="55">
        <f t="shared" si="180"/>
        <v>0</v>
      </c>
    </row>
    <row r="62" spans="1:126" s="52" customFormat="1">
      <c r="A62" s="59"/>
      <c r="B62" s="61"/>
      <c r="C62" s="59"/>
      <c r="D62" s="61"/>
      <c r="E62" s="61"/>
      <c r="F62" s="59"/>
      <c r="G62" s="60"/>
      <c r="H62" s="57"/>
      <c r="I62" s="57"/>
      <c r="J62" s="57">
        <f t="shared" si="177"/>
        <v>0</v>
      </c>
      <c r="K62" s="57"/>
      <c r="L62" s="59"/>
      <c r="M62" s="54"/>
      <c r="N62" s="58">
        <f t="shared" si="178"/>
        <v>0</v>
      </c>
      <c r="O62" s="58">
        <f t="shared" si="168"/>
        <v>0</v>
      </c>
      <c r="P62" s="58">
        <f t="shared" si="168"/>
        <v>0</v>
      </c>
      <c r="Q62" s="58">
        <f t="shared" si="168"/>
        <v>0</v>
      </c>
      <c r="R62" s="58">
        <f t="shared" si="168"/>
        <v>0</v>
      </c>
      <c r="S62" s="58">
        <f t="shared" si="168"/>
        <v>0</v>
      </c>
      <c r="T62" s="58">
        <f t="shared" si="168"/>
        <v>0</v>
      </c>
      <c r="U62" s="58">
        <f t="shared" si="168"/>
        <v>0</v>
      </c>
      <c r="V62" s="58">
        <f t="shared" si="168"/>
        <v>0</v>
      </c>
      <c r="W62" s="58">
        <f t="shared" si="168"/>
        <v>0</v>
      </c>
      <c r="X62" s="58">
        <f t="shared" si="168"/>
        <v>0</v>
      </c>
      <c r="Y62" s="58">
        <f t="shared" si="168"/>
        <v>0</v>
      </c>
      <c r="Z62" s="58">
        <f t="shared" si="168"/>
        <v>0</v>
      </c>
      <c r="AA62" s="58">
        <f t="shared" si="168"/>
        <v>0</v>
      </c>
      <c r="AB62" s="58">
        <f t="shared" si="168"/>
        <v>0</v>
      </c>
      <c r="AC62" s="58">
        <f t="shared" si="168"/>
        <v>0</v>
      </c>
      <c r="AD62" s="58">
        <f t="shared" si="168"/>
        <v>0</v>
      </c>
      <c r="AE62" s="58">
        <f t="shared" si="169"/>
        <v>0</v>
      </c>
      <c r="AF62" s="58">
        <f t="shared" si="169"/>
        <v>0</v>
      </c>
      <c r="AG62" s="58">
        <f t="shared" si="169"/>
        <v>0</v>
      </c>
      <c r="AH62" s="58">
        <f t="shared" si="169"/>
        <v>0</v>
      </c>
      <c r="AI62" s="58">
        <f t="shared" si="169"/>
        <v>0</v>
      </c>
      <c r="AJ62" s="58">
        <f t="shared" si="169"/>
        <v>0</v>
      </c>
      <c r="AK62" s="58">
        <f t="shared" si="169"/>
        <v>0</v>
      </c>
      <c r="AL62" s="58">
        <f t="shared" si="169"/>
        <v>0</v>
      </c>
      <c r="AM62" s="58">
        <f t="shared" si="169"/>
        <v>0</v>
      </c>
      <c r="AN62" s="58">
        <f t="shared" si="169"/>
        <v>0</v>
      </c>
      <c r="AO62" s="58">
        <f t="shared" si="169"/>
        <v>0</v>
      </c>
      <c r="AP62" s="58">
        <f t="shared" si="169"/>
        <v>0</v>
      </c>
      <c r="AQ62" s="58">
        <f t="shared" si="169"/>
        <v>0</v>
      </c>
      <c r="AR62" s="58">
        <f t="shared" si="169"/>
        <v>0</v>
      </c>
      <c r="AS62" s="58">
        <f t="shared" si="169"/>
        <v>0</v>
      </c>
      <c r="AT62" s="58">
        <f t="shared" si="169"/>
        <v>0</v>
      </c>
      <c r="AU62" s="58">
        <f t="shared" si="170"/>
        <v>0</v>
      </c>
      <c r="AV62" s="58">
        <f t="shared" si="170"/>
        <v>0</v>
      </c>
      <c r="AW62" s="58">
        <f t="shared" si="170"/>
        <v>0</v>
      </c>
      <c r="AX62" s="58">
        <f t="shared" si="170"/>
        <v>0</v>
      </c>
      <c r="AY62" s="58">
        <f t="shared" si="170"/>
        <v>0</v>
      </c>
      <c r="AZ62" s="58">
        <f t="shared" si="170"/>
        <v>0</v>
      </c>
      <c r="BA62" s="58">
        <f t="shared" si="170"/>
        <v>0</v>
      </c>
      <c r="BB62" s="58">
        <f t="shared" si="170"/>
        <v>0</v>
      </c>
      <c r="BC62" s="58">
        <f t="shared" si="170"/>
        <v>0</v>
      </c>
      <c r="BD62" s="58">
        <f t="shared" si="170"/>
        <v>0</v>
      </c>
      <c r="BE62" s="58">
        <f t="shared" si="170"/>
        <v>0</v>
      </c>
      <c r="BF62" s="58">
        <f t="shared" si="170"/>
        <v>0</v>
      </c>
      <c r="BG62" s="58">
        <f t="shared" si="170"/>
        <v>0</v>
      </c>
      <c r="BH62" s="58">
        <f t="shared" si="170"/>
        <v>0</v>
      </c>
      <c r="BI62" s="58">
        <f t="shared" si="170"/>
        <v>0</v>
      </c>
      <c r="BJ62" s="58">
        <f t="shared" si="170"/>
        <v>0</v>
      </c>
      <c r="BK62" s="58">
        <f t="shared" si="171"/>
        <v>0</v>
      </c>
      <c r="BL62" s="58">
        <f t="shared" si="171"/>
        <v>0</v>
      </c>
      <c r="BM62" s="58">
        <f t="shared" si="171"/>
        <v>0</v>
      </c>
      <c r="BN62" s="58">
        <f t="shared" si="171"/>
        <v>0</v>
      </c>
      <c r="BO62" s="58">
        <f t="shared" si="171"/>
        <v>0</v>
      </c>
      <c r="BP62" s="58">
        <f t="shared" si="171"/>
        <v>0</v>
      </c>
      <c r="BQ62" s="58">
        <f t="shared" si="171"/>
        <v>0</v>
      </c>
      <c r="BR62" s="58">
        <f t="shared" si="171"/>
        <v>0</v>
      </c>
      <c r="BS62" s="58">
        <f t="shared" si="171"/>
        <v>0</v>
      </c>
      <c r="BT62" s="58">
        <f t="shared" si="171"/>
        <v>0</v>
      </c>
      <c r="BU62" s="58">
        <f t="shared" si="171"/>
        <v>0</v>
      </c>
      <c r="BV62" s="58">
        <f t="shared" si="171"/>
        <v>0</v>
      </c>
      <c r="BW62" s="58">
        <f t="shared" si="171"/>
        <v>0</v>
      </c>
      <c r="BX62" s="58">
        <f t="shared" si="171"/>
        <v>0</v>
      </c>
      <c r="BY62" s="58">
        <f t="shared" si="171"/>
        <v>0</v>
      </c>
      <c r="BZ62" s="58">
        <f t="shared" si="171"/>
        <v>0</v>
      </c>
      <c r="CA62" s="58">
        <f t="shared" si="172"/>
        <v>0</v>
      </c>
      <c r="CB62" s="58">
        <f t="shared" si="172"/>
        <v>0</v>
      </c>
      <c r="CC62" s="58">
        <f t="shared" si="172"/>
        <v>0</v>
      </c>
      <c r="CD62" s="58">
        <f t="shared" si="172"/>
        <v>0</v>
      </c>
      <c r="CE62" s="58">
        <f t="shared" si="172"/>
        <v>0</v>
      </c>
      <c r="CF62" s="58">
        <f t="shared" si="172"/>
        <v>0</v>
      </c>
      <c r="CG62" s="58">
        <f t="shared" si="172"/>
        <v>0</v>
      </c>
      <c r="CH62" s="58">
        <f t="shared" si="172"/>
        <v>0</v>
      </c>
      <c r="CI62" s="58">
        <f t="shared" si="172"/>
        <v>0</v>
      </c>
      <c r="CJ62" s="58">
        <f t="shared" si="172"/>
        <v>0</v>
      </c>
      <c r="CK62" s="58">
        <f t="shared" si="172"/>
        <v>0</v>
      </c>
      <c r="CL62" s="58">
        <f t="shared" si="172"/>
        <v>0</v>
      </c>
      <c r="CM62" s="58">
        <f t="shared" si="172"/>
        <v>0</v>
      </c>
      <c r="CN62" s="58">
        <f t="shared" si="172"/>
        <v>0</v>
      </c>
      <c r="CO62" s="58">
        <f t="shared" si="172"/>
        <v>0</v>
      </c>
      <c r="CP62" s="58">
        <f t="shared" si="172"/>
        <v>0</v>
      </c>
      <c r="CQ62" s="58">
        <f t="shared" si="173"/>
        <v>0</v>
      </c>
      <c r="CR62" s="58">
        <f t="shared" si="173"/>
        <v>0</v>
      </c>
      <c r="CS62" s="58">
        <f t="shared" si="173"/>
        <v>0</v>
      </c>
      <c r="CT62" s="58">
        <f t="shared" si="173"/>
        <v>0</v>
      </c>
      <c r="CU62" s="58">
        <f t="shared" si="173"/>
        <v>0</v>
      </c>
      <c r="CV62" s="58">
        <f t="shared" si="173"/>
        <v>0</v>
      </c>
      <c r="CW62" s="58">
        <f t="shared" si="173"/>
        <v>0</v>
      </c>
      <c r="CX62" s="58">
        <f t="shared" si="173"/>
        <v>0</v>
      </c>
      <c r="CY62" s="58">
        <f t="shared" si="173"/>
        <v>0</v>
      </c>
      <c r="CZ62" s="58">
        <f t="shared" si="173"/>
        <v>0</v>
      </c>
      <c r="DA62" s="58">
        <f t="shared" si="173"/>
        <v>0</v>
      </c>
      <c r="DB62" s="58">
        <f t="shared" si="173"/>
        <v>0</v>
      </c>
      <c r="DC62" s="58">
        <f t="shared" si="173"/>
        <v>0</v>
      </c>
      <c r="DD62" s="58">
        <f t="shared" si="173"/>
        <v>0</v>
      </c>
      <c r="DE62" s="58">
        <f t="shared" si="173"/>
        <v>0</v>
      </c>
      <c r="DF62" s="58">
        <f t="shared" si="173"/>
        <v>0</v>
      </c>
      <c r="DG62" s="58">
        <f t="shared" si="174"/>
        <v>0</v>
      </c>
      <c r="DH62" s="58">
        <f t="shared" si="174"/>
        <v>0</v>
      </c>
      <c r="DI62" s="58"/>
      <c r="DJ62" s="55">
        <f t="shared" si="175"/>
        <v>0</v>
      </c>
      <c r="DK62" s="53"/>
      <c r="DL62" s="56">
        <f t="shared" si="176"/>
        <v>0</v>
      </c>
      <c r="DM62" s="56">
        <f t="shared" si="176"/>
        <v>0</v>
      </c>
      <c r="DN62" s="56">
        <f t="shared" si="176"/>
        <v>0</v>
      </c>
      <c r="DO62" s="56">
        <f t="shared" si="176"/>
        <v>0</v>
      </c>
      <c r="DP62" s="56">
        <f t="shared" si="176"/>
        <v>0</v>
      </c>
      <c r="DQ62" s="56">
        <f t="shared" si="176"/>
        <v>0</v>
      </c>
      <c r="DR62" s="56">
        <f t="shared" si="179"/>
        <v>0</v>
      </c>
      <c r="DS62" s="56">
        <f t="shared" si="176"/>
        <v>0</v>
      </c>
      <c r="DT62" s="56">
        <f t="shared" si="176"/>
        <v>0</v>
      </c>
      <c r="DU62" s="56">
        <f t="shared" si="176"/>
        <v>0</v>
      </c>
      <c r="DV62" s="55">
        <f t="shared" si="180"/>
        <v>0</v>
      </c>
    </row>
    <row r="63" spans="1:126" s="52" customFormat="1">
      <c r="A63" s="59"/>
      <c r="B63" s="61"/>
      <c r="C63" s="59"/>
      <c r="D63" s="61"/>
      <c r="E63" s="61"/>
      <c r="F63" s="59"/>
      <c r="G63" s="60"/>
      <c r="H63" s="57"/>
      <c r="I63" s="57"/>
      <c r="J63" s="57">
        <f t="shared" si="177"/>
        <v>0</v>
      </c>
      <c r="K63" s="57"/>
      <c r="L63" s="59"/>
      <c r="M63" s="54"/>
      <c r="N63" s="58">
        <f t="shared" si="178"/>
        <v>0</v>
      </c>
      <c r="O63" s="58">
        <f t="shared" si="168"/>
        <v>0</v>
      </c>
      <c r="P63" s="58">
        <f t="shared" si="168"/>
        <v>0</v>
      </c>
      <c r="Q63" s="58">
        <f t="shared" si="168"/>
        <v>0</v>
      </c>
      <c r="R63" s="58">
        <f t="shared" si="168"/>
        <v>0</v>
      </c>
      <c r="S63" s="58">
        <f t="shared" si="168"/>
        <v>0</v>
      </c>
      <c r="T63" s="58">
        <f t="shared" si="168"/>
        <v>0</v>
      </c>
      <c r="U63" s="58">
        <f t="shared" si="168"/>
        <v>0</v>
      </c>
      <c r="V63" s="58">
        <f t="shared" si="168"/>
        <v>0</v>
      </c>
      <c r="W63" s="58">
        <f t="shared" si="168"/>
        <v>0</v>
      </c>
      <c r="X63" s="58">
        <f t="shared" si="168"/>
        <v>0</v>
      </c>
      <c r="Y63" s="58">
        <f t="shared" si="168"/>
        <v>0</v>
      </c>
      <c r="Z63" s="58">
        <f t="shared" si="168"/>
        <v>0</v>
      </c>
      <c r="AA63" s="58">
        <f t="shared" si="168"/>
        <v>0</v>
      </c>
      <c r="AB63" s="58">
        <f t="shared" si="168"/>
        <v>0</v>
      </c>
      <c r="AC63" s="58">
        <f t="shared" si="168"/>
        <v>0</v>
      </c>
      <c r="AD63" s="58">
        <f t="shared" si="168"/>
        <v>0</v>
      </c>
      <c r="AE63" s="58">
        <f t="shared" si="169"/>
        <v>0</v>
      </c>
      <c r="AF63" s="58">
        <f t="shared" si="169"/>
        <v>0</v>
      </c>
      <c r="AG63" s="58">
        <f t="shared" si="169"/>
        <v>0</v>
      </c>
      <c r="AH63" s="58">
        <f t="shared" si="169"/>
        <v>0</v>
      </c>
      <c r="AI63" s="58">
        <f t="shared" si="169"/>
        <v>0</v>
      </c>
      <c r="AJ63" s="58">
        <f t="shared" si="169"/>
        <v>0</v>
      </c>
      <c r="AK63" s="58">
        <f t="shared" si="169"/>
        <v>0</v>
      </c>
      <c r="AL63" s="58">
        <f t="shared" si="169"/>
        <v>0</v>
      </c>
      <c r="AM63" s="58">
        <f t="shared" si="169"/>
        <v>0</v>
      </c>
      <c r="AN63" s="58">
        <f t="shared" si="169"/>
        <v>0</v>
      </c>
      <c r="AO63" s="58">
        <f t="shared" si="169"/>
        <v>0</v>
      </c>
      <c r="AP63" s="58">
        <f t="shared" si="169"/>
        <v>0</v>
      </c>
      <c r="AQ63" s="58">
        <f t="shared" si="169"/>
        <v>0</v>
      </c>
      <c r="AR63" s="58">
        <f t="shared" si="169"/>
        <v>0</v>
      </c>
      <c r="AS63" s="58">
        <f t="shared" si="169"/>
        <v>0</v>
      </c>
      <c r="AT63" s="58">
        <f t="shared" si="169"/>
        <v>0</v>
      </c>
      <c r="AU63" s="58">
        <f t="shared" si="170"/>
        <v>0</v>
      </c>
      <c r="AV63" s="58">
        <f t="shared" si="170"/>
        <v>0</v>
      </c>
      <c r="AW63" s="58">
        <f t="shared" si="170"/>
        <v>0</v>
      </c>
      <c r="AX63" s="58">
        <f t="shared" si="170"/>
        <v>0</v>
      </c>
      <c r="AY63" s="58">
        <f t="shared" si="170"/>
        <v>0</v>
      </c>
      <c r="AZ63" s="58">
        <f t="shared" si="170"/>
        <v>0</v>
      </c>
      <c r="BA63" s="58">
        <f t="shared" si="170"/>
        <v>0</v>
      </c>
      <c r="BB63" s="58">
        <f t="shared" si="170"/>
        <v>0</v>
      </c>
      <c r="BC63" s="58">
        <f t="shared" si="170"/>
        <v>0</v>
      </c>
      <c r="BD63" s="58">
        <f t="shared" si="170"/>
        <v>0</v>
      </c>
      <c r="BE63" s="58">
        <f t="shared" si="170"/>
        <v>0</v>
      </c>
      <c r="BF63" s="58">
        <f t="shared" si="170"/>
        <v>0</v>
      </c>
      <c r="BG63" s="58">
        <f t="shared" si="170"/>
        <v>0</v>
      </c>
      <c r="BH63" s="58">
        <f t="shared" si="170"/>
        <v>0</v>
      </c>
      <c r="BI63" s="58">
        <f t="shared" si="170"/>
        <v>0</v>
      </c>
      <c r="BJ63" s="58">
        <f t="shared" si="170"/>
        <v>0</v>
      </c>
      <c r="BK63" s="58">
        <f t="shared" si="171"/>
        <v>0</v>
      </c>
      <c r="BL63" s="58">
        <f t="shared" si="171"/>
        <v>0</v>
      </c>
      <c r="BM63" s="58">
        <f t="shared" si="171"/>
        <v>0</v>
      </c>
      <c r="BN63" s="58">
        <f t="shared" si="171"/>
        <v>0</v>
      </c>
      <c r="BO63" s="58">
        <f t="shared" si="171"/>
        <v>0</v>
      </c>
      <c r="BP63" s="58">
        <f t="shared" si="171"/>
        <v>0</v>
      </c>
      <c r="BQ63" s="58">
        <f t="shared" si="171"/>
        <v>0</v>
      </c>
      <c r="BR63" s="58">
        <f t="shared" si="171"/>
        <v>0</v>
      </c>
      <c r="BS63" s="58">
        <f t="shared" si="171"/>
        <v>0</v>
      </c>
      <c r="BT63" s="58">
        <f t="shared" si="171"/>
        <v>0</v>
      </c>
      <c r="BU63" s="58">
        <f t="shared" si="171"/>
        <v>0</v>
      </c>
      <c r="BV63" s="58">
        <f t="shared" si="171"/>
        <v>0</v>
      </c>
      <c r="BW63" s="58">
        <f t="shared" si="171"/>
        <v>0</v>
      </c>
      <c r="BX63" s="58">
        <f t="shared" si="171"/>
        <v>0</v>
      </c>
      <c r="BY63" s="58">
        <f t="shared" si="171"/>
        <v>0</v>
      </c>
      <c r="BZ63" s="58">
        <f t="shared" si="171"/>
        <v>0</v>
      </c>
      <c r="CA63" s="58">
        <f t="shared" si="172"/>
        <v>0</v>
      </c>
      <c r="CB63" s="58">
        <f t="shared" si="172"/>
        <v>0</v>
      </c>
      <c r="CC63" s="58">
        <f t="shared" si="172"/>
        <v>0</v>
      </c>
      <c r="CD63" s="58">
        <f t="shared" si="172"/>
        <v>0</v>
      </c>
      <c r="CE63" s="58">
        <f t="shared" si="172"/>
        <v>0</v>
      </c>
      <c r="CF63" s="58">
        <f t="shared" si="172"/>
        <v>0</v>
      </c>
      <c r="CG63" s="58">
        <f t="shared" si="172"/>
        <v>0</v>
      </c>
      <c r="CH63" s="58">
        <f t="shared" si="172"/>
        <v>0</v>
      </c>
      <c r="CI63" s="58">
        <f t="shared" si="172"/>
        <v>0</v>
      </c>
      <c r="CJ63" s="58">
        <f t="shared" si="172"/>
        <v>0</v>
      </c>
      <c r="CK63" s="58">
        <f t="shared" si="172"/>
        <v>0</v>
      </c>
      <c r="CL63" s="58">
        <f t="shared" si="172"/>
        <v>0</v>
      </c>
      <c r="CM63" s="58">
        <f t="shared" si="172"/>
        <v>0</v>
      </c>
      <c r="CN63" s="58">
        <f t="shared" si="172"/>
        <v>0</v>
      </c>
      <c r="CO63" s="58">
        <f t="shared" si="172"/>
        <v>0</v>
      </c>
      <c r="CP63" s="58">
        <f t="shared" si="172"/>
        <v>0</v>
      </c>
      <c r="CQ63" s="58">
        <f t="shared" si="173"/>
        <v>0</v>
      </c>
      <c r="CR63" s="58">
        <f t="shared" si="173"/>
        <v>0</v>
      </c>
      <c r="CS63" s="58">
        <f t="shared" si="173"/>
        <v>0</v>
      </c>
      <c r="CT63" s="58">
        <f t="shared" si="173"/>
        <v>0</v>
      </c>
      <c r="CU63" s="58">
        <f t="shared" si="173"/>
        <v>0</v>
      </c>
      <c r="CV63" s="58">
        <f t="shared" si="173"/>
        <v>0</v>
      </c>
      <c r="CW63" s="58">
        <f t="shared" si="173"/>
        <v>0</v>
      </c>
      <c r="CX63" s="58">
        <f t="shared" si="173"/>
        <v>0</v>
      </c>
      <c r="CY63" s="58">
        <f t="shared" si="173"/>
        <v>0</v>
      </c>
      <c r="CZ63" s="58">
        <f t="shared" si="173"/>
        <v>0</v>
      </c>
      <c r="DA63" s="58">
        <f t="shared" si="173"/>
        <v>0</v>
      </c>
      <c r="DB63" s="58">
        <f t="shared" si="173"/>
        <v>0</v>
      </c>
      <c r="DC63" s="58">
        <f t="shared" si="173"/>
        <v>0</v>
      </c>
      <c r="DD63" s="58">
        <f t="shared" si="173"/>
        <v>0</v>
      </c>
      <c r="DE63" s="58">
        <f t="shared" si="173"/>
        <v>0</v>
      </c>
      <c r="DF63" s="58">
        <f t="shared" si="173"/>
        <v>0</v>
      </c>
      <c r="DG63" s="58">
        <f t="shared" si="174"/>
        <v>0</v>
      </c>
      <c r="DH63" s="58">
        <f t="shared" si="174"/>
        <v>0</v>
      </c>
      <c r="DI63" s="58"/>
      <c r="DJ63" s="55">
        <f t="shared" si="175"/>
        <v>0</v>
      </c>
      <c r="DK63" s="53"/>
      <c r="DL63" s="56">
        <f t="shared" si="176"/>
        <v>0</v>
      </c>
      <c r="DM63" s="56">
        <f t="shared" si="176"/>
        <v>0</v>
      </c>
      <c r="DN63" s="56">
        <f t="shared" si="176"/>
        <v>0</v>
      </c>
      <c r="DO63" s="56">
        <f t="shared" si="176"/>
        <v>0</v>
      </c>
      <c r="DP63" s="56">
        <f t="shared" si="176"/>
        <v>0</v>
      </c>
      <c r="DQ63" s="56">
        <f t="shared" si="176"/>
        <v>0</v>
      </c>
      <c r="DR63" s="56">
        <f t="shared" si="179"/>
        <v>0</v>
      </c>
      <c r="DS63" s="56">
        <f t="shared" si="176"/>
        <v>0</v>
      </c>
      <c r="DT63" s="56">
        <f t="shared" si="176"/>
        <v>0</v>
      </c>
      <c r="DU63" s="56">
        <f t="shared" si="176"/>
        <v>0</v>
      </c>
      <c r="DV63" s="55">
        <f t="shared" si="180"/>
        <v>0</v>
      </c>
    </row>
    <row r="64" spans="1:126" s="52" customFormat="1">
      <c r="A64" s="59"/>
      <c r="B64" s="61"/>
      <c r="C64" s="59"/>
      <c r="D64" s="61"/>
      <c r="E64" s="61"/>
      <c r="F64" s="63"/>
      <c r="G64" s="60"/>
      <c r="H64" s="57"/>
      <c r="I64" s="57"/>
      <c r="J64" s="57">
        <f t="shared" si="177"/>
        <v>0</v>
      </c>
      <c r="K64" s="57"/>
      <c r="L64" s="59"/>
      <c r="M64" s="54"/>
      <c r="N64" s="58">
        <f t="shared" si="178"/>
        <v>0</v>
      </c>
      <c r="O64" s="58">
        <f t="shared" si="168"/>
        <v>0</v>
      </c>
      <c r="P64" s="58">
        <f t="shared" si="168"/>
        <v>0</v>
      </c>
      <c r="Q64" s="58">
        <f t="shared" si="168"/>
        <v>0</v>
      </c>
      <c r="R64" s="58">
        <f t="shared" si="168"/>
        <v>0</v>
      </c>
      <c r="S64" s="58">
        <f t="shared" si="168"/>
        <v>0</v>
      </c>
      <c r="T64" s="58">
        <f t="shared" si="168"/>
        <v>0</v>
      </c>
      <c r="U64" s="58">
        <f t="shared" si="168"/>
        <v>0</v>
      </c>
      <c r="V64" s="58">
        <f t="shared" si="168"/>
        <v>0</v>
      </c>
      <c r="W64" s="58">
        <f t="shared" si="168"/>
        <v>0</v>
      </c>
      <c r="X64" s="58">
        <f t="shared" si="168"/>
        <v>0</v>
      </c>
      <c r="Y64" s="58">
        <f t="shared" si="168"/>
        <v>0</v>
      </c>
      <c r="Z64" s="58">
        <f t="shared" si="168"/>
        <v>0</v>
      </c>
      <c r="AA64" s="58">
        <f t="shared" si="168"/>
        <v>0</v>
      </c>
      <c r="AB64" s="58">
        <f t="shared" si="168"/>
        <v>0</v>
      </c>
      <c r="AC64" s="58">
        <f t="shared" si="168"/>
        <v>0</v>
      </c>
      <c r="AD64" s="58">
        <f t="shared" si="168"/>
        <v>0</v>
      </c>
      <c r="AE64" s="58">
        <f t="shared" si="169"/>
        <v>0</v>
      </c>
      <c r="AF64" s="58">
        <f t="shared" si="169"/>
        <v>0</v>
      </c>
      <c r="AG64" s="58">
        <f t="shared" si="169"/>
        <v>0</v>
      </c>
      <c r="AH64" s="58">
        <f t="shared" si="169"/>
        <v>0</v>
      </c>
      <c r="AI64" s="58">
        <f t="shared" si="169"/>
        <v>0</v>
      </c>
      <c r="AJ64" s="58">
        <f t="shared" si="169"/>
        <v>0</v>
      </c>
      <c r="AK64" s="58">
        <f t="shared" si="169"/>
        <v>0</v>
      </c>
      <c r="AL64" s="58">
        <f t="shared" si="169"/>
        <v>0</v>
      </c>
      <c r="AM64" s="58">
        <f t="shared" si="169"/>
        <v>0</v>
      </c>
      <c r="AN64" s="58">
        <f t="shared" si="169"/>
        <v>0</v>
      </c>
      <c r="AO64" s="58">
        <f t="shared" si="169"/>
        <v>0</v>
      </c>
      <c r="AP64" s="58">
        <f t="shared" si="169"/>
        <v>0</v>
      </c>
      <c r="AQ64" s="58">
        <f t="shared" si="169"/>
        <v>0</v>
      </c>
      <c r="AR64" s="58">
        <f t="shared" si="169"/>
        <v>0</v>
      </c>
      <c r="AS64" s="58">
        <f t="shared" si="169"/>
        <v>0</v>
      </c>
      <c r="AT64" s="58">
        <f t="shared" si="169"/>
        <v>0</v>
      </c>
      <c r="AU64" s="58">
        <f t="shared" si="170"/>
        <v>0</v>
      </c>
      <c r="AV64" s="58">
        <f t="shared" si="170"/>
        <v>0</v>
      </c>
      <c r="AW64" s="58">
        <f t="shared" si="170"/>
        <v>0</v>
      </c>
      <c r="AX64" s="58">
        <f t="shared" si="170"/>
        <v>0</v>
      </c>
      <c r="AY64" s="58">
        <f t="shared" si="170"/>
        <v>0</v>
      </c>
      <c r="AZ64" s="58">
        <f t="shared" si="170"/>
        <v>0</v>
      </c>
      <c r="BA64" s="58">
        <f t="shared" si="170"/>
        <v>0</v>
      </c>
      <c r="BB64" s="58">
        <f t="shared" si="170"/>
        <v>0</v>
      </c>
      <c r="BC64" s="58">
        <f t="shared" si="170"/>
        <v>0</v>
      </c>
      <c r="BD64" s="58">
        <f t="shared" si="170"/>
        <v>0</v>
      </c>
      <c r="BE64" s="58">
        <f t="shared" si="170"/>
        <v>0</v>
      </c>
      <c r="BF64" s="58">
        <f t="shared" si="170"/>
        <v>0</v>
      </c>
      <c r="BG64" s="58">
        <f t="shared" si="170"/>
        <v>0</v>
      </c>
      <c r="BH64" s="58">
        <f t="shared" si="170"/>
        <v>0</v>
      </c>
      <c r="BI64" s="58">
        <f t="shared" si="170"/>
        <v>0</v>
      </c>
      <c r="BJ64" s="58">
        <f t="shared" si="170"/>
        <v>0</v>
      </c>
      <c r="BK64" s="58">
        <f t="shared" si="171"/>
        <v>0</v>
      </c>
      <c r="BL64" s="58">
        <f t="shared" si="171"/>
        <v>0</v>
      </c>
      <c r="BM64" s="58">
        <f t="shared" si="171"/>
        <v>0</v>
      </c>
      <c r="BN64" s="58">
        <f t="shared" si="171"/>
        <v>0</v>
      </c>
      <c r="BO64" s="58">
        <f t="shared" si="171"/>
        <v>0</v>
      </c>
      <c r="BP64" s="58">
        <f t="shared" si="171"/>
        <v>0</v>
      </c>
      <c r="BQ64" s="58">
        <f t="shared" si="171"/>
        <v>0</v>
      </c>
      <c r="BR64" s="58">
        <f t="shared" si="171"/>
        <v>0</v>
      </c>
      <c r="BS64" s="58">
        <f t="shared" si="171"/>
        <v>0</v>
      </c>
      <c r="BT64" s="58">
        <f t="shared" si="171"/>
        <v>0</v>
      </c>
      <c r="BU64" s="58">
        <f t="shared" si="171"/>
        <v>0</v>
      </c>
      <c r="BV64" s="58">
        <f t="shared" si="171"/>
        <v>0</v>
      </c>
      <c r="BW64" s="58">
        <f t="shared" si="171"/>
        <v>0</v>
      </c>
      <c r="BX64" s="58">
        <f t="shared" si="171"/>
        <v>0</v>
      </c>
      <c r="BY64" s="58">
        <f t="shared" si="171"/>
        <v>0</v>
      </c>
      <c r="BZ64" s="58">
        <f t="shared" si="171"/>
        <v>0</v>
      </c>
      <c r="CA64" s="58">
        <f t="shared" si="172"/>
        <v>0</v>
      </c>
      <c r="CB64" s="58">
        <f t="shared" si="172"/>
        <v>0</v>
      </c>
      <c r="CC64" s="58">
        <f t="shared" si="172"/>
        <v>0</v>
      </c>
      <c r="CD64" s="58">
        <f t="shared" si="172"/>
        <v>0</v>
      </c>
      <c r="CE64" s="58">
        <f t="shared" si="172"/>
        <v>0</v>
      </c>
      <c r="CF64" s="58">
        <f t="shared" si="172"/>
        <v>0</v>
      </c>
      <c r="CG64" s="58">
        <f t="shared" si="172"/>
        <v>0</v>
      </c>
      <c r="CH64" s="58">
        <f t="shared" si="172"/>
        <v>0</v>
      </c>
      <c r="CI64" s="58">
        <f t="shared" si="172"/>
        <v>0</v>
      </c>
      <c r="CJ64" s="58">
        <f t="shared" si="172"/>
        <v>0</v>
      </c>
      <c r="CK64" s="58">
        <f t="shared" si="172"/>
        <v>0</v>
      </c>
      <c r="CL64" s="58">
        <f t="shared" si="172"/>
        <v>0</v>
      </c>
      <c r="CM64" s="58">
        <f t="shared" si="172"/>
        <v>0</v>
      </c>
      <c r="CN64" s="58">
        <f t="shared" si="172"/>
        <v>0</v>
      </c>
      <c r="CO64" s="58">
        <f t="shared" si="172"/>
        <v>0</v>
      </c>
      <c r="CP64" s="58">
        <f t="shared" si="172"/>
        <v>0</v>
      </c>
      <c r="CQ64" s="58">
        <f t="shared" si="173"/>
        <v>0</v>
      </c>
      <c r="CR64" s="58">
        <f t="shared" si="173"/>
        <v>0</v>
      </c>
      <c r="CS64" s="58">
        <f t="shared" si="173"/>
        <v>0</v>
      </c>
      <c r="CT64" s="58">
        <f t="shared" si="173"/>
        <v>0</v>
      </c>
      <c r="CU64" s="58">
        <f t="shared" si="173"/>
        <v>0</v>
      </c>
      <c r="CV64" s="58">
        <f t="shared" si="173"/>
        <v>0</v>
      </c>
      <c r="CW64" s="58">
        <f t="shared" si="173"/>
        <v>0</v>
      </c>
      <c r="CX64" s="58">
        <f t="shared" si="173"/>
        <v>0</v>
      </c>
      <c r="CY64" s="58">
        <f t="shared" si="173"/>
        <v>0</v>
      </c>
      <c r="CZ64" s="58">
        <f t="shared" si="173"/>
        <v>0</v>
      </c>
      <c r="DA64" s="58">
        <f t="shared" si="173"/>
        <v>0</v>
      </c>
      <c r="DB64" s="58">
        <f t="shared" si="173"/>
        <v>0</v>
      </c>
      <c r="DC64" s="58">
        <f t="shared" si="173"/>
        <v>0</v>
      </c>
      <c r="DD64" s="58">
        <f t="shared" si="173"/>
        <v>0</v>
      </c>
      <c r="DE64" s="58">
        <f t="shared" si="173"/>
        <v>0</v>
      </c>
      <c r="DF64" s="58">
        <f t="shared" si="173"/>
        <v>0</v>
      </c>
      <c r="DG64" s="58">
        <f t="shared" si="174"/>
        <v>0</v>
      </c>
      <c r="DH64" s="58">
        <f t="shared" si="174"/>
        <v>0</v>
      </c>
      <c r="DI64" s="58"/>
      <c r="DJ64" s="55">
        <f t="shared" si="175"/>
        <v>0</v>
      </c>
      <c r="DK64" s="53"/>
      <c r="DL64" s="56">
        <f t="shared" si="176"/>
        <v>0</v>
      </c>
      <c r="DM64" s="56">
        <f t="shared" si="176"/>
        <v>0</v>
      </c>
      <c r="DN64" s="56">
        <f t="shared" si="176"/>
        <v>0</v>
      </c>
      <c r="DO64" s="56">
        <f t="shared" si="176"/>
        <v>0</v>
      </c>
      <c r="DP64" s="56">
        <f t="shared" si="176"/>
        <v>0</v>
      </c>
      <c r="DQ64" s="56">
        <f t="shared" si="176"/>
        <v>0</v>
      </c>
      <c r="DR64" s="56">
        <f t="shared" si="179"/>
        <v>0</v>
      </c>
      <c r="DS64" s="56">
        <f t="shared" si="176"/>
        <v>0</v>
      </c>
      <c r="DT64" s="56">
        <f t="shared" si="176"/>
        <v>0</v>
      </c>
      <c r="DU64" s="56">
        <f t="shared" si="176"/>
        <v>0</v>
      </c>
      <c r="DV64" s="55">
        <f t="shared" si="180"/>
        <v>0</v>
      </c>
    </row>
    <row r="65" spans="1:126" s="52" customFormat="1">
      <c r="A65" s="59"/>
      <c r="B65" s="61"/>
      <c r="C65" s="59"/>
      <c r="D65" s="61"/>
      <c r="E65" s="61"/>
      <c r="F65" s="59"/>
      <c r="G65" s="60"/>
      <c r="H65" s="57"/>
      <c r="I65" s="57"/>
      <c r="J65" s="57">
        <f t="shared" si="177"/>
        <v>0</v>
      </c>
      <c r="K65" s="57"/>
      <c r="L65" s="59"/>
      <c r="M65" s="54"/>
      <c r="N65" s="58">
        <f t="shared" si="178"/>
        <v>0</v>
      </c>
      <c r="O65" s="58">
        <f t="shared" si="168"/>
        <v>0</v>
      </c>
      <c r="P65" s="58">
        <f t="shared" si="168"/>
        <v>0</v>
      </c>
      <c r="Q65" s="58">
        <f t="shared" si="168"/>
        <v>0</v>
      </c>
      <c r="R65" s="58">
        <f t="shared" si="168"/>
        <v>0</v>
      </c>
      <c r="S65" s="58">
        <f t="shared" si="168"/>
        <v>0</v>
      </c>
      <c r="T65" s="58">
        <f t="shared" si="168"/>
        <v>0</v>
      </c>
      <c r="U65" s="58">
        <f t="shared" si="168"/>
        <v>0</v>
      </c>
      <c r="V65" s="58">
        <f t="shared" si="168"/>
        <v>0</v>
      </c>
      <c r="W65" s="58">
        <f t="shared" si="168"/>
        <v>0</v>
      </c>
      <c r="X65" s="58">
        <f t="shared" si="168"/>
        <v>0</v>
      </c>
      <c r="Y65" s="58">
        <f t="shared" si="168"/>
        <v>0</v>
      </c>
      <c r="Z65" s="58">
        <f t="shared" si="168"/>
        <v>0</v>
      </c>
      <c r="AA65" s="58">
        <f t="shared" si="168"/>
        <v>0</v>
      </c>
      <c r="AB65" s="58">
        <f t="shared" si="168"/>
        <v>0</v>
      </c>
      <c r="AC65" s="58">
        <f t="shared" si="168"/>
        <v>0</v>
      </c>
      <c r="AD65" s="58">
        <f t="shared" si="168"/>
        <v>0</v>
      </c>
      <c r="AE65" s="58">
        <f t="shared" si="169"/>
        <v>0</v>
      </c>
      <c r="AF65" s="58">
        <f t="shared" si="169"/>
        <v>0</v>
      </c>
      <c r="AG65" s="58">
        <f t="shared" si="169"/>
        <v>0</v>
      </c>
      <c r="AH65" s="58">
        <f t="shared" si="169"/>
        <v>0</v>
      </c>
      <c r="AI65" s="58">
        <f t="shared" si="169"/>
        <v>0</v>
      </c>
      <c r="AJ65" s="58">
        <f t="shared" si="169"/>
        <v>0</v>
      </c>
      <c r="AK65" s="58">
        <f t="shared" si="169"/>
        <v>0</v>
      </c>
      <c r="AL65" s="58">
        <f t="shared" si="169"/>
        <v>0</v>
      </c>
      <c r="AM65" s="58">
        <f t="shared" si="169"/>
        <v>0</v>
      </c>
      <c r="AN65" s="58">
        <f t="shared" si="169"/>
        <v>0</v>
      </c>
      <c r="AO65" s="58">
        <f t="shared" si="169"/>
        <v>0</v>
      </c>
      <c r="AP65" s="58">
        <f t="shared" si="169"/>
        <v>0</v>
      </c>
      <c r="AQ65" s="58">
        <f t="shared" si="169"/>
        <v>0</v>
      </c>
      <c r="AR65" s="58">
        <f t="shared" si="169"/>
        <v>0</v>
      </c>
      <c r="AS65" s="58">
        <f t="shared" si="169"/>
        <v>0</v>
      </c>
      <c r="AT65" s="58">
        <f t="shared" si="169"/>
        <v>0</v>
      </c>
      <c r="AU65" s="58">
        <f t="shared" si="170"/>
        <v>0</v>
      </c>
      <c r="AV65" s="58">
        <f t="shared" si="170"/>
        <v>0</v>
      </c>
      <c r="AW65" s="58">
        <f t="shared" si="170"/>
        <v>0</v>
      </c>
      <c r="AX65" s="58">
        <f t="shared" si="170"/>
        <v>0</v>
      </c>
      <c r="AY65" s="58">
        <f t="shared" si="170"/>
        <v>0</v>
      </c>
      <c r="AZ65" s="58">
        <f t="shared" si="170"/>
        <v>0</v>
      </c>
      <c r="BA65" s="58">
        <f t="shared" si="170"/>
        <v>0</v>
      </c>
      <c r="BB65" s="58">
        <f t="shared" si="170"/>
        <v>0</v>
      </c>
      <c r="BC65" s="58">
        <f t="shared" si="170"/>
        <v>0</v>
      </c>
      <c r="BD65" s="58">
        <f t="shared" si="170"/>
        <v>0</v>
      </c>
      <c r="BE65" s="58">
        <f t="shared" si="170"/>
        <v>0</v>
      </c>
      <c r="BF65" s="58">
        <f t="shared" si="170"/>
        <v>0</v>
      </c>
      <c r="BG65" s="58">
        <f t="shared" si="170"/>
        <v>0</v>
      </c>
      <c r="BH65" s="58">
        <f t="shared" si="170"/>
        <v>0</v>
      </c>
      <c r="BI65" s="58">
        <f t="shared" si="170"/>
        <v>0</v>
      </c>
      <c r="BJ65" s="58">
        <f t="shared" si="170"/>
        <v>0</v>
      </c>
      <c r="BK65" s="58">
        <f t="shared" si="171"/>
        <v>0</v>
      </c>
      <c r="BL65" s="58">
        <f t="shared" si="171"/>
        <v>0</v>
      </c>
      <c r="BM65" s="58">
        <f t="shared" si="171"/>
        <v>0</v>
      </c>
      <c r="BN65" s="58">
        <f t="shared" si="171"/>
        <v>0</v>
      </c>
      <c r="BO65" s="58">
        <f t="shared" si="171"/>
        <v>0</v>
      </c>
      <c r="BP65" s="58">
        <f t="shared" si="171"/>
        <v>0</v>
      </c>
      <c r="BQ65" s="58">
        <f t="shared" si="171"/>
        <v>0</v>
      </c>
      <c r="BR65" s="58">
        <f t="shared" si="171"/>
        <v>0</v>
      </c>
      <c r="BS65" s="58">
        <f t="shared" si="171"/>
        <v>0</v>
      </c>
      <c r="BT65" s="58">
        <f t="shared" si="171"/>
        <v>0</v>
      </c>
      <c r="BU65" s="58">
        <f t="shared" si="171"/>
        <v>0</v>
      </c>
      <c r="BV65" s="58">
        <f t="shared" si="171"/>
        <v>0</v>
      </c>
      <c r="BW65" s="58">
        <f t="shared" si="171"/>
        <v>0</v>
      </c>
      <c r="BX65" s="58">
        <f t="shared" si="171"/>
        <v>0</v>
      </c>
      <c r="BY65" s="58">
        <f t="shared" si="171"/>
        <v>0</v>
      </c>
      <c r="BZ65" s="58">
        <f t="shared" si="171"/>
        <v>0</v>
      </c>
      <c r="CA65" s="58">
        <f t="shared" si="172"/>
        <v>0</v>
      </c>
      <c r="CB65" s="58">
        <f t="shared" si="172"/>
        <v>0</v>
      </c>
      <c r="CC65" s="58">
        <f t="shared" si="172"/>
        <v>0</v>
      </c>
      <c r="CD65" s="58">
        <f t="shared" si="172"/>
        <v>0</v>
      </c>
      <c r="CE65" s="58">
        <f t="shared" si="172"/>
        <v>0</v>
      </c>
      <c r="CF65" s="58">
        <f t="shared" si="172"/>
        <v>0</v>
      </c>
      <c r="CG65" s="58">
        <f t="shared" si="172"/>
        <v>0</v>
      </c>
      <c r="CH65" s="58">
        <f t="shared" si="172"/>
        <v>0</v>
      </c>
      <c r="CI65" s="58">
        <f t="shared" si="172"/>
        <v>0</v>
      </c>
      <c r="CJ65" s="58">
        <f t="shared" si="172"/>
        <v>0</v>
      </c>
      <c r="CK65" s="58">
        <f t="shared" si="172"/>
        <v>0</v>
      </c>
      <c r="CL65" s="58">
        <f t="shared" si="172"/>
        <v>0</v>
      </c>
      <c r="CM65" s="58">
        <f t="shared" si="172"/>
        <v>0</v>
      </c>
      <c r="CN65" s="58">
        <f t="shared" si="172"/>
        <v>0</v>
      </c>
      <c r="CO65" s="58">
        <f t="shared" si="172"/>
        <v>0</v>
      </c>
      <c r="CP65" s="58">
        <f t="shared" si="172"/>
        <v>0</v>
      </c>
      <c r="CQ65" s="58">
        <f t="shared" si="173"/>
        <v>0</v>
      </c>
      <c r="CR65" s="58">
        <f t="shared" si="173"/>
        <v>0</v>
      </c>
      <c r="CS65" s="58">
        <f t="shared" si="173"/>
        <v>0</v>
      </c>
      <c r="CT65" s="58">
        <f t="shared" si="173"/>
        <v>0</v>
      </c>
      <c r="CU65" s="58">
        <f t="shared" si="173"/>
        <v>0</v>
      </c>
      <c r="CV65" s="58">
        <f t="shared" si="173"/>
        <v>0</v>
      </c>
      <c r="CW65" s="58">
        <f t="shared" si="173"/>
        <v>0</v>
      </c>
      <c r="CX65" s="58">
        <f t="shared" si="173"/>
        <v>0</v>
      </c>
      <c r="CY65" s="58">
        <f t="shared" si="173"/>
        <v>0</v>
      </c>
      <c r="CZ65" s="58">
        <f t="shared" si="173"/>
        <v>0</v>
      </c>
      <c r="DA65" s="58">
        <f t="shared" si="173"/>
        <v>0</v>
      </c>
      <c r="DB65" s="58">
        <f t="shared" si="173"/>
        <v>0</v>
      </c>
      <c r="DC65" s="58">
        <f t="shared" si="173"/>
        <v>0</v>
      </c>
      <c r="DD65" s="58">
        <f t="shared" si="173"/>
        <v>0</v>
      </c>
      <c r="DE65" s="58">
        <f t="shared" si="173"/>
        <v>0</v>
      </c>
      <c r="DF65" s="58">
        <f t="shared" si="173"/>
        <v>0</v>
      </c>
      <c r="DG65" s="58">
        <f t="shared" si="174"/>
        <v>0</v>
      </c>
      <c r="DH65" s="58">
        <f t="shared" si="174"/>
        <v>0</v>
      </c>
      <c r="DI65" s="58"/>
      <c r="DJ65" s="55">
        <f t="shared" si="175"/>
        <v>0</v>
      </c>
      <c r="DK65" s="53"/>
      <c r="DL65" s="56">
        <f t="shared" si="176"/>
        <v>0</v>
      </c>
      <c r="DM65" s="56">
        <f t="shared" si="176"/>
        <v>0</v>
      </c>
      <c r="DN65" s="56">
        <f t="shared" si="176"/>
        <v>0</v>
      </c>
      <c r="DO65" s="56">
        <f t="shared" si="176"/>
        <v>0</v>
      </c>
      <c r="DP65" s="56">
        <f t="shared" si="176"/>
        <v>0</v>
      </c>
      <c r="DQ65" s="56">
        <f t="shared" si="176"/>
        <v>0</v>
      </c>
      <c r="DR65" s="56">
        <f t="shared" si="179"/>
        <v>0</v>
      </c>
      <c r="DS65" s="56">
        <f t="shared" si="176"/>
        <v>0</v>
      </c>
      <c r="DT65" s="56">
        <f t="shared" si="176"/>
        <v>0</v>
      </c>
      <c r="DU65" s="56">
        <f t="shared" si="176"/>
        <v>0</v>
      </c>
      <c r="DV65" s="55">
        <f t="shared" si="180"/>
        <v>0</v>
      </c>
    </row>
    <row r="66" spans="1:126" s="52" customFormat="1">
      <c r="A66" s="59"/>
      <c r="B66" s="61"/>
      <c r="C66" s="59"/>
      <c r="D66" s="61"/>
      <c r="E66" s="61"/>
      <c r="F66" s="59"/>
      <c r="G66" s="60"/>
      <c r="H66" s="57"/>
      <c r="I66" s="57"/>
      <c r="J66" s="57">
        <f t="shared" si="177"/>
        <v>0</v>
      </c>
      <c r="K66" s="57"/>
      <c r="L66" s="59"/>
      <c r="M66" s="54"/>
      <c r="N66" s="58">
        <f t="shared" si="178"/>
        <v>0</v>
      </c>
      <c r="O66" s="58">
        <f t="shared" si="168"/>
        <v>0</v>
      </c>
      <c r="P66" s="58">
        <f t="shared" si="168"/>
        <v>0</v>
      </c>
      <c r="Q66" s="58">
        <f t="shared" si="168"/>
        <v>0</v>
      </c>
      <c r="R66" s="58">
        <f t="shared" si="168"/>
        <v>0</v>
      </c>
      <c r="S66" s="58">
        <f t="shared" si="168"/>
        <v>0</v>
      </c>
      <c r="T66" s="58">
        <f t="shared" si="168"/>
        <v>0</v>
      </c>
      <c r="U66" s="58">
        <f t="shared" si="168"/>
        <v>0</v>
      </c>
      <c r="V66" s="58">
        <f t="shared" si="168"/>
        <v>0</v>
      </c>
      <c r="W66" s="58">
        <f t="shared" si="168"/>
        <v>0</v>
      </c>
      <c r="X66" s="58">
        <f t="shared" si="168"/>
        <v>0</v>
      </c>
      <c r="Y66" s="58">
        <f t="shared" si="168"/>
        <v>0</v>
      </c>
      <c r="Z66" s="58">
        <f t="shared" si="168"/>
        <v>0</v>
      </c>
      <c r="AA66" s="58">
        <f t="shared" si="168"/>
        <v>0</v>
      </c>
      <c r="AB66" s="58">
        <f t="shared" si="168"/>
        <v>0</v>
      </c>
      <c r="AC66" s="58">
        <f t="shared" si="168"/>
        <v>0</v>
      </c>
      <c r="AD66" s="58">
        <f t="shared" si="168"/>
        <v>0</v>
      </c>
      <c r="AE66" s="58">
        <f t="shared" si="169"/>
        <v>0</v>
      </c>
      <c r="AF66" s="58">
        <f t="shared" si="169"/>
        <v>0</v>
      </c>
      <c r="AG66" s="58">
        <f t="shared" si="169"/>
        <v>0</v>
      </c>
      <c r="AH66" s="58">
        <f t="shared" si="169"/>
        <v>0</v>
      </c>
      <c r="AI66" s="58">
        <f t="shared" si="169"/>
        <v>0</v>
      </c>
      <c r="AJ66" s="58">
        <f t="shared" si="169"/>
        <v>0</v>
      </c>
      <c r="AK66" s="58">
        <f t="shared" si="169"/>
        <v>0</v>
      </c>
      <c r="AL66" s="58">
        <f t="shared" si="169"/>
        <v>0</v>
      </c>
      <c r="AM66" s="58">
        <f t="shared" si="169"/>
        <v>0</v>
      </c>
      <c r="AN66" s="58">
        <f t="shared" si="169"/>
        <v>0</v>
      </c>
      <c r="AO66" s="58">
        <f t="shared" si="169"/>
        <v>0</v>
      </c>
      <c r="AP66" s="58">
        <f t="shared" si="169"/>
        <v>0</v>
      </c>
      <c r="AQ66" s="58">
        <f t="shared" si="169"/>
        <v>0</v>
      </c>
      <c r="AR66" s="58">
        <f t="shared" si="169"/>
        <v>0</v>
      </c>
      <c r="AS66" s="58">
        <f t="shared" si="169"/>
        <v>0</v>
      </c>
      <c r="AT66" s="58">
        <f t="shared" si="169"/>
        <v>0</v>
      </c>
      <c r="AU66" s="58">
        <f t="shared" si="170"/>
        <v>0</v>
      </c>
      <c r="AV66" s="58">
        <f t="shared" si="170"/>
        <v>0</v>
      </c>
      <c r="AW66" s="58">
        <f t="shared" si="170"/>
        <v>0</v>
      </c>
      <c r="AX66" s="58">
        <f t="shared" si="170"/>
        <v>0</v>
      </c>
      <c r="AY66" s="58">
        <f t="shared" si="170"/>
        <v>0</v>
      </c>
      <c r="AZ66" s="58">
        <f t="shared" si="170"/>
        <v>0</v>
      </c>
      <c r="BA66" s="58">
        <f t="shared" si="170"/>
        <v>0</v>
      </c>
      <c r="BB66" s="58">
        <f t="shared" si="170"/>
        <v>0</v>
      </c>
      <c r="BC66" s="58">
        <f t="shared" si="170"/>
        <v>0</v>
      </c>
      <c r="BD66" s="58">
        <f t="shared" si="170"/>
        <v>0</v>
      </c>
      <c r="BE66" s="58">
        <f t="shared" si="170"/>
        <v>0</v>
      </c>
      <c r="BF66" s="58">
        <f t="shared" si="170"/>
        <v>0</v>
      </c>
      <c r="BG66" s="58">
        <f t="shared" si="170"/>
        <v>0</v>
      </c>
      <c r="BH66" s="58">
        <f t="shared" si="170"/>
        <v>0</v>
      </c>
      <c r="BI66" s="58">
        <f t="shared" si="170"/>
        <v>0</v>
      </c>
      <c r="BJ66" s="58">
        <f t="shared" si="170"/>
        <v>0</v>
      </c>
      <c r="BK66" s="58">
        <f t="shared" si="171"/>
        <v>0</v>
      </c>
      <c r="BL66" s="58">
        <f t="shared" si="171"/>
        <v>0</v>
      </c>
      <c r="BM66" s="58">
        <f t="shared" si="171"/>
        <v>0</v>
      </c>
      <c r="BN66" s="58">
        <f t="shared" si="171"/>
        <v>0</v>
      </c>
      <c r="BO66" s="58">
        <f t="shared" si="171"/>
        <v>0</v>
      </c>
      <c r="BP66" s="58">
        <f t="shared" si="171"/>
        <v>0</v>
      </c>
      <c r="BQ66" s="58">
        <f t="shared" si="171"/>
        <v>0</v>
      </c>
      <c r="BR66" s="58">
        <f t="shared" si="171"/>
        <v>0</v>
      </c>
      <c r="BS66" s="58">
        <f t="shared" si="171"/>
        <v>0</v>
      </c>
      <c r="BT66" s="58">
        <f t="shared" si="171"/>
        <v>0</v>
      </c>
      <c r="BU66" s="58">
        <f t="shared" si="171"/>
        <v>0</v>
      </c>
      <c r="BV66" s="58">
        <f t="shared" si="171"/>
        <v>0</v>
      </c>
      <c r="BW66" s="58">
        <f t="shared" si="171"/>
        <v>0</v>
      </c>
      <c r="BX66" s="58">
        <f t="shared" si="171"/>
        <v>0</v>
      </c>
      <c r="BY66" s="58">
        <f t="shared" si="171"/>
        <v>0</v>
      </c>
      <c r="BZ66" s="58">
        <f t="shared" si="171"/>
        <v>0</v>
      </c>
      <c r="CA66" s="58">
        <f t="shared" si="172"/>
        <v>0</v>
      </c>
      <c r="CB66" s="58">
        <f t="shared" si="172"/>
        <v>0</v>
      </c>
      <c r="CC66" s="58">
        <f t="shared" si="172"/>
        <v>0</v>
      </c>
      <c r="CD66" s="58">
        <f t="shared" si="172"/>
        <v>0</v>
      </c>
      <c r="CE66" s="58">
        <f t="shared" si="172"/>
        <v>0</v>
      </c>
      <c r="CF66" s="58">
        <f t="shared" si="172"/>
        <v>0</v>
      </c>
      <c r="CG66" s="58">
        <f t="shared" si="172"/>
        <v>0</v>
      </c>
      <c r="CH66" s="58">
        <f t="shared" si="172"/>
        <v>0</v>
      </c>
      <c r="CI66" s="58">
        <f t="shared" si="172"/>
        <v>0</v>
      </c>
      <c r="CJ66" s="58">
        <f t="shared" si="172"/>
        <v>0</v>
      </c>
      <c r="CK66" s="58">
        <f t="shared" si="172"/>
        <v>0</v>
      </c>
      <c r="CL66" s="58">
        <f t="shared" si="172"/>
        <v>0</v>
      </c>
      <c r="CM66" s="58">
        <f t="shared" si="172"/>
        <v>0</v>
      </c>
      <c r="CN66" s="58">
        <f t="shared" si="172"/>
        <v>0</v>
      </c>
      <c r="CO66" s="58">
        <f t="shared" si="172"/>
        <v>0</v>
      </c>
      <c r="CP66" s="58">
        <f t="shared" si="172"/>
        <v>0</v>
      </c>
      <c r="CQ66" s="58">
        <f t="shared" si="173"/>
        <v>0</v>
      </c>
      <c r="CR66" s="58">
        <f t="shared" si="173"/>
        <v>0</v>
      </c>
      <c r="CS66" s="58">
        <f t="shared" si="173"/>
        <v>0</v>
      </c>
      <c r="CT66" s="58">
        <f t="shared" si="173"/>
        <v>0</v>
      </c>
      <c r="CU66" s="58">
        <f t="shared" si="173"/>
        <v>0</v>
      </c>
      <c r="CV66" s="58">
        <f t="shared" si="173"/>
        <v>0</v>
      </c>
      <c r="CW66" s="58">
        <f t="shared" si="173"/>
        <v>0</v>
      </c>
      <c r="CX66" s="58">
        <f t="shared" si="173"/>
        <v>0</v>
      </c>
      <c r="CY66" s="58">
        <f t="shared" si="173"/>
        <v>0</v>
      </c>
      <c r="CZ66" s="58">
        <f t="shared" si="173"/>
        <v>0</v>
      </c>
      <c r="DA66" s="58">
        <f t="shared" si="173"/>
        <v>0</v>
      </c>
      <c r="DB66" s="58">
        <f t="shared" si="173"/>
        <v>0</v>
      </c>
      <c r="DC66" s="58">
        <f t="shared" si="173"/>
        <v>0</v>
      </c>
      <c r="DD66" s="58">
        <f t="shared" si="173"/>
        <v>0</v>
      </c>
      <c r="DE66" s="58">
        <f t="shared" si="173"/>
        <v>0</v>
      </c>
      <c r="DF66" s="58">
        <f t="shared" si="173"/>
        <v>0</v>
      </c>
      <c r="DG66" s="58">
        <f t="shared" si="174"/>
        <v>0</v>
      </c>
      <c r="DH66" s="58">
        <f t="shared" si="174"/>
        <v>0</v>
      </c>
      <c r="DI66" s="58"/>
      <c r="DJ66" s="55">
        <f t="shared" si="175"/>
        <v>0</v>
      </c>
      <c r="DK66" s="53"/>
      <c r="DL66" s="56">
        <f t="shared" si="176"/>
        <v>0</v>
      </c>
      <c r="DM66" s="56">
        <f t="shared" si="176"/>
        <v>0</v>
      </c>
      <c r="DN66" s="56">
        <f t="shared" si="176"/>
        <v>0</v>
      </c>
      <c r="DO66" s="56">
        <f t="shared" si="176"/>
        <v>0</v>
      </c>
      <c r="DP66" s="56">
        <f t="shared" si="176"/>
        <v>0</v>
      </c>
      <c r="DQ66" s="56">
        <f t="shared" si="176"/>
        <v>0</v>
      </c>
      <c r="DR66" s="56">
        <f t="shared" si="179"/>
        <v>0</v>
      </c>
      <c r="DS66" s="56">
        <f t="shared" si="176"/>
        <v>0</v>
      </c>
      <c r="DT66" s="56">
        <f t="shared" si="176"/>
        <v>0</v>
      </c>
      <c r="DU66" s="56">
        <f t="shared" si="176"/>
        <v>0</v>
      </c>
      <c r="DV66" s="55">
        <f t="shared" si="180"/>
        <v>0</v>
      </c>
    </row>
    <row r="67" spans="1:126" s="52" customFormat="1">
      <c r="A67" s="59"/>
      <c r="B67" s="61"/>
      <c r="C67" s="59"/>
      <c r="D67" s="61"/>
      <c r="E67" s="61"/>
      <c r="F67" s="59"/>
      <c r="G67" s="60"/>
      <c r="H67" s="57"/>
      <c r="I67" s="57"/>
      <c r="J67" s="57">
        <f t="shared" si="177"/>
        <v>0</v>
      </c>
      <c r="K67" s="57"/>
      <c r="L67" s="59"/>
      <c r="M67" s="54"/>
      <c r="N67" s="58">
        <f t="shared" si="178"/>
        <v>0</v>
      </c>
      <c r="O67" s="58">
        <f t="shared" si="168"/>
        <v>0</v>
      </c>
      <c r="P67" s="58">
        <f t="shared" si="168"/>
        <v>0</v>
      </c>
      <c r="Q67" s="58">
        <f t="shared" si="168"/>
        <v>0</v>
      </c>
      <c r="R67" s="58">
        <f t="shared" si="168"/>
        <v>0</v>
      </c>
      <c r="S67" s="58">
        <f t="shared" si="168"/>
        <v>0</v>
      </c>
      <c r="T67" s="58">
        <f t="shared" si="168"/>
        <v>0</v>
      </c>
      <c r="U67" s="58">
        <f t="shared" si="168"/>
        <v>0</v>
      </c>
      <c r="V67" s="58">
        <f t="shared" si="168"/>
        <v>0</v>
      </c>
      <c r="W67" s="58">
        <f t="shared" si="168"/>
        <v>0</v>
      </c>
      <c r="X67" s="58">
        <f t="shared" si="168"/>
        <v>0</v>
      </c>
      <c r="Y67" s="58">
        <f t="shared" si="168"/>
        <v>0</v>
      </c>
      <c r="Z67" s="58">
        <f t="shared" si="168"/>
        <v>0</v>
      </c>
      <c r="AA67" s="58">
        <f t="shared" si="168"/>
        <v>0</v>
      </c>
      <c r="AB67" s="58">
        <f t="shared" si="168"/>
        <v>0</v>
      </c>
      <c r="AC67" s="58">
        <f t="shared" si="168"/>
        <v>0</v>
      </c>
      <c r="AD67" s="58">
        <f t="shared" si="168"/>
        <v>0</v>
      </c>
      <c r="AE67" s="58">
        <f t="shared" si="169"/>
        <v>0</v>
      </c>
      <c r="AF67" s="58">
        <f t="shared" si="169"/>
        <v>0</v>
      </c>
      <c r="AG67" s="58">
        <f t="shared" si="169"/>
        <v>0</v>
      </c>
      <c r="AH67" s="58">
        <f t="shared" si="169"/>
        <v>0</v>
      </c>
      <c r="AI67" s="58">
        <f t="shared" si="169"/>
        <v>0</v>
      </c>
      <c r="AJ67" s="58">
        <f t="shared" si="169"/>
        <v>0</v>
      </c>
      <c r="AK67" s="58">
        <f t="shared" si="169"/>
        <v>0</v>
      </c>
      <c r="AL67" s="58">
        <f t="shared" si="169"/>
        <v>0</v>
      </c>
      <c r="AM67" s="58">
        <f t="shared" si="169"/>
        <v>0</v>
      </c>
      <c r="AN67" s="58">
        <f t="shared" si="169"/>
        <v>0</v>
      </c>
      <c r="AO67" s="58">
        <f t="shared" si="169"/>
        <v>0</v>
      </c>
      <c r="AP67" s="58">
        <f t="shared" si="169"/>
        <v>0</v>
      </c>
      <c r="AQ67" s="58">
        <f t="shared" si="169"/>
        <v>0</v>
      </c>
      <c r="AR67" s="58">
        <f t="shared" si="169"/>
        <v>0</v>
      </c>
      <c r="AS67" s="58">
        <f t="shared" si="169"/>
        <v>0</v>
      </c>
      <c r="AT67" s="58">
        <f t="shared" si="169"/>
        <v>0</v>
      </c>
      <c r="AU67" s="58">
        <f t="shared" si="170"/>
        <v>0</v>
      </c>
      <c r="AV67" s="58">
        <f t="shared" si="170"/>
        <v>0</v>
      </c>
      <c r="AW67" s="58">
        <f t="shared" si="170"/>
        <v>0</v>
      </c>
      <c r="AX67" s="58">
        <f t="shared" si="170"/>
        <v>0</v>
      </c>
      <c r="AY67" s="58">
        <f t="shared" si="170"/>
        <v>0</v>
      </c>
      <c r="AZ67" s="58">
        <f t="shared" si="170"/>
        <v>0</v>
      </c>
      <c r="BA67" s="58">
        <f t="shared" si="170"/>
        <v>0</v>
      </c>
      <c r="BB67" s="58">
        <f t="shared" si="170"/>
        <v>0</v>
      </c>
      <c r="BC67" s="58">
        <f t="shared" si="170"/>
        <v>0</v>
      </c>
      <c r="BD67" s="58">
        <f t="shared" si="170"/>
        <v>0</v>
      </c>
      <c r="BE67" s="58">
        <f t="shared" si="170"/>
        <v>0</v>
      </c>
      <c r="BF67" s="58">
        <f t="shared" si="170"/>
        <v>0</v>
      </c>
      <c r="BG67" s="58">
        <f t="shared" si="170"/>
        <v>0</v>
      </c>
      <c r="BH67" s="58">
        <f t="shared" si="170"/>
        <v>0</v>
      </c>
      <c r="BI67" s="58">
        <f t="shared" si="170"/>
        <v>0</v>
      </c>
      <c r="BJ67" s="58">
        <f t="shared" si="170"/>
        <v>0</v>
      </c>
      <c r="BK67" s="58">
        <f t="shared" si="171"/>
        <v>0</v>
      </c>
      <c r="BL67" s="58">
        <f t="shared" si="171"/>
        <v>0</v>
      </c>
      <c r="BM67" s="58">
        <f t="shared" si="171"/>
        <v>0</v>
      </c>
      <c r="BN67" s="58">
        <f t="shared" si="171"/>
        <v>0</v>
      </c>
      <c r="BO67" s="58">
        <f t="shared" si="171"/>
        <v>0</v>
      </c>
      <c r="BP67" s="58">
        <f t="shared" si="171"/>
        <v>0</v>
      </c>
      <c r="BQ67" s="58">
        <f t="shared" si="171"/>
        <v>0</v>
      </c>
      <c r="BR67" s="58">
        <f t="shared" si="171"/>
        <v>0</v>
      </c>
      <c r="BS67" s="58">
        <f t="shared" si="171"/>
        <v>0</v>
      </c>
      <c r="BT67" s="58">
        <f t="shared" si="171"/>
        <v>0</v>
      </c>
      <c r="BU67" s="58">
        <f t="shared" si="171"/>
        <v>0</v>
      </c>
      <c r="BV67" s="58">
        <f t="shared" si="171"/>
        <v>0</v>
      </c>
      <c r="BW67" s="58">
        <f t="shared" si="171"/>
        <v>0</v>
      </c>
      <c r="BX67" s="58">
        <f t="shared" si="171"/>
        <v>0</v>
      </c>
      <c r="BY67" s="58">
        <f t="shared" si="171"/>
        <v>0</v>
      </c>
      <c r="BZ67" s="58">
        <f t="shared" si="171"/>
        <v>0</v>
      </c>
      <c r="CA67" s="58">
        <f t="shared" si="172"/>
        <v>0</v>
      </c>
      <c r="CB67" s="58">
        <f t="shared" si="172"/>
        <v>0</v>
      </c>
      <c r="CC67" s="58">
        <f t="shared" si="172"/>
        <v>0</v>
      </c>
      <c r="CD67" s="58">
        <f t="shared" si="172"/>
        <v>0</v>
      </c>
      <c r="CE67" s="58">
        <f t="shared" si="172"/>
        <v>0</v>
      </c>
      <c r="CF67" s="58">
        <f t="shared" si="172"/>
        <v>0</v>
      </c>
      <c r="CG67" s="58">
        <f t="shared" si="172"/>
        <v>0</v>
      </c>
      <c r="CH67" s="58">
        <f t="shared" si="172"/>
        <v>0</v>
      </c>
      <c r="CI67" s="58">
        <f t="shared" si="172"/>
        <v>0</v>
      </c>
      <c r="CJ67" s="58">
        <f t="shared" si="172"/>
        <v>0</v>
      </c>
      <c r="CK67" s="58">
        <f t="shared" si="172"/>
        <v>0</v>
      </c>
      <c r="CL67" s="58">
        <f t="shared" si="172"/>
        <v>0</v>
      </c>
      <c r="CM67" s="58">
        <f t="shared" si="172"/>
        <v>0</v>
      </c>
      <c r="CN67" s="58">
        <f t="shared" si="172"/>
        <v>0</v>
      </c>
      <c r="CO67" s="58">
        <f t="shared" si="172"/>
        <v>0</v>
      </c>
      <c r="CP67" s="58">
        <f t="shared" si="172"/>
        <v>0</v>
      </c>
      <c r="CQ67" s="58">
        <f t="shared" si="173"/>
        <v>0</v>
      </c>
      <c r="CR67" s="58">
        <f t="shared" si="173"/>
        <v>0</v>
      </c>
      <c r="CS67" s="58">
        <f t="shared" si="173"/>
        <v>0</v>
      </c>
      <c r="CT67" s="58">
        <f t="shared" si="173"/>
        <v>0</v>
      </c>
      <c r="CU67" s="58">
        <f t="shared" si="173"/>
        <v>0</v>
      </c>
      <c r="CV67" s="58">
        <f t="shared" si="173"/>
        <v>0</v>
      </c>
      <c r="CW67" s="58">
        <f t="shared" si="173"/>
        <v>0</v>
      </c>
      <c r="CX67" s="58">
        <f t="shared" si="173"/>
        <v>0</v>
      </c>
      <c r="CY67" s="58">
        <f t="shared" si="173"/>
        <v>0</v>
      </c>
      <c r="CZ67" s="58">
        <f t="shared" si="173"/>
        <v>0</v>
      </c>
      <c r="DA67" s="58">
        <f t="shared" si="173"/>
        <v>0</v>
      </c>
      <c r="DB67" s="58">
        <f t="shared" si="173"/>
        <v>0</v>
      </c>
      <c r="DC67" s="58">
        <f t="shared" si="173"/>
        <v>0</v>
      </c>
      <c r="DD67" s="58">
        <f t="shared" si="173"/>
        <v>0</v>
      </c>
      <c r="DE67" s="58">
        <f t="shared" si="173"/>
        <v>0</v>
      </c>
      <c r="DF67" s="58">
        <f t="shared" si="173"/>
        <v>0</v>
      </c>
      <c r="DG67" s="58">
        <f t="shared" si="174"/>
        <v>0</v>
      </c>
      <c r="DH67" s="58">
        <f t="shared" si="174"/>
        <v>0</v>
      </c>
      <c r="DI67" s="58"/>
      <c r="DJ67" s="55">
        <f t="shared" si="175"/>
        <v>0</v>
      </c>
      <c r="DK67" s="53"/>
      <c r="DL67" s="56">
        <f t="shared" si="176"/>
        <v>0</v>
      </c>
      <c r="DM67" s="56">
        <f t="shared" si="176"/>
        <v>0</v>
      </c>
      <c r="DN67" s="56">
        <f t="shared" si="176"/>
        <v>0</v>
      </c>
      <c r="DO67" s="56">
        <f t="shared" si="176"/>
        <v>0</v>
      </c>
      <c r="DP67" s="56">
        <f t="shared" si="176"/>
        <v>0</v>
      </c>
      <c r="DQ67" s="56">
        <f t="shared" si="176"/>
        <v>0</v>
      </c>
      <c r="DR67" s="56">
        <f t="shared" si="179"/>
        <v>0</v>
      </c>
      <c r="DS67" s="56">
        <f t="shared" si="176"/>
        <v>0</v>
      </c>
      <c r="DT67" s="56">
        <f t="shared" si="176"/>
        <v>0</v>
      </c>
      <c r="DU67" s="56">
        <f t="shared" si="176"/>
        <v>0</v>
      </c>
      <c r="DV67" s="55">
        <f t="shared" si="180"/>
        <v>0</v>
      </c>
    </row>
    <row r="68" spans="1:126" s="52" customFormat="1">
      <c r="A68" s="59"/>
      <c r="B68" s="61"/>
      <c r="C68" s="59"/>
      <c r="D68" s="61"/>
      <c r="E68" s="61"/>
      <c r="F68" s="59"/>
      <c r="G68" s="60"/>
      <c r="H68" s="57"/>
      <c r="I68" s="57"/>
      <c r="J68" s="57">
        <f>G68*(H68+I68)</f>
        <v>0</v>
      </c>
      <c r="K68" s="57"/>
      <c r="L68" s="59"/>
      <c r="M68" s="54"/>
      <c r="N68" s="58">
        <f t="shared" si="178"/>
        <v>0</v>
      </c>
      <c r="O68" s="58">
        <f t="shared" si="178"/>
        <v>0</v>
      </c>
      <c r="P68" s="58">
        <f t="shared" si="178"/>
        <v>0</v>
      </c>
      <c r="Q68" s="58">
        <f t="shared" si="178"/>
        <v>0</v>
      </c>
      <c r="R68" s="58">
        <f t="shared" si="178"/>
        <v>0</v>
      </c>
      <c r="S68" s="58">
        <f t="shared" si="178"/>
        <v>0</v>
      </c>
      <c r="T68" s="58">
        <f t="shared" si="178"/>
        <v>0</v>
      </c>
      <c r="U68" s="58">
        <f t="shared" si="178"/>
        <v>0</v>
      </c>
      <c r="V68" s="58">
        <f t="shared" si="178"/>
        <v>0</v>
      </c>
      <c r="W68" s="58">
        <f t="shared" si="178"/>
        <v>0</v>
      </c>
      <c r="X68" s="58">
        <f t="shared" si="178"/>
        <v>0</v>
      </c>
      <c r="Y68" s="58">
        <f t="shared" si="178"/>
        <v>0</v>
      </c>
      <c r="Z68" s="58">
        <f t="shared" si="178"/>
        <v>0</v>
      </c>
      <c r="AA68" s="58">
        <f t="shared" si="178"/>
        <v>0</v>
      </c>
      <c r="AB68" s="58">
        <f t="shared" si="178"/>
        <v>0</v>
      </c>
      <c r="AC68" s="58">
        <f t="shared" si="178"/>
        <v>0</v>
      </c>
      <c r="AD68" s="58">
        <f t="shared" si="168"/>
        <v>0</v>
      </c>
      <c r="AE68" s="58">
        <f t="shared" si="169"/>
        <v>0</v>
      </c>
      <c r="AF68" s="58">
        <f t="shared" si="169"/>
        <v>0</v>
      </c>
      <c r="AG68" s="58">
        <f t="shared" si="169"/>
        <v>0</v>
      </c>
      <c r="AH68" s="58">
        <f t="shared" si="169"/>
        <v>0</v>
      </c>
      <c r="AI68" s="58">
        <f t="shared" si="169"/>
        <v>0</v>
      </c>
      <c r="AJ68" s="58">
        <f t="shared" si="169"/>
        <v>0</v>
      </c>
      <c r="AK68" s="58">
        <f t="shared" si="169"/>
        <v>0</v>
      </c>
      <c r="AL68" s="58">
        <f t="shared" si="169"/>
        <v>0</v>
      </c>
      <c r="AM68" s="58">
        <f t="shared" si="169"/>
        <v>0</v>
      </c>
      <c r="AN68" s="58">
        <f t="shared" si="169"/>
        <v>0</v>
      </c>
      <c r="AO68" s="58">
        <f t="shared" si="169"/>
        <v>0</v>
      </c>
      <c r="AP68" s="58">
        <f t="shared" si="169"/>
        <v>0</v>
      </c>
      <c r="AQ68" s="58">
        <f t="shared" si="169"/>
        <v>0</v>
      </c>
      <c r="AR68" s="58">
        <f t="shared" si="169"/>
        <v>0</v>
      </c>
      <c r="AS68" s="58">
        <f t="shared" si="169"/>
        <v>0</v>
      </c>
      <c r="AT68" s="58">
        <f t="shared" si="169"/>
        <v>0</v>
      </c>
      <c r="AU68" s="58">
        <f t="shared" si="170"/>
        <v>0</v>
      </c>
      <c r="AV68" s="58">
        <f t="shared" si="170"/>
        <v>0</v>
      </c>
      <c r="AW68" s="58">
        <f t="shared" si="170"/>
        <v>0</v>
      </c>
      <c r="AX68" s="58">
        <f t="shared" si="170"/>
        <v>0</v>
      </c>
      <c r="AY68" s="58">
        <f t="shared" si="170"/>
        <v>0</v>
      </c>
      <c r="AZ68" s="58">
        <f t="shared" si="170"/>
        <v>0</v>
      </c>
      <c r="BA68" s="58">
        <f t="shared" si="170"/>
        <v>0</v>
      </c>
      <c r="BB68" s="58">
        <f t="shared" si="170"/>
        <v>0</v>
      </c>
      <c r="BC68" s="58">
        <f t="shared" si="170"/>
        <v>0</v>
      </c>
      <c r="BD68" s="58">
        <f t="shared" si="170"/>
        <v>0</v>
      </c>
      <c r="BE68" s="58">
        <f t="shared" si="170"/>
        <v>0</v>
      </c>
      <c r="BF68" s="58">
        <f t="shared" si="170"/>
        <v>0</v>
      </c>
      <c r="BG68" s="58">
        <f t="shared" si="170"/>
        <v>0</v>
      </c>
      <c r="BH68" s="58">
        <f t="shared" si="170"/>
        <v>0</v>
      </c>
      <c r="BI68" s="58">
        <f t="shared" si="170"/>
        <v>0</v>
      </c>
      <c r="BJ68" s="58">
        <f t="shared" si="170"/>
        <v>0</v>
      </c>
      <c r="BK68" s="58">
        <f t="shared" si="171"/>
        <v>0</v>
      </c>
      <c r="BL68" s="58">
        <f t="shared" si="171"/>
        <v>0</v>
      </c>
      <c r="BM68" s="58">
        <f t="shared" si="171"/>
        <v>0</v>
      </c>
      <c r="BN68" s="58">
        <f t="shared" si="171"/>
        <v>0</v>
      </c>
      <c r="BO68" s="58">
        <f t="shared" si="171"/>
        <v>0</v>
      </c>
      <c r="BP68" s="58">
        <f t="shared" si="171"/>
        <v>0</v>
      </c>
      <c r="BQ68" s="58">
        <f t="shared" si="171"/>
        <v>0</v>
      </c>
      <c r="BR68" s="58">
        <f t="shared" si="171"/>
        <v>0</v>
      </c>
      <c r="BS68" s="58">
        <f t="shared" si="171"/>
        <v>0</v>
      </c>
      <c r="BT68" s="58">
        <f t="shared" si="171"/>
        <v>0</v>
      </c>
      <c r="BU68" s="58">
        <f t="shared" si="171"/>
        <v>0</v>
      </c>
      <c r="BV68" s="58">
        <f t="shared" si="171"/>
        <v>0</v>
      </c>
      <c r="BW68" s="58">
        <f t="shared" si="171"/>
        <v>0</v>
      </c>
      <c r="BX68" s="58">
        <f t="shared" si="171"/>
        <v>0</v>
      </c>
      <c r="BY68" s="58">
        <f t="shared" si="171"/>
        <v>0</v>
      </c>
      <c r="BZ68" s="58">
        <f t="shared" si="171"/>
        <v>0</v>
      </c>
      <c r="CA68" s="58">
        <f t="shared" si="172"/>
        <v>0</v>
      </c>
      <c r="CB68" s="58">
        <f t="shared" si="172"/>
        <v>0</v>
      </c>
      <c r="CC68" s="58">
        <f t="shared" si="172"/>
        <v>0</v>
      </c>
      <c r="CD68" s="58">
        <f t="shared" si="172"/>
        <v>0</v>
      </c>
      <c r="CE68" s="58">
        <f t="shared" si="172"/>
        <v>0</v>
      </c>
      <c r="CF68" s="58">
        <f t="shared" si="172"/>
        <v>0</v>
      </c>
      <c r="CG68" s="58">
        <f t="shared" si="172"/>
        <v>0</v>
      </c>
      <c r="CH68" s="58">
        <f t="shared" si="172"/>
        <v>0</v>
      </c>
      <c r="CI68" s="58">
        <f t="shared" si="172"/>
        <v>0</v>
      </c>
      <c r="CJ68" s="58">
        <f t="shared" si="172"/>
        <v>0</v>
      </c>
      <c r="CK68" s="58">
        <f t="shared" si="172"/>
        <v>0</v>
      </c>
      <c r="CL68" s="58">
        <f t="shared" si="172"/>
        <v>0</v>
      </c>
      <c r="CM68" s="58">
        <f t="shared" si="172"/>
        <v>0</v>
      </c>
      <c r="CN68" s="58">
        <f t="shared" si="172"/>
        <v>0</v>
      </c>
      <c r="CO68" s="58">
        <f t="shared" si="172"/>
        <v>0</v>
      </c>
      <c r="CP68" s="58">
        <f t="shared" si="172"/>
        <v>0</v>
      </c>
      <c r="CQ68" s="58">
        <f t="shared" si="173"/>
        <v>0</v>
      </c>
      <c r="CR68" s="58">
        <f t="shared" si="173"/>
        <v>0</v>
      </c>
      <c r="CS68" s="58">
        <f t="shared" si="173"/>
        <v>0</v>
      </c>
      <c r="CT68" s="58">
        <f t="shared" si="173"/>
        <v>0</v>
      </c>
      <c r="CU68" s="58">
        <f t="shared" si="173"/>
        <v>0</v>
      </c>
      <c r="CV68" s="58">
        <f t="shared" si="173"/>
        <v>0</v>
      </c>
      <c r="CW68" s="58">
        <f t="shared" si="173"/>
        <v>0</v>
      </c>
      <c r="CX68" s="58">
        <f t="shared" si="173"/>
        <v>0</v>
      </c>
      <c r="CY68" s="58">
        <f t="shared" si="173"/>
        <v>0</v>
      </c>
      <c r="CZ68" s="58">
        <f t="shared" si="173"/>
        <v>0</v>
      </c>
      <c r="DA68" s="58">
        <f t="shared" si="173"/>
        <v>0</v>
      </c>
      <c r="DB68" s="58">
        <f t="shared" si="173"/>
        <v>0</v>
      </c>
      <c r="DC68" s="58">
        <f t="shared" si="173"/>
        <v>0</v>
      </c>
      <c r="DD68" s="58">
        <f t="shared" si="173"/>
        <v>0</v>
      </c>
      <c r="DE68" s="58">
        <f t="shared" si="173"/>
        <v>0</v>
      </c>
      <c r="DF68" s="58">
        <f t="shared" si="173"/>
        <v>0</v>
      </c>
      <c r="DG68" s="58">
        <f t="shared" si="174"/>
        <v>0</v>
      </c>
      <c r="DH68" s="58">
        <f t="shared" si="174"/>
        <v>0</v>
      </c>
      <c r="DI68" s="58"/>
      <c r="DJ68" s="55">
        <f>SUM(N68:DH68)</f>
        <v>0</v>
      </c>
      <c r="DK68" s="53"/>
      <c r="DL68" s="56">
        <f t="shared" si="176"/>
        <v>0</v>
      </c>
      <c r="DM68" s="56">
        <f t="shared" si="176"/>
        <v>0</v>
      </c>
      <c r="DN68" s="56">
        <f t="shared" si="176"/>
        <v>0</v>
      </c>
      <c r="DO68" s="56">
        <f t="shared" si="176"/>
        <v>0</v>
      </c>
      <c r="DP68" s="56">
        <f t="shared" si="176"/>
        <v>0</v>
      </c>
      <c r="DQ68" s="56">
        <f t="shared" si="176"/>
        <v>0</v>
      </c>
      <c r="DR68" s="56">
        <f>SUM(DL68:DQ68)</f>
        <v>0</v>
      </c>
      <c r="DS68" s="56">
        <f t="shared" si="176"/>
        <v>0</v>
      </c>
      <c r="DT68" s="56">
        <f t="shared" si="176"/>
        <v>0</v>
      </c>
      <c r="DU68" s="56">
        <f t="shared" si="176"/>
        <v>0</v>
      </c>
      <c r="DV68" s="55">
        <f>SUM(DR68:DU68)</f>
        <v>0</v>
      </c>
    </row>
    <row r="69" spans="1:126" s="52" customFormat="1">
      <c r="A69" s="59"/>
      <c r="B69" s="61"/>
      <c r="C69" s="59"/>
      <c r="D69" s="61"/>
      <c r="E69" s="61"/>
      <c r="F69" s="59"/>
      <c r="G69" s="60"/>
      <c r="H69" s="57"/>
      <c r="I69" s="57"/>
      <c r="J69" s="57">
        <f>G69*(H69+I69)</f>
        <v>0</v>
      </c>
      <c r="K69" s="57"/>
      <c r="L69" s="59"/>
      <c r="M69" s="54"/>
      <c r="N69" s="58">
        <f t="shared" si="178"/>
        <v>0</v>
      </c>
      <c r="O69" s="58">
        <f t="shared" si="178"/>
        <v>0</v>
      </c>
      <c r="P69" s="58">
        <f t="shared" si="178"/>
        <v>0</v>
      </c>
      <c r="Q69" s="58">
        <f t="shared" si="178"/>
        <v>0</v>
      </c>
      <c r="R69" s="58">
        <f t="shared" si="178"/>
        <v>0</v>
      </c>
      <c r="S69" s="58">
        <f t="shared" si="178"/>
        <v>0</v>
      </c>
      <c r="T69" s="58">
        <f t="shared" si="178"/>
        <v>0</v>
      </c>
      <c r="U69" s="58">
        <f t="shared" si="178"/>
        <v>0</v>
      </c>
      <c r="V69" s="58">
        <f t="shared" si="178"/>
        <v>0</v>
      </c>
      <c r="W69" s="58">
        <f t="shared" si="178"/>
        <v>0</v>
      </c>
      <c r="X69" s="58">
        <f t="shared" si="178"/>
        <v>0</v>
      </c>
      <c r="Y69" s="58">
        <f t="shared" si="178"/>
        <v>0</v>
      </c>
      <c r="Z69" s="58">
        <f t="shared" si="178"/>
        <v>0</v>
      </c>
      <c r="AA69" s="58">
        <f t="shared" si="178"/>
        <v>0</v>
      </c>
      <c r="AB69" s="58">
        <f t="shared" si="178"/>
        <v>0</v>
      </c>
      <c r="AC69" s="58">
        <f t="shared" si="178"/>
        <v>0</v>
      </c>
      <c r="AD69" s="58">
        <f t="shared" si="168"/>
        <v>0</v>
      </c>
      <c r="AE69" s="58">
        <f t="shared" si="169"/>
        <v>0</v>
      </c>
      <c r="AF69" s="58">
        <f t="shared" si="169"/>
        <v>0</v>
      </c>
      <c r="AG69" s="58">
        <f t="shared" si="169"/>
        <v>0</v>
      </c>
      <c r="AH69" s="58">
        <f t="shared" si="169"/>
        <v>0</v>
      </c>
      <c r="AI69" s="58">
        <f t="shared" si="169"/>
        <v>0</v>
      </c>
      <c r="AJ69" s="58">
        <f t="shared" si="169"/>
        <v>0</v>
      </c>
      <c r="AK69" s="58">
        <f t="shared" si="169"/>
        <v>0</v>
      </c>
      <c r="AL69" s="58">
        <f t="shared" si="169"/>
        <v>0</v>
      </c>
      <c r="AM69" s="58">
        <f t="shared" si="169"/>
        <v>0</v>
      </c>
      <c r="AN69" s="58">
        <f t="shared" si="169"/>
        <v>0</v>
      </c>
      <c r="AO69" s="58">
        <f t="shared" si="169"/>
        <v>0</v>
      </c>
      <c r="AP69" s="58">
        <f t="shared" si="169"/>
        <v>0</v>
      </c>
      <c r="AQ69" s="58">
        <f t="shared" si="169"/>
        <v>0</v>
      </c>
      <c r="AR69" s="58">
        <f t="shared" si="169"/>
        <v>0</v>
      </c>
      <c r="AS69" s="58">
        <f t="shared" si="169"/>
        <v>0</v>
      </c>
      <c r="AT69" s="58">
        <f t="shared" si="169"/>
        <v>0</v>
      </c>
      <c r="AU69" s="58">
        <f t="shared" si="170"/>
        <v>0</v>
      </c>
      <c r="AV69" s="58">
        <f t="shared" si="170"/>
        <v>0</v>
      </c>
      <c r="AW69" s="58">
        <f t="shared" si="170"/>
        <v>0</v>
      </c>
      <c r="AX69" s="58">
        <f t="shared" si="170"/>
        <v>0</v>
      </c>
      <c r="AY69" s="58">
        <f t="shared" si="170"/>
        <v>0</v>
      </c>
      <c r="AZ69" s="58">
        <f t="shared" si="170"/>
        <v>0</v>
      </c>
      <c r="BA69" s="58">
        <f t="shared" si="170"/>
        <v>0</v>
      </c>
      <c r="BB69" s="58">
        <f t="shared" si="170"/>
        <v>0</v>
      </c>
      <c r="BC69" s="58">
        <f t="shared" si="170"/>
        <v>0</v>
      </c>
      <c r="BD69" s="58">
        <f t="shared" si="170"/>
        <v>0</v>
      </c>
      <c r="BE69" s="58">
        <f t="shared" si="170"/>
        <v>0</v>
      </c>
      <c r="BF69" s="58">
        <f t="shared" si="170"/>
        <v>0</v>
      </c>
      <c r="BG69" s="58">
        <f t="shared" si="170"/>
        <v>0</v>
      </c>
      <c r="BH69" s="58">
        <f t="shared" si="170"/>
        <v>0</v>
      </c>
      <c r="BI69" s="58">
        <f t="shared" si="170"/>
        <v>0</v>
      </c>
      <c r="BJ69" s="58">
        <f t="shared" si="170"/>
        <v>0</v>
      </c>
      <c r="BK69" s="58">
        <f t="shared" si="171"/>
        <v>0</v>
      </c>
      <c r="BL69" s="58">
        <f t="shared" si="171"/>
        <v>0</v>
      </c>
      <c r="BM69" s="58">
        <f t="shared" si="171"/>
        <v>0</v>
      </c>
      <c r="BN69" s="58">
        <f t="shared" si="171"/>
        <v>0</v>
      </c>
      <c r="BO69" s="58">
        <f t="shared" si="171"/>
        <v>0</v>
      </c>
      <c r="BP69" s="58">
        <f t="shared" si="171"/>
        <v>0</v>
      </c>
      <c r="BQ69" s="58">
        <f t="shared" si="171"/>
        <v>0</v>
      </c>
      <c r="BR69" s="58">
        <f t="shared" si="171"/>
        <v>0</v>
      </c>
      <c r="BS69" s="58">
        <f t="shared" si="171"/>
        <v>0</v>
      </c>
      <c r="BT69" s="58">
        <f t="shared" si="171"/>
        <v>0</v>
      </c>
      <c r="BU69" s="58">
        <f t="shared" si="171"/>
        <v>0</v>
      </c>
      <c r="BV69" s="58">
        <f t="shared" si="171"/>
        <v>0</v>
      </c>
      <c r="BW69" s="58">
        <f t="shared" si="171"/>
        <v>0</v>
      </c>
      <c r="BX69" s="58">
        <f t="shared" si="171"/>
        <v>0</v>
      </c>
      <c r="BY69" s="58">
        <f t="shared" si="171"/>
        <v>0</v>
      </c>
      <c r="BZ69" s="58">
        <f t="shared" si="171"/>
        <v>0</v>
      </c>
      <c r="CA69" s="58">
        <f t="shared" si="172"/>
        <v>0</v>
      </c>
      <c r="CB69" s="58">
        <f t="shared" si="172"/>
        <v>0</v>
      </c>
      <c r="CC69" s="58">
        <f t="shared" si="172"/>
        <v>0</v>
      </c>
      <c r="CD69" s="58">
        <f t="shared" si="172"/>
        <v>0</v>
      </c>
      <c r="CE69" s="58">
        <f t="shared" si="172"/>
        <v>0</v>
      </c>
      <c r="CF69" s="58">
        <f t="shared" si="172"/>
        <v>0</v>
      </c>
      <c r="CG69" s="58">
        <f t="shared" si="172"/>
        <v>0</v>
      </c>
      <c r="CH69" s="58">
        <f t="shared" si="172"/>
        <v>0</v>
      </c>
      <c r="CI69" s="58">
        <f t="shared" si="172"/>
        <v>0</v>
      </c>
      <c r="CJ69" s="58">
        <f t="shared" si="172"/>
        <v>0</v>
      </c>
      <c r="CK69" s="58">
        <f t="shared" si="172"/>
        <v>0</v>
      </c>
      <c r="CL69" s="58">
        <f t="shared" si="172"/>
        <v>0</v>
      </c>
      <c r="CM69" s="58">
        <f t="shared" si="172"/>
        <v>0</v>
      </c>
      <c r="CN69" s="58">
        <f t="shared" si="172"/>
        <v>0</v>
      </c>
      <c r="CO69" s="58">
        <f t="shared" si="172"/>
        <v>0</v>
      </c>
      <c r="CP69" s="58">
        <f t="shared" si="172"/>
        <v>0</v>
      </c>
      <c r="CQ69" s="58">
        <f t="shared" si="173"/>
        <v>0</v>
      </c>
      <c r="CR69" s="58">
        <f t="shared" si="173"/>
        <v>0</v>
      </c>
      <c r="CS69" s="58">
        <f t="shared" si="173"/>
        <v>0</v>
      </c>
      <c r="CT69" s="58">
        <f t="shared" si="173"/>
        <v>0</v>
      </c>
      <c r="CU69" s="58">
        <f t="shared" si="173"/>
        <v>0</v>
      </c>
      <c r="CV69" s="58">
        <f t="shared" si="173"/>
        <v>0</v>
      </c>
      <c r="CW69" s="58">
        <f t="shared" si="173"/>
        <v>0</v>
      </c>
      <c r="CX69" s="58">
        <f t="shared" si="173"/>
        <v>0</v>
      </c>
      <c r="CY69" s="58">
        <f t="shared" si="173"/>
        <v>0</v>
      </c>
      <c r="CZ69" s="58">
        <f t="shared" si="173"/>
        <v>0</v>
      </c>
      <c r="DA69" s="58">
        <f t="shared" si="173"/>
        <v>0</v>
      </c>
      <c r="DB69" s="58">
        <f t="shared" si="173"/>
        <v>0</v>
      </c>
      <c r="DC69" s="58">
        <f t="shared" si="173"/>
        <v>0</v>
      </c>
      <c r="DD69" s="58">
        <f t="shared" si="173"/>
        <v>0</v>
      </c>
      <c r="DE69" s="58">
        <f t="shared" si="173"/>
        <v>0</v>
      </c>
      <c r="DF69" s="58">
        <f t="shared" si="173"/>
        <v>0</v>
      </c>
      <c r="DG69" s="58">
        <f t="shared" si="174"/>
        <v>0</v>
      </c>
      <c r="DH69" s="58">
        <f t="shared" si="174"/>
        <v>0</v>
      </c>
      <c r="DI69" s="58"/>
      <c r="DJ69" s="55">
        <f>SUM(N69:DH69)</f>
        <v>0</v>
      </c>
      <c r="DK69" s="53"/>
      <c r="DL69" s="56">
        <f t="shared" si="176"/>
        <v>0</v>
      </c>
      <c r="DM69" s="56">
        <f t="shared" si="176"/>
        <v>0</v>
      </c>
      <c r="DN69" s="56">
        <f t="shared" si="176"/>
        <v>0</v>
      </c>
      <c r="DO69" s="56">
        <f t="shared" si="176"/>
        <v>0</v>
      </c>
      <c r="DP69" s="56">
        <f t="shared" si="176"/>
        <v>0</v>
      </c>
      <c r="DQ69" s="56">
        <f t="shared" si="176"/>
        <v>0</v>
      </c>
      <c r="DR69" s="56">
        <f>SUM(DL69:DQ69)</f>
        <v>0</v>
      </c>
      <c r="DS69" s="56">
        <f t="shared" si="176"/>
        <v>0</v>
      </c>
      <c r="DT69" s="56">
        <f t="shared" si="176"/>
        <v>0</v>
      </c>
      <c r="DU69" s="56">
        <f t="shared" si="176"/>
        <v>0</v>
      </c>
      <c r="DV69" s="55">
        <f>SUM(DR69:DU69)</f>
        <v>0</v>
      </c>
    </row>
    <row r="70" spans="1:126" s="47" customFormat="1">
      <c r="A70" s="418" t="s">
        <v>489</v>
      </c>
      <c r="B70" s="418"/>
      <c r="C70" s="418"/>
      <c r="D70" s="418"/>
      <c r="E70" s="418"/>
      <c r="F70" s="418"/>
      <c r="G70" s="418"/>
      <c r="H70" s="418"/>
      <c r="I70" s="418"/>
      <c r="J70" s="48">
        <f>SUMIF($C$55:$C$69,"HWM",J$55:J$69)</f>
        <v>0</v>
      </c>
      <c r="K70" s="48"/>
      <c r="L70" s="51"/>
      <c r="M70" s="50"/>
      <c r="N70" s="48">
        <f t="shared" ref="N70:AS70" si="181">SUMIF($C$6:$C$31,"HWM",N$6:N$31)</f>
        <v>0</v>
      </c>
      <c r="O70" s="48">
        <f t="shared" si="181"/>
        <v>0</v>
      </c>
      <c r="P70" s="48">
        <f t="shared" si="181"/>
        <v>0</v>
      </c>
      <c r="Q70" s="48">
        <f t="shared" si="181"/>
        <v>0</v>
      </c>
      <c r="R70" s="48">
        <f t="shared" si="181"/>
        <v>0</v>
      </c>
      <c r="S70" s="48">
        <f t="shared" si="181"/>
        <v>0</v>
      </c>
      <c r="T70" s="48">
        <f t="shared" si="181"/>
        <v>0</v>
      </c>
      <c r="U70" s="48">
        <f t="shared" si="181"/>
        <v>0</v>
      </c>
      <c r="V70" s="48">
        <f t="shared" si="181"/>
        <v>0</v>
      </c>
      <c r="W70" s="48">
        <f t="shared" si="181"/>
        <v>0</v>
      </c>
      <c r="X70" s="48">
        <f t="shared" si="181"/>
        <v>0</v>
      </c>
      <c r="Y70" s="48">
        <f t="shared" si="181"/>
        <v>0</v>
      </c>
      <c r="Z70" s="48">
        <f t="shared" si="181"/>
        <v>0</v>
      </c>
      <c r="AA70" s="48">
        <f t="shared" si="181"/>
        <v>0</v>
      </c>
      <c r="AB70" s="48">
        <f t="shared" si="181"/>
        <v>0</v>
      </c>
      <c r="AC70" s="48">
        <f t="shared" si="181"/>
        <v>0</v>
      </c>
      <c r="AD70" s="48">
        <f t="shared" si="181"/>
        <v>0</v>
      </c>
      <c r="AE70" s="48">
        <f t="shared" si="181"/>
        <v>0</v>
      </c>
      <c r="AF70" s="48">
        <f t="shared" si="181"/>
        <v>0</v>
      </c>
      <c r="AG70" s="48">
        <f t="shared" si="181"/>
        <v>0</v>
      </c>
      <c r="AH70" s="48">
        <f t="shared" si="181"/>
        <v>0</v>
      </c>
      <c r="AI70" s="48">
        <f t="shared" si="181"/>
        <v>0</v>
      </c>
      <c r="AJ70" s="48">
        <f t="shared" si="181"/>
        <v>0</v>
      </c>
      <c r="AK70" s="48">
        <f t="shared" si="181"/>
        <v>0</v>
      </c>
      <c r="AL70" s="48">
        <f t="shared" si="181"/>
        <v>0</v>
      </c>
      <c r="AM70" s="48">
        <f t="shared" si="181"/>
        <v>0</v>
      </c>
      <c r="AN70" s="48">
        <f t="shared" si="181"/>
        <v>0</v>
      </c>
      <c r="AO70" s="48">
        <f t="shared" si="181"/>
        <v>0</v>
      </c>
      <c r="AP70" s="48">
        <f t="shared" si="181"/>
        <v>0</v>
      </c>
      <c r="AQ70" s="48">
        <f t="shared" si="181"/>
        <v>0</v>
      </c>
      <c r="AR70" s="48">
        <f t="shared" si="181"/>
        <v>0</v>
      </c>
      <c r="AS70" s="48">
        <f t="shared" si="181"/>
        <v>0</v>
      </c>
      <c r="AT70" s="48">
        <f t="shared" ref="AT70:BY70" si="182">SUMIF($C$6:$C$31,"HWM",AT$6:AT$31)</f>
        <v>0</v>
      </c>
      <c r="AU70" s="48">
        <f t="shared" si="182"/>
        <v>0</v>
      </c>
      <c r="AV70" s="48">
        <f t="shared" si="182"/>
        <v>0</v>
      </c>
      <c r="AW70" s="48">
        <f t="shared" si="182"/>
        <v>0</v>
      </c>
      <c r="AX70" s="48">
        <f t="shared" si="182"/>
        <v>0</v>
      </c>
      <c r="AY70" s="48">
        <f t="shared" si="182"/>
        <v>0</v>
      </c>
      <c r="AZ70" s="48">
        <f t="shared" si="182"/>
        <v>0</v>
      </c>
      <c r="BA70" s="48">
        <f t="shared" si="182"/>
        <v>0</v>
      </c>
      <c r="BB70" s="48">
        <f t="shared" si="182"/>
        <v>0</v>
      </c>
      <c r="BC70" s="48">
        <f t="shared" si="182"/>
        <v>0</v>
      </c>
      <c r="BD70" s="48">
        <f t="shared" si="182"/>
        <v>0</v>
      </c>
      <c r="BE70" s="48">
        <f t="shared" si="182"/>
        <v>0</v>
      </c>
      <c r="BF70" s="48">
        <f t="shared" si="182"/>
        <v>0</v>
      </c>
      <c r="BG70" s="48">
        <f t="shared" si="182"/>
        <v>0</v>
      </c>
      <c r="BH70" s="48">
        <f t="shared" si="182"/>
        <v>0</v>
      </c>
      <c r="BI70" s="48">
        <f t="shared" si="182"/>
        <v>0</v>
      </c>
      <c r="BJ70" s="48">
        <f t="shared" si="182"/>
        <v>0</v>
      </c>
      <c r="BK70" s="48">
        <f t="shared" si="182"/>
        <v>0</v>
      </c>
      <c r="BL70" s="48">
        <f t="shared" si="182"/>
        <v>0</v>
      </c>
      <c r="BM70" s="48">
        <f t="shared" si="182"/>
        <v>0</v>
      </c>
      <c r="BN70" s="48">
        <f t="shared" si="182"/>
        <v>0</v>
      </c>
      <c r="BO70" s="48">
        <f t="shared" si="182"/>
        <v>0</v>
      </c>
      <c r="BP70" s="48">
        <f t="shared" si="182"/>
        <v>0</v>
      </c>
      <c r="BQ70" s="48">
        <f t="shared" si="182"/>
        <v>0</v>
      </c>
      <c r="BR70" s="48">
        <f t="shared" si="182"/>
        <v>0</v>
      </c>
      <c r="BS70" s="48">
        <f t="shared" si="182"/>
        <v>0</v>
      </c>
      <c r="BT70" s="48">
        <f t="shared" si="182"/>
        <v>0</v>
      </c>
      <c r="BU70" s="48">
        <f t="shared" si="182"/>
        <v>0</v>
      </c>
      <c r="BV70" s="48">
        <f t="shared" si="182"/>
        <v>0</v>
      </c>
      <c r="BW70" s="48">
        <f t="shared" si="182"/>
        <v>0</v>
      </c>
      <c r="BX70" s="48">
        <f t="shared" si="182"/>
        <v>0</v>
      </c>
      <c r="BY70" s="48">
        <f t="shared" si="182"/>
        <v>0</v>
      </c>
      <c r="BZ70" s="48">
        <f t="shared" ref="BZ70:DJ70" si="183">SUMIF($C$6:$C$31,"HWM",BZ$6:BZ$31)</f>
        <v>0</v>
      </c>
      <c r="CA70" s="48">
        <f t="shared" si="183"/>
        <v>0</v>
      </c>
      <c r="CB70" s="48">
        <f t="shared" si="183"/>
        <v>0</v>
      </c>
      <c r="CC70" s="48">
        <f t="shared" si="183"/>
        <v>0</v>
      </c>
      <c r="CD70" s="48">
        <f t="shared" si="183"/>
        <v>0</v>
      </c>
      <c r="CE70" s="48">
        <f t="shared" si="183"/>
        <v>0</v>
      </c>
      <c r="CF70" s="48">
        <f t="shared" si="183"/>
        <v>0</v>
      </c>
      <c r="CG70" s="48">
        <f t="shared" si="183"/>
        <v>0</v>
      </c>
      <c r="CH70" s="48">
        <f t="shared" si="183"/>
        <v>0</v>
      </c>
      <c r="CI70" s="48">
        <f t="shared" si="183"/>
        <v>0</v>
      </c>
      <c r="CJ70" s="48">
        <f t="shared" si="183"/>
        <v>0</v>
      </c>
      <c r="CK70" s="48">
        <f t="shared" si="183"/>
        <v>0</v>
      </c>
      <c r="CL70" s="48">
        <f t="shared" si="183"/>
        <v>0</v>
      </c>
      <c r="CM70" s="48">
        <f t="shared" si="183"/>
        <v>0</v>
      </c>
      <c r="CN70" s="48">
        <f t="shared" si="183"/>
        <v>0</v>
      </c>
      <c r="CO70" s="48">
        <f t="shared" si="183"/>
        <v>0</v>
      </c>
      <c r="CP70" s="48">
        <f t="shared" si="183"/>
        <v>0</v>
      </c>
      <c r="CQ70" s="48">
        <f t="shared" si="183"/>
        <v>0</v>
      </c>
      <c r="CR70" s="48">
        <f t="shared" si="183"/>
        <v>0</v>
      </c>
      <c r="CS70" s="48">
        <f t="shared" si="183"/>
        <v>0</v>
      </c>
      <c r="CT70" s="48">
        <f t="shared" si="183"/>
        <v>0</v>
      </c>
      <c r="CU70" s="48">
        <f t="shared" si="183"/>
        <v>0</v>
      </c>
      <c r="CV70" s="48">
        <f t="shared" si="183"/>
        <v>0</v>
      </c>
      <c r="CW70" s="48">
        <f t="shared" si="183"/>
        <v>0</v>
      </c>
      <c r="CX70" s="48">
        <f t="shared" si="183"/>
        <v>0</v>
      </c>
      <c r="CY70" s="48">
        <f t="shared" si="183"/>
        <v>0</v>
      </c>
      <c r="CZ70" s="48">
        <f t="shared" si="183"/>
        <v>0</v>
      </c>
      <c r="DA70" s="48">
        <f t="shared" si="183"/>
        <v>0</v>
      </c>
      <c r="DB70" s="48">
        <f t="shared" si="183"/>
        <v>0</v>
      </c>
      <c r="DC70" s="48">
        <f t="shared" si="183"/>
        <v>0</v>
      </c>
      <c r="DD70" s="48">
        <f t="shared" si="183"/>
        <v>0</v>
      </c>
      <c r="DE70" s="48">
        <f t="shared" si="183"/>
        <v>0</v>
      </c>
      <c r="DF70" s="48">
        <f t="shared" si="183"/>
        <v>0</v>
      </c>
      <c r="DG70" s="48">
        <f t="shared" si="183"/>
        <v>0</v>
      </c>
      <c r="DH70" s="48">
        <f t="shared" si="183"/>
        <v>0</v>
      </c>
      <c r="DI70" s="48">
        <f t="shared" si="183"/>
        <v>0</v>
      </c>
      <c r="DJ70" s="48">
        <f t="shared" si="183"/>
        <v>0</v>
      </c>
      <c r="DK70" s="49"/>
      <c r="DL70" s="48">
        <f t="shared" ref="DL70:DV70" si="184">SUMIF($C$55:$C$69,"HWM",DL$55:DL$69)</f>
        <v>0</v>
      </c>
      <c r="DM70" s="48">
        <f t="shared" si="184"/>
        <v>0</v>
      </c>
      <c r="DN70" s="48">
        <f t="shared" si="184"/>
        <v>0</v>
      </c>
      <c r="DO70" s="48">
        <f t="shared" si="184"/>
        <v>0</v>
      </c>
      <c r="DP70" s="48">
        <f t="shared" si="184"/>
        <v>0</v>
      </c>
      <c r="DQ70" s="48">
        <f t="shared" si="184"/>
        <v>0</v>
      </c>
      <c r="DR70" s="48">
        <f t="shared" si="184"/>
        <v>0</v>
      </c>
      <c r="DS70" s="48">
        <f t="shared" si="184"/>
        <v>0</v>
      </c>
      <c r="DT70" s="48">
        <f t="shared" si="184"/>
        <v>0</v>
      </c>
      <c r="DU70" s="48">
        <f t="shared" si="184"/>
        <v>0</v>
      </c>
      <c r="DV70" s="48">
        <f t="shared" si="184"/>
        <v>0</v>
      </c>
    </row>
    <row r="71" spans="1:126" s="47" customFormat="1">
      <c r="A71" s="418" t="s">
        <v>490</v>
      </c>
      <c r="B71" s="418"/>
      <c r="C71" s="418"/>
      <c r="D71" s="418"/>
      <c r="E71" s="418"/>
      <c r="F71" s="418"/>
      <c r="G71" s="418"/>
      <c r="H71" s="418"/>
      <c r="I71" s="418"/>
      <c r="J71" s="48">
        <f>SUMIF($C$55:$C$69,"SWM",J$55:J$69)</f>
        <v>0</v>
      </c>
      <c r="K71" s="48"/>
      <c r="L71" s="51"/>
      <c r="M71" s="50"/>
      <c r="N71" s="48">
        <f t="shared" ref="N71:AS71" si="185">SUMIF($C$6:$C$31,"SWM",N$6:N$31)</f>
        <v>0</v>
      </c>
      <c r="O71" s="48">
        <f t="shared" si="185"/>
        <v>0</v>
      </c>
      <c r="P71" s="48">
        <f t="shared" si="185"/>
        <v>0</v>
      </c>
      <c r="Q71" s="48">
        <f t="shared" si="185"/>
        <v>0</v>
      </c>
      <c r="R71" s="48">
        <f t="shared" si="185"/>
        <v>0</v>
      </c>
      <c r="S71" s="48">
        <f t="shared" si="185"/>
        <v>0</v>
      </c>
      <c r="T71" s="48">
        <f t="shared" si="185"/>
        <v>0</v>
      </c>
      <c r="U71" s="48">
        <f t="shared" si="185"/>
        <v>0</v>
      </c>
      <c r="V71" s="48">
        <f t="shared" si="185"/>
        <v>0</v>
      </c>
      <c r="W71" s="48">
        <f t="shared" si="185"/>
        <v>0</v>
      </c>
      <c r="X71" s="48">
        <f t="shared" si="185"/>
        <v>0</v>
      </c>
      <c r="Y71" s="48">
        <f t="shared" si="185"/>
        <v>0</v>
      </c>
      <c r="Z71" s="48">
        <f t="shared" si="185"/>
        <v>0</v>
      </c>
      <c r="AA71" s="48">
        <f t="shared" si="185"/>
        <v>0</v>
      </c>
      <c r="AB71" s="48">
        <f t="shared" si="185"/>
        <v>0</v>
      </c>
      <c r="AC71" s="48">
        <f t="shared" si="185"/>
        <v>0</v>
      </c>
      <c r="AD71" s="48">
        <f t="shared" si="185"/>
        <v>0</v>
      </c>
      <c r="AE71" s="48">
        <f t="shared" si="185"/>
        <v>0</v>
      </c>
      <c r="AF71" s="48">
        <f t="shared" si="185"/>
        <v>0</v>
      </c>
      <c r="AG71" s="48">
        <f t="shared" si="185"/>
        <v>0</v>
      </c>
      <c r="AH71" s="48">
        <f t="shared" si="185"/>
        <v>0</v>
      </c>
      <c r="AI71" s="48">
        <f t="shared" si="185"/>
        <v>0</v>
      </c>
      <c r="AJ71" s="48">
        <f t="shared" si="185"/>
        <v>0</v>
      </c>
      <c r="AK71" s="48">
        <f t="shared" si="185"/>
        <v>0</v>
      </c>
      <c r="AL71" s="48">
        <f t="shared" si="185"/>
        <v>0</v>
      </c>
      <c r="AM71" s="48">
        <f t="shared" si="185"/>
        <v>0</v>
      </c>
      <c r="AN71" s="48">
        <f t="shared" si="185"/>
        <v>0</v>
      </c>
      <c r="AO71" s="48">
        <f t="shared" si="185"/>
        <v>0</v>
      </c>
      <c r="AP71" s="48">
        <f t="shared" si="185"/>
        <v>0</v>
      </c>
      <c r="AQ71" s="48">
        <f t="shared" si="185"/>
        <v>0</v>
      </c>
      <c r="AR71" s="48">
        <f t="shared" si="185"/>
        <v>0</v>
      </c>
      <c r="AS71" s="48">
        <f t="shared" si="185"/>
        <v>0</v>
      </c>
      <c r="AT71" s="48">
        <f t="shared" ref="AT71:BY71" si="186">SUMIF($C$6:$C$31,"SWM",AT$6:AT$31)</f>
        <v>0</v>
      </c>
      <c r="AU71" s="48">
        <f t="shared" si="186"/>
        <v>0</v>
      </c>
      <c r="AV71" s="48">
        <f t="shared" si="186"/>
        <v>0</v>
      </c>
      <c r="AW71" s="48">
        <f t="shared" si="186"/>
        <v>0</v>
      </c>
      <c r="AX71" s="48">
        <f t="shared" si="186"/>
        <v>0</v>
      </c>
      <c r="AY71" s="48">
        <f t="shared" si="186"/>
        <v>0</v>
      </c>
      <c r="AZ71" s="48">
        <f t="shared" si="186"/>
        <v>0</v>
      </c>
      <c r="BA71" s="48">
        <f t="shared" si="186"/>
        <v>0</v>
      </c>
      <c r="BB71" s="48">
        <f t="shared" si="186"/>
        <v>0</v>
      </c>
      <c r="BC71" s="48">
        <f t="shared" si="186"/>
        <v>0</v>
      </c>
      <c r="BD71" s="48">
        <f t="shared" si="186"/>
        <v>0</v>
      </c>
      <c r="BE71" s="48">
        <f t="shared" si="186"/>
        <v>0</v>
      </c>
      <c r="BF71" s="48">
        <f t="shared" si="186"/>
        <v>0</v>
      </c>
      <c r="BG71" s="48">
        <f t="shared" si="186"/>
        <v>0</v>
      </c>
      <c r="BH71" s="48">
        <f t="shared" si="186"/>
        <v>0</v>
      </c>
      <c r="BI71" s="48">
        <f t="shared" si="186"/>
        <v>0</v>
      </c>
      <c r="BJ71" s="48">
        <f t="shared" si="186"/>
        <v>0</v>
      </c>
      <c r="BK71" s="48">
        <f t="shared" si="186"/>
        <v>0</v>
      </c>
      <c r="BL71" s="48">
        <f t="shared" si="186"/>
        <v>0</v>
      </c>
      <c r="BM71" s="48">
        <f t="shared" si="186"/>
        <v>0</v>
      </c>
      <c r="BN71" s="48">
        <f t="shared" si="186"/>
        <v>0</v>
      </c>
      <c r="BO71" s="48">
        <f t="shared" si="186"/>
        <v>0</v>
      </c>
      <c r="BP71" s="48">
        <f t="shared" si="186"/>
        <v>0</v>
      </c>
      <c r="BQ71" s="48">
        <f t="shared" si="186"/>
        <v>0</v>
      </c>
      <c r="BR71" s="48">
        <f t="shared" si="186"/>
        <v>0</v>
      </c>
      <c r="BS71" s="48">
        <f t="shared" si="186"/>
        <v>0</v>
      </c>
      <c r="BT71" s="48">
        <f t="shared" si="186"/>
        <v>0</v>
      </c>
      <c r="BU71" s="48">
        <f t="shared" si="186"/>
        <v>0</v>
      </c>
      <c r="BV71" s="48">
        <f t="shared" si="186"/>
        <v>0</v>
      </c>
      <c r="BW71" s="48">
        <f t="shared" si="186"/>
        <v>0</v>
      </c>
      <c r="BX71" s="48">
        <f t="shared" si="186"/>
        <v>0</v>
      </c>
      <c r="BY71" s="48">
        <f t="shared" si="186"/>
        <v>0</v>
      </c>
      <c r="BZ71" s="48">
        <f t="shared" ref="BZ71:DH71" si="187">SUMIF($C$6:$C$31,"SWM",BZ$6:BZ$31)</f>
        <v>0</v>
      </c>
      <c r="CA71" s="48">
        <f t="shared" si="187"/>
        <v>0</v>
      </c>
      <c r="CB71" s="48">
        <f t="shared" si="187"/>
        <v>0</v>
      </c>
      <c r="CC71" s="48">
        <f t="shared" si="187"/>
        <v>0</v>
      </c>
      <c r="CD71" s="48">
        <f t="shared" si="187"/>
        <v>0</v>
      </c>
      <c r="CE71" s="48">
        <f t="shared" si="187"/>
        <v>0</v>
      </c>
      <c r="CF71" s="48">
        <f t="shared" si="187"/>
        <v>0</v>
      </c>
      <c r="CG71" s="48">
        <f t="shared" si="187"/>
        <v>0</v>
      </c>
      <c r="CH71" s="48">
        <f t="shared" si="187"/>
        <v>0</v>
      </c>
      <c r="CI71" s="48">
        <f t="shared" si="187"/>
        <v>0</v>
      </c>
      <c r="CJ71" s="48">
        <f t="shared" si="187"/>
        <v>0</v>
      </c>
      <c r="CK71" s="48">
        <f t="shared" si="187"/>
        <v>0</v>
      </c>
      <c r="CL71" s="48">
        <f t="shared" si="187"/>
        <v>0</v>
      </c>
      <c r="CM71" s="48">
        <f t="shared" si="187"/>
        <v>0</v>
      </c>
      <c r="CN71" s="48">
        <f t="shared" si="187"/>
        <v>0</v>
      </c>
      <c r="CO71" s="48">
        <f t="shared" si="187"/>
        <v>0</v>
      </c>
      <c r="CP71" s="48">
        <f t="shared" si="187"/>
        <v>0</v>
      </c>
      <c r="CQ71" s="48">
        <f t="shared" si="187"/>
        <v>0</v>
      </c>
      <c r="CR71" s="48">
        <f t="shared" si="187"/>
        <v>0</v>
      </c>
      <c r="CS71" s="48">
        <f t="shared" si="187"/>
        <v>0</v>
      </c>
      <c r="CT71" s="48">
        <f t="shared" si="187"/>
        <v>0</v>
      </c>
      <c r="CU71" s="48">
        <f t="shared" si="187"/>
        <v>0</v>
      </c>
      <c r="CV71" s="48">
        <f t="shared" si="187"/>
        <v>0</v>
      </c>
      <c r="CW71" s="48">
        <f t="shared" si="187"/>
        <v>0</v>
      </c>
      <c r="CX71" s="48">
        <f t="shared" si="187"/>
        <v>0</v>
      </c>
      <c r="CY71" s="48">
        <f t="shared" si="187"/>
        <v>0</v>
      </c>
      <c r="CZ71" s="48">
        <f t="shared" si="187"/>
        <v>0</v>
      </c>
      <c r="DA71" s="48">
        <f t="shared" si="187"/>
        <v>0</v>
      </c>
      <c r="DB71" s="48">
        <f t="shared" si="187"/>
        <v>0</v>
      </c>
      <c r="DC71" s="48">
        <f t="shared" si="187"/>
        <v>0</v>
      </c>
      <c r="DD71" s="48">
        <f t="shared" si="187"/>
        <v>0</v>
      </c>
      <c r="DE71" s="48">
        <f t="shared" si="187"/>
        <v>0</v>
      </c>
      <c r="DF71" s="48">
        <f t="shared" si="187"/>
        <v>0</v>
      </c>
      <c r="DG71" s="48">
        <f t="shared" si="187"/>
        <v>0</v>
      </c>
      <c r="DH71" s="48">
        <f t="shared" si="187"/>
        <v>0</v>
      </c>
      <c r="DI71" s="48"/>
      <c r="DJ71" s="48">
        <f>SUMIF($C$6:$C$31,"SWM",DJ$6:DJ$31)</f>
        <v>0</v>
      </c>
      <c r="DK71" s="49"/>
      <c r="DL71" s="48">
        <f t="shared" ref="DL71:DV71" si="188">SUMIF($C$55:$C$69,"SWM",DL$55:DL$69)</f>
        <v>0</v>
      </c>
      <c r="DM71" s="48">
        <f t="shared" si="188"/>
        <v>0</v>
      </c>
      <c r="DN71" s="48">
        <f t="shared" si="188"/>
        <v>0</v>
      </c>
      <c r="DO71" s="48">
        <f t="shared" si="188"/>
        <v>0</v>
      </c>
      <c r="DP71" s="48">
        <f t="shared" si="188"/>
        <v>0</v>
      </c>
      <c r="DQ71" s="48">
        <f t="shared" si="188"/>
        <v>0</v>
      </c>
      <c r="DR71" s="48">
        <f t="shared" si="188"/>
        <v>0</v>
      </c>
      <c r="DS71" s="48">
        <f t="shared" si="188"/>
        <v>0</v>
      </c>
      <c r="DT71" s="48">
        <f t="shared" si="188"/>
        <v>0</v>
      </c>
      <c r="DU71" s="48">
        <f t="shared" si="188"/>
        <v>0</v>
      </c>
      <c r="DV71" s="48">
        <f t="shared" si="188"/>
        <v>0</v>
      </c>
    </row>
    <row r="72" spans="1:126" s="47" customFormat="1">
      <c r="A72" s="418" t="s">
        <v>492</v>
      </c>
      <c r="B72" s="418"/>
      <c r="C72" s="418"/>
      <c r="D72" s="418"/>
      <c r="E72" s="418"/>
      <c r="F72" s="418"/>
      <c r="G72" s="418"/>
      <c r="H72" s="418"/>
      <c r="I72" s="418"/>
      <c r="J72" s="48">
        <f>SUM(J70:J71)</f>
        <v>0</v>
      </c>
      <c r="K72" s="48"/>
      <c r="L72" s="51"/>
      <c r="M72" s="50"/>
      <c r="N72" s="48">
        <f t="shared" ref="N72:BY72" si="189">SUM(N70:N71)</f>
        <v>0</v>
      </c>
      <c r="O72" s="48">
        <f t="shared" si="189"/>
        <v>0</v>
      </c>
      <c r="P72" s="48">
        <f t="shared" si="189"/>
        <v>0</v>
      </c>
      <c r="Q72" s="48">
        <f t="shared" si="189"/>
        <v>0</v>
      </c>
      <c r="R72" s="48">
        <f t="shared" si="189"/>
        <v>0</v>
      </c>
      <c r="S72" s="48">
        <f t="shared" si="189"/>
        <v>0</v>
      </c>
      <c r="T72" s="48">
        <f t="shared" si="189"/>
        <v>0</v>
      </c>
      <c r="U72" s="48">
        <f t="shared" si="189"/>
        <v>0</v>
      </c>
      <c r="V72" s="48">
        <f t="shared" si="189"/>
        <v>0</v>
      </c>
      <c r="W72" s="48">
        <f t="shared" si="189"/>
        <v>0</v>
      </c>
      <c r="X72" s="48">
        <f t="shared" si="189"/>
        <v>0</v>
      </c>
      <c r="Y72" s="48">
        <f t="shared" si="189"/>
        <v>0</v>
      </c>
      <c r="Z72" s="48">
        <f t="shared" si="189"/>
        <v>0</v>
      </c>
      <c r="AA72" s="48">
        <f t="shared" si="189"/>
        <v>0</v>
      </c>
      <c r="AB72" s="48">
        <f t="shared" si="189"/>
        <v>0</v>
      </c>
      <c r="AC72" s="48">
        <f t="shared" si="189"/>
        <v>0</v>
      </c>
      <c r="AD72" s="48">
        <f t="shared" si="189"/>
        <v>0</v>
      </c>
      <c r="AE72" s="48">
        <f t="shared" si="189"/>
        <v>0</v>
      </c>
      <c r="AF72" s="48">
        <f t="shared" si="189"/>
        <v>0</v>
      </c>
      <c r="AG72" s="48">
        <f t="shared" si="189"/>
        <v>0</v>
      </c>
      <c r="AH72" s="48">
        <f t="shared" si="189"/>
        <v>0</v>
      </c>
      <c r="AI72" s="48">
        <f t="shared" si="189"/>
        <v>0</v>
      </c>
      <c r="AJ72" s="48">
        <f t="shared" si="189"/>
        <v>0</v>
      </c>
      <c r="AK72" s="48">
        <f t="shared" si="189"/>
        <v>0</v>
      </c>
      <c r="AL72" s="48">
        <f t="shared" si="189"/>
        <v>0</v>
      </c>
      <c r="AM72" s="48">
        <f t="shared" si="189"/>
        <v>0</v>
      </c>
      <c r="AN72" s="48">
        <f t="shared" si="189"/>
        <v>0</v>
      </c>
      <c r="AO72" s="48">
        <f t="shared" si="189"/>
        <v>0</v>
      </c>
      <c r="AP72" s="48">
        <f t="shared" si="189"/>
        <v>0</v>
      </c>
      <c r="AQ72" s="48">
        <f t="shared" si="189"/>
        <v>0</v>
      </c>
      <c r="AR72" s="48">
        <f t="shared" si="189"/>
        <v>0</v>
      </c>
      <c r="AS72" s="48">
        <f t="shared" si="189"/>
        <v>0</v>
      </c>
      <c r="AT72" s="48">
        <f t="shared" si="189"/>
        <v>0</v>
      </c>
      <c r="AU72" s="48">
        <f t="shared" si="189"/>
        <v>0</v>
      </c>
      <c r="AV72" s="48">
        <f t="shared" si="189"/>
        <v>0</v>
      </c>
      <c r="AW72" s="48">
        <f t="shared" si="189"/>
        <v>0</v>
      </c>
      <c r="AX72" s="48">
        <f t="shared" si="189"/>
        <v>0</v>
      </c>
      <c r="AY72" s="48">
        <f t="shared" si="189"/>
        <v>0</v>
      </c>
      <c r="AZ72" s="48">
        <f t="shared" si="189"/>
        <v>0</v>
      </c>
      <c r="BA72" s="48">
        <f t="shared" si="189"/>
        <v>0</v>
      </c>
      <c r="BB72" s="48">
        <f t="shared" si="189"/>
        <v>0</v>
      </c>
      <c r="BC72" s="48">
        <f t="shared" si="189"/>
        <v>0</v>
      </c>
      <c r="BD72" s="48">
        <f t="shared" si="189"/>
        <v>0</v>
      </c>
      <c r="BE72" s="48">
        <f t="shared" si="189"/>
        <v>0</v>
      </c>
      <c r="BF72" s="48">
        <f t="shared" si="189"/>
        <v>0</v>
      </c>
      <c r="BG72" s="48">
        <f t="shared" si="189"/>
        <v>0</v>
      </c>
      <c r="BH72" s="48">
        <f t="shared" si="189"/>
        <v>0</v>
      </c>
      <c r="BI72" s="48">
        <f t="shared" si="189"/>
        <v>0</v>
      </c>
      <c r="BJ72" s="48">
        <f t="shared" si="189"/>
        <v>0</v>
      </c>
      <c r="BK72" s="48">
        <f t="shared" si="189"/>
        <v>0</v>
      </c>
      <c r="BL72" s="48">
        <f t="shared" si="189"/>
        <v>0</v>
      </c>
      <c r="BM72" s="48">
        <f t="shared" si="189"/>
        <v>0</v>
      </c>
      <c r="BN72" s="48">
        <f t="shared" si="189"/>
        <v>0</v>
      </c>
      <c r="BO72" s="48">
        <f t="shared" si="189"/>
        <v>0</v>
      </c>
      <c r="BP72" s="48">
        <f t="shared" si="189"/>
        <v>0</v>
      </c>
      <c r="BQ72" s="48">
        <f t="shared" si="189"/>
        <v>0</v>
      </c>
      <c r="BR72" s="48">
        <f t="shared" si="189"/>
        <v>0</v>
      </c>
      <c r="BS72" s="48">
        <f t="shared" si="189"/>
        <v>0</v>
      </c>
      <c r="BT72" s="48">
        <f t="shared" si="189"/>
        <v>0</v>
      </c>
      <c r="BU72" s="48">
        <f t="shared" si="189"/>
        <v>0</v>
      </c>
      <c r="BV72" s="48">
        <f t="shared" si="189"/>
        <v>0</v>
      </c>
      <c r="BW72" s="48">
        <f t="shared" si="189"/>
        <v>0</v>
      </c>
      <c r="BX72" s="48">
        <f t="shared" si="189"/>
        <v>0</v>
      </c>
      <c r="BY72" s="48">
        <f t="shared" si="189"/>
        <v>0</v>
      </c>
      <c r="BZ72" s="48">
        <f t="shared" ref="BZ72:DH72" si="190">SUM(BZ70:BZ71)</f>
        <v>0</v>
      </c>
      <c r="CA72" s="48">
        <f t="shared" si="190"/>
        <v>0</v>
      </c>
      <c r="CB72" s="48">
        <f t="shared" si="190"/>
        <v>0</v>
      </c>
      <c r="CC72" s="48">
        <f t="shared" si="190"/>
        <v>0</v>
      </c>
      <c r="CD72" s="48">
        <f t="shared" si="190"/>
        <v>0</v>
      </c>
      <c r="CE72" s="48">
        <f t="shared" si="190"/>
        <v>0</v>
      </c>
      <c r="CF72" s="48">
        <f t="shared" si="190"/>
        <v>0</v>
      </c>
      <c r="CG72" s="48">
        <f t="shared" si="190"/>
        <v>0</v>
      </c>
      <c r="CH72" s="48">
        <f t="shared" si="190"/>
        <v>0</v>
      </c>
      <c r="CI72" s="48">
        <f t="shared" si="190"/>
        <v>0</v>
      </c>
      <c r="CJ72" s="48">
        <f t="shared" si="190"/>
        <v>0</v>
      </c>
      <c r="CK72" s="48">
        <f t="shared" si="190"/>
        <v>0</v>
      </c>
      <c r="CL72" s="48">
        <f t="shared" si="190"/>
        <v>0</v>
      </c>
      <c r="CM72" s="48">
        <f t="shared" si="190"/>
        <v>0</v>
      </c>
      <c r="CN72" s="48">
        <f t="shared" si="190"/>
        <v>0</v>
      </c>
      <c r="CO72" s="48">
        <f t="shared" si="190"/>
        <v>0</v>
      </c>
      <c r="CP72" s="48">
        <f t="shared" si="190"/>
        <v>0</v>
      </c>
      <c r="CQ72" s="48">
        <f t="shared" si="190"/>
        <v>0</v>
      </c>
      <c r="CR72" s="48">
        <f t="shared" si="190"/>
        <v>0</v>
      </c>
      <c r="CS72" s="48">
        <f t="shared" si="190"/>
        <v>0</v>
      </c>
      <c r="CT72" s="48">
        <f t="shared" si="190"/>
        <v>0</v>
      </c>
      <c r="CU72" s="48">
        <f t="shared" si="190"/>
        <v>0</v>
      </c>
      <c r="CV72" s="48">
        <f t="shared" si="190"/>
        <v>0</v>
      </c>
      <c r="CW72" s="48">
        <f t="shared" si="190"/>
        <v>0</v>
      </c>
      <c r="CX72" s="48">
        <f t="shared" si="190"/>
        <v>0</v>
      </c>
      <c r="CY72" s="48">
        <f t="shared" si="190"/>
        <v>0</v>
      </c>
      <c r="CZ72" s="48">
        <f t="shared" si="190"/>
        <v>0</v>
      </c>
      <c r="DA72" s="48">
        <f t="shared" si="190"/>
        <v>0</v>
      </c>
      <c r="DB72" s="48">
        <f t="shared" si="190"/>
        <v>0</v>
      </c>
      <c r="DC72" s="48">
        <f t="shared" si="190"/>
        <v>0</v>
      </c>
      <c r="DD72" s="48">
        <f t="shared" si="190"/>
        <v>0</v>
      </c>
      <c r="DE72" s="48">
        <f t="shared" si="190"/>
        <v>0</v>
      </c>
      <c r="DF72" s="48">
        <f t="shared" si="190"/>
        <v>0</v>
      </c>
      <c r="DG72" s="48">
        <f t="shared" si="190"/>
        <v>0</v>
      </c>
      <c r="DH72" s="48">
        <f t="shared" si="190"/>
        <v>0</v>
      </c>
      <c r="DI72" s="48"/>
      <c r="DJ72" s="48">
        <f>SUM(DJ70:DJ71)</f>
        <v>0</v>
      </c>
      <c r="DK72" s="49"/>
      <c r="DL72" s="48">
        <f t="shared" ref="DL72:DV72" si="191">SUM(DL70:DL71)</f>
        <v>0</v>
      </c>
      <c r="DM72" s="48">
        <f t="shared" si="191"/>
        <v>0</v>
      </c>
      <c r="DN72" s="48">
        <f t="shared" si="191"/>
        <v>0</v>
      </c>
      <c r="DO72" s="48">
        <f t="shared" si="191"/>
        <v>0</v>
      </c>
      <c r="DP72" s="48">
        <f t="shared" si="191"/>
        <v>0</v>
      </c>
      <c r="DQ72" s="48">
        <f t="shared" si="191"/>
        <v>0</v>
      </c>
      <c r="DR72" s="48">
        <f t="shared" si="191"/>
        <v>0</v>
      </c>
      <c r="DS72" s="48">
        <f t="shared" si="191"/>
        <v>0</v>
      </c>
      <c r="DT72" s="48">
        <f t="shared" si="191"/>
        <v>0</v>
      </c>
      <c r="DU72" s="48">
        <f t="shared" si="191"/>
        <v>0</v>
      </c>
      <c r="DV72" s="48">
        <f t="shared" si="191"/>
        <v>0</v>
      </c>
    </row>
    <row r="73" spans="1:126" s="224" customFormat="1" ht="15.75">
      <c r="A73" s="330" t="s">
        <v>382</v>
      </c>
      <c r="B73" s="330"/>
      <c r="C73" s="330"/>
      <c r="D73" s="330"/>
      <c r="E73" s="330"/>
      <c r="F73" s="330"/>
      <c r="G73" s="330"/>
      <c r="H73" s="330"/>
      <c r="I73" s="330"/>
      <c r="J73" s="225"/>
      <c r="K73" s="225"/>
      <c r="L73" s="225"/>
      <c r="M73" s="225"/>
      <c r="N73" s="225"/>
      <c r="O73" s="225"/>
      <c r="P73" s="225"/>
      <c r="Q73" s="226"/>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row>
    <row r="74" spans="1:126" s="52" customFormat="1">
      <c r="A74" s="324"/>
      <c r="B74" s="325"/>
      <c r="C74" s="324"/>
      <c r="D74" s="326"/>
      <c r="E74" s="325"/>
      <c r="F74" s="327"/>
      <c r="G74" s="328"/>
      <c r="H74" s="329"/>
      <c r="I74" s="329"/>
      <c r="J74" s="57">
        <f>G74*(H74+I74)</f>
        <v>0</v>
      </c>
      <c r="K74" s="57"/>
      <c r="L74" s="59"/>
      <c r="M74" s="54"/>
      <c r="N74" s="58">
        <f>IF(AND($F74&gt;=N$3,$F74&lt;O$3),$J74,0)</f>
        <v>0</v>
      </c>
      <c r="O74" s="58">
        <f t="shared" ref="O74:AD100" si="192">IF(AND($F74&gt;=O$3,$F74&lt;P$3),$J74,0)</f>
        <v>0</v>
      </c>
      <c r="P74" s="58">
        <f t="shared" si="192"/>
        <v>0</v>
      </c>
      <c r="Q74" s="58">
        <f t="shared" si="192"/>
        <v>0</v>
      </c>
      <c r="R74" s="58">
        <f t="shared" si="192"/>
        <v>0</v>
      </c>
      <c r="S74" s="58">
        <f t="shared" si="192"/>
        <v>0</v>
      </c>
      <c r="T74" s="58">
        <f t="shared" si="192"/>
        <v>0</v>
      </c>
      <c r="U74" s="58">
        <f t="shared" si="192"/>
        <v>0</v>
      </c>
      <c r="V74" s="58">
        <f t="shared" si="192"/>
        <v>0</v>
      </c>
      <c r="W74" s="58">
        <f t="shared" si="192"/>
        <v>0</v>
      </c>
      <c r="X74" s="58">
        <f t="shared" si="192"/>
        <v>0</v>
      </c>
      <c r="Y74" s="58">
        <f t="shared" si="192"/>
        <v>0</v>
      </c>
      <c r="Z74" s="58">
        <f t="shared" si="192"/>
        <v>0</v>
      </c>
      <c r="AA74" s="58">
        <f t="shared" si="192"/>
        <v>0</v>
      </c>
      <c r="AB74" s="58">
        <f t="shared" si="192"/>
        <v>0</v>
      </c>
      <c r="AC74" s="58">
        <f t="shared" si="192"/>
        <v>0</v>
      </c>
      <c r="AD74" s="58">
        <f t="shared" si="192"/>
        <v>0</v>
      </c>
      <c r="AE74" s="58">
        <f t="shared" ref="AE74:AT100" si="193">IF(AND($F74&gt;=AE$3,$F74&lt;AF$3),$J74,0)</f>
        <v>0</v>
      </c>
      <c r="AF74" s="58">
        <f t="shared" si="193"/>
        <v>0</v>
      </c>
      <c r="AG74" s="58">
        <f t="shared" si="193"/>
        <v>0</v>
      </c>
      <c r="AH74" s="58">
        <f t="shared" si="193"/>
        <v>0</v>
      </c>
      <c r="AI74" s="58">
        <f t="shared" si="193"/>
        <v>0</v>
      </c>
      <c r="AJ74" s="58">
        <f t="shared" si="193"/>
        <v>0</v>
      </c>
      <c r="AK74" s="58">
        <f t="shared" si="193"/>
        <v>0</v>
      </c>
      <c r="AL74" s="58">
        <f t="shared" si="193"/>
        <v>0</v>
      </c>
      <c r="AM74" s="58">
        <f t="shared" si="193"/>
        <v>0</v>
      </c>
      <c r="AN74" s="58">
        <f t="shared" si="193"/>
        <v>0</v>
      </c>
      <c r="AO74" s="58">
        <f t="shared" si="193"/>
        <v>0</v>
      </c>
      <c r="AP74" s="58">
        <f t="shared" si="193"/>
        <v>0</v>
      </c>
      <c r="AQ74" s="58">
        <f t="shared" si="193"/>
        <v>0</v>
      </c>
      <c r="AR74" s="58">
        <f t="shared" si="193"/>
        <v>0</v>
      </c>
      <c r="AS74" s="58">
        <f t="shared" si="193"/>
        <v>0</v>
      </c>
      <c r="AT74" s="58">
        <f t="shared" si="193"/>
        <v>0</v>
      </c>
      <c r="AU74" s="58">
        <f t="shared" ref="AU74:BJ100" si="194">IF(AND($F74&gt;=AU$3,$F74&lt;AV$3),$J74,0)</f>
        <v>0</v>
      </c>
      <c r="AV74" s="58">
        <f t="shared" si="194"/>
        <v>0</v>
      </c>
      <c r="AW74" s="58">
        <f t="shared" si="194"/>
        <v>0</v>
      </c>
      <c r="AX74" s="58">
        <f t="shared" si="194"/>
        <v>0</v>
      </c>
      <c r="AY74" s="58">
        <f t="shared" si="194"/>
        <v>0</v>
      </c>
      <c r="AZ74" s="58">
        <f t="shared" si="194"/>
        <v>0</v>
      </c>
      <c r="BA74" s="58">
        <f t="shared" si="194"/>
        <v>0</v>
      </c>
      <c r="BB74" s="58">
        <f t="shared" si="194"/>
        <v>0</v>
      </c>
      <c r="BC74" s="58">
        <f t="shared" si="194"/>
        <v>0</v>
      </c>
      <c r="BD74" s="58">
        <f t="shared" si="194"/>
        <v>0</v>
      </c>
      <c r="BE74" s="58">
        <f t="shared" si="194"/>
        <v>0</v>
      </c>
      <c r="BF74" s="58">
        <f t="shared" si="194"/>
        <v>0</v>
      </c>
      <c r="BG74" s="58">
        <f t="shared" si="194"/>
        <v>0</v>
      </c>
      <c r="BH74" s="58">
        <f t="shared" si="194"/>
        <v>0</v>
      </c>
      <c r="BI74" s="58">
        <f t="shared" si="194"/>
        <v>0</v>
      </c>
      <c r="BJ74" s="58">
        <f t="shared" si="194"/>
        <v>0</v>
      </c>
      <c r="BK74" s="58">
        <f t="shared" ref="BK74:BZ100" si="195">IF(AND($F74&gt;=BK$3,$F74&lt;BL$3),$J74,0)</f>
        <v>0</v>
      </c>
      <c r="BL74" s="58">
        <f t="shared" si="195"/>
        <v>0</v>
      </c>
      <c r="BM74" s="58">
        <f t="shared" si="195"/>
        <v>0</v>
      </c>
      <c r="BN74" s="58">
        <f t="shared" si="195"/>
        <v>0</v>
      </c>
      <c r="BO74" s="58">
        <f t="shared" si="195"/>
        <v>0</v>
      </c>
      <c r="BP74" s="58">
        <f t="shared" si="195"/>
        <v>0</v>
      </c>
      <c r="BQ74" s="58">
        <f t="shared" si="195"/>
        <v>0</v>
      </c>
      <c r="BR74" s="58">
        <f t="shared" si="195"/>
        <v>0</v>
      </c>
      <c r="BS74" s="58">
        <f t="shared" si="195"/>
        <v>0</v>
      </c>
      <c r="BT74" s="58">
        <f t="shared" si="195"/>
        <v>0</v>
      </c>
      <c r="BU74" s="58">
        <f t="shared" si="195"/>
        <v>0</v>
      </c>
      <c r="BV74" s="58">
        <f t="shared" si="195"/>
        <v>0</v>
      </c>
      <c r="BW74" s="58">
        <f t="shared" si="195"/>
        <v>0</v>
      </c>
      <c r="BX74" s="58">
        <f t="shared" si="195"/>
        <v>0</v>
      </c>
      <c r="BY74" s="58">
        <f t="shared" si="195"/>
        <v>0</v>
      </c>
      <c r="BZ74" s="58">
        <f t="shared" si="195"/>
        <v>0</v>
      </c>
      <c r="CA74" s="58">
        <f t="shared" ref="CA74:CP100" si="196">IF(AND($F74&gt;=CA$3,$F74&lt;CB$3),$J74,0)</f>
        <v>0</v>
      </c>
      <c r="CB74" s="58">
        <f t="shared" si="196"/>
        <v>0</v>
      </c>
      <c r="CC74" s="58">
        <f t="shared" si="196"/>
        <v>0</v>
      </c>
      <c r="CD74" s="58">
        <f t="shared" si="196"/>
        <v>0</v>
      </c>
      <c r="CE74" s="58">
        <f t="shared" si="196"/>
        <v>0</v>
      </c>
      <c r="CF74" s="58">
        <f t="shared" si="196"/>
        <v>0</v>
      </c>
      <c r="CG74" s="58">
        <f t="shared" si="196"/>
        <v>0</v>
      </c>
      <c r="CH74" s="58">
        <f t="shared" si="196"/>
        <v>0</v>
      </c>
      <c r="CI74" s="58">
        <f t="shared" si="196"/>
        <v>0</v>
      </c>
      <c r="CJ74" s="58">
        <f t="shared" si="196"/>
        <v>0</v>
      </c>
      <c r="CK74" s="58">
        <f t="shared" si="196"/>
        <v>0</v>
      </c>
      <c r="CL74" s="58">
        <f t="shared" si="196"/>
        <v>0</v>
      </c>
      <c r="CM74" s="58">
        <f t="shared" si="196"/>
        <v>0</v>
      </c>
      <c r="CN74" s="58">
        <f t="shared" si="196"/>
        <v>0</v>
      </c>
      <c r="CO74" s="58">
        <f t="shared" si="196"/>
        <v>0</v>
      </c>
      <c r="CP74" s="58">
        <f t="shared" si="196"/>
        <v>0</v>
      </c>
      <c r="CQ74" s="58">
        <f t="shared" ref="CQ74:DF100" si="197">IF(AND($F74&gt;=CQ$3,$F74&lt;CR$3),$J74,0)</f>
        <v>0</v>
      </c>
      <c r="CR74" s="58">
        <f t="shared" si="197"/>
        <v>0</v>
      </c>
      <c r="CS74" s="58">
        <f t="shared" si="197"/>
        <v>0</v>
      </c>
      <c r="CT74" s="58">
        <f t="shared" si="197"/>
        <v>0</v>
      </c>
      <c r="CU74" s="58">
        <f t="shared" si="197"/>
        <v>0</v>
      </c>
      <c r="CV74" s="58">
        <f t="shared" si="197"/>
        <v>0</v>
      </c>
      <c r="CW74" s="58">
        <f t="shared" si="197"/>
        <v>0</v>
      </c>
      <c r="CX74" s="58">
        <f t="shared" si="197"/>
        <v>0</v>
      </c>
      <c r="CY74" s="58">
        <f t="shared" si="197"/>
        <v>0</v>
      </c>
      <c r="CZ74" s="58">
        <f t="shared" si="197"/>
        <v>0</v>
      </c>
      <c r="DA74" s="58">
        <f t="shared" si="197"/>
        <v>0</v>
      </c>
      <c r="DB74" s="58">
        <f t="shared" si="197"/>
        <v>0</v>
      </c>
      <c r="DC74" s="58">
        <f t="shared" si="197"/>
        <v>0</v>
      </c>
      <c r="DD74" s="58">
        <f t="shared" si="197"/>
        <v>0</v>
      </c>
      <c r="DE74" s="58">
        <f t="shared" si="197"/>
        <v>0</v>
      </c>
      <c r="DF74" s="58">
        <f t="shared" si="197"/>
        <v>0</v>
      </c>
      <c r="DG74" s="58">
        <f t="shared" ref="DG74:DH100" si="198">IF(AND($F74&gt;=DG$3,$F74&lt;DH$3),$J74,0)</f>
        <v>0</v>
      </c>
      <c r="DH74" s="58">
        <f t="shared" si="198"/>
        <v>0</v>
      </c>
      <c r="DI74" s="58"/>
      <c r="DJ74" s="55">
        <f t="shared" ref="DJ74:DJ99" si="199">SUM(N74:DH74)</f>
        <v>0</v>
      </c>
      <c r="DK74" s="62"/>
      <c r="DL74" s="56">
        <f t="shared" ref="DL74:DU102" si="200">IF(AND($F74&gt;=DL$1,$F74&lt;=DL$2),$J74,0)</f>
        <v>0</v>
      </c>
      <c r="DM74" s="56">
        <f t="shared" si="200"/>
        <v>0</v>
      </c>
      <c r="DN74" s="56">
        <f t="shared" si="200"/>
        <v>0</v>
      </c>
      <c r="DO74" s="56">
        <f t="shared" si="200"/>
        <v>0</v>
      </c>
      <c r="DP74" s="56">
        <f t="shared" si="200"/>
        <v>0</v>
      </c>
      <c r="DQ74" s="56">
        <f t="shared" si="200"/>
        <v>0</v>
      </c>
      <c r="DR74" s="56">
        <f>SUM(DL74:DQ74)</f>
        <v>0</v>
      </c>
      <c r="DS74" s="56">
        <f t="shared" si="200"/>
        <v>0</v>
      </c>
      <c r="DT74" s="56">
        <f t="shared" si="200"/>
        <v>0</v>
      </c>
      <c r="DU74" s="56">
        <f t="shared" si="200"/>
        <v>0</v>
      </c>
      <c r="DV74" s="55">
        <f>SUM(DR74:DU74)</f>
        <v>0</v>
      </c>
    </row>
    <row r="75" spans="1:126" s="52" customFormat="1">
      <c r="A75" s="324"/>
      <c r="B75" s="325"/>
      <c r="C75" s="324"/>
      <c r="D75" s="326"/>
      <c r="E75" s="325"/>
      <c r="F75" s="327"/>
      <c r="G75" s="328"/>
      <c r="H75" s="329"/>
      <c r="I75" s="329"/>
      <c r="J75" s="57">
        <f t="shared" ref="J75:J99" si="201">G75*(H75+I75)</f>
        <v>0</v>
      </c>
      <c r="K75" s="57"/>
      <c r="L75" s="59"/>
      <c r="M75" s="54"/>
      <c r="N75" s="58">
        <f t="shared" ref="N75:AC101" si="202">IF(AND($F75&gt;=N$3,$F75&lt;O$3),$J75,0)</f>
        <v>0</v>
      </c>
      <c r="O75" s="58">
        <f t="shared" si="192"/>
        <v>0</v>
      </c>
      <c r="P75" s="58">
        <f t="shared" si="192"/>
        <v>0</v>
      </c>
      <c r="Q75" s="58">
        <f t="shared" si="192"/>
        <v>0</v>
      </c>
      <c r="R75" s="58">
        <f t="shared" si="192"/>
        <v>0</v>
      </c>
      <c r="S75" s="58">
        <f t="shared" si="192"/>
        <v>0</v>
      </c>
      <c r="T75" s="58">
        <f t="shared" si="192"/>
        <v>0</v>
      </c>
      <c r="U75" s="58">
        <f t="shared" si="192"/>
        <v>0</v>
      </c>
      <c r="V75" s="58">
        <f t="shared" si="192"/>
        <v>0</v>
      </c>
      <c r="W75" s="58">
        <f t="shared" si="192"/>
        <v>0</v>
      </c>
      <c r="X75" s="58">
        <f t="shared" si="192"/>
        <v>0</v>
      </c>
      <c r="Y75" s="58">
        <f t="shared" si="192"/>
        <v>0</v>
      </c>
      <c r="Z75" s="58">
        <f t="shared" si="192"/>
        <v>0</v>
      </c>
      <c r="AA75" s="58">
        <f t="shared" si="192"/>
        <v>0</v>
      </c>
      <c r="AB75" s="58">
        <f t="shared" si="192"/>
        <v>0</v>
      </c>
      <c r="AC75" s="58">
        <f t="shared" si="192"/>
        <v>0</v>
      </c>
      <c r="AD75" s="58">
        <f t="shared" si="192"/>
        <v>0</v>
      </c>
      <c r="AE75" s="58">
        <f t="shared" si="193"/>
        <v>0</v>
      </c>
      <c r="AF75" s="58">
        <f t="shared" si="193"/>
        <v>0</v>
      </c>
      <c r="AG75" s="58">
        <f t="shared" si="193"/>
        <v>0</v>
      </c>
      <c r="AH75" s="58">
        <f t="shared" si="193"/>
        <v>0</v>
      </c>
      <c r="AI75" s="58">
        <f t="shared" si="193"/>
        <v>0</v>
      </c>
      <c r="AJ75" s="58">
        <f t="shared" si="193"/>
        <v>0</v>
      </c>
      <c r="AK75" s="58">
        <f t="shared" si="193"/>
        <v>0</v>
      </c>
      <c r="AL75" s="58">
        <f t="shared" si="193"/>
        <v>0</v>
      </c>
      <c r="AM75" s="58">
        <f t="shared" si="193"/>
        <v>0</v>
      </c>
      <c r="AN75" s="58">
        <f t="shared" si="193"/>
        <v>0</v>
      </c>
      <c r="AO75" s="58">
        <f t="shared" si="193"/>
        <v>0</v>
      </c>
      <c r="AP75" s="58">
        <f t="shared" si="193"/>
        <v>0</v>
      </c>
      <c r="AQ75" s="58">
        <f t="shared" si="193"/>
        <v>0</v>
      </c>
      <c r="AR75" s="58">
        <f t="shared" si="193"/>
        <v>0</v>
      </c>
      <c r="AS75" s="58">
        <f t="shared" si="193"/>
        <v>0</v>
      </c>
      <c r="AT75" s="58">
        <f t="shared" si="193"/>
        <v>0</v>
      </c>
      <c r="AU75" s="58">
        <f t="shared" si="194"/>
        <v>0</v>
      </c>
      <c r="AV75" s="58">
        <f t="shared" si="194"/>
        <v>0</v>
      </c>
      <c r="AW75" s="58">
        <f t="shared" si="194"/>
        <v>0</v>
      </c>
      <c r="AX75" s="58">
        <f t="shared" si="194"/>
        <v>0</v>
      </c>
      <c r="AY75" s="58">
        <f t="shared" si="194"/>
        <v>0</v>
      </c>
      <c r="AZ75" s="58">
        <f t="shared" si="194"/>
        <v>0</v>
      </c>
      <c r="BA75" s="58">
        <f t="shared" si="194"/>
        <v>0</v>
      </c>
      <c r="BB75" s="58">
        <f t="shared" si="194"/>
        <v>0</v>
      </c>
      <c r="BC75" s="58">
        <f t="shared" si="194"/>
        <v>0</v>
      </c>
      <c r="BD75" s="58">
        <f t="shared" si="194"/>
        <v>0</v>
      </c>
      <c r="BE75" s="58">
        <f t="shared" si="194"/>
        <v>0</v>
      </c>
      <c r="BF75" s="58">
        <f t="shared" si="194"/>
        <v>0</v>
      </c>
      <c r="BG75" s="58">
        <f t="shared" si="194"/>
        <v>0</v>
      </c>
      <c r="BH75" s="58">
        <f t="shared" si="194"/>
        <v>0</v>
      </c>
      <c r="BI75" s="58">
        <f t="shared" si="194"/>
        <v>0</v>
      </c>
      <c r="BJ75" s="58">
        <f t="shared" si="194"/>
        <v>0</v>
      </c>
      <c r="BK75" s="58">
        <f t="shared" si="195"/>
        <v>0</v>
      </c>
      <c r="BL75" s="58">
        <f t="shared" si="195"/>
        <v>0</v>
      </c>
      <c r="BM75" s="58">
        <f t="shared" si="195"/>
        <v>0</v>
      </c>
      <c r="BN75" s="58">
        <f t="shared" si="195"/>
        <v>0</v>
      </c>
      <c r="BO75" s="58">
        <f t="shared" si="195"/>
        <v>0</v>
      </c>
      <c r="BP75" s="58">
        <f t="shared" si="195"/>
        <v>0</v>
      </c>
      <c r="BQ75" s="58">
        <f t="shared" si="195"/>
        <v>0</v>
      </c>
      <c r="BR75" s="58">
        <f t="shared" si="195"/>
        <v>0</v>
      </c>
      <c r="BS75" s="58">
        <f t="shared" si="195"/>
        <v>0</v>
      </c>
      <c r="BT75" s="58">
        <f t="shared" si="195"/>
        <v>0</v>
      </c>
      <c r="BU75" s="58">
        <f t="shared" si="195"/>
        <v>0</v>
      </c>
      <c r="BV75" s="58">
        <f t="shared" si="195"/>
        <v>0</v>
      </c>
      <c r="BW75" s="58">
        <f t="shared" si="195"/>
        <v>0</v>
      </c>
      <c r="BX75" s="58">
        <f t="shared" si="195"/>
        <v>0</v>
      </c>
      <c r="BY75" s="58">
        <f t="shared" si="195"/>
        <v>0</v>
      </c>
      <c r="BZ75" s="58">
        <f t="shared" si="195"/>
        <v>0</v>
      </c>
      <c r="CA75" s="58">
        <f t="shared" si="196"/>
        <v>0</v>
      </c>
      <c r="CB75" s="58">
        <f t="shared" si="196"/>
        <v>0</v>
      </c>
      <c r="CC75" s="58">
        <f t="shared" si="196"/>
        <v>0</v>
      </c>
      <c r="CD75" s="58">
        <f t="shared" si="196"/>
        <v>0</v>
      </c>
      <c r="CE75" s="58">
        <f t="shared" si="196"/>
        <v>0</v>
      </c>
      <c r="CF75" s="58">
        <f t="shared" si="196"/>
        <v>0</v>
      </c>
      <c r="CG75" s="58">
        <f t="shared" si="196"/>
        <v>0</v>
      </c>
      <c r="CH75" s="58">
        <f t="shared" si="196"/>
        <v>0</v>
      </c>
      <c r="CI75" s="58">
        <f t="shared" si="196"/>
        <v>0</v>
      </c>
      <c r="CJ75" s="58">
        <f t="shared" si="196"/>
        <v>0</v>
      </c>
      <c r="CK75" s="58">
        <f t="shared" si="196"/>
        <v>0</v>
      </c>
      <c r="CL75" s="58">
        <f t="shared" si="196"/>
        <v>0</v>
      </c>
      <c r="CM75" s="58">
        <f t="shared" si="196"/>
        <v>0</v>
      </c>
      <c r="CN75" s="58">
        <f t="shared" si="196"/>
        <v>0</v>
      </c>
      <c r="CO75" s="58">
        <f t="shared" si="196"/>
        <v>0</v>
      </c>
      <c r="CP75" s="58">
        <f t="shared" si="196"/>
        <v>0</v>
      </c>
      <c r="CQ75" s="58">
        <f t="shared" si="197"/>
        <v>0</v>
      </c>
      <c r="CR75" s="58">
        <f t="shared" si="197"/>
        <v>0</v>
      </c>
      <c r="CS75" s="58">
        <f t="shared" si="197"/>
        <v>0</v>
      </c>
      <c r="CT75" s="58">
        <f t="shared" si="197"/>
        <v>0</v>
      </c>
      <c r="CU75" s="58">
        <f t="shared" si="197"/>
        <v>0</v>
      </c>
      <c r="CV75" s="58">
        <f t="shared" si="197"/>
        <v>0</v>
      </c>
      <c r="CW75" s="58">
        <f t="shared" si="197"/>
        <v>0</v>
      </c>
      <c r="CX75" s="58">
        <f t="shared" si="197"/>
        <v>0</v>
      </c>
      <c r="CY75" s="58">
        <f t="shared" si="197"/>
        <v>0</v>
      </c>
      <c r="CZ75" s="58">
        <f t="shared" si="197"/>
        <v>0</v>
      </c>
      <c r="DA75" s="58">
        <f t="shared" si="197"/>
        <v>0</v>
      </c>
      <c r="DB75" s="58">
        <f t="shared" si="197"/>
        <v>0</v>
      </c>
      <c r="DC75" s="58">
        <f t="shared" si="197"/>
        <v>0</v>
      </c>
      <c r="DD75" s="58">
        <f t="shared" si="197"/>
        <v>0</v>
      </c>
      <c r="DE75" s="58">
        <f t="shared" si="197"/>
        <v>0</v>
      </c>
      <c r="DF75" s="58">
        <f t="shared" si="197"/>
        <v>0</v>
      </c>
      <c r="DG75" s="58">
        <f t="shared" si="198"/>
        <v>0</v>
      </c>
      <c r="DH75" s="58">
        <f t="shared" si="198"/>
        <v>0</v>
      </c>
      <c r="DI75" s="58"/>
      <c r="DJ75" s="55">
        <f t="shared" si="199"/>
        <v>0</v>
      </c>
      <c r="DK75" s="62"/>
      <c r="DL75" s="56">
        <f t="shared" si="200"/>
        <v>0</v>
      </c>
      <c r="DM75" s="56">
        <f t="shared" si="200"/>
        <v>0</v>
      </c>
      <c r="DN75" s="56">
        <f t="shared" si="200"/>
        <v>0</v>
      </c>
      <c r="DO75" s="56">
        <f t="shared" si="200"/>
        <v>0</v>
      </c>
      <c r="DP75" s="56">
        <f t="shared" si="200"/>
        <v>0</v>
      </c>
      <c r="DQ75" s="56">
        <f t="shared" si="200"/>
        <v>0</v>
      </c>
      <c r="DR75" s="56">
        <f t="shared" ref="DR75:DR99" si="203">SUM(DL75:DQ75)</f>
        <v>0</v>
      </c>
      <c r="DS75" s="56">
        <f t="shared" si="200"/>
        <v>0</v>
      </c>
      <c r="DT75" s="56">
        <f t="shared" si="200"/>
        <v>0</v>
      </c>
      <c r="DU75" s="56">
        <f t="shared" si="200"/>
        <v>0</v>
      </c>
      <c r="DV75" s="55">
        <f t="shared" ref="DV75:DV99" si="204">SUM(DR75:DU75)</f>
        <v>0</v>
      </c>
    </row>
    <row r="76" spans="1:126" s="52" customFormat="1">
      <c r="A76" s="324"/>
      <c r="B76" s="325"/>
      <c r="C76" s="324"/>
      <c r="D76" s="325"/>
      <c r="E76" s="325"/>
      <c r="F76" s="327"/>
      <c r="G76" s="328"/>
      <c r="H76" s="329"/>
      <c r="I76" s="329"/>
      <c r="J76" s="57">
        <f t="shared" si="201"/>
        <v>0</v>
      </c>
      <c r="K76" s="57"/>
      <c r="L76" s="59"/>
      <c r="M76" s="54"/>
      <c r="N76" s="58">
        <f t="shared" si="202"/>
        <v>0</v>
      </c>
      <c r="O76" s="58">
        <f t="shared" si="192"/>
        <v>0</v>
      </c>
      <c r="P76" s="58">
        <f t="shared" si="192"/>
        <v>0</v>
      </c>
      <c r="Q76" s="58">
        <f t="shared" si="192"/>
        <v>0</v>
      </c>
      <c r="R76" s="58">
        <f t="shared" si="192"/>
        <v>0</v>
      </c>
      <c r="S76" s="58">
        <f t="shared" si="192"/>
        <v>0</v>
      </c>
      <c r="T76" s="58">
        <f t="shared" si="192"/>
        <v>0</v>
      </c>
      <c r="U76" s="58">
        <f t="shared" si="192"/>
        <v>0</v>
      </c>
      <c r="V76" s="58">
        <f t="shared" si="192"/>
        <v>0</v>
      </c>
      <c r="W76" s="58">
        <f t="shared" si="192"/>
        <v>0</v>
      </c>
      <c r="X76" s="58">
        <f t="shared" si="192"/>
        <v>0</v>
      </c>
      <c r="Y76" s="58">
        <f t="shared" si="192"/>
        <v>0</v>
      </c>
      <c r="Z76" s="58">
        <f t="shared" si="192"/>
        <v>0</v>
      </c>
      <c r="AA76" s="58">
        <f t="shared" si="192"/>
        <v>0</v>
      </c>
      <c r="AB76" s="58">
        <f t="shared" si="192"/>
        <v>0</v>
      </c>
      <c r="AC76" s="58">
        <f t="shared" si="192"/>
        <v>0</v>
      </c>
      <c r="AD76" s="58">
        <f t="shared" si="192"/>
        <v>0</v>
      </c>
      <c r="AE76" s="58">
        <f t="shared" si="193"/>
        <v>0</v>
      </c>
      <c r="AF76" s="58">
        <f t="shared" si="193"/>
        <v>0</v>
      </c>
      <c r="AG76" s="58">
        <f t="shared" si="193"/>
        <v>0</v>
      </c>
      <c r="AH76" s="58">
        <f t="shared" si="193"/>
        <v>0</v>
      </c>
      <c r="AI76" s="58">
        <f t="shared" si="193"/>
        <v>0</v>
      </c>
      <c r="AJ76" s="58">
        <f t="shared" si="193"/>
        <v>0</v>
      </c>
      <c r="AK76" s="58">
        <f t="shared" si="193"/>
        <v>0</v>
      </c>
      <c r="AL76" s="58">
        <f t="shared" si="193"/>
        <v>0</v>
      </c>
      <c r="AM76" s="58">
        <f t="shared" si="193"/>
        <v>0</v>
      </c>
      <c r="AN76" s="58">
        <f t="shared" si="193"/>
        <v>0</v>
      </c>
      <c r="AO76" s="58">
        <f t="shared" si="193"/>
        <v>0</v>
      </c>
      <c r="AP76" s="58">
        <f t="shared" si="193"/>
        <v>0</v>
      </c>
      <c r="AQ76" s="58">
        <f t="shared" si="193"/>
        <v>0</v>
      </c>
      <c r="AR76" s="58">
        <f t="shared" si="193"/>
        <v>0</v>
      </c>
      <c r="AS76" s="58">
        <f t="shared" si="193"/>
        <v>0</v>
      </c>
      <c r="AT76" s="58">
        <f t="shared" si="193"/>
        <v>0</v>
      </c>
      <c r="AU76" s="58">
        <f t="shared" si="194"/>
        <v>0</v>
      </c>
      <c r="AV76" s="58">
        <f t="shared" si="194"/>
        <v>0</v>
      </c>
      <c r="AW76" s="58">
        <f t="shared" si="194"/>
        <v>0</v>
      </c>
      <c r="AX76" s="58">
        <f t="shared" si="194"/>
        <v>0</v>
      </c>
      <c r="AY76" s="58">
        <f t="shared" si="194"/>
        <v>0</v>
      </c>
      <c r="AZ76" s="58">
        <f t="shared" si="194"/>
        <v>0</v>
      </c>
      <c r="BA76" s="58">
        <f t="shared" si="194"/>
        <v>0</v>
      </c>
      <c r="BB76" s="58">
        <f t="shared" si="194"/>
        <v>0</v>
      </c>
      <c r="BC76" s="58">
        <f t="shared" si="194"/>
        <v>0</v>
      </c>
      <c r="BD76" s="58">
        <f t="shared" si="194"/>
        <v>0</v>
      </c>
      <c r="BE76" s="58">
        <f t="shared" si="194"/>
        <v>0</v>
      </c>
      <c r="BF76" s="58">
        <f t="shared" si="194"/>
        <v>0</v>
      </c>
      <c r="BG76" s="58">
        <f t="shared" si="194"/>
        <v>0</v>
      </c>
      <c r="BH76" s="58">
        <f t="shared" si="194"/>
        <v>0</v>
      </c>
      <c r="BI76" s="58">
        <f t="shared" si="194"/>
        <v>0</v>
      </c>
      <c r="BJ76" s="58">
        <f t="shared" si="194"/>
        <v>0</v>
      </c>
      <c r="BK76" s="58">
        <f t="shared" si="195"/>
        <v>0</v>
      </c>
      <c r="BL76" s="58">
        <f t="shared" si="195"/>
        <v>0</v>
      </c>
      <c r="BM76" s="58">
        <f t="shared" si="195"/>
        <v>0</v>
      </c>
      <c r="BN76" s="58">
        <f t="shared" si="195"/>
        <v>0</v>
      </c>
      <c r="BO76" s="58">
        <f t="shared" si="195"/>
        <v>0</v>
      </c>
      <c r="BP76" s="58">
        <f t="shared" si="195"/>
        <v>0</v>
      </c>
      <c r="BQ76" s="58">
        <f t="shared" si="195"/>
        <v>0</v>
      </c>
      <c r="BR76" s="58">
        <f t="shared" si="195"/>
        <v>0</v>
      </c>
      <c r="BS76" s="58">
        <f t="shared" si="195"/>
        <v>0</v>
      </c>
      <c r="BT76" s="58">
        <f t="shared" si="195"/>
        <v>0</v>
      </c>
      <c r="BU76" s="58">
        <f t="shared" si="195"/>
        <v>0</v>
      </c>
      <c r="BV76" s="58">
        <f t="shared" si="195"/>
        <v>0</v>
      </c>
      <c r="BW76" s="58">
        <f t="shared" si="195"/>
        <v>0</v>
      </c>
      <c r="BX76" s="58">
        <f t="shared" si="195"/>
        <v>0</v>
      </c>
      <c r="BY76" s="58">
        <f t="shared" si="195"/>
        <v>0</v>
      </c>
      <c r="BZ76" s="58">
        <f t="shared" si="195"/>
        <v>0</v>
      </c>
      <c r="CA76" s="58">
        <f t="shared" si="196"/>
        <v>0</v>
      </c>
      <c r="CB76" s="58">
        <f t="shared" si="196"/>
        <v>0</v>
      </c>
      <c r="CC76" s="58">
        <f t="shared" si="196"/>
        <v>0</v>
      </c>
      <c r="CD76" s="58">
        <f t="shared" si="196"/>
        <v>0</v>
      </c>
      <c r="CE76" s="58">
        <f t="shared" si="196"/>
        <v>0</v>
      </c>
      <c r="CF76" s="58">
        <f t="shared" si="196"/>
        <v>0</v>
      </c>
      <c r="CG76" s="58">
        <f t="shared" si="196"/>
        <v>0</v>
      </c>
      <c r="CH76" s="58">
        <f t="shared" si="196"/>
        <v>0</v>
      </c>
      <c r="CI76" s="58">
        <f t="shared" si="196"/>
        <v>0</v>
      </c>
      <c r="CJ76" s="58">
        <f t="shared" si="196"/>
        <v>0</v>
      </c>
      <c r="CK76" s="58">
        <f t="shared" si="196"/>
        <v>0</v>
      </c>
      <c r="CL76" s="58">
        <f t="shared" si="196"/>
        <v>0</v>
      </c>
      <c r="CM76" s="58">
        <f t="shared" si="196"/>
        <v>0</v>
      </c>
      <c r="CN76" s="58">
        <f t="shared" si="196"/>
        <v>0</v>
      </c>
      <c r="CO76" s="58">
        <f t="shared" si="196"/>
        <v>0</v>
      </c>
      <c r="CP76" s="58">
        <f t="shared" si="196"/>
        <v>0</v>
      </c>
      <c r="CQ76" s="58">
        <f t="shared" si="197"/>
        <v>0</v>
      </c>
      <c r="CR76" s="58">
        <f t="shared" si="197"/>
        <v>0</v>
      </c>
      <c r="CS76" s="58">
        <f t="shared" si="197"/>
        <v>0</v>
      </c>
      <c r="CT76" s="58">
        <f t="shared" si="197"/>
        <v>0</v>
      </c>
      <c r="CU76" s="58">
        <f t="shared" si="197"/>
        <v>0</v>
      </c>
      <c r="CV76" s="58">
        <f t="shared" si="197"/>
        <v>0</v>
      </c>
      <c r="CW76" s="58">
        <f t="shared" si="197"/>
        <v>0</v>
      </c>
      <c r="CX76" s="58">
        <f t="shared" si="197"/>
        <v>0</v>
      </c>
      <c r="CY76" s="58">
        <f t="shared" si="197"/>
        <v>0</v>
      </c>
      <c r="CZ76" s="58">
        <f t="shared" si="197"/>
        <v>0</v>
      </c>
      <c r="DA76" s="58">
        <f t="shared" si="197"/>
        <v>0</v>
      </c>
      <c r="DB76" s="58">
        <f t="shared" si="197"/>
        <v>0</v>
      </c>
      <c r="DC76" s="58">
        <f t="shared" si="197"/>
        <v>0</v>
      </c>
      <c r="DD76" s="58">
        <f t="shared" si="197"/>
        <v>0</v>
      </c>
      <c r="DE76" s="58">
        <f t="shared" si="197"/>
        <v>0</v>
      </c>
      <c r="DF76" s="58">
        <f t="shared" si="197"/>
        <v>0</v>
      </c>
      <c r="DG76" s="58">
        <f t="shared" si="198"/>
        <v>0</v>
      </c>
      <c r="DH76" s="58">
        <f t="shared" si="198"/>
        <v>0</v>
      </c>
      <c r="DI76" s="58"/>
      <c r="DJ76" s="55">
        <f t="shared" si="199"/>
        <v>0</v>
      </c>
      <c r="DK76" s="62"/>
      <c r="DL76" s="56">
        <f t="shared" si="200"/>
        <v>0</v>
      </c>
      <c r="DM76" s="56">
        <f t="shared" si="200"/>
        <v>0</v>
      </c>
      <c r="DN76" s="56">
        <f t="shared" si="200"/>
        <v>0</v>
      </c>
      <c r="DO76" s="56">
        <f t="shared" si="200"/>
        <v>0</v>
      </c>
      <c r="DP76" s="56">
        <f t="shared" si="200"/>
        <v>0</v>
      </c>
      <c r="DQ76" s="56">
        <f t="shared" si="200"/>
        <v>0</v>
      </c>
      <c r="DR76" s="56">
        <f t="shared" si="203"/>
        <v>0</v>
      </c>
      <c r="DS76" s="56">
        <f t="shared" si="200"/>
        <v>0</v>
      </c>
      <c r="DT76" s="56">
        <f t="shared" si="200"/>
        <v>0</v>
      </c>
      <c r="DU76" s="56">
        <f t="shared" si="200"/>
        <v>0</v>
      </c>
      <c r="DV76" s="55">
        <f t="shared" si="204"/>
        <v>0</v>
      </c>
    </row>
    <row r="77" spans="1:126" s="52" customFormat="1">
      <c r="A77" s="324"/>
      <c r="B77" s="325"/>
      <c r="C77" s="324"/>
      <c r="D77" s="325"/>
      <c r="E77" s="325"/>
      <c r="F77" s="327"/>
      <c r="G77" s="328"/>
      <c r="H77" s="329"/>
      <c r="I77" s="329"/>
      <c r="J77" s="57">
        <f t="shared" si="201"/>
        <v>0</v>
      </c>
      <c r="K77" s="57"/>
      <c r="L77" s="59"/>
      <c r="M77" s="54"/>
      <c r="N77" s="58">
        <f t="shared" si="202"/>
        <v>0</v>
      </c>
      <c r="O77" s="58">
        <f t="shared" si="192"/>
        <v>0</v>
      </c>
      <c r="P77" s="58">
        <f t="shared" si="192"/>
        <v>0</v>
      </c>
      <c r="Q77" s="58">
        <f t="shared" si="192"/>
        <v>0</v>
      </c>
      <c r="R77" s="58">
        <f t="shared" si="192"/>
        <v>0</v>
      </c>
      <c r="S77" s="58">
        <f t="shared" si="192"/>
        <v>0</v>
      </c>
      <c r="T77" s="58">
        <f t="shared" si="192"/>
        <v>0</v>
      </c>
      <c r="U77" s="58">
        <f t="shared" si="192"/>
        <v>0</v>
      </c>
      <c r="V77" s="58">
        <f t="shared" si="192"/>
        <v>0</v>
      </c>
      <c r="W77" s="58">
        <f t="shared" si="192"/>
        <v>0</v>
      </c>
      <c r="X77" s="58">
        <f t="shared" si="192"/>
        <v>0</v>
      </c>
      <c r="Y77" s="58">
        <f t="shared" si="192"/>
        <v>0</v>
      </c>
      <c r="Z77" s="58">
        <f t="shared" si="192"/>
        <v>0</v>
      </c>
      <c r="AA77" s="58">
        <f t="shared" si="192"/>
        <v>0</v>
      </c>
      <c r="AB77" s="58">
        <f t="shared" si="192"/>
        <v>0</v>
      </c>
      <c r="AC77" s="58">
        <f t="shared" si="192"/>
        <v>0</v>
      </c>
      <c r="AD77" s="58">
        <f t="shared" si="192"/>
        <v>0</v>
      </c>
      <c r="AE77" s="58">
        <f t="shared" si="193"/>
        <v>0</v>
      </c>
      <c r="AF77" s="58">
        <f t="shared" si="193"/>
        <v>0</v>
      </c>
      <c r="AG77" s="58">
        <f t="shared" si="193"/>
        <v>0</v>
      </c>
      <c r="AH77" s="58">
        <f t="shared" si="193"/>
        <v>0</v>
      </c>
      <c r="AI77" s="58">
        <f t="shared" si="193"/>
        <v>0</v>
      </c>
      <c r="AJ77" s="58">
        <f t="shared" si="193"/>
        <v>0</v>
      </c>
      <c r="AK77" s="58">
        <f t="shared" si="193"/>
        <v>0</v>
      </c>
      <c r="AL77" s="58">
        <f t="shared" si="193"/>
        <v>0</v>
      </c>
      <c r="AM77" s="58">
        <f t="shared" si="193"/>
        <v>0</v>
      </c>
      <c r="AN77" s="58">
        <f t="shared" si="193"/>
        <v>0</v>
      </c>
      <c r="AO77" s="58">
        <f t="shared" si="193"/>
        <v>0</v>
      </c>
      <c r="AP77" s="58">
        <f t="shared" si="193"/>
        <v>0</v>
      </c>
      <c r="AQ77" s="58">
        <f t="shared" si="193"/>
        <v>0</v>
      </c>
      <c r="AR77" s="58">
        <f t="shared" si="193"/>
        <v>0</v>
      </c>
      <c r="AS77" s="58">
        <f t="shared" si="193"/>
        <v>0</v>
      </c>
      <c r="AT77" s="58">
        <f t="shared" si="193"/>
        <v>0</v>
      </c>
      <c r="AU77" s="58">
        <f t="shared" si="194"/>
        <v>0</v>
      </c>
      <c r="AV77" s="58">
        <f t="shared" si="194"/>
        <v>0</v>
      </c>
      <c r="AW77" s="58">
        <f t="shared" si="194"/>
        <v>0</v>
      </c>
      <c r="AX77" s="58">
        <f t="shared" si="194"/>
        <v>0</v>
      </c>
      <c r="AY77" s="58">
        <f t="shared" si="194"/>
        <v>0</v>
      </c>
      <c r="AZ77" s="58">
        <f t="shared" si="194"/>
        <v>0</v>
      </c>
      <c r="BA77" s="58">
        <f t="shared" si="194"/>
        <v>0</v>
      </c>
      <c r="BB77" s="58">
        <f t="shared" si="194"/>
        <v>0</v>
      </c>
      <c r="BC77" s="58">
        <f t="shared" si="194"/>
        <v>0</v>
      </c>
      <c r="BD77" s="58">
        <f t="shared" si="194"/>
        <v>0</v>
      </c>
      <c r="BE77" s="58">
        <f t="shared" si="194"/>
        <v>0</v>
      </c>
      <c r="BF77" s="58">
        <f t="shared" si="194"/>
        <v>0</v>
      </c>
      <c r="BG77" s="58">
        <f t="shared" si="194"/>
        <v>0</v>
      </c>
      <c r="BH77" s="58">
        <f t="shared" si="194"/>
        <v>0</v>
      </c>
      <c r="BI77" s="58">
        <f t="shared" si="194"/>
        <v>0</v>
      </c>
      <c r="BJ77" s="58">
        <f t="shared" si="194"/>
        <v>0</v>
      </c>
      <c r="BK77" s="58">
        <f t="shared" si="195"/>
        <v>0</v>
      </c>
      <c r="BL77" s="58">
        <f t="shared" si="195"/>
        <v>0</v>
      </c>
      <c r="BM77" s="58">
        <f t="shared" si="195"/>
        <v>0</v>
      </c>
      <c r="BN77" s="58">
        <f t="shared" si="195"/>
        <v>0</v>
      </c>
      <c r="BO77" s="58">
        <f t="shared" si="195"/>
        <v>0</v>
      </c>
      <c r="BP77" s="58">
        <f t="shared" si="195"/>
        <v>0</v>
      </c>
      <c r="BQ77" s="58">
        <f t="shared" si="195"/>
        <v>0</v>
      </c>
      <c r="BR77" s="58">
        <f t="shared" si="195"/>
        <v>0</v>
      </c>
      <c r="BS77" s="58">
        <f t="shared" si="195"/>
        <v>0</v>
      </c>
      <c r="BT77" s="58">
        <f t="shared" si="195"/>
        <v>0</v>
      </c>
      <c r="BU77" s="58">
        <f t="shared" si="195"/>
        <v>0</v>
      </c>
      <c r="BV77" s="58">
        <f t="shared" si="195"/>
        <v>0</v>
      </c>
      <c r="BW77" s="58">
        <f t="shared" si="195"/>
        <v>0</v>
      </c>
      <c r="BX77" s="58">
        <f t="shared" si="195"/>
        <v>0</v>
      </c>
      <c r="BY77" s="58">
        <f t="shared" si="195"/>
        <v>0</v>
      </c>
      <c r="BZ77" s="58">
        <f t="shared" si="195"/>
        <v>0</v>
      </c>
      <c r="CA77" s="58">
        <f t="shared" si="196"/>
        <v>0</v>
      </c>
      <c r="CB77" s="58">
        <f t="shared" si="196"/>
        <v>0</v>
      </c>
      <c r="CC77" s="58">
        <f t="shared" si="196"/>
        <v>0</v>
      </c>
      <c r="CD77" s="58">
        <f t="shared" si="196"/>
        <v>0</v>
      </c>
      <c r="CE77" s="58">
        <f t="shared" si="196"/>
        <v>0</v>
      </c>
      <c r="CF77" s="58">
        <f t="shared" si="196"/>
        <v>0</v>
      </c>
      <c r="CG77" s="58">
        <f t="shared" si="196"/>
        <v>0</v>
      </c>
      <c r="CH77" s="58">
        <f t="shared" si="196"/>
        <v>0</v>
      </c>
      <c r="CI77" s="58">
        <f t="shared" si="196"/>
        <v>0</v>
      </c>
      <c r="CJ77" s="58">
        <f t="shared" si="196"/>
        <v>0</v>
      </c>
      <c r="CK77" s="58">
        <f t="shared" si="196"/>
        <v>0</v>
      </c>
      <c r="CL77" s="58">
        <f t="shared" si="196"/>
        <v>0</v>
      </c>
      <c r="CM77" s="58">
        <f t="shared" si="196"/>
        <v>0</v>
      </c>
      <c r="CN77" s="58">
        <f t="shared" si="196"/>
        <v>0</v>
      </c>
      <c r="CO77" s="58">
        <f t="shared" si="196"/>
        <v>0</v>
      </c>
      <c r="CP77" s="58">
        <f t="shared" si="196"/>
        <v>0</v>
      </c>
      <c r="CQ77" s="58">
        <f t="shared" si="197"/>
        <v>0</v>
      </c>
      <c r="CR77" s="58">
        <f t="shared" si="197"/>
        <v>0</v>
      </c>
      <c r="CS77" s="58">
        <f t="shared" si="197"/>
        <v>0</v>
      </c>
      <c r="CT77" s="58">
        <f t="shared" si="197"/>
        <v>0</v>
      </c>
      <c r="CU77" s="58">
        <f t="shared" si="197"/>
        <v>0</v>
      </c>
      <c r="CV77" s="58">
        <f t="shared" si="197"/>
        <v>0</v>
      </c>
      <c r="CW77" s="58">
        <f t="shared" si="197"/>
        <v>0</v>
      </c>
      <c r="CX77" s="58">
        <f t="shared" si="197"/>
        <v>0</v>
      </c>
      <c r="CY77" s="58">
        <f t="shared" si="197"/>
        <v>0</v>
      </c>
      <c r="CZ77" s="58">
        <f t="shared" si="197"/>
        <v>0</v>
      </c>
      <c r="DA77" s="58">
        <f t="shared" si="197"/>
        <v>0</v>
      </c>
      <c r="DB77" s="58">
        <f t="shared" si="197"/>
        <v>0</v>
      </c>
      <c r="DC77" s="58">
        <f t="shared" si="197"/>
        <v>0</v>
      </c>
      <c r="DD77" s="58">
        <f t="shared" si="197"/>
        <v>0</v>
      </c>
      <c r="DE77" s="58">
        <f t="shared" si="197"/>
        <v>0</v>
      </c>
      <c r="DF77" s="58">
        <f t="shared" si="197"/>
        <v>0</v>
      </c>
      <c r="DG77" s="58">
        <f t="shared" si="198"/>
        <v>0</v>
      </c>
      <c r="DH77" s="58">
        <f t="shared" si="198"/>
        <v>0</v>
      </c>
      <c r="DI77" s="58"/>
      <c r="DJ77" s="55">
        <f t="shared" si="199"/>
        <v>0</v>
      </c>
      <c r="DK77" s="62"/>
      <c r="DL77" s="56">
        <f t="shared" si="200"/>
        <v>0</v>
      </c>
      <c r="DM77" s="56">
        <f t="shared" si="200"/>
        <v>0</v>
      </c>
      <c r="DN77" s="56">
        <f t="shared" si="200"/>
        <v>0</v>
      </c>
      <c r="DO77" s="56">
        <f t="shared" si="200"/>
        <v>0</v>
      </c>
      <c r="DP77" s="56">
        <f t="shared" si="200"/>
        <v>0</v>
      </c>
      <c r="DQ77" s="56">
        <f t="shared" si="200"/>
        <v>0</v>
      </c>
      <c r="DR77" s="56">
        <f t="shared" si="203"/>
        <v>0</v>
      </c>
      <c r="DS77" s="56">
        <f t="shared" si="200"/>
        <v>0</v>
      </c>
      <c r="DT77" s="56">
        <f t="shared" si="200"/>
        <v>0</v>
      </c>
      <c r="DU77" s="56">
        <f t="shared" si="200"/>
        <v>0</v>
      </c>
      <c r="DV77" s="55">
        <f t="shared" si="204"/>
        <v>0</v>
      </c>
    </row>
    <row r="78" spans="1:126" s="52" customFormat="1">
      <c r="A78" s="324"/>
      <c r="B78" s="325"/>
      <c r="C78" s="324"/>
      <c r="D78" s="325"/>
      <c r="E78" s="325"/>
      <c r="F78" s="327"/>
      <c r="G78" s="328"/>
      <c r="H78" s="329"/>
      <c r="I78" s="329"/>
      <c r="J78" s="57">
        <f t="shared" si="201"/>
        <v>0</v>
      </c>
      <c r="K78" s="57"/>
      <c r="L78" s="59"/>
      <c r="M78" s="54"/>
      <c r="N78" s="58">
        <f t="shared" si="202"/>
        <v>0</v>
      </c>
      <c r="O78" s="58">
        <f t="shared" si="192"/>
        <v>0</v>
      </c>
      <c r="P78" s="58">
        <f t="shared" si="192"/>
        <v>0</v>
      </c>
      <c r="Q78" s="58">
        <f t="shared" si="192"/>
        <v>0</v>
      </c>
      <c r="R78" s="58">
        <f t="shared" si="192"/>
        <v>0</v>
      </c>
      <c r="S78" s="58">
        <f t="shared" si="192"/>
        <v>0</v>
      </c>
      <c r="T78" s="58">
        <f t="shared" si="192"/>
        <v>0</v>
      </c>
      <c r="U78" s="58">
        <f t="shared" si="192"/>
        <v>0</v>
      </c>
      <c r="V78" s="58">
        <f t="shared" si="192"/>
        <v>0</v>
      </c>
      <c r="W78" s="58">
        <f t="shared" si="192"/>
        <v>0</v>
      </c>
      <c r="X78" s="58">
        <f t="shared" si="192"/>
        <v>0</v>
      </c>
      <c r="Y78" s="58">
        <f t="shared" si="192"/>
        <v>0</v>
      </c>
      <c r="Z78" s="58">
        <f t="shared" si="192"/>
        <v>0</v>
      </c>
      <c r="AA78" s="58">
        <f t="shared" si="192"/>
        <v>0</v>
      </c>
      <c r="AB78" s="58">
        <f t="shared" si="192"/>
        <v>0</v>
      </c>
      <c r="AC78" s="58">
        <f t="shared" si="192"/>
        <v>0</v>
      </c>
      <c r="AD78" s="58">
        <f t="shared" si="192"/>
        <v>0</v>
      </c>
      <c r="AE78" s="58">
        <f t="shared" si="193"/>
        <v>0</v>
      </c>
      <c r="AF78" s="58">
        <f t="shared" si="193"/>
        <v>0</v>
      </c>
      <c r="AG78" s="58">
        <f t="shared" si="193"/>
        <v>0</v>
      </c>
      <c r="AH78" s="58">
        <f t="shared" si="193"/>
        <v>0</v>
      </c>
      <c r="AI78" s="58">
        <f t="shared" si="193"/>
        <v>0</v>
      </c>
      <c r="AJ78" s="58">
        <f t="shared" si="193"/>
        <v>0</v>
      </c>
      <c r="AK78" s="58">
        <f t="shared" si="193"/>
        <v>0</v>
      </c>
      <c r="AL78" s="58">
        <f t="shared" si="193"/>
        <v>0</v>
      </c>
      <c r="AM78" s="58">
        <f t="shared" si="193"/>
        <v>0</v>
      </c>
      <c r="AN78" s="58">
        <f t="shared" si="193"/>
        <v>0</v>
      </c>
      <c r="AO78" s="58">
        <f t="shared" si="193"/>
        <v>0</v>
      </c>
      <c r="AP78" s="58">
        <f t="shared" si="193"/>
        <v>0</v>
      </c>
      <c r="AQ78" s="58">
        <f t="shared" si="193"/>
        <v>0</v>
      </c>
      <c r="AR78" s="58">
        <f t="shared" si="193"/>
        <v>0</v>
      </c>
      <c r="AS78" s="58">
        <f t="shared" si="193"/>
        <v>0</v>
      </c>
      <c r="AT78" s="58">
        <f t="shared" si="193"/>
        <v>0</v>
      </c>
      <c r="AU78" s="58">
        <f t="shared" si="194"/>
        <v>0</v>
      </c>
      <c r="AV78" s="58">
        <f t="shared" si="194"/>
        <v>0</v>
      </c>
      <c r="AW78" s="58">
        <f t="shared" si="194"/>
        <v>0</v>
      </c>
      <c r="AX78" s="58">
        <f t="shared" si="194"/>
        <v>0</v>
      </c>
      <c r="AY78" s="58">
        <f t="shared" si="194"/>
        <v>0</v>
      </c>
      <c r="AZ78" s="58">
        <f t="shared" si="194"/>
        <v>0</v>
      </c>
      <c r="BA78" s="58">
        <f t="shared" si="194"/>
        <v>0</v>
      </c>
      <c r="BB78" s="58">
        <f t="shared" si="194"/>
        <v>0</v>
      </c>
      <c r="BC78" s="58">
        <f t="shared" si="194"/>
        <v>0</v>
      </c>
      <c r="BD78" s="58">
        <f t="shared" si="194"/>
        <v>0</v>
      </c>
      <c r="BE78" s="58">
        <f t="shared" si="194"/>
        <v>0</v>
      </c>
      <c r="BF78" s="58">
        <f t="shared" si="194"/>
        <v>0</v>
      </c>
      <c r="BG78" s="58">
        <f t="shared" si="194"/>
        <v>0</v>
      </c>
      <c r="BH78" s="58">
        <f t="shared" si="194"/>
        <v>0</v>
      </c>
      <c r="BI78" s="58">
        <f t="shared" si="194"/>
        <v>0</v>
      </c>
      <c r="BJ78" s="58">
        <f t="shared" si="194"/>
        <v>0</v>
      </c>
      <c r="BK78" s="58">
        <f t="shared" si="195"/>
        <v>0</v>
      </c>
      <c r="BL78" s="58">
        <f t="shared" si="195"/>
        <v>0</v>
      </c>
      <c r="BM78" s="58">
        <f t="shared" si="195"/>
        <v>0</v>
      </c>
      <c r="BN78" s="58">
        <f t="shared" si="195"/>
        <v>0</v>
      </c>
      <c r="BO78" s="58">
        <f t="shared" si="195"/>
        <v>0</v>
      </c>
      <c r="BP78" s="58">
        <f t="shared" si="195"/>
        <v>0</v>
      </c>
      <c r="BQ78" s="58">
        <f t="shared" si="195"/>
        <v>0</v>
      </c>
      <c r="BR78" s="58">
        <f t="shared" si="195"/>
        <v>0</v>
      </c>
      <c r="BS78" s="58">
        <f t="shared" si="195"/>
        <v>0</v>
      </c>
      <c r="BT78" s="58">
        <f t="shared" si="195"/>
        <v>0</v>
      </c>
      <c r="BU78" s="58">
        <f t="shared" si="195"/>
        <v>0</v>
      </c>
      <c r="BV78" s="58">
        <f t="shared" si="195"/>
        <v>0</v>
      </c>
      <c r="BW78" s="58">
        <f t="shared" si="195"/>
        <v>0</v>
      </c>
      <c r="BX78" s="58">
        <f t="shared" si="195"/>
        <v>0</v>
      </c>
      <c r="BY78" s="58">
        <f t="shared" si="195"/>
        <v>0</v>
      </c>
      <c r="BZ78" s="58">
        <f t="shared" si="195"/>
        <v>0</v>
      </c>
      <c r="CA78" s="58">
        <f t="shared" si="196"/>
        <v>0</v>
      </c>
      <c r="CB78" s="58">
        <f t="shared" si="196"/>
        <v>0</v>
      </c>
      <c r="CC78" s="58">
        <f t="shared" si="196"/>
        <v>0</v>
      </c>
      <c r="CD78" s="58">
        <f t="shared" si="196"/>
        <v>0</v>
      </c>
      <c r="CE78" s="58">
        <f t="shared" si="196"/>
        <v>0</v>
      </c>
      <c r="CF78" s="58">
        <f t="shared" si="196"/>
        <v>0</v>
      </c>
      <c r="CG78" s="58">
        <f t="shared" si="196"/>
        <v>0</v>
      </c>
      <c r="CH78" s="58">
        <f t="shared" si="196"/>
        <v>0</v>
      </c>
      <c r="CI78" s="58">
        <f t="shared" si="196"/>
        <v>0</v>
      </c>
      <c r="CJ78" s="58">
        <f t="shared" si="196"/>
        <v>0</v>
      </c>
      <c r="CK78" s="58">
        <f t="shared" si="196"/>
        <v>0</v>
      </c>
      <c r="CL78" s="58">
        <f t="shared" si="196"/>
        <v>0</v>
      </c>
      <c r="CM78" s="58">
        <f t="shared" si="196"/>
        <v>0</v>
      </c>
      <c r="CN78" s="58">
        <f t="shared" si="196"/>
        <v>0</v>
      </c>
      <c r="CO78" s="58">
        <f t="shared" si="196"/>
        <v>0</v>
      </c>
      <c r="CP78" s="58">
        <f t="shared" si="196"/>
        <v>0</v>
      </c>
      <c r="CQ78" s="58">
        <f t="shared" si="197"/>
        <v>0</v>
      </c>
      <c r="CR78" s="58">
        <f t="shared" si="197"/>
        <v>0</v>
      </c>
      <c r="CS78" s="58">
        <f t="shared" si="197"/>
        <v>0</v>
      </c>
      <c r="CT78" s="58">
        <f t="shared" si="197"/>
        <v>0</v>
      </c>
      <c r="CU78" s="58">
        <f t="shared" si="197"/>
        <v>0</v>
      </c>
      <c r="CV78" s="58">
        <f t="shared" si="197"/>
        <v>0</v>
      </c>
      <c r="CW78" s="58">
        <f t="shared" si="197"/>
        <v>0</v>
      </c>
      <c r="CX78" s="58">
        <f t="shared" si="197"/>
        <v>0</v>
      </c>
      <c r="CY78" s="58">
        <f t="shared" si="197"/>
        <v>0</v>
      </c>
      <c r="CZ78" s="58">
        <f t="shared" si="197"/>
        <v>0</v>
      </c>
      <c r="DA78" s="58">
        <f t="shared" si="197"/>
        <v>0</v>
      </c>
      <c r="DB78" s="58">
        <f t="shared" si="197"/>
        <v>0</v>
      </c>
      <c r="DC78" s="58">
        <f t="shared" si="197"/>
        <v>0</v>
      </c>
      <c r="DD78" s="58">
        <f t="shared" si="197"/>
        <v>0</v>
      </c>
      <c r="DE78" s="58">
        <f t="shared" si="197"/>
        <v>0</v>
      </c>
      <c r="DF78" s="58">
        <f t="shared" si="197"/>
        <v>0</v>
      </c>
      <c r="DG78" s="58">
        <f t="shared" si="198"/>
        <v>0</v>
      </c>
      <c r="DH78" s="58">
        <f t="shared" si="198"/>
        <v>0</v>
      </c>
      <c r="DI78" s="58"/>
      <c r="DJ78" s="55">
        <f t="shared" si="199"/>
        <v>0</v>
      </c>
      <c r="DK78" s="62"/>
      <c r="DL78" s="56">
        <f t="shared" si="200"/>
        <v>0</v>
      </c>
      <c r="DM78" s="56">
        <f t="shared" si="200"/>
        <v>0</v>
      </c>
      <c r="DN78" s="56">
        <f t="shared" si="200"/>
        <v>0</v>
      </c>
      <c r="DO78" s="56">
        <f t="shared" si="200"/>
        <v>0</v>
      </c>
      <c r="DP78" s="56">
        <f t="shared" si="200"/>
        <v>0</v>
      </c>
      <c r="DQ78" s="56">
        <f t="shared" si="200"/>
        <v>0</v>
      </c>
      <c r="DR78" s="56">
        <f t="shared" si="203"/>
        <v>0</v>
      </c>
      <c r="DS78" s="56">
        <f t="shared" si="200"/>
        <v>0</v>
      </c>
      <c r="DT78" s="56">
        <f t="shared" si="200"/>
        <v>0</v>
      </c>
      <c r="DU78" s="56">
        <f t="shared" si="200"/>
        <v>0</v>
      </c>
      <c r="DV78" s="55">
        <f t="shared" si="204"/>
        <v>0</v>
      </c>
    </row>
    <row r="79" spans="1:126" s="52" customFormat="1">
      <c r="A79" s="324"/>
      <c r="B79" s="325"/>
      <c r="C79" s="324"/>
      <c r="D79" s="325"/>
      <c r="E79" s="325"/>
      <c r="F79" s="327"/>
      <c r="G79" s="328"/>
      <c r="H79" s="329"/>
      <c r="I79" s="329"/>
      <c r="J79" s="57">
        <f t="shared" ref="J79:J88" si="205">G79*(H79+I79)</f>
        <v>0</v>
      </c>
      <c r="K79" s="57"/>
      <c r="L79" s="59"/>
      <c r="M79" s="54"/>
      <c r="N79" s="58">
        <f t="shared" ref="N79:N89" si="206">IF(AND($F79&gt;=N$3,$F79&lt;O$3),$J79,0)</f>
        <v>0</v>
      </c>
      <c r="O79" s="58">
        <f t="shared" ref="O79:O89" si="207">IF(AND($F79&gt;=O$3,$F79&lt;P$3),$J79,0)</f>
        <v>0</v>
      </c>
      <c r="P79" s="58">
        <f t="shared" ref="P79:P89" si="208">IF(AND($F79&gt;=P$3,$F79&lt;Q$3),$J79,0)</f>
        <v>0</v>
      </c>
      <c r="Q79" s="58">
        <f t="shared" ref="Q79:Q89" si="209">IF(AND($F79&gt;=Q$3,$F79&lt;R$3),$J79,0)</f>
        <v>0</v>
      </c>
      <c r="R79" s="58">
        <f t="shared" ref="R79:R89" si="210">IF(AND($F79&gt;=R$3,$F79&lt;S$3),$J79,0)</f>
        <v>0</v>
      </c>
      <c r="S79" s="58">
        <f t="shared" ref="S79:S89" si="211">IF(AND($F79&gt;=S$3,$F79&lt;T$3),$J79,0)</f>
        <v>0</v>
      </c>
      <c r="T79" s="58">
        <f t="shared" ref="T79:T89" si="212">IF(AND($F79&gt;=T$3,$F79&lt;U$3),$J79,0)</f>
        <v>0</v>
      </c>
      <c r="U79" s="58">
        <f t="shared" ref="U79:U89" si="213">IF(AND($F79&gt;=U$3,$F79&lt;V$3),$J79,0)</f>
        <v>0</v>
      </c>
      <c r="V79" s="58">
        <f t="shared" ref="V79:V89" si="214">IF(AND($F79&gt;=V$3,$F79&lt;W$3),$J79,0)</f>
        <v>0</v>
      </c>
      <c r="W79" s="58">
        <f t="shared" ref="W79:W89" si="215">IF(AND($F79&gt;=W$3,$F79&lt;X$3),$J79,0)</f>
        <v>0</v>
      </c>
      <c r="X79" s="58">
        <f t="shared" ref="X79:X89" si="216">IF(AND($F79&gt;=X$3,$F79&lt;Y$3),$J79,0)</f>
        <v>0</v>
      </c>
      <c r="Y79" s="58">
        <f t="shared" ref="Y79:Y89" si="217">IF(AND($F79&gt;=Y$3,$F79&lt;Z$3),$J79,0)</f>
        <v>0</v>
      </c>
      <c r="Z79" s="58">
        <f t="shared" ref="Z79:Z89" si="218">IF(AND($F79&gt;=Z$3,$F79&lt;AA$3),$J79,0)</f>
        <v>0</v>
      </c>
      <c r="AA79" s="58">
        <f t="shared" ref="AA79:AA89" si="219">IF(AND($F79&gt;=AA$3,$F79&lt;AB$3),$J79,0)</f>
        <v>0</v>
      </c>
      <c r="AB79" s="58">
        <f t="shared" ref="AB79:AB89" si="220">IF(AND($F79&gt;=AB$3,$F79&lt;AC$3),$J79,0)</f>
        <v>0</v>
      </c>
      <c r="AC79" s="58">
        <f t="shared" ref="AC79:AC89" si="221">IF(AND($F79&gt;=AC$3,$F79&lt;AD$3),$J79,0)</f>
        <v>0</v>
      </c>
      <c r="AD79" s="58">
        <f t="shared" ref="AD79:AS89" si="222">IF(AND($F79&gt;=AD$3,$F79&lt;AE$3),$J79,0)</f>
        <v>0</v>
      </c>
      <c r="AE79" s="58">
        <f t="shared" si="222"/>
        <v>0</v>
      </c>
      <c r="AF79" s="58">
        <f t="shared" si="222"/>
        <v>0</v>
      </c>
      <c r="AG79" s="58">
        <f t="shared" si="222"/>
        <v>0</v>
      </c>
      <c r="AH79" s="58">
        <f t="shared" si="222"/>
        <v>0</v>
      </c>
      <c r="AI79" s="58">
        <f t="shared" si="222"/>
        <v>0</v>
      </c>
      <c r="AJ79" s="58">
        <f t="shared" si="222"/>
        <v>0</v>
      </c>
      <c r="AK79" s="58">
        <f t="shared" si="222"/>
        <v>0</v>
      </c>
      <c r="AL79" s="58">
        <f t="shared" si="222"/>
        <v>0</v>
      </c>
      <c r="AM79" s="58">
        <f t="shared" si="222"/>
        <v>0</v>
      </c>
      <c r="AN79" s="58">
        <f t="shared" si="222"/>
        <v>0</v>
      </c>
      <c r="AO79" s="58">
        <f t="shared" si="222"/>
        <v>0</v>
      </c>
      <c r="AP79" s="58">
        <f t="shared" si="222"/>
        <v>0</v>
      </c>
      <c r="AQ79" s="58">
        <f t="shared" si="222"/>
        <v>0</v>
      </c>
      <c r="AR79" s="58">
        <f t="shared" si="222"/>
        <v>0</v>
      </c>
      <c r="AS79" s="58">
        <f t="shared" si="222"/>
        <v>0</v>
      </c>
      <c r="AT79" s="58">
        <f t="shared" ref="AE79:AT89" si="223">IF(AND($F79&gt;=AT$3,$F79&lt;AU$3),$J79,0)</f>
        <v>0</v>
      </c>
      <c r="AU79" s="58">
        <f t="shared" ref="AU79:AU89" si="224">IF(AND($F79&gt;=AU$3,$F79&lt;AV$3),$J79,0)</f>
        <v>0</v>
      </c>
      <c r="AV79" s="58">
        <f t="shared" ref="AV79:AV89" si="225">IF(AND($F79&gt;=AV$3,$F79&lt;AW$3),$J79,0)</f>
        <v>0</v>
      </c>
      <c r="AW79" s="58">
        <f t="shared" ref="AW79:AW89" si="226">IF(AND($F79&gt;=AW$3,$F79&lt;AX$3),$J79,0)</f>
        <v>0</v>
      </c>
      <c r="AX79" s="58">
        <f t="shared" ref="AX79:AX89" si="227">IF(AND($F79&gt;=AX$3,$F79&lt;AY$3),$J79,0)</f>
        <v>0</v>
      </c>
      <c r="AY79" s="58">
        <f t="shared" ref="AY79:AY89" si="228">IF(AND($F79&gt;=AY$3,$F79&lt;AZ$3),$J79,0)</f>
        <v>0</v>
      </c>
      <c r="AZ79" s="58">
        <f t="shared" ref="AZ79:AZ89" si="229">IF(AND($F79&gt;=AZ$3,$F79&lt;BA$3),$J79,0)</f>
        <v>0</v>
      </c>
      <c r="BA79" s="58">
        <f t="shared" ref="BA79:BA89" si="230">IF(AND($F79&gt;=BA$3,$F79&lt;BB$3),$J79,0)</f>
        <v>0</v>
      </c>
      <c r="BB79" s="58">
        <f t="shared" ref="BB79:BB89" si="231">IF(AND($F79&gt;=BB$3,$F79&lt;BC$3),$J79,0)</f>
        <v>0</v>
      </c>
      <c r="BC79" s="58">
        <f t="shared" ref="BC79:BC89" si="232">IF(AND($F79&gt;=BC$3,$F79&lt;BD$3),$J79,0)</f>
        <v>0</v>
      </c>
      <c r="BD79" s="58">
        <f t="shared" ref="BD79:BD89" si="233">IF(AND($F79&gt;=BD$3,$F79&lt;BE$3),$J79,0)</f>
        <v>0</v>
      </c>
      <c r="BE79" s="58">
        <f t="shared" ref="BE79:BE89" si="234">IF(AND($F79&gt;=BE$3,$F79&lt;BF$3),$J79,0)</f>
        <v>0</v>
      </c>
      <c r="BF79" s="58">
        <f t="shared" ref="BF79:BF89" si="235">IF(AND($F79&gt;=BF$3,$F79&lt;BG$3),$J79,0)</f>
        <v>0</v>
      </c>
      <c r="BG79" s="58">
        <f t="shared" ref="BG79:BG89" si="236">IF(AND($F79&gt;=BG$3,$F79&lt;BH$3),$J79,0)</f>
        <v>0</v>
      </c>
      <c r="BH79" s="58">
        <f t="shared" ref="BH79:BH89" si="237">IF(AND($F79&gt;=BH$3,$F79&lt;BI$3),$J79,0)</f>
        <v>0</v>
      </c>
      <c r="BI79" s="58">
        <f t="shared" ref="BI79:BI89" si="238">IF(AND($F79&gt;=BI$3,$F79&lt;BJ$3),$J79,0)</f>
        <v>0</v>
      </c>
      <c r="BJ79" s="58">
        <f t="shared" ref="BJ79:BY89" si="239">IF(AND($F79&gt;=BJ$3,$F79&lt;BK$3),$J79,0)</f>
        <v>0</v>
      </c>
      <c r="BK79" s="58">
        <f t="shared" si="239"/>
        <v>0</v>
      </c>
      <c r="BL79" s="58">
        <f t="shared" si="239"/>
        <v>0</v>
      </c>
      <c r="BM79" s="58">
        <f t="shared" si="239"/>
        <v>0</v>
      </c>
      <c r="BN79" s="58">
        <f t="shared" si="239"/>
        <v>0</v>
      </c>
      <c r="BO79" s="58">
        <f t="shared" si="239"/>
        <v>0</v>
      </c>
      <c r="BP79" s="58">
        <f t="shared" si="239"/>
        <v>0</v>
      </c>
      <c r="BQ79" s="58">
        <f t="shared" si="239"/>
        <v>0</v>
      </c>
      <c r="BR79" s="58">
        <f t="shared" si="239"/>
        <v>0</v>
      </c>
      <c r="BS79" s="58">
        <f t="shared" si="239"/>
        <v>0</v>
      </c>
      <c r="BT79" s="58">
        <f t="shared" si="239"/>
        <v>0</v>
      </c>
      <c r="BU79" s="58">
        <f t="shared" si="239"/>
        <v>0</v>
      </c>
      <c r="BV79" s="58">
        <f t="shared" si="239"/>
        <v>0</v>
      </c>
      <c r="BW79" s="58">
        <f t="shared" si="239"/>
        <v>0</v>
      </c>
      <c r="BX79" s="58">
        <f t="shared" si="239"/>
        <v>0</v>
      </c>
      <c r="BY79" s="58">
        <f t="shared" si="239"/>
        <v>0</v>
      </c>
      <c r="BZ79" s="58">
        <f t="shared" ref="BZ79:CO89" si="240">IF(AND($F79&gt;=BZ$3,$F79&lt;CA$3),$J79,0)</f>
        <v>0</v>
      </c>
      <c r="CA79" s="58">
        <f t="shared" si="240"/>
        <v>0</v>
      </c>
      <c r="CB79" s="58">
        <f t="shared" si="240"/>
        <v>0</v>
      </c>
      <c r="CC79" s="58">
        <f t="shared" si="240"/>
        <v>0</v>
      </c>
      <c r="CD79" s="58">
        <f t="shared" si="240"/>
        <v>0</v>
      </c>
      <c r="CE79" s="58">
        <f t="shared" si="240"/>
        <v>0</v>
      </c>
      <c r="CF79" s="58">
        <f t="shared" si="240"/>
        <v>0</v>
      </c>
      <c r="CG79" s="58">
        <f t="shared" si="240"/>
        <v>0</v>
      </c>
      <c r="CH79" s="58">
        <f t="shared" si="240"/>
        <v>0</v>
      </c>
      <c r="CI79" s="58">
        <f t="shared" si="240"/>
        <v>0</v>
      </c>
      <c r="CJ79" s="58">
        <f t="shared" si="240"/>
        <v>0</v>
      </c>
      <c r="CK79" s="58">
        <f t="shared" si="240"/>
        <v>0</v>
      </c>
      <c r="CL79" s="58">
        <f t="shared" si="240"/>
        <v>0</v>
      </c>
      <c r="CM79" s="58">
        <f t="shared" si="240"/>
        <v>0</v>
      </c>
      <c r="CN79" s="58">
        <f t="shared" si="240"/>
        <v>0</v>
      </c>
      <c r="CO79" s="58">
        <f t="shared" si="240"/>
        <v>0</v>
      </c>
      <c r="CP79" s="58">
        <f t="shared" ref="CP79:DE89" si="241">IF(AND($F79&gt;=CP$3,$F79&lt;CQ$3),$J79,0)</f>
        <v>0</v>
      </c>
      <c r="CQ79" s="58">
        <f t="shared" si="241"/>
        <v>0</v>
      </c>
      <c r="CR79" s="58">
        <f t="shared" si="241"/>
        <v>0</v>
      </c>
      <c r="CS79" s="58">
        <f t="shared" si="241"/>
        <v>0</v>
      </c>
      <c r="CT79" s="58">
        <f t="shared" si="241"/>
        <v>0</v>
      </c>
      <c r="CU79" s="58">
        <f t="shared" si="241"/>
        <v>0</v>
      </c>
      <c r="CV79" s="58">
        <f t="shared" si="241"/>
        <v>0</v>
      </c>
      <c r="CW79" s="58">
        <f t="shared" si="241"/>
        <v>0</v>
      </c>
      <c r="CX79" s="58">
        <f t="shared" si="241"/>
        <v>0</v>
      </c>
      <c r="CY79" s="58">
        <f t="shared" si="241"/>
        <v>0</v>
      </c>
      <c r="CZ79" s="58">
        <f t="shared" si="241"/>
        <v>0</v>
      </c>
      <c r="DA79" s="58">
        <f t="shared" si="241"/>
        <v>0</v>
      </c>
      <c r="DB79" s="58">
        <f t="shared" si="241"/>
        <v>0</v>
      </c>
      <c r="DC79" s="58">
        <f t="shared" si="241"/>
        <v>0</v>
      </c>
      <c r="DD79" s="58">
        <f t="shared" si="241"/>
        <v>0</v>
      </c>
      <c r="DE79" s="58">
        <f t="shared" si="241"/>
        <v>0</v>
      </c>
      <c r="DF79" s="58">
        <f t="shared" ref="CQ79:DF89" si="242">IF(AND($F79&gt;=DF$3,$F79&lt;DG$3),$J79,0)</f>
        <v>0</v>
      </c>
      <c r="DG79" s="58">
        <f t="shared" ref="DG79:DG89" si="243">IF(AND($F79&gt;=DG$3,$F79&lt;DH$3),$J79,0)</f>
        <v>0</v>
      </c>
      <c r="DH79" s="58">
        <f t="shared" ref="DH79:DH89" si="244">IF(AND($F79&gt;=DH$3,$F79&lt;DI$3),$J79,0)</f>
        <v>0</v>
      </c>
      <c r="DI79" s="58"/>
      <c r="DJ79" s="55">
        <f t="shared" ref="DJ79:DJ88" si="245">SUM(N79:DH79)</f>
        <v>0</v>
      </c>
      <c r="DK79" s="62"/>
      <c r="DL79" s="56">
        <f t="shared" si="200"/>
        <v>0</v>
      </c>
      <c r="DM79" s="56">
        <f t="shared" si="200"/>
        <v>0</v>
      </c>
      <c r="DN79" s="56">
        <f t="shared" si="200"/>
        <v>0</v>
      </c>
      <c r="DO79" s="56">
        <f t="shared" si="200"/>
        <v>0</v>
      </c>
      <c r="DP79" s="56">
        <f t="shared" si="200"/>
        <v>0</v>
      </c>
      <c r="DQ79" s="56">
        <f t="shared" si="200"/>
        <v>0</v>
      </c>
      <c r="DR79" s="56">
        <f t="shared" ref="DR79:DR88" si="246">SUM(DL79:DQ79)</f>
        <v>0</v>
      </c>
      <c r="DS79" s="56">
        <f t="shared" si="200"/>
        <v>0</v>
      </c>
      <c r="DT79" s="56">
        <f t="shared" si="200"/>
        <v>0</v>
      </c>
      <c r="DU79" s="56">
        <f t="shared" si="200"/>
        <v>0</v>
      </c>
      <c r="DV79" s="55">
        <f t="shared" ref="DV79:DV88" si="247">SUM(DR79:DU79)</f>
        <v>0</v>
      </c>
    </row>
    <row r="80" spans="1:126" s="52" customFormat="1">
      <c r="A80" s="324"/>
      <c r="B80" s="325"/>
      <c r="C80" s="324"/>
      <c r="D80" s="325"/>
      <c r="E80" s="325"/>
      <c r="F80" s="324"/>
      <c r="G80" s="328"/>
      <c r="H80" s="329"/>
      <c r="I80" s="329"/>
      <c r="J80" s="57">
        <f t="shared" si="205"/>
        <v>0</v>
      </c>
      <c r="K80" s="57"/>
      <c r="L80" s="59"/>
      <c r="M80" s="54"/>
      <c r="N80" s="58">
        <f t="shared" si="206"/>
        <v>0</v>
      </c>
      <c r="O80" s="58">
        <f t="shared" si="207"/>
        <v>0</v>
      </c>
      <c r="P80" s="58">
        <f t="shared" si="208"/>
        <v>0</v>
      </c>
      <c r="Q80" s="58">
        <f t="shared" si="209"/>
        <v>0</v>
      </c>
      <c r="R80" s="58">
        <f t="shared" si="210"/>
        <v>0</v>
      </c>
      <c r="S80" s="58">
        <f t="shared" si="211"/>
        <v>0</v>
      </c>
      <c r="T80" s="58">
        <f t="shared" si="212"/>
        <v>0</v>
      </c>
      <c r="U80" s="58">
        <f t="shared" si="213"/>
        <v>0</v>
      </c>
      <c r="V80" s="58">
        <f t="shared" si="214"/>
        <v>0</v>
      </c>
      <c r="W80" s="58">
        <f t="shared" si="215"/>
        <v>0</v>
      </c>
      <c r="X80" s="58">
        <f t="shared" si="216"/>
        <v>0</v>
      </c>
      <c r="Y80" s="58">
        <f t="shared" si="217"/>
        <v>0</v>
      </c>
      <c r="Z80" s="58">
        <f t="shared" si="218"/>
        <v>0</v>
      </c>
      <c r="AA80" s="58">
        <f t="shared" si="219"/>
        <v>0</v>
      </c>
      <c r="AB80" s="58">
        <f t="shared" si="220"/>
        <v>0</v>
      </c>
      <c r="AC80" s="58">
        <f t="shared" si="221"/>
        <v>0</v>
      </c>
      <c r="AD80" s="58">
        <f t="shared" si="222"/>
        <v>0</v>
      </c>
      <c r="AE80" s="58">
        <f t="shared" si="223"/>
        <v>0</v>
      </c>
      <c r="AF80" s="58">
        <f t="shared" si="223"/>
        <v>0</v>
      </c>
      <c r="AG80" s="58">
        <f t="shared" si="223"/>
        <v>0</v>
      </c>
      <c r="AH80" s="58">
        <f t="shared" si="223"/>
        <v>0</v>
      </c>
      <c r="AI80" s="58">
        <f t="shared" si="223"/>
        <v>0</v>
      </c>
      <c r="AJ80" s="58">
        <f t="shared" si="223"/>
        <v>0</v>
      </c>
      <c r="AK80" s="58">
        <f t="shared" si="223"/>
        <v>0</v>
      </c>
      <c r="AL80" s="58">
        <f t="shared" si="223"/>
        <v>0</v>
      </c>
      <c r="AM80" s="58">
        <f t="shared" si="223"/>
        <v>0</v>
      </c>
      <c r="AN80" s="58">
        <f t="shared" si="223"/>
        <v>0</v>
      </c>
      <c r="AO80" s="58">
        <f t="shared" si="223"/>
        <v>0</v>
      </c>
      <c r="AP80" s="58">
        <f t="shared" si="223"/>
        <v>0</v>
      </c>
      <c r="AQ80" s="58">
        <f t="shared" si="223"/>
        <v>0</v>
      </c>
      <c r="AR80" s="58">
        <f t="shared" si="223"/>
        <v>0</v>
      </c>
      <c r="AS80" s="58">
        <f t="shared" si="223"/>
        <v>0</v>
      </c>
      <c r="AT80" s="58">
        <f t="shared" si="223"/>
        <v>0</v>
      </c>
      <c r="AU80" s="58">
        <f t="shared" si="224"/>
        <v>0</v>
      </c>
      <c r="AV80" s="58">
        <f t="shared" si="225"/>
        <v>0</v>
      </c>
      <c r="AW80" s="58">
        <f t="shared" si="226"/>
        <v>0</v>
      </c>
      <c r="AX80" s="58">
        <f t="shared" si="227"/>
        <v>0</v>
      </c>
      <c r="AY80" s="58">
        <f t="shared" si="228"/>
        <v>0</v>
      </c>
      <c r="AZ80" s="58">
        <f t="shared" si="229"/>
        <v>0</v>
      </c>
      <c r="BA80" s="58">
        <f t="shared" si="230"/>
        <v>0</v>
      </c>
      <c r="BB80" s="58">
        <f t="shared" si="231"/>
        <v>0</v>
      </c>
      <c r="BC80" s="58">
        <f t="shared" si="232"/>
        <v>0</v>
      </c>
      <c r="BD80" s="58">
        <f t="shared" si="233"/>
        <v>0</v>
      </c>
      <c r="BE80" s="58">
        <f t="shared" si="234"/>
        <v>0</v>
      </c>
      <c r="BF80" s="58">
        <f t="shared" si="235"/>
        <v>0</v>
      </c>
      <c r="BG80" s="58">
        <f t="shared" si="236"/>
        <v>0</v>
      </c>
      <c r="BH80" s="58">
        <f t="shared" si="237"/>
        <v>0</v>
      </c>
      <c r="BI80" s="58">
        <f t="shared" si="238"/>
        <v>0</v>
      </c>
      <c r="BJ80" s="58">
        <f t="shared" si="239"/>
        <v>0</v>
      </c>
      <c r="BK80" s="58">
        <f t="shared" si="239"/>
        <v>0</v>
      </c>
      <c r="BL80" s="58">
        <f t="shared" si="239"/>
        <v>0</v>
      </c>
      <c r="BM80" s="58">
        <f t="shared" si="239"/>
        <v>0</v>
      </c>
      <c r="BN80" s="58">
        <f t="shared" si="239"/>
        <v>0</v>
      </c>
      <c r="BO80" s="58">
        <f t="shared" si="239"/>
        <v>0</v>
      </c>
      <c r="BP80" s="58">
        <f t="shared" si="239"/>
        <v>0</v>
      </c>
      <c r="BQ80" s="58">
        <f t="shared" si="239"/>
        <v>0</v>
      </c>
      <c r="BR80" s="58">
        <f t="shared" si="239"/>
        <v>0</v>
      </c>
      <c r="BS80" s="58">
        <f t="shared" si="239"/>
        <v>0</v>
      </c>
      <c r="BT80" s="58">
        <f t="shared" si="239"/>
        <v>0</v>
      </c>
      <c r="BU80" s="58">
        <f t="shared" si="239"/>
        <v>0</v>
      </c>
      <c r="BV80" s="58">
        <f t="shared" si="239"/>
        <v>0</v>
      </c>
      <c r="BW80" s="58">
        <f t="shared" si="239"/>
        <v>0</v>
      </c>
      <c r="BX80" s="58">
        <f t="shared" si="239"/>
        <v>0</v>
      </c>
      <c r="BY80" s="58">
        <f t="shared" si="239"/>
        <v>0</v>
      </c>
      <c r="BZ80" s="58">
        <f t="shared" si="240"/>
        <v>0</v>
      </c>
      <c r="CA80" s="58">
        <f t="shared" si="240"/>
        <v>0</v>
      </c>
      <c r="CB80" s="58">
        <f t="shared" si="240"/>
        <v>0</v>
      </c>
      <c r="CC80" s="58">
        <f t="shared" si="240"/>
        <v>0</v>
      </c>
      <c r="CD80" s="58">
        <f t="shared" si="240"/>
        <v>0</v>
      </c>
      <c r="CE80" s="58">
        <f t="shared" si="240"/>
        <v>0</v>
      </c>
      <c r="CF80" s="58">
        <f t="shared" si="240"/>
        <v>0</v>
      </c>
      <c r="CG80" s="58">
        <f t="shared" si="240"/>
        <v>0</v>
      </c>
      <c r="CH80" s="58">
        <f t="shared" si="240"/>
        <v>0</v>
      </c>
      <c r="CI80" s="58">
        <f t="shared" si="240"/>
        <v>0</v>
      </c>
      <c r="CJ80" s="58">
        <f t="shared" si="240"/>
        <v>0</v>
      </c>
      <c r="CK80" s="58">
        <f t="shared" si="240"/>
        <v>0</v>
      </c>
      <c r="CL80" s="58">
        <f t="shared" si="240"/>
        <v>0</v>
      </c>
      <c r="CM80" s="58">
        <f t="shared" si="240"/>
        <v>0</v>
      </c>
      <c r="CN80" s="58">
        <f t="shared" si="240"/>
        <v>0</v>
      </c>
      <c r="CO80" s="58">
        <f t="shared" si="240"/>
        <v>0</v>
      </c>
      <c r="CP80" s="58">
        <f t="shared" si="241"/>
        <v>0</v>
      </c>
      <c r="CQ80" s="58">
        <f t="shared" si="242"/>
        <v>0</v>
      </c>
      <c r="CR80" s="58">
        <f t="shared" si="242"/>
        <v>0</v>
      </c>
      <c r="CS80" s="58">
        <f t="shared" si="242"/>
        <v>0</v>
      </c>
      <c r="CT80" s="58">
        <f t="shared" si="242"/>
        <v>0</v>
      </c>
      <c r="CU80" s="58">
        <f t="shared" si="242"/>
        <v>0</v>
      </c>
      <c r="CV80" s="58">
        <f t="shared" si="242"/>
        <v>0</v>
      </c>
      <c r="CW80" s="58">
        <f t="shared" si="242"/>
        <v>0</v>
      </c>
      <c r="CX80" s="58">
        <f t="shared" si="242"/>
        <v>0</v>
      </c>
      <c r="CY80" s="58">
        <f t="shared" si="242"/>
        <v>0</v>
      </c>
      <c r="CZ80" s="58">
        <f t="shared" si="242"/>
        <v>0</v>
      </c>
      <c r="DA80" s="58">
        <f t="shared" si="242"/>
        <v>0</v>
      </c>
      <c r="DB80" s="58">
        <f t="shared" si="242"/>
        <v>0</v>
      </c>
      <c r="DC80" s="58">
        <f t="shared" si="242"/>
        <v>0</v>
      </c>
      <c r="DD80" s="58">
        <f t="shared" si="242"/>
        <v>0</v>
      </c>
      <c r="DE80" s="58">
        <f t="shared" si="242"/>
        <v>0</v>
      </c>
      <c r="DF80" s="58">
        <f t="shared" si="242"/>
        <v>0</v>
      </c>
      <c r="DG80" s="58">
        <f t="shared" si="243"/>
        <v>0</v>
      </c>
      <c r="DH80" s="58">
        <f t="shared" si="244"/>
        <v>0</v>
      </c>
      <c r="DI80" s="58"/>
      <c r="DJ80" s="55">
        <f t="shared" si="245"/>
        <v>0</v>
      </c>
      <c r="DK80" s="53"/>
      <c r="DL80" s="56">
        <f t="shared" si="200"/>
        <v>0</v>
      </c>
      <c r="DM80" s="56">
        <f t="shared" si="200"/>
        <v>0</v>
      </c>
      <c r="DN80" s="56">
        <f t="shared" si="200"/>
        <v>0</v>
      </c>
      <c r="DO80" s="56">
        <f t="shared" si="200"/>
        <v>0</v>
      </c>
      <c r="DP80" s="56">
        <f t="shared" si="200"/>
        <v>0</v>
      </c>
      <c r="DQ80" s="56">
        <f t="shared" si="200"/>
        <v>0</v>
      </c>
      <c r="DR80" s="56">
        <f t="shared" si="246"/>
        <v>0</v>
      </c>
      <c r="DS80" s="56">
        <f t="shared" si="200"/>
        <v>0</v>
      </c>
      <c r="DT80" s="56">
        <f t="shared" si="200"/>
        <v>0</v>
      </c>
      <c r="DU80" s="56">
        <f t="shared" si="200"/>
        <v>0</v>
      </c>
      <c r="DV80" s="55">
        <f t="shared" si="247"/>
        <v>0</v>
      </c>
    </row>
    <row r="81" spans="1:126" s="52" customFormat="1">
      <c r="A81" s="324"/>
      <c r="B81" s="325"/>
      <c r="C81" s="324"/>
      <c r="D81" s="325"/>
      <c r="E81" s="325"/>
      <c r="F81" s="324"/>
      <c r="G81" s="328"/>
      <c r="H81" s="329"/>
      <c r="I81" s="329"/>
      <c r="J81" s="57">
        <f t="shared" si="205"/>
        <v>0</v>
      </c>
      <c r="K81" s="57"/>
      <c r="L81" s="59"/>
      <c r="M81" s="54"/>
      <c r="N81" s="58">
        <f t="shared" si="206"/>
        <v>0</v>
      </c>
      <c r="O81" s="58">
        <f t="shared" si="207"/>
        <v>0</v>
      </c>
      <c r="P81" s="58">
        <f t="shared" si="208"/>
        <v>0</v>
      </c>
      <c r="Q81" s="58">
        <f t="shared" si="209"/>
        <v>0</v>
      </c>
      <c r="R81" s="58">
        <f t="shared" si="210"/>
        <v>0</v>
      </c>
      <c r="S81" s="58">
        <f t="shared" si="211"/>
        <v>0</v>
      </c>
      <c r="T81" s="58">
        <f t="shared" si="212"/>
        <v>0</v>
      </c>
      <c r="U81" s="58">
        <f t="shared" si="213"/>
        <v>0</v>
      </c>
      <c r="V81" s="58">
        <f t="shared" si="214"/>
        <v>0</v>
      </c>
      <c r="W81" s="58">
        <f t="shared" si="215"/>
        <v>0</v>
      </c>
      <c r="X81" s="58">
        <f t="shared" si="216"/>
        <v>0</v>
      </c>
      <c r="Y81" s="58">
        <f t="shared" si="217"/>
        <v>0</v>
      </c>
      <c r="Z81" s="58">
        <f t="shared" si="218"/>
        <v>0</v>
      </c>
      <c r="AA81" s="58">
        <f t="shared" si="219"/>
        <v>0</v>
      </c>
      <c r="AB81" s="58">
        <f t="shared" si="220"/>
        <v>0</v>
      </c>
      <c r="AC81" s="58">
        <f t="shared" si="221"/>
        <v>0</v>
      </c>
      <c r="AD81" s="58">
        <f t="shared" si="222"/>
        <v>0</v>
      </c>
      <c r="AE81" s="58">
        <f t="shared" si="223"/>
        <v>0</v>
      </c>
      <c r="AF81" s="58">
        <f t="shared" si="223"/>
        <v>0</v>
      </c>
      <c r="AG81" s="58">
        <f t="shared" si="223"/>
        <v>0</v>
      </c>
      <c r="AH81" s="58">
        <f t="shared" si="223"/>
        <v>0</v>
      </c>
      <c r="AI81" s="58">
        <f t="shared" si="223"/>
        <v>0</v>
      </c>
      <c r="AJ81" s="58">
        <f t="shared" si="223"/>
        <v>0</v>
      </c>
      <c r="AK81" s="58">
        <f t="shared" si="223"/>
        <v>0</v>
      </c>
      <c r="AL81" s="58">
        <f t="shared" si="223"/>
        <v>0</v>
      </c>
      <c r="AM81" s="58">
        <f t="shared" si="223"/>
        <v>0</v>
      </c>
      <c r="AN81" s="58">
        <f t="shared" si="223"/>
        <v>0</v>
      </c>
      <c r="AO81" s="58">
        <f t="shared" si="223"/>
        <v>0</v>
      </c>
      <c r="AP81" s="58">
        <f t="shared" si="223"/>
        <v>0</v>
      </c>
      <c r="AQ81" s="58">
        <f t="shared" si="223"/>
        <v>0</v>
      </c>
      <c r="AR81" s="58">
        <f t="shared" si="223"/>
        <v>0</v>
      </c>
      <c r="AS81" s="58">
        <f t="shared" si="223"/>
        <v>0</v>
      </c>
      <c r="AT81" s="58">
        <f t="shared" si="223"/>
        <v>0</v>
      </c>
      <c r="AU81" s="58">
        <f t="shared" si="224"/>
        <v>0</v>
      </c>
      <c r="AV81" s="58">
        <f t="shared" si="225"/>
        <v>0</v>
      </c>
      <c r="AW81" s="58">
        <f t="shared" si="226"/>
        <v>0</v>
      </c>
      <c r="AX81" s="58">
        <f t="shared" si="227"/>
        <v>0</v>
      </c>
      <c r="AY81" s="58">
        <f t="shared" si="228"/>
        <v>0</v>
      </c>
      <c r="AZ81" s="58">
        <f t="shared" si="229"/>
        <v>0</v>
      </c>
      <c r="BA81" s="58">
        <f t="shared" si="230"/>
        <v>0</v>
      </c>
      <c r="BB81" s="58">
        <f t="shared" si="231"/>
        <v>0</v>
      </c>
      <c r="BC81" s="58">
        <f t="shared" si="232"/>
        <v>0</v>
      </c>
      <c r="BD81" s="58">
        <f t="shared" si="233"/>
        <v>0</v>
      </c>
      <c r="BE81" s="58">
        <f t="shared" si="234"/>
        <v>0</v>
      </c>
      <c r="BF81" s="58">
        <f t="shared" si="235"/>
        <v>0</v>
      </c>
      <c r="BG81" s="58">
        <f t="shared" si="236"/>
        <v>0</v>
      </c>
      <c r="BH81" s="58">
        <f t="shared" si="237"/>
        <v>0</v>
      </c>
      <c r="BI81" s="58">
        <f t="shared" si="238"/>
        <v>0</v>
      </c>
      <c r="BJ81" s="58">
        <f t="shared" si="239"/>
        <v>0</v>
      </c>
      <c r="BK81" s="58">
        <f t="shared" si="239"/>
        <v>0</v>
      </c>
      <c r="BL81" s="58">
        <f t="shared" si="239"/>
        <v>0</v>
      </c>
      <c r="BM81" s="58">
        <f t="shared" si="239"/>
        <v>0</v>
      </c>
      <c r="BN81" s="58">
        <f t="shared" si="239"/>
        <v>0</v>
      </c>
      <c r="BO81" s="58">
        <f t="shared" si="239"/>
        <v>0</v>
      </c>
      <c r="BP81" s="58">
        <f t="shared" si="239"/>
        <v>0</v>
      </c>
      <c r="BQ81" s="58">
        <f t="shared" si="239"/>
        <v>0</v>
      </c>
      <c r="BR81" s="58">
        <f t="shared" si="239"/>
        <v>0</v>
      </c>
      <c r="BS81" s="58">
        <f t="shared" si="239"/>
        <v>0</v>
      </c>
      <c r="BT81" s="58">
        <f t="shared" si="239"/>
        <v>0</v>
      </c>
      <c r="BU81" s="58">
        <f t="shared" si="239"/>
        <v>0</v>
      </c>
      <c r="BV81" s="58">
        <f t="shared" si="239"/>
        <v>0</v>
      </c>
      <c r="BW81" s="58">
        <f t="shared" si="239"/>
        <v>0</v>
      </c>
      <c r="BX81" s="58">
        <f t="shared" si="239"/>
        <v>0</v>
      </c>
      <c r="BY81" s="58">
        <f t="shared" si="239"/>
        <v>0</v>
      </c>
      <c r="BZ81" s="58">
        <f t="shared" si="240"/>
        <v>0</v>
      </c>
      <c r="CA81" s="58">
        <f t="shared" si="240"/>
        <v>0</v>
      </c>
      <c r="CB81" s="58">
        <f t="shared" si="240"/>
        <v>0</v>
      </c>
      <c r="CC81" s="58">
        <f t="shared" si="240"/>
        <v>0</v>
      </c>
      <c r="CD81" s="58">
        <f t="shared" si="240"/>
        <v>0</v>
      </c>
      <c r="CE81" s="58">
        <f t="shared" si="240"/>
        <v>0</v>
      </c>
      <c r="CF81" s="58">
        <f t="shared" si="240"/>
        <v>0</v>
      </c>
      <c r="CG81" s="58">
        <f t="shared" si="240"/>
        <v>0</v>
      </c>
      <c r="CH81" s="58">
        <f t="shared" si="240"/>
        <v>0</v>
      </c>
      <c r="CI81" s="58">
        <f t="shared" si="240"/>
        <v>0</v>
      </c>
      <c r="CJ81" s="58">
        <f t="shared" si="240"/>
        <v>0</v>
      </c>
      <c r="CK81" s="58">
        <f t="shared" si="240"/>
        <v>0</v>
      </c>
      <c r="CL81" s="58">
        <f t="shared" si="240"/>
        <v>0</v>
      </c>
      <c r="CM81" s="58">
        <f t="shared" si="240"/>
        <v>0</v>
      </c>
      <c r="CN81" s="58">
        <f t="shared" si="240"/>
        <v>0</v>
      </c>
      <c r="CO81" s="58">
        <f t="shared" si="240"/>
        <v>0</v>
      </c>
      <c r="CP81" s="58">
        <f t="shared" si="241"/>
        <v>0</v>
      </c>
      <c r="CQ81" s="58">
        <f t="shared" si="242"/>
        <v>0</v>
      </c>
      <c r="CR81" s="58">
        <f t="shared" si="242"/>
        <v>0</v>
      </c>
      <c r="CS81" s="58">
        <f t="shared" si="242"/>
        <v>0</v>
      </c>
      <c r="CT81" s="58">
        <f t="shared" si="242"/>
        <v>0</v>
      </c>
      <c r="CU81" s="58">
        <f t="shared" si="242"/>
        <v>0</v>
      </c>
      <c r="CV81" s="58">
        <f t="shared" si="242"/>
        <v>0</v>
      </c>
      <c r="CW81" s="58">
        <f t="shared" si="242"/>
        <v>0</v>
      </c>
      <c r="CX81" s="58">
        <f t="shared" si="242"/>
        <v>0</v>
      </c>
      <c r="CY81" s="58">
        <f t="shared" si="242"/>
        <v>0</v>
      </c>
      <c r="CZ81" s="58">
        <f t="shared" si="242"/>
        <v>0</v>
      </c>
      <c r="DA81" s="58">
        <f t="shared" si="242"/>
        <v>0</v>
      </c>
      <c r="DB81" s="58">
        <f t="shared" si="242"/>
        <v>0</v>
      </c>
      <c r="DC81" s="58">
        <f t="shared" si="242"/>
        <v>0</v>
      </c>
      <c r="DD81" s="58">
        <f t="shared" si="242"/>
        <v>0</v>
      </c>
      <c r="DE81" s="58">
        <f t="shared" si="242"/>
        <v>0</v>
      </c>
      <c r="DF81" s="58">
        <f t="shared" si="242"/>
        <v>0</v>
      </c>
      <c r="DG81" s="58">
        <f t="shared" si="243"/>
        <v>0</v>
      </c>
      <c r="DH81" s="58">
        <f t="shared" si="244"/>
        <v>0</v>
      </c>
      <c r="DI81" s="58"/>
      <c r="DJ81" s="55">
        <f t="shared" si="245"/>
        <v>0</v>
      </c>
      <c r="DK81" s="53"/>
      <c r="DL81" s="56">
        <f t="shared" si="200"/>
        <v>0</v>
      </c>
      <c r="DM81" s="56">
        <f t="shared" si="200"/>
        <v>0</v>
      </c>
      <c r="DN81" s="56">
        <f t="shared" si="200"/>
        <v>0</v>
      </c>
      <c r="DO81" s="56">
        <f t="shared" si="200"/>
        <v>0</v>
      </c>
      <c r="DP81" s="56">
        <f t="shared" si="200"/>
        <v>0</v>
      </c>
      <c r="DQ81" s="56">
        <f t="shared" si="200"/>
        <v>0</v>
      </c>
      <c r="DR81" s="56">
        <f t="shared" si="246"/>
        <v>0</v>
      </c>
      <c r="DS81" s="56">
        <f t="shared" si="200"/>
        <v>0</v>
      </c>
      <c r="DT81" s="56">
        <f t="shared" si="200"/>
        <v>0</v>
      </c>
      <c r="DU81" s="56">
        <f t="shared" si="200"/>
        <v>0</v>
      </c>
      <c r="DV81" s="55">
        <f t="shared" si="247"/>
        <v>0</v>
      </c>
    </row>
    <row r="82" spans="1:126" s="52" customFormat="1">
      <c r="A82" s="324"/>
      <c r="B82" s="325"/>
      <c r="C82" s="324"/>
      <c r="D82" s="325"/>
      <c r="E82" s="325"/>
      <c r="F82" s="324"/>
      <c r="G82" s="328"/>
      <c r="H82" s="329"/>
      <c r="I82" s="329"/>
      <c r="J82" s="57">
        <f t="shared" si="205"/>
        <v>0</v>
      </c>
      <c r="K82" s="57"/>
      <c r="L82" s="59"/>
      <c r="M82" s="54"/>
      <c r="N82" s="58">
        <f t="shared" si="206"/>
        <v>0</v>
      </c>
      <c r="O82" s="58">
        <f t="shared" si="207"/>
        <v>0</v>
      </c>
      <c r="P82" s="58">
        <f t="shared" si="208"/>
        <v>0</v>
      </c>
      <c r="Q82" s="58">
        <f t="shared" si="209"/>
        <v>0</v>
      </c>
      <c r="R82" s="58">
        <f t="shared" si="210"/>
        <v>0</v>
      </c>
      <c r="S82" s="58">
        <f t="shared" si="211"/>
        <v>0</v>
      </c>
      <c r="T82" s="58">
        <f t="shared" si="212"/>
        <v>0</v>
      </c>
      <c r="U82" s="58">
        <f t="shared" si="213"/>
        <v>0</v>
      </c>
      <c r="V82" s="58">
        <f t="shared" si="214"/>
        <v>0</v>
      </c>
      <c r="W82" s="58">
        <f t="shared" si="215"/>
        <v>0</v>
      </c>
      <c r="X82" s="58">
        <f t="shared" si="216"/>
        <v>0</v>
      </c>
      <c r="Y82" s="58">
        <f t="shared" si="217"/>
        <v>0</v>
      </c>
      <c r="Z82" s="58">
        <f t="shared" si="218"/>
        <v>0</v>
      </c>
      <c r="AA82" s="58">
        <f t="shared" si="219"/>
        <v>0</v>
      </c>
      <c r="AB82" s="58">
        <f t="shared" si="220"/>
        <v>0</v>
      </c>
      <c r="AC82" s="58">
        <f t="shared" si="221"/>
        <v>0</v>
      </c>
      <c r="AD82" s="58">
        <f t="shared" si="222"/>
        <v>0</v>
      </c>
      <c r="AE82" s="58">
        <f t="shared" si="223"/>
        <v>0</v>
      </c>
      <c r="AF82" s="58">
        <f t="shared" si="223"/>
        <v>0</v>
      </c>
      <c r="AG82" s="58">
        <f t="shared" si="223"/>
        <v>0</v>
      </c>
      <c r="AH82" s="58">
        <f t="shared" si="223"/>
        <v>0</v>
      </c>
      <c r="AI82" s="58">
        <f t="shared" si="223"/>
        <v>0</v>
      </c>
      <c r="AJ82" s="58">
        <f t="shared" si="223"/>
        <v>0</v>
      </c>
      <c r="AK82" s="58">
        <f t="shared" si="223"/>
        <v>0</v>
      </c>
      <c r="AL82" s="58">
        <f t="shared" si="223"/>
        <v>0</v>
      </c>
      <c r="AM82" s="58">
        <f t="shared" si="223"/>
        <v>0</v>
      </c>
      <c r="AN82" s="58">
        <f t="shared" si="223"/>
        <v>0</v>
      </c>
      <c r="AO82" s="58">
        <f t="shared" si="223"/>
        <v>0</v>
      </c>
      <c r="AP82" s="58">
        <f t="shared" si="223"/>
        <v>0</v>
      </c>
      <c r="AQ82" s="58">
        <f t="shared" si="223"/>
        <v>0</v>
      </c>
      <c r="AR82" s="58">
        <f t="shared" si="223"/>
        <v>0</v>
      </c>
      <c r="AS82" s="58">
        <f t="shared" si="223"/>
        <v>0</v>
      </c>
      <c r="AT82" s="58">
        <f t="shared" si="223"/>
        <v>0</v>
      </c>
      <c r="AU82" s="58">
        <f t="shared" si="224"/>
        <v>0</v>
      </c>
      <c r="AV82" s="58">
        <f t="shared" si="225"/>
        <v>0</v>
      </c>
      <c r="AW82" s="58">
        <f t="shared" si="226"/>
        <v>0</v>
      </c>
      <c r="AX82" s="58">
        <f t="shared" si="227"/>
        <v>0</v>
      </c>
      <c r="AY82" s="58">
        <f t="shared" si="228"/>
        <v>0</v>
      </c>
      <c r="AZ82" s="58">
        <f t="shared" si="229"/>
        <v>0</v>
      </c>
      <c r="BA82" s="58">
        <f t="shared" si="230"/>
        <v>0</v>
      </c>
      <c r="BB82" s="58">
        <f t="shared" si="231"/>
        <v>0</v>
      </c>
      <c r="BC82" s="58">
        <f t="shared" si="232"/>
        <v>0</v>
      </c>
      <c r="BD82" s="58">
        <f t="shared" si="233"/>
        <v>0</v>
      </c>
      <c r="BE82" s="58">
        <f t="shared" si="234"/>
        <v>0</v>
      </c>
      <c r="BF82" s="58">
        <f t="shared" si="235"/>
        <v>0</v>
      </c>
      <c r="BG82" s="58">
        <f t="shared" si="236"/>
        <v>0</v>
      </c>
      <c r="BH82" s="58">
        <f t="shared" si="237"/>
        <v>0</v>
      </c>
      <c r="BI82" s="58">
        <f t="shared" si="238"/>
        <v>0</v>
      </c>
      <c r="BJ82" s="58">
        <f t="shared" si="239"/>
        <v>0</v>
      </c>
      <c r="BK82" s="58">
        <f t="shared" si="239"/>
        <v>0</v>
      </c>
      <c r="BL82" s="58">
        <f t="shared" si="239"/>
        <v>0</v>
      </c>
      <c r="BM82" s="58">
        <f t="shared" si="239"/>
        <v>0</v>
      </c>
      <c r="BN82" s="58">
        <f t="shared" si="239"/>
        <v>0</v>
      </c>
      <c r="BO82" s="58">
        <f t="shared" si="239"/>
        <v>0</v>
      </c>
      <c r="BP82" s="58">
        <f t="shared" si="239"/>
        <v>0</v>
      </c>
      <c r="BQ82" s="58">
        <f t="shared" si="239"/>
        <v>0</v>
      </c>
      <c r="BR82" s="58">
        <f t="shared" si="239"/>
        <v>0</v>
      </c>
      <c r="BS82" s="58">
        <f t="shared" si="239"/>
        <v>0</v>
      </c>
      <c r="BT82" s="58">
        <f t="shared" si="239"/>
        <v>0</v>
      </c>
      <c r="BU82" s="58">
        <f t="shared" si="239"/>
        <v>0</v>
      </c>
      <c r="BV82" s="58">
        <f t="shared" si="239"/>
        <v>0</v>
      </c>
      <c r="BW82" s="58">
        <f t="shared" si="239"/>
        <v>0</v>
      </c>
      <c r="BX82" s="58">
        <f t="shared" si="239"/>
        <v>0</v>
      </c>
      <c r="BY82" s="58">
        <f t="shared" si="239"/>
        <v>0</v>
      </c>
      <c r="BZ82" s="58">
        <f t="shared" si="240"/>
        <v>0</v>
      </c>
      <c r="CA82" s="58">
        <f t="shared" si="240"/>
        <v>0</v>
      </c>
      <c r="CB82" s="58">
        <f t="shared" si="240"/>
        <v>0</v>
      </c>
      <c r="CC82" s="58">
        <f t="shared" si="240"/>
        <v>0</v>
      </c>
      <c r="CD82" s="58">
        <f t="shared" si="240"/>
        <v>0</v>
      </c>
      <c r="CE82" s="58">
        <f t="shared" si="240"/>
        <v>0</v>
      </c>
      <c r="CF82" s="58">
        <f t="shared" si="240"/>
        <v>0</v>
      </c>
      <c r="CG82" s="58">
        <f t="shared" si="240"/>
        <v>0</v>
      </c>
      <c r="CH82" s="58">
        <f t="shared" si="240"/>
        <v>0</v>
      </c>
      <c r="CI82" s="58">
        <f t="shared" si="240"/>
        <v>0</v>
      </c>
      <c r="CJ82" s="58">
        <f t="shared" si="240"/>
        <v>0</v>
      </c>
      <c r="CK82" s="58">
        <f t="shared" si="240"/>
        <v>0</v>
      </c>
      <c r="CL82" s="58">
        <f t="shared" si="240"/>
        <v>0</v>
      </c>
      <c r="CM82" s="58">
        <f t="shared" si="240"/>
        <v>0</v>
      </c>
      <c r="CN82" s="58">
        <f t="shared" si="240"/>
        <v>0</v>
      </c>
      <c r="CO82" s="58">
        <f t="shared" si="240"/>
        <v>0</v>
      </c>
      <c r="CP82" s="58">
        <f t="shared" si="241"/>
        <v>0</v>
      </c>
      <c r="CQ82" s="58">
        <f t="shared" si="242"/>
        <v>0</v>
      </c>
      <c r="CR82" s="58">
        <f t="shared" si="242"/>
        <v>0</v>
      </c>
      <c r="CS82" s="58">
        <f t="shared" si="242"/>
        <v>0</v>
      </c>
      <c r="CT82" s="58">
        <f t="shared" si="242"/>
        <v>0</v>
      </c>
      <c r="CU82" s="58">
        <f t="shared" si="242"/>
        <v>0</v>
      </c>
      <c r="CV82" s="58">
        <f t="shared" si="242"/>
        <v>0</v>
      </c>
      <c r="CW82" s="58">
        <f t="shared" si="242"/>
        <v>0</v>
      </c>
      <c r="CX82" s="58">
        <f t="shared" si="242"/>
        <v>0</v>
      </c>
      <c r="CY82" s="58">
        <f t="shared" si="242"/>
        <v>0</v>
      </c>
      <c r="CZ82" s="58">
        <f t="shared" si="242"/>
        <v>0</v>
      </c>
      <c r="DA82" s="58">
        <f t="shared" si="242"/>
        <v>0</v>
      </c>
      <c r="DB82" s="58">
        <f t="shared" si="242"/>
        <v>0</v>
      </c>
      <c r="DC82" s="58">
        <f t="shared" si="242"/>
        <v>0</v>
      </c>
      <c r="DD82" s="58">
        <f t="shared" si="242"/>
        <v>0</v>
      </c>
      <c r="DE82" s="58">
        <f t="shared" si="242"/>
        <v>0</v>
      </c>
      <c r="DF82" s="58">
        <f t="shared" si="242"/>
        <v>0</v>
      </c>
      <c r="DG82" s="58">
        <f t="shared" si="243"/>
        <v>0</v>
      </c>
      <c r="DH82" s="58">
        <f t="shared" si="244"/>
        <v>0</v>
      </c>
      <c r="DI82" s="58"/>
      <c r="DJ82" s="55">
        <f t="shared" si="245"/>
        <v>0</v>
      </c>
      <c r="DK82" s="53"/>
      <c r="DL82" s="56">
        <f t="shared" si="200"/>
        <v>0</v>
      </c>
      <c r="DM82" s="56">
        <f t="shared" si="200"/>
        <v>0</v>
      </c>
      <c r="DN82" s="56">
        <f t="shared" si="200"/>
        <v>0</v>
      </c>
      <c r="DO82" s="56">
        <f t="shared" si="200"/>
        <v>0</v>
      </c>
      <c r="DP82" s="56">
        <f t="shared" si="200"/>
        <v>0</v>
      </c>
      <c r="DQ82" s="56">
        <f t="shared" si="200"/>
        <v>0</v>
      </c>
      <c r="DR82" s="56">
        <f t="shared" si="246"/>
        <v>0</v>
      </c>
      <c r="DS82" s="56">
        <f t="shared" si="200"/>
        <v>0</v>
      </c>
      <c r="DT82" s="56">
        <f t="shared" si="200"/>
        <v>0</v>
      </c>
      <c r="DU82" s="56">
        <f t="shared" si="200"/>
        <v>0</v>
      </c>
      <c r="DV82" s="55">
        <f t="shared" si="247"/>
        <v>0</v>
      </c>
    </row>
    <row r="83" spans="1:126" s="52" customFormat="1">
      <c r="A83" s="324"/>
      <c r="B83" s="325"/>
      <c r="C83" s="324"/>
      <c r="D83" s="325"/>
      <c r="E83" s="325"/>
      <c r="F83" s="327"/>
      <c r="G83" s="328"/>
      <c r="H83" s="329"/>
      <c r="I83" s="329"/>
      <c r="J83" s="57">
        <f t="shared" si="205"/>
        <v>0</v>
      </c>
      <c r="K83" s="57"/>
      <c r="L83" s="59"/>
      <c r="M83" s="54"/>
      <c r="N83" s="58">
        <f t="shared" si="206"/>
        <v>0</v>
      </c>
      <c r="O83" s="58">
        <f t="shared" si="207"/>
        <v>0</v>
      </c>
      <c r="P83" s="58">
        <f t="shared" si="208"/>
        <v>0</v>
      </c>
      <c r="Q83" s="58">
        <f t="shared" si="209"/>
        <v>0</v>
      </c>
      <c r="R83" s="58">
        <f t="shared" si="210"/>
        <v>0</v>
      </c>
      <c r="S83" s="58">
        <f t="shared" si="211"/>
        <v>0</v>
      </c>
      <c r="T83" s="58">
        <f t="shared" si="212"/>
        <v>0</v>
      </c>
      <c r="U83" s="58">
        <f t="shared" si="213"/>
        <v>0</v>
      </c>
      <c r="V83" s="58">
        <f t="shared" si="214"/>
        <v>0</v>
      </c>
      <c r="W83" s="58">
        <f t="shared" si="215"/>
        <v>0</v>
      </c>
      <c r="X83" s="58">
        <f t="shared" si="216"/>
        <v>0</v>
      </c>
      <c r="Y83" s="58">
        <f t="shared" si="217"/>
        <v>0</v>
      </c>
      <c r="Z83" s="58">
        <f t="shared" si="218"/>
        <v>0</v>
      </c>
      <c r="AA83" s="58">
        <f t="shared" si="219"/>
        <v>0</v>
      </c>
      <c r="AB83" s="58">
        <f t="shared" si="220"/>
        <v>0</v>
      </c>
      <c r="AC83" s="58">
        <f t="shared" si="221"/>
        <v>0</v>
      </c>
      <c r="AD83" s="58">
        <f t="shared" si="222"/>
        <v>0</v>
      </c>
      <c r="AE83" s="58">
        <f t="shared" si="223"/>
        <v>0</v>
      </c>
      <c r="AF83" s="58">
        <f t="shared" si="223"/>
        <v>0</v>
      </c>
      <c r="AG83" s="58">
        <f t="shared" si="223"/>
        <v>0</v>
      </c>
      <c r="AH83" s="58">
        <f t="shared" si="223"/>
        <v>0</v>
      </c>
      <c r="AI83" s="58">
        <f t="shared" si="223"/>
        <v>0</v>
      </c>
      <c r="AJ83" s="58">
        <f t="shared" si="223"/>
        <v>0</v>
      </c>
      <c r="AK83" s="58">
        <f t="shared" si="223"/>
        <v>0</v>
      </c>
      <c r="AL83" s="58">
        <f t="shared" si="223"/>
        <v>0</v>
      </c>
      <c r="AM83" s="58">
        <f t="shared" si="223"/>
        <v>0</v>
      </c>
      <c r="AN83" s="58">
        <f t="shared" si="223"/>
        <v>0</v>
      </c>
      <c r="AO83" s="58">
        <f t="shared" si="223"/>
        <v>0</v>
      </c>
      <c r="AP83" s="58">
        <f t="shared" si="223"/>
        <v>0</v>
      </c>
      <c r="AQ83" s="58">
        <f t="shared" si="223"/>
        <v>0</v>
      </c>
      <c r="AR83" s="58">
        <f t="shared" si="223"/>
        <v>0</v>
      </c>
      <c r="AS83" s="58">
        <f t="shared" si="223"/>
        <v>0</v>
      </c>
      <c r="AT83" s="58">
        <f t="shared" si="223"/>
        <v>0</v>
      </c>
      <c r="AU83" s="58">
        <f t="shared" si="224"/>
        <v>0</v>
      </c>
      <c r="AV83" s="58">
        <f t="shared" si="225"/>
        <v>0</v>
      </c>
      <c r="AW83" s="58">
        <f t="shared" si="226"/>
        <v>0</v>
      </c>
      <c r="AX83" s="58">
        <f t="shared" si="227"/>
        <v>0</v>
      </c>
      <c r="AY83" s="58">
        <f t="shared" si="228"/>
        <v>0</v>
      </c>
      <c r="AZ83" s="58">
        <f t="shared" si="229"/>
        <v>0</v>
      </c>
      <c r="BA83" s="58">
        <f t="shared" si="230"/>
        <v>0</v>
      </c>
      <c r="BB83" s="58">
        <f t="shared" si="231"/>
        <v>0</v>
      </c>
      <c r="BC83" s="58">
        <f t="shared" si="232"/>
        <v>0</v>
      </c>
      <c r="BD83" s="58">
        <f t="shared" si="233"/>
        <v>0</v>
      </c>
      <c r="BE83" s="58">
        <f t="shared" si="234"/>
        <v>0</v>
      </c>
      <c r="BF83" s="58">
        <f t="shared" si="235"/>
        <v>0</v>
      </c>
      <c r="BG83" s="58">
        <f t="shared" si="236"/>
        <v>0</v>
      </c>
      <c r="BH83" s="58">
        <f t="shared" si="237"/>
        <v>0</v>
      </c>
      <c r="BI83" s="58">
        <f t="shared" si="238"/>
        <v>0</v>
      </c>
      <c r="BJ83" s="58">
        <f t="shared" si="239"/>
        <v>0</v>
      </c>
      <c r="BK83" s="58">
        <f t="shared" si="239"/>
        <v>0</v>
      </c>
      <c r="BL83" s="58">
        <f t="shared" si="239"/>
        <v>0</v>
      </c>
      <c r="BM83" s="58">
        <f t="shared" si="239"/>
        <v>0</v>
      </c>
      <c r="BN83" s="58">
        <f t="shared" si="239"/>
        <v>0</v>
      </c>
      <c r="BO83" s="58">
        <f t="shared" si="239"/>
        <v>0</v>
      </c>
      <c r="BP83" s="58">
        <f t="shared" si="239"/>
        <v>0</v>
      </c>
      <c r="BQ83" s="58">
        <f t="shared" si="239"/>
        <v>0</v>
      </c>
      <c r="BR83" s="58">
        <f t="shared" si="239"/>
        <v>0</v>
      </c>
      <c r="BS83" s="58">
        <f t="shared" si="239"/>
        <v>0</v>
      </c>
      <c r="BT83" s="58">
        <f t="shared" si="239"/>
        <v>0</v>
      </c>
      <c r="BU83" s="58">
        <f t="shared" si="239"/>
        <v>0</v>
      </c>
      <c r="BV83" s="58">
        <f t="shared" si="239"/>
        <v>0</v>
      </c>
      <c r="BW83" s="58">
        <f t="shared" si="239"/>
        <v>0</v>
      </c>
      <c r="BX83" s="58">
        <f t="shared" si="239"/>
        <v>0</v>
      </c>
      <c r="BY83" s="58">
        <f t="shared" si="239"/>
        <v>0</v>
      </c>
      <c r="BZ83" s="58">
        <f t="shared" si="240"/>
        <v>0</v>
      </c>
      <c r="CA83" s="58">
        <f t="shared" si="240"/>
        <v>0</v>
      </c>
      <c r="CB83" s="58">
        <f t="shared" si="240"/>
        <v>0</v>
      </c>
      <c r="CC83" s="58">
        <f t="shared" si="240"/>
        <v>0</v>
      </c>
      <c r="CD83" s="58">
        <f t="shared" si="240"/>
        <v>0</v>
      </c>
      <c r="CE83" s="58">
        <f t="shared" si="240"/>
        <v>0</v>
      </c>
      <c r="CF83" s="58">
        <f t="shared" si="240"/>
        <v>0</v>
      </c>
      <c r="CG83" s="58">
        <f t="shared" si="240"/>
        <v>0</v>
      </c>
      <c r="CH83" s="58">
        <f t="shared" si="240"/>
        <v>0</v>
      </c>
      <c r="CI83" s="58">
        <f t="shared" si="240"/>
        <v>0</v>
      </c>
      <c r="CJ83" s="58">
        <f t="shared" si="240"/>
        <v>0</v>
      </c>
      <c r="CK83" s="58">
        <f t="shared" si="240"/>
        <v>0</v>
      </c>
      <c r="CL83" s="58">
        <f t="shared" si="240"/>
        <v>0</v>
      </c>
      <c r="CM83" s="58">
        <f t="shared" si="240"/>
        <v>0</v>
      </c>
      <c r="CN83" s="58">
        <f t="shared" si="240"/>
        <v>0</v>
      </c>
      <c r="CO83" s="58">
        <f t="shared" si="240"/>
        <v>0</v>
      </c>
      <c r="CP83" s="58">
        <f t="shared" si="241"/>
        <v>0</v>
      </c>
      <c r="CQ83" s="58">
        <f t="shared" si="242"/>
        <v>0</v>
      </c>
      <c r="CR83" s="58">
        <f t="shared" si="242"/>
        <v>0</v>
      </c>
      <c r="CS83" s="58">
        <f t="shared" si="242"/>
        <v>0</v>
      </c>
      <c r="CT83" s="58">
        <f t="shared" si="242"/>
        <v>0</v>
      </c>
      <c r="CU83" s="58">
        <f t="shared" si="242"/>
        <v>0</v>
      </c>
      <c r="CV83" s="58">
        <f t="shared" si="242"/>
        <v>0</v>
      </c>
      <c r="CW83" s="58">
        <f t="shared" si="242"/>
        <v>0</v>
      </c>
      <c r="CX83" s="58">
        <f t="shared" si="242"/>
        <v>0</v>
      </c>
      <c r="CY83" s="58">
        <f t="shared" si="242"/>
        <v>0</v>
      </c>
      <c r="CZ83" s="58">
        <f t="shared" si="242"/>
        <v>0</v>
      </c>
      <c r="DA83" s="58">
        <f t="shared" si="242"/>
        <v>0</v>
      </c>
      <c r="DB83" s="58">
        <f t="shared" si="242"/>
        <v>0</v>
      </c>
      <c r="DC83" s="58">
        <f t="shared" si="242"/>
        <v>0</v>
      </c>
      <c r="DD83" s="58">
        <f t="shared" si="242"/>
        <v>0</v>
      </c>
      <c r="DE83" s="58">
        <f t="shared" si="242"/>
        <v>0</v>
      </c>
      <c r="DF83" s="58">
        <f t="shared" si="242"/>
        <v>0</v>
      </c>
      <c r="DG83" s="58">
        <f t="shared" si="243"/>
        <v>0</v>
      </c>
      <c r="DH83" s="58">
        <f t="shared" si="244"/>
        <v>0</v>
      </c>
      <c r="DI83" s="58"/>
      <c r="DJ83" s="55">
        <f t="shared" si="245"/>
        <v>0</v>
      </c>
      <c r="DK83" s="53"/>
      <c r="DL83" s="56">
        <f t="shared" si="200"/>
        <v>0</v>
      </c>
      <c r="DM83" s="56">
        <f t="shared" si="200"/>
        <v>0</v>
      </c>
      <c r="DN83" s="56">
        <f t="shared" si="200"/>
        <v>0</v>
      </c>
      <c r="DO83" s="56">
        <f t="shared" si="200"/>
        <v>0</v>
      </c>
      <c r="DP83" s="56">
        <f t="shared" si="200"/>
        <v>0</v>
      </c>
      <c r="DQ83" s="56">
        <f t="shared" si="200"/>
        <v>0</v>
      </c>
      <c r="DR83" s="56">
        <f t="shared" si="246"/>
        <v>0</v>
      </c>
      <c r="DS83" s="56">
        <f t="shared" si="200"/>
        <v>0</v>
      </c>
      <c r="DT83" s="56">
        <f t="shared" si="200"/>
        <v>0</v>
      </c>
      <c r="DU83" s="56">
        <f t="shared" si="200"/>
        <v>0</v>
      </c>
      <c r="DV83" s="55">
        <f t="shared" si="247"/>
        <v>0</v>
      </c>
    </row>
    <row r="84" spans="1:126" s="52" customFormat="1">
      <c r="A84" s="324"/>
      <c r="B84" s="325"/>
      <c r="C84" s="324"/>
      <c r="D84" s="325"/>
      <c r="E84" s="325"/>
      <c r="F84" s="324"/>
      <c r="G84" s="328"/>
      <c r="H84" s="329"/>
      <c r="I84" s="329"/>
      <c r="J84" s="57">
        <f t="shared" si="205"/>
        <v>0</v>
      </c>
      <c r="K84" s="57"/>
      <c r="L84" s="59"/>
      <c r="M84" s="54"/>
      <c r="N84" s="58">
        <f t="shared" si="206"/>
        <v>0</v>
      </c>
      <c r="O84" s="58">
        <f t="shared" si="207"/>
        <v>0</v>
      </c>
      <c r="P84" s="58">
        <f t="shared" si="208"/>
        <v>0</v>
      </c>
      <c r="Q84" s="58">
        <f t="shared" si="209"/>
        <v>0</v>
      </c>
      <c r="R84" s="58">
        <f t="shared" si="210"/>
        <v>0</v>
      </c>
      <c r="S84" s="58">
        <f t="shared" si="211"/>
        <v>0</v>
      </c>
      <c r="T84" s="58">
        <f t="shared" si="212"/>
        <v>0</v>
      </c>
      <c r="U84" s="58">
        <f t="shared" si="213"/>
        <v>0</v>
      </c>
      <c r="V84" s="58">
        <f t="shared" si="214"/>
        <v>0</v>
      </c>
      <c r="W84" s="58">
        <f t="shared" si="215"/>
        <v>0</v>
      </c>
      <c r="X84" s="58">
        <f t="shared" si="216"/>
        <v>0</v>
      </c>
      <c r="Y84" s="58">
        <f t="shared" si="217"/>
        <v>0</v>
      </c>
      <c r="Z84" s="58">
        <f t="shared" si="218"/>
        <v>0</v>
      </c>
      <c r="AA84" s="58">
        <f t="shared" si="219"/>
        <v>0</v>
      </c>
      <c r="AB84" s="58">
        <f t="shared" si="220"/>
        <v>0</v>
      </c>
      <c r="AC84" s="58">
        <f t="shared" si="221"/>
        <v>0</v>
      </c>
      <c r="AD84" s="58">
        <f t="shared" si="222"/>
        <v>0</v>
      </c>
      <c r="AE84" s="58">
        <f t="shared" si="223"/>
        <v>0</v>
      </c>
      <c r="AF84" s="58">
        <f t="shared" si="223"/>
        <v>0</v>
      </c>
      <c r="AG84" s="58">
        <f t="shared" si="223"/>
        <v>0</v>
      </c>
      <c r="AH84" s="58">
        <f t="shared" si="223"/>
        <v>0</v>
      </c>
      <c r="AI84" s="58">
        <f t="shared" si="223"/>
        <v>0</v>
      </c>
      <c r="AJ84" s="58">
        <f t="shared" si="223"/>
        <v>0</v>
      </c>
      <c r="AK84" s="58">
        <f t="shared" si="223"/>
        <v>0</v>
      </c>
      <c r="AL84" s="58">
        <f t="shared" si="223"/>
        <v>0</v>
      </c>
      <c r="AM84" s="58">
        <f t="shared" si="223"/>
        <v>0</v>
      </c>
      <c r="AN84" s="58">
        <f t="shared" si="223"/>
        <v>0</v>
      </c>
      <c r="AO84" s="58">
        <f t="shared" si="223"/>
        <v>0</v>
      </c>
      <c r="AP84" s="58">
        <f t="shared" si="223"/>
        <v>0</v>
      </c>
      <c r="AQ84" s="58">
        <f t="shared" si="223"/>
        <v>0</v>
      </c>
      <c r="AR84" s="58">
        <f t="shared" si="223"/>
        <v>0</v>
      </c>
      <c r="AS84" s="58">
        <f t="shared" si="223"/>
        <v>0</v>
      </c>
      <c r="AT84" s="58">
        <f t="shared" si="223"/>
        <v>0</v>
      </c>
      <c r="AU84" s="58">
        <f t="shared" si="224"/>
        <v>0</v>
      </c>
      <c r="AV84" s="58">
        <f t="shared" si="225"/>
        <v>0</v>
      </c>
      <c r="AW84" s="58">
        <f t="shared" si="226"/>
        <v>0</v>
      </c>
      <c r="AX84" s="58">
        <f t="shared" si="227"/>
        <v>0</v>
      </c>
      <c r="AY84" s="58">
        <f t="shared" si="228"/>
        <v>0</v>
      </c>
      <c r="AZ84" s="58">
        <f t="shared" si="229"/>
        <v>0</v>
      </c>
      <c r="BA84" s="58">
        <f t="shared" si="230"/>
        <v>0</v>
      </c>
      <c r="BB84" s="58">
        <f t="shared" si="231"/>
        <v>0</v>
      </c>
      <c r="BC84" s="58">
        <f t="shared" si="232"/>
        <v>0</v>
      </c>
      <c r="BD84" s="58">
        <f t="shared" si="233"/>
        <v>0</v>
      </c>
      <c r="BE84" s="58">
        <f t="shared" si="234"/>
        <v>0</v>
      </c>
      <c r="BF84" s="58">
        <f t="shared" si="235"/>
        <v>0</v>
      </c>
      <c r="BG84" s="58">
        <f t="shared" si="236"/>
        <v>0</v>
      </c>
      <c r="BH84" s="58">
        <f t="shared" si="237"/>
        <v>0</v>
      </c>
      <c r="BI84" s="58">
        <f t="shared" si="238"/>
        <v>0</v>
      </c>
      <c r="BJ84" s="58">
        <f t="shared" si="239"/>
        <v>0</v>
      </c>
      <c r="BK84" s="58">
        <f t="shared" si="239"/>
        <v>0</v>
      </c>
      <c r="BL84" s="58">
        <f t="shared" si="239"/>
        <v>0</v>
      </c>
      <c r="BM84" s="58">
        <f t="shared" si="239"/>
        <v>0</v>
      </c>
      <c r="BN84" s="58">
        <f t="shared" si="239"/>
        <v>0</v>
      </c>
      <c r="BO84" s="58">
        <f t="shared" si="239"/>
        <v>0</v>
      </c>
      <c r="BP84" s="58">
        <f t="shared" si="239"/>
        <v>0</v>
      </c>
      <c r="BQ84" s="58">
        <f t="shared" si="239"/>
        <v>0</v>
      </c>
      <c r="BR84" s="58">
        <f t="shared" si="239"/>
        <v>0</v>
      </c>
      <c r="BS84" s="58">
        <f t="shared" si="239"/>
        <v>0</v>
      </c>
      <c r="BT84" s="58">
        <f t="shared" si="239"/>
        <v>0</v>
      </c>
      <c r="BU84" s="58">
        <f t="shared" si="239"/>
        <v>0</v>
      </c>
      <c r="BV84" s="58">
        <f t="shared" si="239"/>
        <v>0</v>
      </c>
      <c r="BW84" s="58">
        <f t="shared" si="239"/>
        <v>0</v>
      </c>
      <c r="BX84" s="58">
        <f t="shared" si="239"/>
        <v>0</v>
      </c>
      <c r="BY84" s="58">
        <f t="shared" si="239"/>
        <v>0</v>
      </c>
      <c r="BZ84" s="58">
        <f t="shared" si="240"/>
        <v>0</v>
      </c>
      <c r="CA84" s="58">
        <f t="shared" si="240"/>
        <v>0</v>
      </c>
      <c r="CB84" s="58">
        <f t="shared" si="240"/>
        <v>0</v>
      </c>
      <c r="CC84" s="58">
        <f t="shared" si="240"/>
        <v>0</v>
      </c>
      <c r="CD84" s="58">
        <f t="shared" si="240"/>
        <v>0</v>
      </c>
      <c r="CE84" s="58">
        <f t="shared" si="240"/>
        <v>0</v>
      </c>
      <c r="CF84" s="58">
        <f t="shared" si="240"/>
        <v>0</v>
      </c>
      <c r="CG84" s="58">
        <f t="shared" si="240"/>
        <v>0</v>
      </c>
      <c r="CH84" s="58">
        <f t="shared" si="240"/>
        <v>0</v>
      </c>
      <c r="CI84" s="58">
        <f t="shared" si="240"/>
        <v>0</v>
      </c>
      <c r="CJ84" s="58">
        <f t="shared" si="240"/>
        <v>0</v>
      </c>
      <c r="CK84" s="58">
        <f t="shared" si="240"/>
        <v>0</v>
      </c>
      <c r="CL84" s="58">
        <f t="shared" si="240"/>
        <v>0</v>
      </c>
      <c r="CM84" s="58">
        <f t="shared" si="240"/>
        <v>0</v>
      </c>
      <c r="CN84" s="58">
        <f t="shared" si="240"/>
        <v>0</v>
      </c>
      <c r="CO84" s="58">
        <f t="shared" si="240"/>
        <v>0</v>
      </c>
      <c r="CP84" s="58">
        <f t="shared" si="241"/>
        <v>0</v>
      </c>
      <c r="CQ84" s="58">
        <f t="shared" si="242"/>
        <v>0</v>
      </c>
      <c r="CR84" s="58">
        <f t="shared" si="242"/>
        <v>0</v>
      </c>
      <c r="CS84" s="58">
        <f t="shared" si="242"/>
        <v>0</v>
      </c>
      <c r="CT84" s="58">
        <f t="shared" si="242"/>
        <v>0</v>
      </c>
      <c r="CU84" s="58">
        <f t="shared" si="242"/>
        <v>0</v>
      </c>
      <c r="CV84" s="58">
        <f t="shared" si="242"/>
        <v>0</v>
      </c>
      <c r="CW84" s="58">
        <f t="shared" si="242"/>
        <v>0</v>
      </c>
      <c r="CX84" s="58">
        <f t="shared" si="242"/>
        <v>0</v>
      </c>
      <c r="CY84" s="58">
        <f t="shared" si="242"/>
        <v>0</v>
      </c>
      <c r="CZ84" s="58">
        <f t="shared" si="242"/>
        <v>0</v>
      </c>
      <c r="DA84" s="58">
        <f t="shared" si="242"/>
        <v>0</v>
      </c>
      <c r="DB84" s="58">
        <f t="shared" si="242"/>
        <v>0</v>
      </c>
      <c r="DC84" s="58">
        <f t="shared" si="242"/>
        <v>0</v>
      </c>
      <c r="DD84" s="58">
        <f t="shared" si="242"/>
        <v>0</v>
      </c>
      <c r="DE84" s="58">
        <f t="shared" si="242"/>
        <v>0</v>
      </c>
      <c r="DF84" s="58">
        <f t="shared" si="242"/>
        <v>0</v>
      </c>
      <c r="DG84" s="58">
        <f t="shared" si="243"/>
        <v>0</v>
      </c>
      <c r="DH84" s="58">
        <f t="shared" si="244"/>
        <v>0</v>
      </c>
      <c r="DI84" s="58"/>
      <c r="DJ84" s="55">
        <f t="shared" si="245"/>
        <v>0</v>
      </c>
      <c r="DK84" s="53"/>
      <c r="DL84" s="56">
        <f t="shared" si="200"/>
        <v>0</v>
      </c>
      <c r="DM84" s="56">
        <f t="shared" si="200"/>
        <v>0</v>
      </c>
      <c r="DN84" s="56">
        <f t="shared" si="200"/>
        <v>0</v>
      </c>
      <c r="DO84" s="56">
        <f t="shared" si="200"/>
        <v>0</v>
      </c>
      <c r="DP84" s="56">
        <f t="shared" si="200"/>
        <v>0</v>
      </c>
      <c r="DQ84" s="56">
        <f t="shared" si="200"/>
        <v>0</v>
      </c>
      <c r="DR84" s="56">
        <f t="shared" si="246"/>
        <v>0</v>
      </c>
      <c r="DS84" s="56">
        <f t="shared" si="200"/>
        <v>0</v>
      </c>
      <c r="DT84" s="56">
        <f t="shared" si="200"/>
        <v>0</v>
      </c>
      <c r="DU84" s="56">
        <f t="shared" si="200"/>
        <v>0</v>
      </c>
      <c r="DV84" s="55">
        <f t="shared" si="247"/>
        <v>0</v>
      </c>
    </row>
    <row r="85" spans="1:126" s="52" customFormat="1">
      <c r="A85" s="324"/>
      <c r="B85" s="325"/>
      <c r="C85" s="324"/>
      <c r="D85" s="325"/>
      <c r="E85" s="325"/>
      <c r="F85" s="324"/>
      <c r="G85" s="328"/>
      <c r="H85" s="329"/>
      <c r="I85" s="329"/>
      <c r="J85" s="57">
        <f t="shared" si="205"/>
        <v>0</v>
      </c>
      <c r="K85" s="57"/>
      <c r="L85" s="59"/>
      <c r="M85" s="54"/>
      <c r="N85" s="58">
        <f t="shared" si="206"/>
        <v>0</v>
      </c>
      <c r="O85" s="58">
        <f t="shared" si="207"/>
        <v>0</v>
      </c>
      <c r="P85" s="58">
        <f t="shared" si="208"/>
        <v>0</v>
      </c>
      <c r="Q85" s="58">
        <f t="shared" si="209"/>
        <v>0</v>
      </c>
      <c r="R85" s="58">
        <f t="shared" si="210"/>
        <v>0</v>
      </c>
      <c r="S85" s="58">
        <f t="shared" si="211"/>
        <v>0</v>
      </c>
      <c r="T85" s="58">
        <f t="shared" si="212"/>
        <v>0</v>
      </c>
      <c r="U85" s="58">
        <f t="shared" si="213"/>
        <v>0</v>
      </c>
      <c r="V85" s="58">
        <f t="shared" si="214"/>
        <v>0</v>
      </c>
      <c r="W85" s="58">
        <f t="shared" si="215"/>
        <v>0</v>
      </c>
      <c r="X85" s="58">
        <f t="shared" si="216"/>
        <v>0</v>
      </c>
      <c r="Y85" s="58">
        <f t="shared" si="217"/>
        <v>0</v>
      </c>
      <c r="Z85" s="58">
        <f t="shared" si="218"/>
        <v>0</v>
      </c>
      <c r="AA85" s="58">
        <f t="shared" si="219"/>
        <v>0</v>
      </c>
      <c r="AB85" s="58">
        <f t="shared" si="220"/>
        <v>0</v>
      </c>
      <c r="AC85" s="58">
        <f t="shared" si="221"/>
        <v>0</v>
      </c>
      <c r="AD85" s="58">
        <f t="shared" si="222"/>
        <v>0</v>
      </c>
      <c r="AE85" s="58">
        <f t="shared" si="223"/>
        <v>0</v>
      </c>
      <c r="AF85" s="58">
        <f t="shared" si="223"/>
        <v>0</v>
      </c>
      <c r="AG85" s="58">
        <f t="shared" si="223"/>
        <v>0</v>
      </c>
      <c r="AH85" s="58">
        <f t="shared" si="223"/>
        <v>0</v>
      </c>
      <c r="AI85" s="58">
        <f t="shared" si="223"/>
        <v>0</v>
      </c>
      <c r="AJ85" s="58">
        <f t="shared" si="223"/>
        <v>0</v>
      </c>
      <c r="AK85" s="58">
        <f t="shared" si="223"/>
        <v>0</v>
      </c>
      <c r="AL85" s="58">
        <f t="shared" si="223"/>
        <v>0</v>
      </c>
      <c r="AM85" s="58">
        <f t="shared" si="223"/>
        <v>0</v>
      </c>
      <c r="AN85" s="58">
        <f t="shared" si="223"/>
        <v>0</v>
      </c>
      <c r="AO85" s="58">
        <f t="shared" si="223"/>
        <v>0</v>
      </c>
      <c r="AP85" s="58">
        <f t="shared" si="223"/>
        <v>0</v>
      </c>
      <c r="AQ85" s="58">
        <f t="shared" si="223"/>
        <v>0</v>
      </c>
      <c r="AR85" s="58">
        <f t="shared" si="223"/>
        <v>0</v>
      </c>
      <c r="AS85" s="58">
        <f t="shared" si="223"/>
        <v>0</v>
      </c>
      <c r="AT85" s="58">
        <f t="shared" si="223"/>
        <v>0</v>
      </c>
      <c r="AU85" s="58">
        <f t="shared" si="224"/>
        <v>0</v>
      </c>
      <c r="AV85" s="58">
        <f t="shared" si="225"/>
        <v>0</v>
      </c>
      <c r="AW85" s="58">
        <f t="shared" si="226"/>
        <v>0</v>
      </c>
      <c r="AX85" s="58">
        <f t="shared" si="227"/>
        <v>0</v>
      </c>
      <c r="AY85" s="58">
        <f t="shared" si="228"/>
        <v>0</v>
      </c>
      <c r="AZ85" s="58">
        <f t="shared" si="229"/>
        <v>0</v>
      </c>
      <c r="BA85" s="58">
        <f t="shared" si="230"/>
        <v>0</v>
      </c>
      <c r="BB85" s="58">
        <f t="shared" si="231"/>
        <v>0</v>
      </c>
      <c r="BC85" s="58">
        <f t="shared" si="232"/>
        <v>0</v>
      </c>
      <c r="BD85" s="58">
        <f t="shared" si="233"/>
        <v>0</v>
      </c>
      <c r="BE85" s="58">
        <f t="shared" si="234"/>
        <v>0</v>
      </c>
      <c r="BF85" s="58">
        <f t="shared" si="235"/>
        <v>0</v>
      </c>
      <c r="BG85" s="58">
        <f t="shared" si="236"/>
        <v>0</v>
      </c>
      <c r="BH85" s="58">
        <f t="shared" si="237"/>
        <v>0</v>
      </c>
      <c r="BI85" s="58">
        <f t="shared" si="238"/>
        <v>0</v>
      </c>
      <c r="BJ85" s="58">
        <f t="shared" si="239"/>
        <v>0</v>
      </c>
      <c r="BK85" s="58">
        <f t="shared" si="239"/>
        <v>0</v>
      </c>
      <c r="BL85" s="58">
        <f t="shared" si="239"/>
        <v>0</v>
      </c>
      <c r="BM85" s="58">
        <f t="shared" si="239"/>
        <v>0</v>
      </c>
      <c r="BN85" s="58">
        <f t="shared" si="239"/>
        <v>0</v>
      </c>
      <c r="BO85" s="58">
        <f t="shared" si="239"/>
        <v>0</v>
      </c>
      <c r="BP85" s="58">
        <f t="shared" si="239"/>
        <v>0</v>
      </c>
      <c r="BQ85" s="58">
        <f t="shared" si="239"/>
        <v>0</v>
      </c>
      <c r="BR85" s="58">
        <f t="shared" si="239"/>
        <v>0</v>
      </c>
      <c r="BS85" s="58">
        <f t="shared" si="239"/>
        <v>0</v>
      </c>
      <c r="BT85" s="58">
        <f t="shared" si="239"/>
        <v>0</v>
      </c>
      <c r="BU85" s="58">
        <f t="shared" si="239"/>
        <v>0</v>
      </c>
      <c r="BV85" s="58">
        <f t="shared" si="239"/>
        <v>0</v>
      </c>
      <c r="BW85" s="58">
        <f t="shared" si="239"/>
        <v>0</v>
      </c>
      <c r="BX85" s="58">
        <f t="shared" si="239"/>
        <v>0</v>
      </c>
      <c r="BY85" s="58">
        <f t="shared" si="239"/>
        <v>0</v>
      </c>
      <c r="BZ85" s="58">
        <f t="shared" si="240"/>
        <v>0</v>
      </c>
      <c r="CA85" s="58">
        <f t="shared" si="240"/>
        <v>0</v>
      </c>
      <c r="CB85" s="58">
        <f t="shared" si="240"/>
        <v>0</v>
      </c>
      <c r="CC85" s="58">
        <f t="shared" si="240"/>
        <v>0</v>
      </c>
      <c r="CD85" s="58">
        <f t="shared" si="240"/>
        <v>0</v>
      </c>
      <c r="CE85" s="58">
        <f t="shared" si="240"/>
        <v>0</v>
      </c>
      <c r="CF85" s="58">
        <f t="shared" si="240"/>
        <v>0</v>
      </c>
      <c r="CG85" s="58">
        <f t="shared" si="240"/>
        <v>0</v>
      </c>
      <c r="CH85" s="58">
        <f t="shared" si="240"/>
        <v>0</v>
      </c>
      <c r="CI85" s="58">
        <f t="shared" si="240"/>
        <v>0</v>
      </c>
      <c r="CJ85" s="58">
        <f t="shared" si="240"/>
        <v>0</v>
      </c>
      <c r="CK85" s="58">
        <f t="shared" si="240"/>
        <v>0</v>
      </c>
      <c r="CL85" s="58">
        <f t="shared" si="240"/>
        <v>0</v>
      </c>
      <c r="CM85" s="58">
        <f t="shared" si="240"/>
        <v>0</v>
      </c>
      <c r="CN85" s="58">
        <f t="shared" si="240"/>
        <v>0</v>
      </c>
      <c r="CO85" s="58">
        <f t="shared" si="240"/>
        <v>0</v>
      </c>
      <c r="CP85" s="58">
        <f t="shared" si="241"/>
        <v>0</v>
      </c>
      <c r="CQ85" s="58">
        <f t="shared" si="242"/>
        <v>0</v>
      </c>
      <c r="CR85" s="58">
        <f t="shared" si="242"/>
        <v>0</v>
      </c>
      <c r="CS85" s="58">
        <f t="shared" si="242"/>
        <v>0</v>
      </c>
      <c r="CT85" s="58">
        <f t="shared" si="242"/>
        <v>0</v>
      </c>
      <c r="CU85" s="58">
        <f t="shared" si="242"/>
        <v>0</v>
      </c>
      <c r="CV85" s="58">
        <f t="shared" si="242"/>
        <v>0</v>
      </c>
      <c r="CW85" s="58">
        <f t="shared" si="242"/>
        <v>0</v>
      </c>
      <c r="CX85" s="58">
        <f t="shared" si="242"/>
        <v>0</v>
      </c>
      <c r="CY85" s="58">
        <f t="shared" si="242"/>
        <v>0</v>
      </c>
      <c r="CZ85" s="58">
        <f t="shared" si="242"/>
        <v>0</v>
      </c>
      <c r="DA85" s="58">
        <f t="shared" si="242"/>
        <v>0</v>
      </c>
      <c r="DB85" s="58">
        <f t="shared" si="242"/>
        <v>0</v>
      </c>
      <c r="DC85" s="58">
        <f t="shared" si="242"/>
        <v>0</v>
      </c>
      <c r="DD85" s="58">
        <f t="shared" si="242"/>
        <v>0</v>
      </c>
      <c r="DE85" s="58">
        <f t="shared" si="242"/>
        <v>0</v>
      </c>
      <c r="DF85" s="58">
        <f t="shared" si="242"/>
        <v>0</v>
      </c>
      <c r="DG85" s="58">
        <f t="shared" si="243"/>
        <v>0</v>
      </c>
      <c r="DH85" s="58">
        <f t="shared" si="244"/>
        <v>0</v>
      </c>
      <c r="DI85" s="58"/>
      <c r="DJ85" s="55">
        <f t="shared" si="245"/>
        <v>0</v>
      </c>
      <c r="DK85" s="53"/>
      <c r="DL85" s="56">
        <f t="shared" si="200"/>
        <v>0</v>
      </c>
      <c r="DM85" s="56">
        <f t="shared" si="200"/>
        <v>0</v>
      </c>
      <c r="DN85" s="56">
        <f t="shared" si="200"/>
        <v>0</v>
      </c>
      <c r="DO85" s="56">
        <f t="shared" si="200"/>
        <v>0</v>
      </c>
      <c r="DP85" s="56">
        <f t="shared" si="200"/>
        <v>0</v>
      </c>
      <c r="DQ85" s="56">
        <f t="shared" si="200"/>
        <v>0</v>
      </c>
      <c r="DR85" s="56">
        <f t="shared" si="246"/>
        <v>0</v>
      </c>
      <c r="DS85" s="56">
        <f t="shared" si="200"/>
        <v>0</v>
      </c>
      <c r="DT85" s="56">
        <f t="shared" si="200"/>
        <v>0</v>
      </c>
      <c r="DU85" s="56">
        <f t="shared" si="200"/>
        <v>0</v>
      </c>
      <c r="DV85" s="55">
        <f t="shared" si="247"/>
        <v>0</v>
      </c>
    </row>
    <row r="86" spans="1:126" s="52" customFormat="1">
      <c r="A86" s="324"/>
      <c r="B86" s="325"/>
      <c r="C86" s="324"/>
      <c r="D86" s="325"/>
      <c r="E86" s="325"/>
      <c r="F86" s="324"/>
      <c r="G86" s="328"/>
      <c r="H86" s="329"/>
      <c r="I86" s="329"/>
      <c r="J86" s="57">
        <f t="shared" si="205"/>
        <v>0</v>
      </c>
      <c r="K86" s="57"/>
      <c r="L86" s="59"/>
      <c r="M86" s="54"/>
      <c r="N86" s="58">
        <f t="shared" si="206"/>
        <v>0</v>
      </c>
      <c r="O86" s="58">
        <f t="shared" si="207"/>
        <v>0</v>
      </c>
      <c r="P86" s="58">
        <f t="shared" si="208"/>
        <v>0</v>
      </c>
      <c r="Q86" s="58">
        <f t="shared" si="209"/>
        <v>0</v>
      </c>
      <c r="R86" s="58">
        <f t="shared" si="210"/>
        <v>0</v>
      </c>
      <c r="S86" s="58">
        <f t="shared" si="211"/>
        <v>0</v>
      </c>
      <c r="T86" s="58">
        <f t="shared" si="212"/>
        <v>0</v>
      </c>
      <c r="U86" s="58">
        <f t="shared" si="213"/>
        <v>0</v>
      </c>
      <c r="V86" s="58">
        <f t="shared" si="214"/>
        <v>0</v>
      </c>
      <c r="W86" s="58">
        <f t="shared" si="215"/>
        <v>0</v>
      </c>
      <c r="X86" s="58">
        <f t="shared" si="216"/>
        <v>0</v>
      </c>
      <c r="Y86" s="58">
        <f t="shared" si="217"/>
        <v>0</v>
      </c>
      <c r="Z86" s="58">
        <f t="shared" si="218"/>
        <v>0</v>
      </c>
      <c r="AA86" s="58">
        <f t="shared" si="219"/>
        <v>0</v>
      </c>
      <c r="AB86" s="58">
        <f t="shared" si="220"/>
        <v>0</v>
      </c>
      <c r="AC86" s="58">
        <f t="shared" si="221"/>
        <v>0</v>
      </c>
      <c r="AD86" s="58">
        <f t="shared" si="222"/>
        <v>0</v>
      </c>
      <c r="AE86" s="58">
        <f t="shared" si="223"/>
        <v>0</v>
      </c>
      <c r="AF86" s="58">
        <f t="shared" si="223"/>
        <v>0</v>
      </c>
      <c r="AG86" s="58">
        <f t="shared" si="223"/>
        <v>0</v>
      </c>
      <c r="AH86" s="58">
        <f t="shared" si="223"/>
        <v>0</v>
      </c>
      <c r="AI86" s="58">
        <f t="shared" si="223"/>
        <v>0</v>
      </c>
      <c r="AJ86" s="58">
        <f t="shared" si="223"/>
        <v>0</v>
      </c>
      <c r="AK86" s="58">
        <f t="shared" si="223"/>
        <v>0</v>
      </c>
      <c r="AL86" s="58">
        <f t="shared" si="223"/>
        <v>0</v>
      </c>
      <c r="AM86" s="58">
        <f t="shared" si="223"/>
        <v>0</v>
      </c>
      <c r="AN86" s="58">
        <f t="shared" si="223"/>
        <v>0</v>
      </c>
      <c r="AO86" s="58">
        <f t="shared" si="223"/>
        <v>0</v>
      </c>
      <c r="AP86" s="58">
        <f t="shared" si="223"/>
        <v>0</v>
      </c>
      <c r="AQ86" s="58">
        <f t="shared" si="223"/>
        <v>0</v>
      </c>
      <c r="AR86" s="58">
        <f t="shared" si="223"/>
        <v>0</v>
      </c>
      <c r="AS86" s="58">
        <f t="shared" si="223"/>
        <v>0</v>
      </c>
      <c r="AT86" s="58">
        <f t="shared" si="223"/>
        <v>0</v>
      </c>
      <c r="AU86" s="58">
        <f t="shared" si="224"/>
        <v>0</v>
      </c>
      <c r="AV86" s="58">
        <f t="shared" si="225"/>
        <v>0</v>
      </c>
      <c r="AW86" s="58">
        <f t="shared" si="226"/>
        <v>0</v>
      </c>
      <c r="AX86" s="58">
        <f t="shared" si="227"/>
        <v>0</v>
      </c>
      <c r="AY86" s="58">
        <f t="shared" si="228"/>
        <v>0</v>
      </c>
      <c r="AZ86" s="58">
        <f t="shared" si="229"/>
        <v>0</v>
      </c>
      <c r="BA86" s="58">
        <f t="shared" si="230"/>
        <v>0</v>
      </c>
      <c r="BB86" s="58">
        <f t="shared" si="231"/>
        <v>0</v>
      </c>
      <c r="BC86" s="58">
        <f t="shared" si="232"/>
        <v>0</v>
      </c>
      <c r="BD86" s="58">
        <f t="shared" si="233"/>
        <v>0</v>
      </c>
      <c r="BE86" s="58">
        <f t="shared" si="234"/>
        <v>0</v>
      </c>
      <c r="BF86" s="58">
        <f t="shared" si="235"/>
        <v>0</v>
      </c>
      <c r="BG86" s="58">
        <f t="shared" si="236"/>
        <v>0</v>
      </c>
      <c r="BH86" s="58">
        <f t="shared" si="237"/>
        <v>0</v>
      </c>
      <c r="BI86" s="58">
        <f t="shared" si="238"/>
        <v>0</v>
      </c>
      <c r="BJ86" s="58">
        <f t="shared" si="239"/>
        <v>0</v>
      </c>
      <c r="BK86" s="58">
        <f t="shared" si="239"/>
        <v>0</v>
      </c>
      <c r="BL86" s="58">
        <f t="shared" si="239"/>
        <v>0</v>
      </c>
      <c r="BM86" s="58">
        <f t="shared" si="239"/>
        <v>0</v>
      </c>
      <c r="BN86" s="58">
        <f t="shared" si="239"/>
        <v>0</v>
      </c>
      <c r="BO86" s="58">
        <f t="shared" si="239"/>
        <v>0</v>
      </c>
      <c r="BP86" s="58">
        <f t="shared" si="239"/>
        <v>0</v>
      </c>
      <c r="BQ86" s="58">
        <f t="shared" si="239"/>
        <v>0</v>
      </c>
      <c r="BR86" s="58">
        <f t="shared" si="239"/>
        <v>0</v>
      </c>
      <c r="BS86" s="58">
        <f t="shared" si="239"/>
        <v>0</v>
      </c>
      <c r="BT86" s="58">
        <f t="shared" si="239"/>
        <v>0</v>
      </c>
      <c r="BU86" s="58">
        <f t="shared" si="239"/>
        <v>0</v>
      </c>
      <c r="BV86" s="58">
        <f t="shared" si="239"/>
        <v>0</v>
      </c>
      <c r="BW86" s="58">
        <f t="shared" si="239"/>
        <v>0</v>
      </c>
      <c r="BX86" s="58">
        <f t="shared" si="239"/>
        <v>0</v>
      </c>
      <c r="BY86" s="58">
        <f t="shared" si="239"/>
        <v>0</v>
      </c>
      <c r="BZ86" s="58">
        <f t="shared" si="240"/>
        <v>0</v>
      </c>
      <c r="CA86" s="58">
        <f t="shared" si="240"/>
        <v>0</v>
      </c>
      <c r="CB86" s="58">
        <f t="shared" si="240"/>
        <v>0</v>
      </c>
      <c r="CC86" s="58">
        <f t="shared" si="240"/>
        <v>0</v>
      </c>
      <c r="CD86" s="58">
        <f t="shared" si="240"/>
        <v>0</v>
      </c>
      <c r="CE86" s="58">
        <f t="shared" si="240"/>
        <v>0</v>
      </c>
      <c r="CF86" s="58">
        <f t="shared" si="240"/>
        <v>0</v>
      </c>
      <c r="CG86" s="58">
        <f t="shared" si="240"/>
        <v>0</v>
      </c>
      <c r="CH86" s="58">
        <f t="shared" si="240"/>
        <v>0</v>
      </c>
      <c r="CI86" s="58">
        <f t="shared" si="240"/>
        <v>0</v>
      </c>
      <c r="CJ86" s="58">
        <f t="shared" si="240"/>
        <v>0</v>
      </c>
      <c r="CK86" s="58">
        <f t="shared" si="240"/>
        <v>0</v>
      </c>
      <c r="CL86" s="58">
        <f t="shared" si="240"/>
        <v>0</v>
      </c>
      <c r="CM86" s="58">
        <f t="shared" si="240"/>
        <v>0</v>
      </c>
      <c r="CN86" s="58">
        <f t="shared" si="240"/>
        <v>0</v>
      </c>
      <c r="CO86" s="58">
        <f t="shared" si="240"/>
        <v>0</v>
      </c>
      <c r="CP86" s="58">
        <f t="shared" si="241"/>
        <v>0</v>
      </c>
      <c r="CQ86" s="58">
        <f t="shared" si="242"/>
        <v>0</v>
      </c>
      <c r="CR86" s="58">
        <f t="shared" si="242"/>
        <v>0</v>
      </c>
      <c r="CS86" s="58">
        <f t="shared" si="242"/>
        <v>0</v>
      </c>
      <c r="CT86" s="58">
        <f t="shared" si="242"/>
        <v>0</v>
      </c>
      <c r="CU86" s="58">
        <f t="shared" si="242"/>
        <v>0</v>
      </c>
      <c r="CV86" s="58">
        <f t="shared" si="242"/>
        <v>0</v>
      </c>
      <c r="CW86" s="58">
        <f t="shared" si="242"/>
        <v>0</v>
      </c>
      <c r="CX86" s="58">
        <f t="shared" si="242"/>
        <v>0</v>
      </c>
      <c r="CY86" s="58">
        <f t="shared" si="242"/>
        <v>0</v>
      </c>
      <c r="CZ86" s="58">
        <f t="shared" si="242"/>
        <v>0</v>
      </c>
      <c r="DA86" s="58">
        <f t="shared" si="242"/>
        <v>0</v>
      </c>
      <c r="DB86" s="58">
        <f t="shared" si="242"/>
        <v>0</v>
      </c>
      <c r="DC86" s="58">
        <f t="shared" si="242"/>
        <v>0</v>
      </c>
      <c r="DD86" s="58">
        <f t="shared" si="242"/>
        <v>0</v>
      </c>
      <c r="DE86" s="58">
        <f t="shared" si="242"/>
        <v>0</v>
      </c>
      <c r="DF86" s="58">
        <f t="shared" si="242"/>
        <v>0</v>
      </c>
      <c r="DG86" s="58">
        <f t="shared" si="243"/>
        <v>0</v>
      </c>
      <c r="DH86" s="58">
        <f t="shared" si="244"/>
        <v>0</v>
      </c>
      <c r="DI86" s="58"/>
      <c r="DJ86" s="55">
        <f t="shared" si="245"/>
        <v>0</v>
      </c>
      <c r="DK86" s="53"/>
      <c r="DL86" s="56">
        <f t="shared" si="200"/>
        <v>0</v>
      </c>
      <c r="DM86" s="56">
        <f t="shared" si="200"/>
        <v>0</v>
      </c>
      <c r="DN86" s="56">
        <f t="shared" si="200"/>
        <v>0</v>
      </c>
      <c r="DO86" s="56">
        <f t="shared" si="200"/>
        <v>0</v>
      </c>
      <c r="DP86" s="56">
        <f t="shared" si="200"/>
        <v>0</v>
      </c>
      <c r="DQ86" s="56">
        <f t="shared" si="200"/>
        <v>0</v>
      </c>
      <c r="DR86" s="56">
        <f t="shared" si="246"/>
        <v>0</v>
      </c>
      <c r="DS86" s="56">
        <f t="shared" si="200"/>
        <v>0</v>
      </c>
      <c r="DT86" s="56">
        <f t="shared" si="200"/>
        <v>0</v>
      </c>
      <c r="DU86" s="56">
        <f t="shared" si="200"/>
        <v>0</v>
      </c>
      <c r="DV86" s="55">
        <f t="shared" si="247"/>
        <v>0</v>
      </c>
    </row>
    <row r="87" spans="1:126" s="52" customFormat="1">
      <c r="A87" s="324"/>
      <c r="B87" s="325"/>
      <c r="C87" s="324"/>
      <c r="D87" s="325"/>
      <c r="E87" s="325"/>
      <c r="F87" s="324"/>
      <c r="G87" s="328"/>
      <c r="H87" s="329"/>
      <c r="I87" s="329"/>
      <c r="J87" s="57">
        <f t="shared" si="205"/>
        <v>0</v>
      </c>
      <c r="K87" s="57"/>
      <c r="L87" s="59"/>
      <c r="M87" s="54"/>
      <c r="N87" s="58">
        <f t="shared" si="206"/>
        <v>0</v>
      </c>
      <c r="O87" s="58">
        <f t="shared" si="207"/>
        <v>0</v>
      </c>
      <c r="P87" s="58">
        <f t="shared" si="208"/>
        <v>0</v>
      </c>
      <c r="Q87" s="58">
        <f t="shared" si="209"/>
        <v>0</v>
      </c>
      <c r="R87" s="58">
        <f t="shared" si="210"/>
        <v>0</v>
      </c>
      <c r="S87" s="58">
        <f t="shared" si="211"/>
        <v>0</v>
      </c>
      <c r="T87" s="58">
        <f t="shared" si="212"/>
        <v>0</v>
      </c>
      <c r="U87" s="58">
        <f t="shared" si="213"/>
        <v>0</v>
      </c>
      <c r="V87" s="58">
        <f t="shared" si="214"/>
        <v>0</v>
      </c>
      <c r="W87" s="58">
        <f t="shared" si="215"/>
        <v>0</v>
      </c>
      <c r="X87" s="58">
        <f t="shared" si="216"/>
        <v>0</v>
      </c>
      <c r="Y87" s="58">
        <f t="shared" si="217"/>
        <v>0</v>
      </c>
      <c r="Z87" s="58">
        <f t="shared" si="218"/>
        <v>0</v>
      </c>
      <c r="AA87" s="58">
        <f t="shared" si="219"/>
        <v>0</v>
      </c>
      <c r="AB87" s="58">
        <f t="shared" si="220"/>
        <v>0</v>
      </c>
      <c r="AC87" s="58">
        <f t="shared" si="221"/>
        <v>0</v>
      </c>
      <c r="AD87" s="58">
        <f t="shared" si="222"/>
        <v>0</v>
      </c>
      <c r="AE87" s="58">
        <f t="shared" si="223"/>
        <v>0</v>
      </c>
      <c r="AF87" s="58">
        <f t="shared" si="223"/>
        <v>0</v>
      </c>
      <c r="AG87" s="58">
        <f t="shared" si="223"/>
        <v>0</v>
      </c>
      <c r="AH87" s="58">
        <f t="shared" si="223"/>
        <v>0</v>
      </c>
      <c r="AI87" s="58">
        <f t="shared" si="223"/>
        <v>0</v>
      </c>
      <c r="AJ87" s="58">
        <f t="shared" si="223"/>
        <v>0</v>
      </c>
      <c r="AK87" s="58">
        <f t="shared" si="223"/>
        <v>0</v>
      </c>
      <c r="AL87" s="58">
        <f t="shared" si="223"/>
        <v>0</v>
      </c>
      <c r="AM87" s="58">
        <f t="shared" si="223"/>
        <v>0</v>
      </c>
      <c r="AN87" s="58">
        <f t="shared" si="223"/>
        <v>0</v>
      </c>
      <c r="AO87" s="58">
        <f t="shared" si="223"/>
        <v>0</v>
      </c>
      <c r="AP87" s="58">
        <f t="shared" si="223"/>
        <v>0</v>
      </c>
      <c r="AQ87" s="58">
        <f t="shared" si="223"/>
        <v>0</v>
      </c>
      <c r="AR87" s="58">
        <f t="shared" si="223"/>
        <v>0</v>
      </c>
      <c r="AS87" s="58">
        <f t="shared" si="223"/>
        <v>0</v>
      </c>
      <c r="AT87" s="58">
        <f t="shared" si="223"/>
        <v>0</v>
      </c>
      <c r="AU87" s="58">
        <f t="shared" si="224"/>
        <v>0</v>
      </c>
      <c r="AV87" s="58">
        <f t="shared" si="225"/>
        <v>0</v>
      </c>
      <c r="AW87" s="58">
        <f t="shared" si="226"/>
        <v>0</v>
      </c>
      <c r="AX87" s="58">
        <f t="shared" si="227"/>
        <v>0</v>
      </c>
      <c r="AY87" s="58">
        <f t="shared" si="228"/>
        <v>0</v>
      </c>
      <c r="AZ87" s="58">
        <f t="shared" si="229"/>
        <v>0</v>
      </c>
      <c r="BA87" s="58">
        <f t="shared" si="230"/>
        <v>0</v>
      </c>
      <c r="BB87" s="58">
        <f t="shared" si="231"/>
        <v>0</v>
      </c>
      <c r="BC87" s="58">
        <f t="shared" si="232"/>
        <v>0</v>
      </c>
      <c r="BD87" s="58">
        <f t="shared" si="233"/>
        <v>0</v>
      </c>
      <c r="BE87" s="58">
        <f t="shared" si="234"/>
        <v>0</v>
      </c>
      <c r="BF87" s="58">
        <f t="shared" si="235"/>
        <v>0</v>
      </c>
      <c r="BG87" s="58">
        <f t="shared" si="236"/>
        <v>0</v>
      </c>
      <c r="BH87" s="58">
        <f t="shared" si="237"/>
        <v>0</v>
      </c>
      <c r="BI87" s="58">
        <f t="shared" si="238"/>
        <v>0</v>
      </c>
      <c r="BJ87" s="58">
        <f t="shared" si="239"/>
        <v>0</v>
      </c>
      <c r="BK87" s="58">
        <f t="shared" si="239"/>
        <v>0</v>
      </c>
      <c r="BL87" s="58">
        <f t="shared" si="239"/>
        <v>0</v>
      </c>
      <c r="BM87" s="58">
        <f t="shared" si="239"/>
        <v>0</v>
      </c>
      <c r="BN87" s="58">
        <f t="shared" si="239"/>
        <v>0</v>
      </c>
      <c r="BO87" s="58">
        <f t="shared" si="239"/>
        <v>0</v>
      </c>
      <c r="BP87" s="58">
        <f t="shared" si="239"/>
        <v>0</v>
      </c>
      <c r="BQ87" s="58">
        <f t="shared" si="239"/>
        <v>0</v>
      </c>
      <c r="BR87" s="58">
        <f t="shared" si="239"/>
        <v>0</v>
      </c>
      <c r="BS87" s="58">
        <f t="shared" si="239"/>
        <v>0</v>
      </c>
      <c r="BT87" s="58">
        <f t="shared" si="239"/>
        <v>0</v>
      </c>
      <c r="BU87" s="58">
        <f t="shared" si="239"/>
        <v>0</v>
      </c>
      <c r="BV87" s="58">
        <f t="shared" si="239"/>
        <v>0</v>
      </c>
      <c r="BW87" s="58">
        <f t="shared" si="239"/>
        <v>0</v>
      </c>
      <c r="BX87" s="58">
        <f t="shared" si="239"/>
        <v>0</v>
      </c>
      <c r="BY87" s="58">
        <f t="shared" si="239"/>
        <v>0</v>
      </c>
      <c r="BZ87" s="58">
        <f t="shared" si="240"/>
        <v>0</v>
      </c>
      <c r="CA87" s="58">
        <f t="shared" si="240"/>
        <v>0</v>
      </c>
      <c r="CB87" s="58">
        <f t="shared" si="240"/>
        <v>0</v>
      </c>
      <c r="CC87" s="58">
        <f t="shared" si="240"/>
        <v>0</v>
      </c>
      <c r="CD87" s="58">
        <f t="shared" si="240"/>
        <v>0</v>
      </c>
      <c r="CE87" s="58">
        <f t="shared" si="240"/>
        <v>0</v>
      </c>
      <c r="CF87" s="58">
        <f t="shared" si="240"/>
        <v>0</v>
      </c>
      <c r="CG87" s="58">
        <f t="shared" si="240"/>
        <v>0</v>
      </c>
      <c r="CH87" s="58">
        <f t="shared" si="240"/>
        <v>0</v>
      </c>
      <c r="CI87" s="58">
        <f t="shared" si="240"/>
        <v>0</v>
      </c>
      <c r="CJ87" s="58">
        <f t="shared" si="240"/>
        <v>0</v>
      </c>
      <c r="CK87" s="58">
        <f t="shared" si="240"/>
        <v>0</v>
      </c>
      <c r="CL87" s="58">
        <f t="shared" si="240"/>
        <v>0</v>
      </c>
      <c r="CM87" s="58">
        <f t="shared" si="240"/>
        <v>0</v>
      </c>
      <c r="CN87" s="58">
        <f t="shared" si="240"/>
        <v>0</v>
      </c>
      <c r="CO87" s="58">
        <f t="shared" si="240"/>
        <v>0</v>
      </c>
      <c r="CP87" s="58">
        <f t="shared" si="241"/>
        <v>0</v>
      </c>
      <c r="CQ87" s="58">
        <f t="shared" si="242"/>
        <v>0</v>
      </c>
      <c r="CR87" s="58">
        <f t="shared" si="242"/>
        <v>0</v>
      </c>
      <c r="CS87" s="58">
        <f t="shared" si="242"/>
        <v>0</v>
      </c>
      <c r="CT87" s="58">
        <f t="shared" si="242"/>
        <v>0</v>
      </c>
      <c r="CU87" s="58">
        <f t="shared" si="242"/>
        <v>0</v>
      </c>
      <c r="CV87" s="58">
        <f t="shared" si="242"/>
        <v>0</v>
      </c>
      <c r="CW87" s="58">
        <f t="shared" si="242"/>
        <v>0</v>
      </c>
      <c r="CX87" s="58">
        <f t="shared" si="242"/>
        <v>0</v>
      </c>
      <c r="CY87" s="58">
        <f t="shared" si="242"/>
        <v>0</v>
      </c>
      <c r="CZ87" s="58">
        <f t="shared" si="242"/>
        <v>0</v>
      </c>
      <c r="DA87" s="58">
        <f t="shared" si="242"/>
        <v>0</v>
      </c>
      <c r="DB87" s="58">
        <f t="shared" si="242"/>
        <v>0</v>
      </c>
      <c r="DC87" s="58">
        <f t="shared" si="242"/>
        <v>0</v>
      </c>
      <c r="DD87" s="58">
        <f t="shared" si="242"/>
        <v>0</v>
      </c>
      <c r="DE87" s="58">
        <f t="shared" si="242"/>
        <v>0</v>
      </c>
      <c r="DF87" s="58">
        <f t="shared" si="242"/>
        <v>0</v>
      </c>
      <c r="DG87" s="58">
        <f t="shared" si="243"/>
        <v>0</v>
      </c>
      <c r="DH87" s="58">
        <f t="shared" si="244"/>
        <v>0</v>
      </c>
      <c r="DI87" s="58"/>
      <c r="DJ87" s="55">
        <f t="shared" si="245"/>
        <v>0</v>
      </c>
      <c r="DK87" s="53"/>
      <c r="DL87" s="56">
        <f t="shared" si="200"/>
        <v>0</v>
      </c>
      <c r="DM87" s="56">
        <f t="shared" si="200"/>
        <v>0</v>
      </c>
      <c r="DN87" s="56">
        <f t="shared" si="200"/>
        <v>0</v>
      </c>
      <c r="DO87" s="56">
        <f t="shared" si="200"/>
        <v>0</v>
      </c>
      <c r="DP87" s="56">
        <f t="shared" si="200"/>
        <v>0</v>
      </c>
      <c r="DQ87" s="56">
        <f t="shared" si="200"/>
        <v>0</v>
      </c>
      <c r="DR87" s="56">
        <f t="shared" si="246"/>
        <v>0</v>
      </c>
      <c r="DS87" s="56">
        <f t="shared" si="200"/>
        <v>0</v>
      </c>
      <c r="DT87" s="56">
        <f t="shared" si="200"/>
        <v>0</v>
      </c>
      <c r="DU87" s="56">
        <f t="shared" si="200"/>
        <v>0</v>
      </c>
      <c r="DV87" s="55">
        <f t="shared" si="247"/>
        <v>0</v>
      </c>
    </row>
    <row r="88" spans="1:126" s="52" customFormat="1">
      <c r="A88" s="324"/>
      <c r="B88" s="325"/>
      <c r="C88" s="324"/>
      <c r="D88" s="325"/>
      <c r="E88" s="325"/>
      <c r="F88" s="324"/>
      <c r="G88" s="328"/>
      <c r="H88" s="329"/>
      <c r="I88" s="329"/>
      <c r="J88" s="57">
        <f t="shared" si="205"/>
        <v>0</v>
      </c>
      <c r="K88" s="57"/>
      <c r="L88" s="59"/>
      <c r="M88" s="54"/>
      <c r="N88" s="58">
        <f t="shared" si="206"/>
        <v>0</v>
      </c>
      <c r="O88" s="58">
        <f t="shared" si="207"/>
        <v>0</v>
      </c>
      <c r="P88" s="58">
        <f t="shared" si="208"/>
        <v>0</v>
      </c>
      <c r="Q88" s="58">
        <f t="shared" si="209"/>
        <v>0</v>
      </c>
      <c r="R88" s="58">
        <f t="shared" si="210"/>
        <v>0</v>
      </c>
      <c r="S88" s="58">
        <f t="shared" si="211"/>
        <v>0</v>
      </c>
      <c r="T88" s="58">
        <f t="shared" si="212"/>
        <v>0</v>
      </c>
      <c r="U88" s="58">
        <f t="shared" si="213"/>
        <v>0</v>
      </c>
      <c r="V88" s="58">
        <f t="shared" si="214"/>
        <v>0</v>
      </c>
      <c r="W88" s="58">
        <f t="shared" si="215"/>
        <v>0</v>
      </c>
      <c r="X88" s="58">
        <f t="shared" si="216"/>
        <v>0</v>
      </c>
      <c r="Y88" s="58">
        <f t="shared" si="217"/>
        <v>0</v>
      </c>
      <c r="Z88" s="58">
        <f t="shared" si="218"/>
        <v>0</v>
      </c>
      <c r="AA88" s="58">
        <f t="shared" si="219"/>
        <v>0</v>
      </c>
      <c r="AB88" s="58">
        <f t="shared" si="220"/>
        <v>0</v>
      </c>
      <c r="AC88" s="58">
        <f t="shared" si="221"/>
        <v>0</v>
      </c>
      <c r="AD88" s="58">
        <f t="shared" si="222"/>
        <v>0</v>
      </c>
      <c r="AE88" s="58">
        <f t="shared" si="223"/>
        <v>0</v>
      </c>
      <c r="AF88" s="58">
        <f t="shared" si="223"/>
        <v>0</v>
      </c>
      <c r="AG88" s="58">
        <f t="shared" si="223"/>
        <v>0</v>
      </c>
      <c r="AH88" s="58">
        <f t="shared" si="223"/>
        <v>0</v>
      </c>
      <c r="AI88" s="58">
        <f t="shared" si="223"/>
        <v>0</v>
      </c>
      <c r="AJ88" s="58">
        <f t="shared" si="223"/>
        <v>0</v>
      </c>
      <c r="AK88" s="58">
        <f t="shared" si="223"/>
        <v>0</v>
      </c>
      <c r="AL88" s="58">
        <f t="shared" si="223"/>
        <v>0</v>
      </c>
      <c r="AM88" s="58">
        <f t="shared" si="223"/>
        <v>0</v>
      </c>
      <c r="AN88" s="58">
        <f t="shared" si="223"/>
        <v>0</v>
      </c>
      <c r="AO88" s="58">
        <f t="shared" si="223"/>
        <v>0</v>
      </c>
      <c r="AP88" s="58">
        <f t="shared" si="223"/>
        <v>0</v>
      </c>
      <c r="AQ88" s="58">
        <f t="shared" si="223"/>
        <v>0</v>
      </c>
      <c r="AR88" s="58">
        <f t="shared" si="223"/>
        <v>0</v>
      </c>
      <c r="AS88" s="58">
        <f t="shared" si="223"/>
        <v>0</v>
      </c>
      <c r="AT88" s="58">
        <f t="shared" si="223"/>
        <v>0</v>
      </c>
      <c r="AU88" s="58">
        <f t="shared" si="224"/>
        <v>0</v>
      </c>
      <c r="AV88" s="58">
        <f t="shared" si="225"/>
        <v>0</v>
      </c>
      <c r="AW88" s="58">
        <f t="shared" si="226"/>
        <v>0</v>
      </c>
      <c r="AX88" s="58">
        <f t="shared" si="227"/>
        <v>0</v>
      </c>
      <c r="AY88" s="58">
        <f t="shared" si="228"/>
        <v>0</v>
      </c>
      <c r="AZ88" s="58">
        <f t="shared" si="229"/>
        <v>0</v>
      </c>
      <c r="BA88" s="58">
        <f t="shared" si="230"/>
        <v>0</v>
      </c>
      <c r="BB88" s="58">
        <f t="shared" si="231"/>
        <v>0</v>
      </c>
      <c r="BC88" s="58">
        <f t="shared" si="232"/>
        <v>0</v>
      </c>
      <c r="BD88" s="58">
        <f t="shared" si="233"/>
        <v>0</v>
      </c>
      <c r="BE88" s="58">
        <f t="shared" si="234"/>
        <v>0</v>
      </c>
      <c r="BF88" s="58">
        <f t="shared" si="235"/>
        <v>0</v>
      </c>
      <c r="BG88" s="58">
        <f t="shared" si="236"/>
        <v>0</v>
      </c>
      <c r="BH88" s="58">
        <f t="shared" si="237"/>
        <v>0</v>
      </c>
      <c r="BI88" s="58">
        <f t="shared" si="238"/>
        <v>0</v>
      </c>
      <c r="BJ88" s="58">
        <f t="shared" si="239"/>
        <v>0</v>
      </c>
      <c r="BK88" s="58">
        <f t="shared" si="239"/>
        <v>0</v>
      </c>
      <c r="BL88" s="58">
        <f t="shared" si="239"/>
        <v>0</v>
      </c>
      <c r="BM88" s="58">
        <f t="shared" si="239"/>
        <v>0</v>
      </c>
      <c r="BN88" s="58">
        <f t="shared" si="239"/>
        <v>0</v>
      </c>
      <c r="BO88" s="58">
        <f t="shared" si="239"/>
        <v>0</v>
      </c>
      <c r="BP88" s="58">
        <f t="shared" si="239"/>
        <v>0</v>
      </c>
      <c r="BQ88" s="58">
        <f t="shared" si="239"/>
        <v>0</v>
      </c>
      <c r="BR88" s="58">
        <f t="shared" si="239"/>
        <v>0</v>
      </c>
      <c r="BS88" s="58">
        <f t="shared" si="239"/>
        <v>0</v>
      </c>
      <c r="BT88" s="58">
        <f t="shared" si="239"/>
        <v>0</v>
      </c>
      <c r="BU88" s="58">
        <f t="shared" si="239"/>
        <v>0</v>
      </c>
      <c r="BV88" s="58">
        <f t="shared" si="239"/>
        <v>0</v>
      </c>
      <c r="BW88" s="58">
        <f t="shared" si="239"/>
        <v>0</v>
      </c>
      <c r="BX88" s="58">
        <f t="shared" si="239"/>
        <v>0</v>
      </c>
      <c r="BY88" s="58">
        <f t="shared" si="239"/>
        <v>0</v>
      </c>
      <c r="BZ88" s="58">
        <f t="shared" si="240"/>
        <v>0</v>
      </c>
      <c r="CA88" s="58">
        <f t="shared" si="240"/>
        <v>0</v>
      </c>
      <c r="CB88" s="58">
        <f t="shared" si="240"/>
        <v>0</v>
      </c>
      <c r="CC88" s="58">
        <f t="shared" si="240"/>
        <v>0</v>
      </c>
      <c r="CD88" s="58">
        <f t="shared" si="240"/>
        <v>0</v>
      </c>
      <c r="CE88" s="58">
        <f t="shared" si="240"/>
        <v>0</v>
      </c>
      <c r="CF88" s="58">
        <f t="shared" si="240"/>
        <v>0</v>
      </c>
      <c r="CG88" s="58">
        <f t="shared" si="240"/>
        <v>0</v>
      </c>
      <c r="CH88" s="58">
        <f t="shared" si="240"/>
        <v>0</v>
      </c>
      <c r="CI88" s="58">
        <f t="shared" si="240"/>
        <v>0</v>
      </c>
      <c r="CJ88" s="58">
        <f t="shared" si="240"/>
        <v>0</v>
      </c>
      <c r="CK88" s="58">
        <f t="shared" si="240"/>
        <v>0</v>
      </c>
      <c r="CL88" s="58">
        <f t="shared" si="240"/>
        <v>0</v>
      </c>
      <c r="CM88" s="58">
        <f t="shared" si="240"/>
        <v>0</v>
      </c>
      <c r="CN88" s="58">
        <f t="shared" si="240"/>
        <v>0</v>
      </c>
      <c r="CO88" s="58">
        <f t="shared" si="240"/>
        <v>0</v>
      </c>
      <c r="CP88" s="58">
        <f t="shared" si="241"/>
        <v>0</v>
      </c>
      <c r="CQ88" s="58">
        <f t="shared" si="242"/>
        <v>0</v>
      </c>
      <c r="CR88" s="58">
        <f t="shared" si="242"/>
        <v>0</v>
      </c>
      <c r="CS88" s="58">
        <f t="shared" si="242"/>
        <v>0</v>
      </c>
      <c r="CT88" s="58">
        <f t="shared" si="242"/>
        <v>0</v>
      </c>
      <c r="CU88" s="58">
        <f t="shared" si="242"/>
        <v>0</v>
      </c>
      <c r="CV88" s="58">
        <f t="shared" si="242"/>
        <v>0</v>
      </c>
      <c r="CW88" s="58">
        <f t="shared" si="242"/>
        <v>0</v>
      </c>
      <c r="CX88" s="58">
        <f t="shared" si="242"/>
        <v>0</v>
      </c>
      <c r="CY88" s="58">
        <f t="shared" si="242"/>
        <v>0</v>
      </c>
      <c r="CZ88" s="58">
        <f t="shared" si="242"/>
        <v>0</v>
      </c>
      <c r="DA88" s="58">
        <f t="shared" si="242"/>
        <v>0</v>
      </c>
      <c r="DB88" s="58">
        <f t="shared" si="242"/>
        <v>0</v>
      </c>
      <c r="DC88" s="58">
        <f t="shared" si="242"/>
        <v>0</v>
      </c>
      <c r="DD88" s="58">
        <f t="shared" si="242"/>
        <v>0</v>
      </c>
      <c r="DE88" s="58">
        <f t="shared" si="242"/>
        <v>0</v>
      </c>
      <c r="DF88" s="58">
        <f t="shared" si="242"/>
        <v>0</v>
      </c>
      <c r="DG88" s="58">
        <f t="shared" si="243"/>
        <v>0</v>
      </c>
      <c r="DH88" s="58">
        <f t="shared" si="244"/>
        <v>0</v>
      </c>
      <c r="DI88" s="58"/>
      <c r="DJ88" s="55">
        <f t="shared" si="245"/>
        <v>0</v>
      </c>
      <c r="DK88" s="53"/>
      <c r="DL88" s="56">
        <f t="shared" si="200"/>
        <v>0</v>
      </c>
      <c r="DM88" s="56">
        <f t="shared" si="200"/>
        <v>0</v>
      </c>
      <c r="DN88" s="56">
        <f t="shared" si="200"/>
        <v>0</v>
      </c>
      <c r="DO88" s="56">
        <f t="shared" si="200"/>
        <v>0</v>
      </c>
      <c r="DP88" s="56">
        <f t="shared" si="200"/>
        <v>0</v>
      </c>
      <c r="DQ88" s="56">
        <f t="shared" si="200"/>
        <v>0</v>
      </c>
      <c r="DR88" s="56">
        <f t="shared" si="246"/>
        <v>0</v>
      </c>
      <c r="DS88" s="56">
        <f t="shared" si="200"/>
        <v>0</v>
      </c>
      <c r="DT88" s="56">
        <f t="shared" si="200"/>
        <v>0</v>
      </c>
      <c r="DU88" s="56">
        <f t="shared" si="200"/>
        <v>0</v>
      </c>
      <c r="DV88" s="55">
        <f t="shared" si="247"/>
        <v>0</v>
      </c>
    </row>
    <row r="89" spans="1:126" s="52" customFormat="1">
      <c r="A89" s="324"/>
      <c r="B89" s="325"/>
      <c r="C89" s="324"/>
      <c r="D89" s="325"/>
      <c r="E89" s="325"/>
      <c r="F89" s="324"/>
      <c r="G89" s="328"/>
      <c r="H89" s="329"/>
      <c r="I89" s="329"/>
      <c r="J89" s="57">
        <f>G89*(H89+I89)</f>
        <v>0</v>
      </c>
      <c r="K89" s="57"/>
      <c r="L89" s="59"/>
      <c r="M89" s="54"/>
      <c r="N89" s="58">
        <f t="shared" si="206"/>
        <v>0</v>
      </c>
      <c r="O89" s="58">
        <f t="shared" si="207"/>
        <v>0</v>
      </c>
      <c r="P89" s="58">
        <f t="shared" si="208"/>
        <v>0</v>
      </c>
      <c r="Q89" s="58">
        <f t="shared" si="209"/>
        <v>0</v>
      </c>
      <c r="R89" s="58">
        <f t="shared" si="210"/>
        <v>0</v>
      </c>
      <c r="S89" s="58">
        <f t="shared" si="211"/>
        <v>0</v>
      </c>
      <c r="T89" s="58">
        <f t="shared" si="212"/>
        <v>0</v>
      </c>
      <c r="U89" s="58">
        <f t="shared" si="213"/>
        <v>0</v>
      </c>
      <c r="V89" s="58">
        <f t="shared" si="214"/>
        <v>0</v>
      </c>
      <c r="W89" s="58">
        <f t="shared" si="215"/>
        <v>0</v>
      </c>
      <c r="X89" s="58">
        <f t="shared" si="216"/>
        <v>0</v>
      </c>
      <c r="Y89" s="58">
        <f t="shared" si="217"/>
        <v>0</v>
      </c>
      <c r="Z89" s="58">
        <f t="shared" si="218"/>
        <v>0</v>
      </c>
      <c r="AA89" s="58">
        <f t="shared" si="219"/>
        <v>0</v>
      </c>
      <c r="AB89" s="58">
        <f t="shared" si="220"/>
        <v>0</v>
      </c>
      <c r="AC89" s="58">
        <f t="shared" si="221"/>
        <v>0</v>
      </c>
      <c r="AD89" s="58">
        <f t="shared" si="222"/>
        <v>0</v>
      </c>
      <c r="AE89" s="58">
        <f t="shared" si="223"/>
        <v>0</v>
      </c>
      <c r="AF89" s="58">
        <f t="shared" si="223"/>
        <v>0</v>
      </c>
      <c r="AG89" s="58">
        <f t="shared" si="223"/>
        <v>0</v>
      </c>
      <c r="AH89" s="58">
        <f t="shared" si="223"/>
        <v>0</v>
      </c>
      <c r="AI89" s="58">
        <f t="shared" si="223"/>
        <v>0</v>
      </c>
      <c r="AJ89" s="58">
        <f t="shared" si="223"/>
        <v>0</v>
      </c>
      <c r="AK89" s="58">
        <f t="shared" si="223"/>
        <v>0</v>
      </c>
      <c r="AL89" s="58">
        <f t="shared" si="223"/>
        <v>0</v>
      </c>
      <c r="AM89" s="58">
        <f t="shared" si="223"/>
        <v>0</v>
      </c>
      <c r="AN89" s="58">
        <f t="shared" si="223"/>
        <v>0</v>
      </c>
      <c r="AO89" s="58">
        <f t="shared" si="223"/>
        <v>0</v>
      </c>
      <c r="AP89" s="58">
        <f t="shared" si="223"/>
        <v>0</v>
      </c>
      <c r="AQ89" s="58">
        <f t="shared" si="223"/>
        <v>0</v>
      </c>
      <c r="AR89" s="58">
        <f t="shared" si="223"/>
        <v>0</v>
      </c>
      <c r="AS89" s="58">
        <f t="shared" si="223"/>
        <v>0</v>
      </c>
      <c r="AT89" s="58">
        <f t="shared" si="223"/>
        <v>0</v>
      </c>
      <c r="AU89" s="58">
        <f t="shared" si="224"/>
        <v>0</v>
      </c>
      <c r="AV89" s="58">
        <f t="shared" si="225"/>
        <v>0</v>
      </c>
      <c r="AW89" s="58">
        <f t="shared" si="226"/>
        <v>0</v>
      </c>
      <c r="AX89" s="58">
        <f t="shared" si="227"/>
        <v>0</v>
      </c>
      <c r="AY89" s="58">
        <f t="shared" si="228"/>
        <v>0</v>
      </c>
      <c r="AZ89" s="58">
        <f t="shared" si="229"/>
        <v>0</v>
      </c>
      <c r="BA89" s="58">
        <f t="shared" si="230"/>
        <v>0</v>
      </c>
      <c r="BB89" s="58">
        <f t="shared" si="231"/>
        <v>0</v>
      </c>
      <c r="BC89" s="58">
        <f t="shared" si="232"/>
        <v>0</v>
      </c>
      <c r="BD89" s="58">
        <f t="shared" si="233"/>
        <v>0</v>
      </c>
      <c r="BE89" s="58">
        <f t="shared" si="234"/>
        <v>0</v>
      </c>
      <c r="BF89" s="58">
        <f t="shared" si="235"/>
        <v>0</v>
      </c>
      <c r="BG89" s="58">
        <f t="shared" si="236"/>
        <v>0</v>
      </c>
      <c r="BH89" s="58">
        <f t="shared" si="237"/>
        <v>0</v>
      </c>
      <c r="BI89" s="58">
        <f t="shared" si="238"/>
        <v>0</v>
      </c>
      <c r="BJ89" s="58">
        <f t="shared" si="239"/>
        <v>0</v>
      </c>
      <c r="BK89" s="58">
        <f t="shared" si="239"/>
        <v>0</v>
      </c>
      <c r="BL89" s="58">
        <f t="shared" si="239"/>
        <v>0</v>
      </c>
      <c r="BM89" s="58">
        <f t="shared" si="239"/>
        <v>0</v>
      </c>
      <c r="BN89" s="58">
        <f t="shared" si="239"/>
        <v>0</v>
      </c>
      <c r="BO89" s="58">
        <f t="shared" si="239"/>
        <v>0</v>
      </c>
      <c r="BP89" s="58">
        <f t="shared" si="239"/>
        <v>0</v>
      </c>
      <c r="BQ89" s="58">
        <f t="shared" si="239"/>
        <v>0</v>
      </c>
      <c r="BR89" s="58">
        <f t="shared" si="239"/>
        <v>0</v>
      </c>
      <c r="BS89" s="58">
        <f t="shared" si="239"/>
        <v>0</v>
      </c>
      <c r="BT89" s="58">
        <f t="shared" si="239"/>
        <v>0</v>
      </c>
      <c r="BU89" s="58">
        <f t="shared" si="239"/>
        <v>0</v>
      </c>
      <c r="BV89" s="58">
        <f t="shared" si="239"/>
        <v>0</v>
      </c>
      <c r="BW89" s="58">
        <f t="shared" si="239"/>
        <v>0</v>
      </c>
      <c r="BX89" s="58">
        <f t="shared" si="239"/>
        <v>0</v>
      </c>
      <c r="BY89" s="58">
        <f t="shared" si="239"/>
        <v>0</v>
      </c>
      <c r="BZ89" s="58">
        <f t="shared" si="240"/>
        <v>0</v>
      </c>
      <c r="CA89" s="58">
        <f t="shared" si="240"/>
        <v>0</v>
      </c>
      <c r="CB89" s="58">
        <f t="shared" si="240"/>
        <v>0</v>
      </c>
      <c r="CC89" s="58">
        <f t="shared" si="240"/>
        <v>0</v>
      </c>
      <c r="CD89" s="58">
        <f t="shared" si="240"/>
        <v>0</v>
      </c>
      <c r="CE89" s="58">
        <f t="shared" si="240"/>
        <v>0</v>
      </c>
      <c r="CF89" s="58">
        <f t="shared" si="240"/>
        <v>0</v>
      </c>
      <c r="CG89" s="58">
        <f t="shared" si="240"/>
        <v>0</v>
      </c>
      <c r="CH89" s="58">
        <f t="shared" si="240"/>
        <v>0</v>
      </c>
      <c r="CI89" s="58">
        <f t="shared" si="240"/>
        <v>0</v>
      </c>
      <c r="CJ89" s="58">
        <f t="shared" si="240"/>
        <v>0</v>
      </c>
      <c r="CK89" s="58">
        <f t="shared" si="240"/>
        <v>0</v>
      </c>
      <c r="CL89" s="58">
        <f t="shared" si="240"/>
        <v>0</v>
      </c>
      <c r="CM89" s="58">
        <f t="shared" si="240"/>
        <v>0</v>
      </c>
      <c r="CN89" s="58">
        <f t="shared" si="240"/>
        <v>0</v>
      </c>
      <c r="CO89" s="58">
        <f t="shared" si="240"/>
        <v>0</v>
      </c>
      <c r="CP89" s="58">
        <f t="shared" si="241"/>
        <v>0</v>
      </c>
      <c r="CQ89" s="58">
        <f t="shared" si="242"/>
        <v>0</v>
      </c>
      <c r="CR89" s="58">
        <f t="shared" si="242"/>
        <v>0</v>
      </c>
      <c r="CS89" s="58">
        <f t="shared" si="242"/>
        <v>0</v>
      </c>
      <c r="CT89" s="58">
        <f t="shared" si="242"/>
        <v>0</v>
      </c>
      <c r="CU89" s="58">
        <f t="shared" si="242"/>
        <v>0</v>
      </c>
      <c r="CV89" s="58">
        <f t="shared" si="242"/>
        <v>0</v>
      </c>
      <c r="CW89" s="58">
        <f t="shared" si="242"/>
        <v>0</v>
      </c>
      <c r="CX89" s="58">
        <f t="shared" si="242"/>
        <v>0</v>
      </c>
      <c r="CY89" s="58">
        <f t="shared" si="242"/>
        <v>0</v>
      </c>
      <c r="CZ89" s="58">
        <f t="shared" si="242"/>
        <v>0</v>
      </c>
      <c r="DA89" s="58">
        <f t="shared" si="242"/>
        <v>0</v>
      </c>
      <c r="DB89" s="58">
        <f t="shared" si="242"/>
        <v>0</v>
      </c>
      <c r="DC89" s="58">
        <f t="shared" si="242"/>
        <v>0</v>
      </c>
      <c r="DD89" s="58">
        <f t="shared" si="242"/>
        <v>0</v>
      </c>
      <c r="DE89" s="58">
        <f t="shared" si="242"/>
        <v>0</v>
      </c>
      <c r="DF89" s="58">
        <f t="shared" si="242"/>
        <v>0</v>
      </c>
      <c r="DG89" s="58">
        <f t="shared" si="243"/>
        <v>0</v>
      </c>
      <c r="DH89" s="58">
        <f t="shared" si="244"/>
        <v>0</v>
      </c>
      <c r="DI89" s="58"/>
      <c r="DJ89" s="55">
        <f>SUM(N89:DH89)</f>
        <v>0</v>
      </c>
      <c r="DK89" s="53"/>
      <c r="DL89" s="56">
        <f t="shared" si="200"/>
        <v>0</v>
      </c>
      <c r="DM89" s="56">
        <f t="shared" si="200"/>
        <v>0</v>
      </c>
      <c r="DN89" s="56">
        <f t="shared" si="200"/>
        <v>0</v>
      </c>
      <c r="DO89" s="56">
        <f t="shared" ref="DO89:DU89" si="248">IF(AND($F89&gt;=DO$1,$F89&lt;=DO$2),$J89,0)</f>
        <v>0</v>
      </c>
      <c r="DP89" s="56">
        <f t="shared" si="248"/>
        <v>0</v>
      </c>
      <c r="DQ89" s="56">
        <f t="shared" si="248"/>
        <v>0</v>
      </c>
      <c r="DR89" s="56">
        <f>SUM(DL89:DQ89)</f>
        <v>0</v>
      </c>
      <c r="DS89" s="56">
        <f t="shared" si="248"/>
        <v>0</v>
      </c>
      <c r="DT89" s="56">
        <f t="shared" si="248"/>
        <v>0</v>
      </c>
      <c r="DU89" s="56">
        <f t="shared" si="248"/>
        <v>0</v>
      </c>
      <c r="DV89" s="55">
        <f>SUM(DR89:DU89)</f>
        <v>0</v>
      </c>
    </row>
    <row r="90" spans="1:126" s="52" customFormat="1">
      <c r="A90" s="324"/>
      <c r="B90" s="325"/>
      <c r="C90" s="324"/>
      <c r="D90" s="325"/>
      <c r="E90" s="325"/>
      <c r="F90" s="327"/>
      <c r="G90" s="328"/>
      <c r="H90" s="329"/>
      <c r="I90" s="329"/>
      <c r="J90" s="57">
        <f t="shared" si="201"/>
        <v>0</v>
      </c>
      <c r="K90" s="57"/>
      <c r="L90" s="59"/>
      <c r="M90" s="54"/>
      <c r="N90" s="58">
        <f t="shared" si="202"/>
        <v>0</v>
      </c>
      <c r="O90" s="58">
        <f t="shared" si="192"/>
        <v>0</v>
      </c>
      <c r="P90" s="58">
        <f t="shared" si="192"/>
        <v>0</v>
      </c>
      <c r="Q90" s="58">
        <f t="shared" si="192"/>
        <v>0</v>
      </c>
      <c r="R90" s="58">
        <f t="shared" si="192"/>
        <v>0</v>
      </c>
      <c r="S90" s="58">
        <f t="shared" si="192"/>
        <v>0</v>
      </c>
      <c r="T90" s="58">
        <f t="shared" si="192"/>
        <v>0</v>
      </c>
      <c r="U90" s="58">
        <f t="shared" si="192"/>
        <v>0</v>
      </c>
      <c r="V90" s="58">
        <f t="shared" si="192"/>
        <v>0</v>
      </c>
      <c r="W90" s="58">
        <f t="shared" si="192"/>
        <v>0</v>
      </c>
      <c r="X90" s="58">
        <f t="shared" si="192"/>
        <v>0</v>
      </c>
      <c r="Y90" s="58">
        <f t="shared" si="192"/>
        <v>0</v>
      </c>
      <c r="Z90" s="58">
        <f t="shared" si="192"/>
        <v>0</v>
      </c>
      <c r="AA90" s="58">
        <f t="shared" si="192"/>
        <v>0</v>
      </c>
      <c r="AB90" s="58">
        <f t="shared" si="192"/>
        <v>0</v>
      </c>
      <c r="AC90" s="58">
        <f t="shared" si="192"/>
        <v>0</v>
      </c>
      <c r="AD90" s="58">
        <f t="shared" si="192"/>
        <v>0</v>
      </c>
      <c r="AE90" s="58">
        <f t="shared" si="193"/>
        <v>0</v>
      </c>
      <c r="AF90" s="58">
        <f t="shared" si="193"/>
        <v>0</v>
      </c>
      <c r="AG90" s="58">
        <f t="shared" si="193"/>
        <v>0</v>
      </c>
      <c r="AH90" s="58">
        <f t="shared" si="193"/>
        <v>0</v>
      </c>
      <c r="AI90" s="58">
        <f t="shared" si="193"/>
        <v>0</v>
      </c>
      <c r="AJ90" s="58">
        <f t="shared" si="193"/>
        <v>0</v>
      </c>
      <c r="AK90" s="58">
        <f t="shared" si="193"/>
        <v>0</v>
      </c>
      <c r="AL90" s="58">
        <f t="shared" si="193"/>
        <v>0</v>
      </c>
      <c r="AM90" s="58">
        <f t="shared" si="193"/>
        <v>0</v>
      </c>
      <c r="AN90" s="58">
        <f t="shared" si="193"/>
        <v>0</v>
      </c>
      <c r="AO90" s="58">
        <f t="shared" si="193"/>
        <v>0</v>
      </c>
      <c r="AP90" s="58">
        <f t="shared" si="193"/>
        <v>0</v>
      </c>
      <c r="AQ90" s="58">
        <f t="shared" si="193"/>
        <v>0</v>
      </c>
      <c r="AR90" s="58">
        <f t="shared" si="193"/>
        <v>0</v>
      </c>
      <c r="AS90" s="58">
        <f t="shared" si="193"/>
        <v>0</v>
      </c>
      <c r="AT90" s="58">
        <f t="shared" si="193"/>
        <v>0</v>
      </c>
      <c r="AU90" s="58">
        <f t="shared" si="194"/>
        <v>0</v>
      </c>
      <c r="AV90" s="58">
        <f t="shared" si="194"/>
        <v>0</v>
      </c>
      <c r="AW90" s="58">
        <f t="shared" si="194"/>
        <v>0</v>
      </c>
      <c r="AX90" s="58">
        <f t="shared" si="194"/>
        <v>0</v>
      </c>
      <c r="AY90" s="58">
        <f t="shared" si="194"/>
        <v>0</v>
      </c>
      <c r="AZ90" s="58">
        <f t="shared" si="194"/>
        <v>0</v>
      </c>
      <c r="BA90" s="58">
        <f t="shared" si="194"/>
        <v>0</v>
      </c>
      <c r="BB90" s="58">
        <f t="shared" si="194"/>
        <v>0</v>
      </c>
      <c r="BC90" s="58">
        <f t="shared" si="194"/>
        <v>0</v>
      </c>
      <c r="BD90" s="58">
        <f t="shared" si="194"/>
        <v>0</v>
      </c>
      <c r="BE90" s="58">
        <f t="shared" si="194"/>
        <v>0</v>
      </c>
      <c r="BF90" s="58">
        <f t="shared" si="194"/>
        <v>0</v>
      </c>
      <c r="BG90" s="58">
        <f t="shared" si="194"/>
        <v>0</v>
      </c>
      <c r="BH90" s="58">
        <f t="shared" si="194"/>
        <v>0</v>
      </c>
      <c r="BI90" s="58">
        <f t="shared" si="194"/>
        <v>0</v>
      </c>
      <c r="BJ90" s="58">
        <f t="shared" si="194"/>
        <v>0</v>
      </c>
      <c r="BK90" s="58">
        <f t="shared" si="195"/>
        <v>0</v>
      </c>
      <c r="BL90" s="58">
        <f t="shared" si="195"/>
        <v>0</v>
      </c>
      <c r="BM90" s="58">
        <f t="shared" si="195"/>
        <v>0</v>
      </c>
      <c r="BN90" s="58">
        <f t="shared" si="195"/>
        <v>0</v>
      </c>
      <c r="BO90" s="58">
        <f t="shared" si="195"/>
        <v>0</v>
      </c>
      <c r="BP90" s="58">
        <f t="shared" si="195"/>
        <v>0</v>
      </c>
      <c r="BQ90" s="58">
        <f t="shared" si="195"/>
        <v>0</v>
      </c>
      <c r="BR90" s="58">
        <f t="shared" si="195"/>
        <v>0</v>
      </c>
      <c r="BS90" s="58">
        <f t="shared" si="195"/>
        <v>0</v>
      </c>
      <c r="BT90" s="58">
        <f t="shared" si="195"/>
        <v>0</v>
      </c>
      <c r="BU90" s="58">
        <f t="shared" si="195"/>
        <v>0</v>
      </c>
      <c r="BV90" s="58">
        <f t="shared" si="195"/>
        <v>0</v>
      </c>
      <c r="BW90" s="58">
        <f t="shared" si="195"/>
        <v>0</v>
      </c>
      <c r="BX90" s="58">
        <f t="shared" si="195"/>
        <v>0</v>
      </c>
      <c r="BY90" s="58">
        <f t="shared" si="195"/>
        <v>0</v>
      </c>
      <c r="BZ90" s="58">
        <f t="shared" si="195"/>
        <v>0</v>
      </c>
      <c r="CA90" s="58">
        <f t="shared" si="196"/>
        <v>0</v>
      </c>
      <c r="CB90" s="58">
        <f t="shared" si="196"/>
        <v>0</v>
      </c>
      <c r="CC90" s="58">
        <f t="shared" si="196"/>
        <v>0</v>
      </c>
      <c r="CD90" s="58">
        <f t="shared" si="196"/>
        <v>0</v>
      </c>
      <c r="CE90" s="58">
        <f t="shared" si="196"/>
        <v>0</v>
      </c>
      <c r="CF90" s="58">
        <f t="shared" si="196"/>
        <v>0</v>
      </c>
      <c r="CG90" s="58">
        <f t="shared" si="196"/>
        <v>0</v>
      </c>
      <c r="CH90" s="58">
        <f t="shared" si="196"/>
        <v>0</v>
      </c>
      <c r="CI90" s="58">
        <f t="shared" si="196"/>
        <v>0</v>
      </c>
      <c r="CJ90" s="58">
        <f t="shared" si="196"/>
        <v>0</v>
      </c>
      <c r="CK90" s="58">
        <f t="shared" si="196"/>
        <v>0</v>
      </c>
      <c r="CL90" s="58">
        <f t="shared" si="196"/>
        <v>0</v>
      </c>
      <c r="CM90" s="58">
        <f t="shared" si="196"/>
        <v>0</v>
      </c>
      <c r="CN90" s="58">
        <f t="shared" si="196"/>
        <v>0</v>
      </c>
      <c r="CO90" s="58">
        <f t="shared" si="196"/>
        <v>0</v>
      </c>
      <c r="CP90" s="58">
        <f t="shared" si="196"/>
        <v>0</v>
      </c>
      <c r="CQ90" s="58">
        <f t="shared" si="197"/>
        <v>0</v>
      </c>
      <c r="CR90" s="58">
        <f t="shared" si="197"/>
        <v>0</v>
      </c>
      <c r="CS90" s="58">
        <f t="shared" si="197"/>
        <v>0</v>
      </c>
      <c r="CT90" s="58">
        <f t="shared" si="197"/>
        <v>0</v>
      </c>
      <c r="CU90" s="58">
        <f t="shared" si="197"/>
        <v>0</v>
      </c>
      <c r="CV90" s="58">
        <f t="shared" si="197"/>
        <v>0</v>
      </c>
      <c r="CW90" s="58">
        <f t="shared" si="197"/>
        <v>0</v>
      </c>
      <c r="CX90" s="58">
        <f t="shared" si="197"/>
        <v>0</v>
      </c>
      <c r="CY90" s="58">
        <f t="shared" si="197"/>
        <v>0</v>
      </c>
      <c r="CZ90" s="58">
        <f t="shared" si="197"/>
        <v>0</v>
      </c>
      <c r="DA90" s="58">
        <f t="shared" si="197"/>
        <v>0</v>
      </c>
      <c r="DB90" s="58">
        <f t="shared" si="197"/>
        <v>0</v>
      </c>
      <c r="DC90" s="58">
        <f t="shared" si="197"/>
        <v>0</v>
      </c>
      <c r="DD90" s="58">
        <f t="shared" si="197"/>
        <v>0</v>
      </c>
      <c r="DE90" s="58">
        <f t="shared" si="197"/>
        <v>0</v>
      </c>
      <c r="DF90" s="58">
        <f t="shared" si="197"/>
        <v>0</v>
      </c>
      <c r="DG90" s="58">
        <f t="shared" si="198"/>
        <v>0</v>
      </c>
      <c r="DH90" s="58">
        <f t="shared" si="198"/>
        <v>0</v>
      </c>
      <c r="DI90" s="58"/>
      <c r="DJ90" s="55">
        <f t="shared" si="199"/>
        <v>0</v>
      </c>
      <c r="DK90" s="62"/>
      <c r="DL90" s="56">
        <f t="shared" si="200"/>
        <v>0</v>
      </c>
      <c r="DM90" s="56">
        <f t="shared" si="200"/>
        <v>0</v>
      </c>
      <c r="DN90" s="56">
        <f t="shared" si="200"/>
        <v>0</v>
      </c>
      <c r="DO90" s="56">
        <f t="shared" si="200"/>
        <v>0</v>
      </c>
      <c r="DP90" s="56">
        <f t="shared" si="200"/>
        <v>0</v>
      </c>
      <c r="DQ90" s="56">
        <f t="shared" si="200"/>
        <v>0</v>
      </c>
      <c r="DR90" s="56">
        <f t="shared" si="203"/>
        <v>0</v>
      </c>
      <c r="DS90" s="56">
        <f t="shared" si="200"/>
        <v>0</v>
      </c>
      <c r="DT90" s="56">
        <f t="shared" si="200"/>
        <v>0</v>
      </c>
      <c r="DU90" s="56">
        <f t="shared" si="200"/>
        <v>0</v>
      </c>
      <c r="DV90" s="55">
        <f t="shared" si="204"/>
        <v>0</v>
      </c>
    </row>
    <row r="91" spans="1:126" s="52" customFormat="1">
      <c r="A91" s="324"/>
      <c r="B91" s="325"/>
      <c r="C91" s="324"/>
      <c r="D91" s="325"/>
      <c r="E91" s="325"/>
      <c r="F91" s="324"/>
      <c r="G91" s="328"/>
      <c r="H91" s="329"/>
      <c r="I91" s="329"/>
      <c r="J91" s="57">
        <f t="shared" si="201"/>
        <v>0</v>
      </c>
      <c r="K91" s="57"/>
      <c r="L91" s="59"/>
      <c r="M91" s="54"/>
      <c r="N91" s="58">
        <f t="shared" si="202"/>
        <v>0</v>
      </c>
      <c r="O91" s="58">
        <f t="shared" si="192"/>
        <v>0</v>
      </c>
      <c r="P91" s="58">
        <f t="shared" si="192"/>
        <v>0</v>
      </c>
      <c r="Q91" s="58">
        <f t="shared" si="192"/>
        <v>0</v>
      </c>
      <c r="R91" s="58">
        <f t="shared" si="192"/>
        <v>0</v>
      </c>
      <c r="S91" s="58">
        <f t="shared" si="192"/>
        <v>0</v>
      </c>
      <c r="T91" s="58">
        <f t="shared" si="192"/>
        <v>0</v>
      </c>
      <c r="U91" s="58">
        <f t="shared" si="192"/>
        <v>0</v>
      </c>
      <c r="V91" s="58">
        <f t="shared" si="192"/>
        <v>0</v>
      </c>
      <c r="W91" s="58">
        <f t="shared" si="192"/>
        <v>0</v>
      </c>
      <c r="X91" s="58">
        <f t="shared" si="192"/>
        <v>0</v>
      </c>
      <c r="Y91" s="58">
        <f t="shared" si="192"/>
        <v>0</v>
      </c>
      <c r="Z91" s="58">
        <f t="shared" si="192"/>
        <v>0</v>
      </c>
      <c r="AA91" s="58">
        <f t="shared" si="192"/>
        <v>0</v>
      </c>
      <c r="AB91" s="58">
        <f t="shared" si="192"/>
        <v>0</v>
      </c>
      <c r="AC91" s="58">
        <f t="shared" si="192"/>
        <v>0</v>
      </c>
      <c r="AD91" s="58">
        <f t="shared" si="192"/>
        <v>0</v>
      </c>
      <c r="AE91" s="58">
        <f t="shared" si="193"/>
        <v>0</v>
      </c>
      <c r="AF91" s="58">
        <f t="shared" si="193"/>
        <v>0</v>
      </c>
      <c r="AG91" s="58">
        <f t="shared" si="193"/>
        <v>0</v>
      </c>
      <c r="AH91" s="58">
        <f t="shared" si="193"/>
        <v>0</v>
      </c>
      <c r="AI91" s="58">
        <f t="shared" si="193"/>
        <v>0</v>
      </c>
      <c r="AJ91" s="58">
        <f t="shared" si="193"/>
        <v>0</v>
      </c>
      <c r="AK91" s="58">
        <f t="shared" si="193"/>
        <v>0</v>
      </c>
      <c r="AL91" s="58">
        <f t="shared" si="193"/>
        <v>0</v>
      </c>
      <c r="AM91" s="58">
        <f t="shared" si="193"/>
        <v>0</v>
      </c>
      <c r="AN91" s="58">
        <f t="shared" si="193"/>
        <v>0</v>
      </c>
      <c r="AO91" s="58">
        <f t="shared" si="193"/>
        <v>0</v>
      </c>
      <c r="AP91" s="58">
        <f t="shared" si="193"/>
        <v>0</v>
      </c>
      <c r="AQ91" s="58">
        <f t="shared" si="193"/>
        <v>0</v>
      </c>
      <c r="AR91" s="58">
        <f t="shared" si="193"/>
        <v>0</v>
      </c>
      <c r="AS91" s="58">
        <f t="shared" si="193"/>
        <v>0</v>
      </c>
      <c r="AT91" s="58">
        <f t="shared" si="193"/>
        <v>0</v>
      </c>
      <c r="AU91" s="58">
        <f t="shared" si="194"/>
        <v>0</v>
      </c>
      <c r="AV91" s="58">
        <f t="shared" si="194"/>
        <v>0</v>
      </c>
      <c r="AW91" s="58">
        <f t="shared" si="194"/>
        <v>0</v>
      </c>
      <c r="AX91" s="58">
        <f t="shared" si="194"/>
        <v>0</v>
      </c>
      <c r="AY91" s="58">
        <f t="shared" si="194"/>
        <v>0</v>
      </c>
      <c r="AZ91" s="58">
        <f t="shared" si="194"/>
        <v>0</v>
      </c>
      <c r="BA91" s="58">
        <f t="shared" si="194"/>
        <v>0</v>
      </c>
      <c r="BB91" s="58">
        <f t="shared" si="194"/>
        <v>0</v>
      </c>
      <c r="BC91" s="58">
        <f t="shared" si="194"/>
        <v>0</v>
      </c>
      <c r="BD91" s="58">
        <f t="shared" si="194"/>
        <v>0</v>
      </c>
      <c r="BE91" s="58">
        <f t="shared" si="194"/>
        <v>0</v>
      </c>
      <c r="BF91" s="58">
        <f t="shared" si="194"/>
        <v>0</v>
      </c>
      <c r="BG91" s="58">
        <f t="shared" si="194"/>
        <v>0</v>
      </c>
      <c r="BH91" s="58">
        <f t="shared" si="194"/>
        <v>0</v>
      </c>
      <c r="BI91" s="58">
        <f t="shared" si="194"/>
        <v>0</v>
      </c>
      <c r="BJ91" s="58">
        <f t="shared" si="194"/>
        <v>0</v>
      </c>
      <c r="BK91" s="58">
        <f t="shared" si="195"/>
        <v>0</v>
      </c>
      <c r="BL91" s="58">
        <f t="shared" si="195"/>
        <v>0</v>
      </c>
      <c r="BM91" s="58">
        <f t="shared" si="195"/>
        <v>0</v>
      </c>
      <c r="BN91" s="58">
        <f t="shared" si="195"/>
        <v>0</v>
      </c>
      <c r="BO91" s="58">
        <f t="shared" si="195"/>
        <v>0</v>
      </c>
      <c r="BP91" s="58">
        <f t="shared" si="195"/>
        <v>0</v>
      </c>
      <c r="BQ91" s="58">
        <f t="shared" si="195"/>
        <v>0</v>
      </c>
      <c r="BR91" s="58">
        <f t="shared" si="195"/>
        <v>0</v>
      </c>
      <c r="BS91" s="58">
        <f t="shared" si="195"/>
        <v>0</v>
      </c>
      <c r="BT91" s="58">
        <f t="shared" si="195"/>
        <v>0</v>
      </c>
      <c r="BU91" s="58">
        <f t="shared" si="195"/>
        <v>0</v>
      </c>
      <c r="BV91" s="58">
        <f t="shared" si="195"/>
        <v>0</v>
      </c>
      <c r="BW91" s="58">
        <f t="shared" si="195"/>
        <v>0</v>
      </c>
      <c r="BX91" s="58">
        <f t="shared" si="195"/>
        <v>0</v>
      </c>
      <c r="BY91" s="58">
        <f t="shared" si="195"/>
        <v>0</v>
      </c>
      <c r="BZ91" s="58">
        <f t="shared" si="195"/>
        <v>0</v>
      </c>
      <c r="CA91" s="58">
        <f t="shared" si="196"/>
        <v>0</v>
      </c>
      <c r="CB91" s="58">
        <f t="shared" si="196"/>
        <v>0</v>
      </c>
      <c r="CC91" s="58">
        <f t="shared" si="196"/>
        <v>0</v>
      </c>
      <c r="CD91" s="58">
        <f t="shared" si="196"/>
        <v>0</v>
      </c>
      <c r="CE91" s="58">
        <f t="shared" si="196"/>
        <v>0</v>
      </c>
      <c r="CF91" s="58">
        <f t="shared" si="196"/>
        <v>0</v>
      </c>
      <c r="CG91" s="58">
        <f t="shared" si="196"/>
        <v>0</v>
      </c>
      <c r="CH91" s="58">
        <f t="shared" si="196"/>
        <v>0</v>
      </c>
      <c r="CI91" s="58">
        <f t="shared" si="196"/>
        <v>0</v>
      </c>
      <c r="CJ91" s="58">
        <f t="shared" si="196"/>
        <v>0</v>
      </c>
      <c r="CK91" s="58">
        <f t="shared" si="196"/>
        <v>0</v>
      </c>
      <c r="CL91" s="58">
        <f t="shared" si="196"/>
        <v>0</v>
      </c>
      <c r="CM91" s="58">
        <f t="shared" si="196"/>
        <v>0</v>
      </c>
      <c r="CN91" s="58">
        <f t="shared" si="196"/>
        <v>0</v>
      </c>
      <c r="CO91" s="58">
        <f t="shared" si="196"/>
        <v>0</v>
      </c>
      <c r="CP91" s="58">
        <f t="shared" si="196"/>
        <v>0</v>
      </c>
      <c r="CQ91" s="58">
        <f t="shared" si="197"/>
        <v>0</v>
      </c>
      <c r="CR91" s="58">
        <f t="shared" si="197"/>
        <v>0</v>
      </c>
      <c r="CS91" s="58">
        <f t="shared" si="197"/>
        <v>0</v>
      </c>
      <c r="CT91" s="58">
        <f t="shared" si="197"/>
        <v>0</v>
      </c>
      <c r="CU91" s="58">
        <f t="shared" si="197"/>
        <v>0</v>
      </c>
      <c r="CV91" s="58">
        <f t="shared" si="197"/>
        <v>0</v>
      </c>
      <c r="CW91" s="58">
        <f t="shared" si="197"/>
        <v>0</v>
      </c>
      <c r="CX91" s="58">
        <f t="shared" si="197"/>
        <v>0</v>
      </c>
      <c r="CY91" s="58">
        <f t="shared" si="197"/>
        <v>0</v>
      </c>
      <c r="CZ91" s="58">
        <f t="shared" si="197"/>
        <v>0</v>
      </c>
      <c r="DA91" s="58">
        <f t="shared" si="197"/>
        <v>0</v>
      </c>
      <c r="DB91" s="58">
        <f t="shared" si="197"/>
        <v>0</v>
      </c>
      <c r="DC91" s="58">
        <f t="shared" si="197"/>
        <v>0</v>
      </c>
      <c r="DD91" s="58">
        <f t="shared" si="197"/>
        <v>0</v>
      </c>
      <c r="DE91" s="58">
        <f t="shared" si="197"/>
        <v>0</v>
      </c>
      <c r="DF91" s="58">
        <f t="shared" si="197"/>
        <v>0</v>
      </c>
      <c r="DG91" s="58">
        <f t="shared" si="198"/>
        <v>0</v>
      </c>
      <c r="DH91" s="58">
        <f t="shared" si="198"/>
        <v>0</v>
      </c>
      <c r="DI91" s="58"/>
      <c r="DJ91" s="55">
        <f t="shared" si="199"/>
        <v>0</v>
      </c>
      <c r="DK91" s="53"/>
      <c r="DL91" s="56">
        <f t="shared" si="200"/>
        <v>0</v>
      </c>
      <c r="DM91" s="56">
        <f t="shared" si="200"/>
        <v>0</v>
      </c>
      <c r="DN91" s="56">
        <f t="shared" si="200"/>
        <v>0</v>
      </c>
      <c r="DO91" s="56">
        <f t="shared" si="200"/>
        <v>0</v>
      </c>
      <c r="DP91" s="56">
        <f t="shared" si="200"/>
        <v>0</v>
      </c>
      <c r="DQ91" s="56">
        <f t="shared" si="200"/>
        <v>0</v>
      </c>
      <c r="DR91" s="56">
        <f t="shared" si="203"/>
        <v>0</v>
      </c>
      <c r="DS91" s="56">
        <f t="shared" si="200"/>
        <v>0</v>
      </c>
      <c r="DT91" s="56">
        <f t="shared" si="200"/>
        <v>0</v>
      </c>
      <c r="DU91" s="56">
        <f t="shared" si="200"/>
        <v>0</v>
      </c>
      <c r="DV91" s="55">
        <f t="shared" si="204"/>
        <v>0</v>
      </c>
    </row>
    <row r="92" spans="1:126" s="52" customFormat="1">
      <c r="A92" s="324"/>
      <c r="B92" s="325"/>
      <c r="C92" s="324"/>
      <c r="D92" s="325"/>
      <c r="E92" s="325"/>
      <c r="F92" s="324"/>
      <c r="G92" s="328"/>
      <c r="H92" s="329"/>
      <c r="I92" s="329"/>
      <c r="J92" s="57">
        <f t="shared" si="201"/>
        <v>0</v>
      </c>
      <c r="K92" s="57"/>
      <c r="L92" s="59"/>
      <c r="M92" s="54"/>
      <c r="N92" s="58">
        <f t="shared" si="202"/>
        <v>0</v>
      </c>
      <c r="O92" s="58">
        <f t="shared" si="192"/>
        <v>0</v>
      </c>
      <c r="P92" s="58">
        <f t="shared" si="192"/>
        <v>0</v>
      </c>
      <c r="Q92" s="58">
        <f t="shared" si="192"/>
        <v>0</v>
      </c>
      <c r="R92" s="58">
        <f t="shared" si="192"/>
        <v>0</v>
      </c>
      <c r="S92" s="58">
        <f t="shared" si="192"/>
        <v>0</v>
      </c>
      <c r="T92" s="58">
        <f t="shared" si="192"/>
        <v>0</v>
      </c>
      <c r="U92" s="58">
        <f t="shared" si="192"/>
        <v>0</v>
      </c>
      <c r="V92" s="58">
        <f t="shared" si="192"/>
        <v>0</v>
      </c>
      <c r="W92" s="58">
        <f t="shared" si="192"/>
        <v>0</v>
      </c>
      <c r="X92" s="58">
        <f t="shared" si="192"/>
        <v>0</v>
      </c>
      <c r="Y92" s="58">
        <f t="shared" si="192"/>
        <v>0</v>
      </c>
      <c r="Z92" s="58">
        <f t="shared" si="192"/>
        <v>0</v>
      </c>
      <c r="AA92" s="58">
        <f t="shared" si="192"/>
        <v>0</v>
      </c>
      <c r="AB92" s="58">
        <f t="shared" si="192"/>
        <v>0</v>
      </c>
      <c r="AC92" s="58">
        <f t="shared" si="192"/>
        <v>0</v>
      </c>
      <c r="AD92" s="58">
        <f t="shared" si="192"/>
        <v>0</v>
      </c>
      <c r="AE92" s="58">
        <f t="shared" si="193"/>
        <v>0</v>
      </c>
      <c r="AF92" s="58">
        <f t="shared" si="193"/>
        <v>0</v>
      </c>
      <c r="AG92" s="58">
        <f t="shared" si="193"/>
        <v>0</v>
      </c>
      <c r="AH92" s="58">
        <f t="shared" si="193"/>
        <v>0</v>
      </c>
      <c r="AI92" s="58">
        <f t="shared" si="193"/>
        <v>0</v>
      </c>
      <c r="AJ92" s="58">
        <f t="shared" si="193"/>
        <v>0</v>
      </c>
      <c r="AK92" s="58">
        <f t="shared" si="193"/>
        <v>0</v>
      </c>
      <c r="AL92" s="58">
        <f t="shared" si="193"/>
        <v>0</v>
      </c>
      <c r="AM92" s="58">
        <f t="shared" si="193"/>
        <v>0</v>
      </c>
      <c r="AN92" s="58">
        <f t="shared" si="193"/>
        <v>0</v>
      </c>
      <c r="AO92" s="58">
        <f t="shared" si="193"/>
        <v>0</v>
      </c>
      <c r="AP92" s="58">
        <f t="shared" si="193"/>
        <v>0</v>
      </c>
      <c r="AQ92" s="58">
        <f t="shared" si="193"/>
        <v>0</v>
      </c>
      <c r="AR92" s="58">
        <f t="shared" si="193"/>
        <v>0</v>
      </c>
      <c r="AS92" s="58">
        <f t="shared" si="193"/>
        <v>0</v>
      </c>
      <c r="AT92" s="58">
        <f t="shared" si="193"/>
        <v>0</v>
      </c>
      <c r="AU92" s="58">
        <f t="shared" si="194"/>
        <v>0</v>
      </c>
      <c r="AV92" s="58">
        <f t="shared" si="194"/>
        <v>0</v>
      </c>
      <c r="AW92" s="58">
        <f t="shared" si="194"/>
        <v>0</v>
      </c>
      <c r="AX92" s="58">
        <f t="shared" si="194"/>
        <v>0</v>
      </c>
      <c r="AY92" s="58">
        <f t="shared" si="194"/>
        <v>0</v>
      </c>
      <c r="AZ92" s="58">
        <f t="shared" si="194"/>
        <v>0</v>
      </c>
      <c r="BA92" s="58">
        <f t="shared" si="194"/>
        <v>0</v>
      </c>
      <c r="BB92" s="58">
        <f t="shared" si="194"/>
        <v>0</v>
      </c>
      <c r="BC92" s="58">
        <f t="shared" si="194"/>
        <v>0</v>
      </c>
      <c r="BD92" s="58">
        <f t="shared" si="194"/>
        <v>0</v>
      </c>
      <c r="BE92" s="58">
        <f t="shared" si="194"/>
        <v>0</v>
      </c>
      <c r="BF92" s="58">
        <f t="shared" si="194"/>
        <v>0</v>
      </c>
      <c r="BG92" s="58">
        <f t="shared" si="194"/>
        <v>0</v>
      </c>
      <c r="BH92" s="58">
        <f t="shared" si="194"/>
        <v>0</v>
      </c>
      <c r="BI92" s="58">
        <f t="shared" si="194"/>
        <v>0</v>
      </c>
      <c r="BJ92" s="58">
        <f t="shared" si="194"/>
        <v>0</v>
      </c>
      <c r="BK92" s="58">
        <f t="shared" si="195"/>
        <v>0</v>
      </c>
      <c r="BL92" s="58">
        <f t="shared" si="195"/>
        <v>0</v>
      </c>
      <c r="BM92" s="58">
        <f t="shared" si="195"/>
        <v>0</v>
      </c>
      <c r="BN92" s="58">
        <f t="shared" si="195"/>
        <v>0</v>
      </c>
      <c r="BO92" s="58">
        <f t="shared" si="195"/>
        <v>0</v>
      </c>
      <c r="BP92" s="58">
        <f t="shared" si="195"/>
        <v>0</v>
      </c>
      <c r="BQ92" s="58">
        <f t="shared" si="195"/>
        <v>0</v>
      </c>
      <c r="BR92" s="58">
        <f t="shared" si="195"/>
        <v>0</v>
      </c>
      <c r="BS92" s="58">
        <f t="shared" si="195"/>
        <v>0</v>
      </c>
      <c r="BT92" s="58">
        <f t="shared" si="195"/>
        <v>0</v>
      </c>
      <c r="BU92" s="58">
        <f t="shared" si="195"/>
        <v>0</v>
      </c>
      <c r="BV92" s="58">
        <f t="shared" si="195"/>
        <v>0</v>
      </c>
      <c r="BW92" s="58">
        <f t="shared" si="195"/>
        <v>0</v>
      </c>
      <c r="BX92" s="58">
        <f t="shared" si="195"/>
        <v>0</v>
      </c>
      <c r="BY92" s="58">
        <f t="shared" si="195"/>
        <v>0</v>
      </c>
      <c r="BZ92" s="58">
        <f t="shared" si="195"/>
        <v>0</v>
      </c>
      <c r="CA92" s="58">
        <f t="shared" si="196"/>
        <v>0</v>
      </c>
      <c r="CB92" s="58">
        <f t="shared" si="196"/>
        <v>0</v>
      </c>
      <c r="CC92" s="58">
        <f t="shared" si="196"/>
        <v>0</v>
      </c>
      <c r="CD92" s="58">
        <f t="shared" si="196"/>
        <v>0</v>
      </c>
      <c r="CE92" s="58">
        <f t="shared" si="196"/>
        <v>0</v>
      </c>
      <c r="CF92" s="58">
        <f t="shared" si="196"/>
        <v>0</v>
      </c>
      <c r="CG92" s="58">
        <f t="shared" si="196"/>
        <v>0</v>
      </c>
      <c r="CH92" s="58">
        <f t="shared" si="196"/>
        <v>0</v>
      </c>
      <c r="CI92" s="58">
        <f t="shared" si="196"/>
        <v>0</v>
      </c>
      <c r="CJ92" s="58">
        <f t="shared" si="196"/>
        <v>0</v>
      </c>
      <c r="CK92" s="58">
        <f t="shared" si="196"/>
        <v>0</v>
      </c>
      <c r="CL92" s="58">
        <f t="shared" si="196"/>
        <v>0</v>
      </c>
      <c r="CM92" s="58">
        <f t="shared" si="196"/>
        <v>0</v>
      </c>
      <c r="CN92" s="58">
        <f t="shared" si="196"/>
        <v>0</v>
      </c>
      <c r="CO92" s="58">
        <f t="shared" si="196"/>
        <v>0</v>
      </c>
      <c r="CP92" s="58">
        <f t="shared" si="196"/>
        <v>0</v>
      </c>
      <c r="CQ92" s="58">
        <f t="shared" si="197"/>
        <v>0</v>
      </c>
      <c r="CR92" s="58">
        <f t="shared" si="197"/>
        <v>0</v>
      </c>
      <c r="CS92" s="58">
        <f t="shared" si="197"/>
        <v>0</v>
      </c>
      <c r="CT92" s="58">
        <f t="shared" si="197"/>
        <v>0</v>
      </c>
      <c r="CU92" s="58">
        <f t="shared" si="197"/>
        <v>0</v>
      </c>
      <c r="CV92" s="58">
        <f t="shared" si="197"/>
        <v>0</v>
      </c>
      <c r="CW92" s="58">
        <f t="shared" si="197"/>
        <v>0</v>
      </c>
      <c r="CX92" s="58">
        <f t="shared" si="197"/>
        <v>0</v>
      </c>
      <c r="CY92" s="58">
        <f t="shared" si="197"/>
        <v>0</v>
      </c>
      <c r="CZ92" s="58">
        <f t="shared" si="197"/>
        <v>0</v>
      </c>
      <c r="DA92" s="58">
        <f t="shared" si="197"/>
        <v>0</v>
      </c>
      <c r="DB92" s="58">
        <f t="shared" si="197"/>
        <v>0</v>
      </c>
      <c r="DC92" s="58">
        <f t="shared" si="197"/>
        <v>0</v>
      </c>
      <c r="DD92" s="58">
        <f t="shared" si="197"/>
        <v>0</v>
      </c>
      <c r="DE92" s="58">
        <f t="shared" si="197"/>
        <v>0</v>
      </c>
      <c r="DF92" s="58">
        <f t="shared" si="197"/>
        <v>0</v>
      </c>
      <c r="DG92" s="58">
        <f t="shared" si="198"/>
        <v>0</v>
      </c>
      <c r="DH92" s="58">
        <f t="shared" si="198"/>
        <v>0</v>
      </c>
      <c r="DI92" s="58"/>
      <c r="DJ92" s="55">
        <f t="shared" si="199"/>
        <v>0</v>
      </c>
      <c r="DK92" s="53"/>
      <c r="DL92" s="56">
        <f t="shared" si="200"/>
        <v>0</v>
      </c>
      <c r="DM92" s="56">
        <f t="shared" si="200"/>
        <v>0</v>
      </c>
      <c r="DN92" s="56">
        <f t="shared" si="200"/>
        <v>0</v>
      </c>
      <c r="DO92" s="56">
        <f t="shared" si="200"/>
        <v>0</v>
      </c>
      <c r="DP92" s="56">
        <f t="shared" si="200"/>
        <v>0</v>
      </c>
      <c r="DQ92" s="56">
        <f t="shared" si="200"/>
        <v>0</v>
      </c>
      <c r="DR92" s="56">
        <f t="shared" si="203"/>
        <v>0</v>
      </c>
      <c r="DS92" s="56">
        <f t="shared" si="200"/>
        <v>0</v>
      </c>
      <c r="DT92" s="56">
        <f t="shared" si="200"/>
        <v>0</v>
      </c>
      <c r="DU92" s="56">
        <f t="shared" si="200"/>
        <v>0</v>
      </c>
      <c r="DV92" s="55">
        <f t="shared" si="204"/>
        <v>0</v>
      </c>
    </row>
    <row r="93" spans="1:126" s="52" customFormat="1">
      <c r="A93" s="324"/>
      <c r="B93" s="325"/>
      <c r="C93" s="324"/>
      <c r="D93" s="325"/>
      <c r="E93" s="325"/>
      <c r="F93" s="324"/>
      <c r="G93" s="328"/>
      <c r="H93" s="329"/>
      <c r="I93" s="329"/>
      <c r="J93" s="57">
        <f t="shared" si="201"/>
        <v>0</v>
      </c>
      <c r="K93" s="57"/>
      <c r="L93" s="59"/>
      <c r="M93" s="54"/>
      <c r="N93" s="58">
        <f t="shared" si="202"/>
        <v>0</v>
      </c>
      <c r="O93" s="58">
        <f t="shared" si="192"/>
        <v>0</v>
      </c>
      <c r="P93" s="58">
        <f t="shared" si="192"/>
        <v>0</v>
      </c>
      <c r="Q93" s="58">
        <f t="shared" si="192"/>
        <v>0</v>
      </c>
      <c r="R93" s="58">
        <f t="shared" si="192"/>
        <v>0</v>
      </c>
      <c r="S93" s="58">
        <f t="shared" si="192"/>
        <v>0</v>
      </c>
      <c r="T93" s="58">
        <f t="shared" si="192"/>
        <v>0</v>
      </c>
      <c r="U93" s="58">
        <f t="shared" si="192"/>
        <v>0</v>
      </c>
      <c r="V93" s="58">
        <f t="shared" si="192"/>
        <v>0</v>
      </c>
      <c r="W93" s="58">
        <f t="shared" si="192"/>
        <v>0</v>
      </c>
      <c r="X93" s="58">
        <f t="shared" si="192"/>
        <v>0</v>
      </c>
      <c r="Y93" s="58">
        <f t="shared" si="192"/>
        <v>0</v>
      </c>
      <c r="Z93" s="58">
        <f t="shared" si="192"/>
        <v>0</v>
      </c>
      <c r="AA93" s="58">
        <f t="shared" si="192"/>
        <v>0</v>
      </c>
      <c r="AB93" s="58">
        <f t="shared" si="192"/>
        <v>0</v>
      </c>
      <c r="AC93" s="58">
        <f t="shared" si="192"/>
        <v>0</v>
      </c>
      <c r="AD93" s="58">
        <f t="shared" si="192"/>
        <v>0</v>
      </c>
      <c r="AE93" s="58">
        <f t="shared" si="193"/>
        <v>0</v>
      </c>
      <c r="AF93" s="58">
        <f t="shared" si="193"/>
        <v>0</v>
      </c>
      <c r="AG93" s="58">
        <f t="shared" si="193"/>
        <v>0</v>
      </c>
      <c r="AH93" s="58">
        <f t="shared" si="193"/>
        <v>0</v>
      </c>
      <c r="AI93" s="58">
        <f t="shared" si="193"/>
        <v>0</v>
      </c>
      <c r="AJ93" s="58">
        <f t="shared" si="193"/>
        <v>0</v>
      </c>
      <c r="AK93" s="58">
        <f t="shared" si="193"/>
        <v>0</v>
      </c>
      <c r="AL93" s="58">
        <f t="shared" si="193"/>
        <v>0</v>
      </c>
      <c r="AM93" s="58">
        <f t="shared" si="193"/>
        <v>0</v>
      </c>
      <c r="AN93" s="58">
        <f t="shared" si="193"/>
        <v>0</v>
      </c>
      <c r="AO93" s="58">
        <f t="shared" si="193"/>
        <v>0</v>
      </c>
      <c r="AP93" s="58">
        <f t="shared" si="193"/>
        <v>0</v>
      </c>
      <c r="AQ93" s="58">
        <f t="shared" si="193"/>
        <v>0</v>
      </c>
      <c r="AR93" s="58">
        <f t="shared" si="193"/>
        <v>0</v>
      </c>
      <c r="AS93" s="58">
        <f t="shared" si="193"/>
        <v>0</v>
      </c>
      <c r="AT93" s="58">
        <f t="shared" si="193"/>
        <v>0</v>
      </c>
      <c r="AU93" s="58">
        <f t="shared" si="194"/>
        <v>0</v>
      </c>
      <c r="AV93" s="58">
        <f t="shared" si="194"/>
        <v>0</v>
      </c>
      <c r="AW93" s="58">
        <f t="shared" si="194"/>
        <v>0</v>
      </c>
      <c r="AX93" s="58">
        <f t="shared" si="194"/>
        <v>0</v>
      </c>
      <c r="AY93" s="58">
        <f t="shared" si="194"/>
        <v>0</v>
      </c>
      <c r="AZ93" s="58">
        <f t="shared" si="194"/>
        <v>0</v>
      </c>
      <c r="BA93" s="58">
        <f t="shared" si="194"/>
        <v>0</v>
      </c>
      <c r="BB93" s="58">
        <f t="shared" si="194"/>
        <v>0</v>
      </c>
      <c r="BC93" s="58">
        <f t="shared" si="194"/>
        <v>0</v>
      </c>
      <c r="BD93" s="58">
        <f t="shared" si="194"/>
        <v>0</v>
      </c>
      <c r="BE93" s="58">
        <f t="shared" si="194"/>
        <v>0</v>
      </c>
      <c r="BF93" s="58">
        <f t="shared" si="194"/>
        <v>0</v>
      </c>
      <c r="BG93" s="58">
        <f t="shared" si="194"/>
        <v>0</v>
      </c>
      <c r="BH93" s="58">
        <f t="shared" si="194"/>
        <v>0</v>
      </c>
      <c r="BI93" s="58">
        <f t="shared" si="194"/>
        <v>0</v>
      </c>
      <c r="BJ93" s="58">
        <f t="shared" si="194"/>
        <v>0</v>
      </c>
      <c r="BK93" s="58">
        <f t="shared" si="195"/>
        <v>0</v>
      </c>
      <c r="BL93" s="58">
        <f t="shared" si="195"/>
        <v>0</v>
      </c>
      <c r="BM93" s="58">
        <f t="shared" si="195"/>
        <v>0</v>
      </c>
      <c r="BN93" s="58">
        <f t="shared" si="195"/>
        <v>0</v>
      </c>
      <c r="BO93" s="58">
        <f t="shared" si="195"/>
        <v>0</v>
      </c>
      <c r="BP93" s="58">
        <f t="shared" si="195"/>
        <v>0</v>
      </c>
      <c r="BQ93" s="58">
        <f t="shared" si="195"/>
        <v>0</v>
      </c>
      <c r="BR93" s="58">
        <f t="shared" si="195"/>
        <v>0</v>
      </c>
      <c r="BS93" s="58">
        <f t="shared" si="195"/>
        <v>0</v>
      </c>
      <c r="BT93" s="58">
        <f t="shared" si="195"/>
        <v>0</v>
      </c>
      <c r="BU93" s="58">
        <f t="shared" si="195"/>
        <v>0</v>
      </c>
      <c r="BV93" s="58">
        <f t="shared" si="195"/>
        <v>0</v>
      </c>
      <c r="BW93" s="58">
        <f t="shared" si="195"/>
        <v>0</v>
      </c>
      <c r="BX93" s="58">
        <f t="shared" si="195"/>
        <v>0</v>
      </c>
      <c r="BY93" s="58">
        <f t="shared" si="195"/>
        <v>0</v>
      </c>
      <c r="BZ93" s="58">
        <f t="shared" si="195"/>
        <v>0</v>
      </c>
      <c r="CA93" s="58">
        <f t="shared" si="196"/>
        <v>0</v>
      </c>
      <c r="CB93" s="58">
        <f t="shared" si="196"/>
        <v>0</v>
      </c>
      <c r="CC93" s="58">
        <f t="shared" si="196"/>
        <v>0</v>
      </c>
      <c r="CD93" s="58">
        <f t="shared" si="196"/>
        <v>0</v>
      </c>
      <c r="CE93" s="58">
        <f t="shared" si="196"/>
        <v>0</v>
      </c>
      <c r="CF93" s="58">
        <f t="shared" si="196"/>
        <v>0</v>
      </c>
      <c r="CG93" s="58">
        <f t="shared" si="196"/>
        <v>0</v>
      </c>
      <c r="CH93" s="58">
        <f t="shared" si="196"/>
        <v>0</v>
      </c>
      <c r="CI93" s="58">
        <f t="shared" si="196"/>
        <v>0</v>
      </c>
      <c r="CJ93" s="58">
        <f t="shared" si="196"/>
        <v>0</v>
      </c>
      <c r="CK93" s="58">
        <f t="shared" si="196"/>
        <v>0</v>
      </c>
      <c r="CL93" s="58">
        <f t="shared" si="196"/>
        <v>0</v>
      </c>
      <c r="CM93" s="58">
        <f t="shared" si="196"/>
        <v>0</v>
      </c>
      <c r="CN93" s="58">
        <f t="shared" si="196"/>
        <v>0</v>
      </c>
      <c r="CO93" s="58">
        <f t="shared" si="196"/>
        <v>0</v>
      </c>
      <c r="CP93" s="58">
        <f t="shared" si="196"/>
        <v>0</v>
      </c>
      <c r="CQ93" s="58">
        <f t="shared" si="197"/>
        <v>0</v>
      </c>
      <c r="CR93" s="58">
        <f t="shared" si="197"/>
        <v>0</v>
      </c>
      <c r="CS93" s="58">
        <f t="shared" si="197"/>
        <v>0</v>
      </c>
      <c r="CT93" s="58">
        <f t="shared" si="197"/>
        <v>0</v>
      </c>
      <c r="CU93" s="58">
        <f t="shared" si="197"/>
        <v>0</v>
      </c>
      <c r="CV93" s="58">
        <f t="shared" si="197"/>
        <v>0</v>
      </c>
      <c r="CW93" s="58">
        <f t="shared" si="197"/>
        <v>0</v>
      </c>
      <c r="CX93" s="58">
        <f t="shared" si="197"/>
        <v>0</v>
      </c>
      <c r="CY93" s="58">
        <f t="shared" si="197"/>
        <v>0</v>
      </c>
      <c r="CZ93" s="58">
        <f t="shared" si="197"/>
        <v>0</v>
      </c>
      <c r="DA93" s="58">
        <f t="shared" si="197"/>
        <v>0</v>
      </c>
      <c r="DB93" s="58">
        <f t="shared" si="197"/>
        <v>0</v>
      </c>
      <c r="DC93" s="58">
        <f t="shared" si="197"/>
        <v>0</v>
      </c>
      <c r="DD93" s="58">
        <f t="shared" si="197"/>
        <v>0</v>
      </c>
      <c r="DE93" s="58">
        <f t="shared" si="197"/>
        <v>0</v>
      </c>
      <c r="DF93" s="58">
        <f t="shared" si="197"/>
        <v>0</v>
      </c>
      <c r="DG93" s="58">
        <f t="shared" si="198"/>
        <v>0</v>
      </c>
      <c r="DH93" s="58">
        <f t="shared" si="198"/>
        <v>0</v>
      </c>
      <c r="DI93" s="58"/>
      <c r="DJ93" s="55">
        <f t="shared" si="199"/>
        <v>0</v>
      </c>
      <c r="DK93" s="53"/>
      <c r="DL93" s="56">
        <f t="shared" si="200"/>
        <v>0</v>
      </c>
      <c r="DM93" s="56">
        <f t="shared" si="200"/>
        <v>0</v>
      </c>
      <c r="DN93" s="56">
        <f t="shared" si="200"/>
        <v>0</v>
      </c>
      <c r="DO93" s="56">
        <f t="shared" si="200"/>
        <v>0</v>
      </c>
      <c r="DP93" s="56">
        <f t="shared" si="200"/>
        <v>0</v>
      </c>
      <c r="DQ93" s="56">
        <f t="shared" si="200"/>
        <v>0</v>
      </c>
      <c r="DR93" s="56">
        <f t="shared" si="203"/>
        <v>0</v>
      </c>
      <c r="DS93" s="56">
        <f t="shared" si="200"/>
        <v>0</v>
      </c>
      <c r="DT93" s="56">
        <f t="shared" si="200"/>
        <v>0</v>
      </c>
      <c r="DU93" s="56">
        <f t="shared" si="200"/>
        <v>0</v>
      </c>
      <c r="DV93" s="55">
        <f t="shared" si="204"/>
        <v>0</v>
      </c>
    </row>
    <row r="94" spans="1:126" s="52" customFormat="1">
      <c r="A94" s="324"/>
      <c r="B94" s="325"/>
      <c r="C94" s="324"/>
      <c r="D94" s="325"/>
      <c r="E94" s="325"/>
      <c r="F94" s="327"/>
      <c r="G94" s="328"/>
      <c r="H94" s="329"/>
      <c r="I94" s="329"/>
      <c r="J94" s="57">
        <f t="shared" si="201"/>
        <v>0</v>
      </c>
      <c r="K94" s="57"/>
      <c r="L94" s="59"/>
      <c r="M94" s="54"/>
      <c r="N94" s="58">
        <f t="shared" si="202"/>
        <v>0</v>
      </c>
      <c r="O94" s="58">
        <f t="shared" si="192"/>
        <v>0</v>
      </c>
      <c r="P94" s="58">
        <f t="shared" si="192"/>
        <v>0</v>
      </c>
      <c r="Q94" s="58">
        <f t="shared" si="192"/>
        <v>0</v>
      </c>
      <c r="R94" s="58">
        <f t="shared" si="192"/>
        <v>0</v>
      </c>
      <c r="S94" s="58">
        <f t="shared" si="192"/>
        <v>0</v>
      </c>
      <c r="T94" s="58">
        <f t="shared" si="192"/>
        <v>0</v>
      </c>
      <c r="U94" s="58">
        <f t="shared" si="192"/>
        <v>0</v>
      </c>
      <c r="V94" s="58">
        <f t="shared" si="192"/>
        <v>0</v>
      </c>
      <c r="W94" s="58">
        <f t="shared" si="192"/>
        <v>0</v>
      </c>
      <c r="X94" s="58">
        <f t="shared" si="192"/>
        <v>0</v>
      </c>
      <c r="Y94" s="58">
        <f t="shared" si="192"/>
        <v>0</v>
      </c>
      <c r="Z94" s="58">
        <f t="shared" si="192"/>
        <v>0</v>
      </c>
      <c r="AA94" s="58">
        <f t="shared" si="192"/>
        <v>0</v>
      </c>
      <c r="AB94" s="58">
        <f t="shared" si="192"/>
        <v>0</v>
      </c>
      <c r="AC94" s="58">
        <f t="shared" si="192"/>
        <v>0</v>
      </c>
      <c r="AD94" s="58">
        <f t="shared" si="192"/>
        <v>0</v>
      </c>
      <c r="AE94" s="58">
        <f t="shared" si="193"/>
        <v>0</v>
      </c>
      <c r="AF94" s="58">
        <f t="shared" si="193"/>
        <v>0</v>
      </c>
      <c r="AG94" s="58">
        <f t="shared" si="193"/>
        <v>0</v>
      </c>
      <c r="AH94" s="58">
        <f t="shared" si="193"/>
        <v>0</v>
      </c>
      <c r="AI94" s="58">
        <f t="shared" si="193"/>
        <v>0</v>
      </c>
      <c r="AJ94" s="58">
        <f t="shared" si="193"/>
        <v>0</v>
      </c>
      <c r="AK94" s="58">
        <f t="shared" si="193"/>
        <v>0</v>
      </c>
      <c r="AL94" s="58">
        <f t="shared" si="193"/>
        <v>0</v>
      </c>
      <c r="AM94" s="58">
        <f t="shared" si="193"/>
        <v>0</v>
      </c>
      <c r="AN94" s="58">
        <f t="shared" si="193"/>
        <v>0</v>
      </c>
      <c r="AO94" s="58">
        <f t="shared" si="193"/>
        <v>0</v>
      </c>
      <c r="AP94" s="58">
        <f t="shared" si="193"/>
        <v>0</v>
      </c>
      <c r="AQ94" s="58">
        <f t="shared" si="193"/>
        <v>0</v>
      </c>
      <c r="AR94" s="58">
        <f t="shared" si="193"/>
        <v>0</v>
      </c>
      <c r="AS94" s="58">
        <f t="shared" si="193"/>
        <v>0</v>
      </c>
      <c r="AT94" s="58">
        <f t="shared" si="193"/>
        <v>0</v>
      </c>
      <c r="AU94" s="58">
        <f t="shared" si="194"/>
        <v>0</v>
      </c>
      <c r="AV94" s="58">
        <f t="shared" si="194"/>
        <v>0</v>
      </c>
      <c r="AW94" s="58">
        <f t="shared" si="194"/>
        <v>0</v>
      </c>
      <c r="AX94" s="58">
        <f t="shared" si="194"/>
        <v>0</v>
      </c>
      <c r="AY94" s="58">
        <f t="shared" si="194"/>
        <v>0</v>
      </c>
      <c r="AZ94" s="58">
        <f t="shared" si="194"/>
        <v>0</v>
      </c>
      <c r="BA94" s="58">
        <f t="shared" si="194"/>
        <v>0</v>
      </c>
      <c r="BB94" s="58">
        <f t="shared" si="194"/>
        <v>0</v>
      </c>
      <c r="BC94" s="58">
        <f t="shared" si="194"/>
        <v>0</v>
      </c>
      <c r="BD94" s="58">
        <f t="shared" si="194"/>
        <v>0</v>
      </c>
      <c r="BE94" s="58">
        <f t="shared" si="194"/>
        <v>0</v>
      </c>
      <c r="BF94" s="58">
        <f t="shared" si="194"/>
        <v>0</v>
      </c>
      <c r="BG94" s="58">
        <f t="shared" si="194"/>
        <v>0</v>
      </c>
      <c r="BH94" s="58">
        <f t="shared" si="194"/>
        <v>0</v>
      </c>
      <c r="BI94" s="58">
        <f t="shared" si="194"/>
        <v>0</v>
      </c>
      <c r="BJ94" s="58">
        <f t="shared" si="194"/>
        <v>0</v>
      </c>
      <c r="BK94" s="58">
        <f t="shared" si="195"/>
        <v>0</v>
      </c>
      <c r="BL94" s="58">
        <f t="shared" si="195"/>
        <v>0</v>
      </c>
      <c r="BM94" s="58">
        <f t="shared" si="195"/>
        <v>0</v>
      </c>
      <c r="BN94" s="58">
        <f t="shared" si="195"/>
        <v>0</v>
      </c>
      <c r="BO94" s="58">
        <f t="shared" si="195"/>
        <v>0</v>
      </c>
      <c r="BP94" s="58">
        <f t="shared" si="195"/>
        <v>0</v>
      </c>
      <c r="BQ94" s="58">
        <f t="shared" si="195"/>
        <v>0</v>
      </c>
      <c r="BR94" s="58">
        <f t="shared" si="195"/>
        <v>0</v>
      </c>
      <c r="BS94" s="58">
        <f t="shared" si="195"/>
        <v>0</v>
      </c>
      <c r="BT94" s="58">
        <f t="shared" si="195"/>
        <v>0</v>
      </c>
      <c r="BU94" s="58">
        <f t="shared" si="195"/>
        <v>0</v>
      </c>
      <c r="BV94" s="58">
        <f t="shared" si="195"/>
        <v>0</v>
      </c>
      <c r="BW94" s="58">
        <f t="shared" si="195"/>
        <v>0</v>
      </c>
      <c r="BX94" s="58">
        <f t="shared" si="195"/>
        <v>0</v>
      </c>
      <c r="BY94" s="58">
        <f t="shared" si="195"/>
        <v>0</v>
      </c>
      <c r="BZ94" s="58">
        <f t="shared" si="195"/>
        <v>0</v>
      </c>
      <c r="CA94" s="58">
        <f t="shared" si="196"/>
        <v>0</v>
      </c>
      <c r="CB94" s="58">
        <f t="shared" si="196"/>
        <v>0</v>
      </c>
      <c r="CC94" s="58">
        <f t="shared" si="196"/>
        <v>0</v>
      </c>
      <c r="CD94" s="58">
        <f t="shared" si="196"/>
        <v>0</v>
      </c>
      <c r="CE94" s="58">
        <f t="shared" si="196"/>
        <v>0</v>
      </c>
      <c r="CF94" s="58">
        <f t="shared" si="196"/>
        <v>0</v>
      </c>
      <c r="CG94" s="58">
        <f t="shared" si="196"/>
        <v>0</v>
      </c>
      <c r="CH94" s="58">
        <f t="shared" si="196"/>
        <v>0</v>
      </c>
      <c r="CI94" s="58">
        <f t="shared" si="196"/>
        <v>0</v>
      </c>
      <c r="CJ94" s="58">
        <f t="shared" si="196"/>
        <v>0</v>
      </c>
      <c r="CK94" s="58">
        <f t="shared" si="196"/>
        <v>0</v>
      </c>
      <c r="CL94" s="58">
        <f t="shared" si="196"/>
        <v>0</v>
      </c>
      <c r="CM94" s="58">
        <f t="shared" si="196"/>
        <v>0</v>
      </c>
      <c r="CN94" s="58">
        <f t="shared" si="196"/>
        <v>0</v>
      </c>
      <c r="CO94" s="58">
        <f t="shared" si="196"/>
        <v>0</v>
      </c>
      <c r="CP94" s="58">
        <f t="shared" si="196"/>
        <v>0</v>
      </c>
      <c r="CQ94" s="58">
        <f t="shared" si="197"/>
        <v>0</v>
      </c>
      <c r="CR94" s="58">
        <f t="shared" si="197"/>
        <v>0</v>
      </c>
      <c r="CS94" s="58">
        <f t="shared" si="197"/>
        <v>0</v>
      </c>
      <c r="CT94" s="58">
        <f t="shared" si="197"/>
        <v>0</v>
      </c>
      <c r="CU94" s="58">
        <f t="shared" si="197"/>
        <v>0</v>
      </c>
      <c r="CV94" s="58">
        <f t="shared" si="197"/>
        <v>0</v>
      </c>
      <c r="CW94" s="58">
        <f t="shared" si="197"/>
        <v>0</v>
      </c>
      <c r="CX94" s="58">
        <f t="shared" si="197"/>
        <v>0</v>
      </c>
      <c r="CY94" s="58">
        <f t="shared" si="197"/>
        <v>0</v>
      </c>
      <c r="CZ94" s="58">
        <f t="shared" si="197"/>
        <v>0</v>
      </c>
      <c r="DA94" s="58">
        <f t="shared" si="197"/>
        <v>0</v>
      </c>
      <c r="DB94" s="58">
        <f t="shared" si="197"/>
        <v>0</v>
      </c>
      <c r="DC94" s="58">
        <f t="shared" si="197"/>
        <v>0</v>
      </c>
      <c r="DD94" s="58">
        <f t="shared" si="197"/>
        <v>0</v>
      </c>
      <c r="DE94" s="58">
        <f t="shared" si="197"/>
        <v>0</v>
      </c>
      <c r="DF94" s="58">
        <f t="shared" si="197"/>
        <v>0</v>
      </c>
      <c r="DG94" s="58">
        <f t="shared" si="198"/>
        <v>0</v>
      </c>
      <c r="DH94" s="58">
        <f t="shared" si="198"/>
        <v>0</v>
      </c>
      <c r="DI94" s="58"/>
      <c r="DJ94" s="55">
        <f t="shared" si="199"/>
        <v>0</v>
      </c>
      <c r="DK94" s="53"/>
      <c r="DL94" s="56">
        <f t="shared" si="200"/>
        <v>0</v>
      </c>
      <c r="DM94" s="56">
        <f t="shared" si="200"/>
        <v>0</v>
      </c>
      <c r="DN94" s="56">
        <f t="shared" si="200"/>
        <v>0</v>
      </c>
      <c r="DO94" s="56">
        <f t="shared" si="200"/>
        <v>0</v>
      </c>
      <c r="DP94" s="56">
        <f t="shared" si="200"/>
        <v>0</v>
      </c>
      <c r="DQ94" s="56">
        <f t="shared" si="200"/>
        <v>0</v>
      </c>
      <c r="DR94" s="56">
        <f t="shared" si="203"/>
        <v>0</v>
      </c>
      <c r="DS94" s="56">
        <f t="shared" si="200"/>
        <v>0</v>
      </c>
      <c r="DT94" s="56">
        <f t="shared" si="200"/>
        <v>0</v>
      </c>
      <c r="DU94" s="56">
        <f t="shared" si="200"/>
        <v>0</v>
      </c>
      <c r="DV94" s="55">
        <f t="shared" si="204"/>
        <v>0</v>
      </c>
    </row>
    <row r="95" spans="1:126" s="52" customFormat="1">
      <c r="A95" s="324"/>
      <c r="B95" s="325"/>
      <c r="C95" s="324"/>
      <c r="D95" s="325"/>
      <c r="E95" s="325"/>
      <c r="F95" s="324"/>
      <c r="G95" s="328"/>
      <c r="H95" s="329"/>
      <c r="I95" s="329"/>
      <c r="J95" s="57">
        <f t="shared" si="201"/>
        <v>0</v>
      </c>
      <c r="K95" s="57"/>
      <c r="L95" s="59"/>
      <c r="M95" s="54"/>
      <c r="N95" s="58">
        <f t="shared" si="202"/>
        <v>0</v>
      </c>
      <c r="O95" s="58">
        <f t="shared" si="192"/>
        <v>0</v>
      </c>
      <c r="P95" s="58">
        <f t="shared" si="192"/>
        <v>0</v>
      </c>
      <c r="Q95" s="58">
        <f t="shared" si="192"/>
        <v>0</v>
      </c>
      <c r="R95" s="58">
        <f t="shared" si="192"/>
        <v>0</v>
      </c>
      <c r="S95" s="58">
        <f t="shared" si="192"/>
        <v>0</v>
      </c>
      <c r="T95" s="58">
        <f t="shared" si="192"/>
        <v>0</v>
      </c>
      <c r="U95" s="58">
        <f t="shared" si="192"/>
        <v>0</v>
      </c>
      <c r="V95" s="58">
        <f t="shared" si="192"/>
        <v>0</v>
      </c>
      <c r="W95" s="58">
        <f t="shared" si="192"/>
        <v>0</v>
      </c>
      <c r="X95" s="58">
        <f t="shared" si="192"/>
        <v>0</v>
      </c>
      <c r="Y95" s="58">
        <f t="shared" si="192"/>
        <v>0</v>
      </c>
      <c r="Z95" s="58">
        <f t="shared" si="192"/>
        <v>0</v>
      </c>
      <c r="AA95" s="58">
        <f t="shared" si="192"/>
        <v>0</v>
      </c>
      <c r="AB95" s="58">
        <f t="shared" si="192"/>
        <v>0</v>
      </c>
      <c r="AC95" s="58">
        <f t="shared" si="192"/>
        <v>0</v>
      </c>
      <c r="AD95" s="58">
        <f t="shared" si="192"/>
        <v>0</v>
      </c>
      <c r="AE95" s="58">
        <f t="shared" si="193"/>
        <v>0</v>
      </c>
      <c r="AF95" s="58">
        <f t="shared" si="193"/>
        <v>0</v>
      </c>
      <c r="AG95" s="58">
        <f t="shared" si="193"/>
        <v>0</v>
      </c>
      <c r="AH95" s="58">
        <f t="shared" si="193"/>
        <v>0</v>
      </c>
      <c r="AI95" s="58">
        <f t="shared" si="193"/>
        <v>0</v>
      </c>
      <c r="AJ95" s="58">
        <f t="shared" si="193"/>
        <v>0</v>
      </c>
      <c r="AK95" s="58">
        <f t="shared" si="193"/>
        <v>0</v>
      </c>
      <c r="AL95" s="58">
        <f t="shared" si="193"/>
        <v>0</v>
      </c>
      <c r="AM95" s="58">
        <f t="shared" si="193"/>
        <v>0</v>
      </c>
      <c r="AN95" s="58">
        <f t="shared" si="193"/>
        <v>0</v>
      </c>
      <c r="AO95" s="58">
        <f t="shared" si="193"/>
        <v>0</v>
      </c>
      <c r="AP95" s="58">
        <f t="shared" si="193"/>
        <v>0</v>
      </c>
      <c r="AQ95" s="58">
        <f t="shared" si="193"/>
        <v>0</v>
      </c>
      <c r="AR95" s="58">
        <f t="shared" si="193"/>
        <v>0</v>
      </c>
      <c r="AS95" s="58">
        <f t="shared" si="193"/>
        <v>0</v>
      </c>
      <c r="AT95" s="58">
        <f t="shared" si="193"/>
        <v>0</v>
      </c>
      <c r="AU95" s="58">
        <f t="shared" si="194"/>
        <v>0</v>
      </c>
      <c r="AV95" s="58">
        <f t="shared" si="194"/>
        <v>0</v>
      </c>
      <c r="AW95" s="58">
        <f t="shared" si="194"/>
        <v>0</v>
      </c>
      <c r="AX95" s="58">
        <f t="shared" si="194"/>
        <v>0</v>
      </c>
      <c r="AY95" s="58">
        <f t="shared" si="194"/>
        <v>0</v>
      </c>
      <c r="AZ95" s="58">
        <f t="shared" si="194"/>
        <v>0</v>
      </c>
      <c r="BA95" s="58">
        <f t="shared" si="194"/>
        <v>0</v>
      </c>
      <c r="BB95" s="58">
        <f t="shared" si="194"/>
        <v>0</v>
      </c>
      <c r="BC95" s="58">
        <f t="shared" si="194"/>
        <v>0</v>
      </c>
      <c r="BD95" s="58">
        <f t="shared" si="194"/>
        <v>0</v>
      </c>
      <c r="BE95" s="58">
        <f t="shared" si="194"/>
        <v>0</v>
      </c>
      <c r="BF95" s="58">
        <f t="shared" si="194"/>
        <v>0</v>
      </c>
      <c r="BG95" s="58">
        <f t="shared" si="194"/>
        <v>0</v>
      </c>
      <c r="BH95" s="58">
        <f t="shared" si="194"/>
        <v>0</v>
      </c>
      <c r="BI95" s="58">
        <f t="shared" si="194"/>
        <v>0</v>
      </c>
      <c r="BJ95" s="58">
        <f t="shared" si="194"/>
        <v>0</v>
      </c>
      <c r="BK95" s="58">
        <f t="shared" si="195"/>
        <v>0</v>
      </c>
      <c r="BL95" s="58">
        <f t="shared" si="195"/>
        <v>0</v>
      </c>
      <c r="BM95" s="58">
        <f t="shared" si="195"/>
        <v>0</v>
      </c>
      <c r="BN95" s="58">
        <f t="shared" si="195"/>
        <v>0</v>
      </c>
      <c r="BO95" s="58">
        <f t="shared" si="195"/>
        <v>0</v>
      </c>
      <c r="BP95" s="58">
        <f t="shared" si="195"/>
        <v>0</v>
      </c>
      <c r="BQ95" s="58">
        <f t="shared" si="195"/>
        <v>0</v>
      </c>
      <c r="BR95" s="58">
        <f t="shared" si="195"/>
        <v>0</v>
      </c>
      <c r="BS95" s="58">
        <f t="shared" si="195"/>
        <v>0</v>
      </c>
      <c r="BT95" s="58">
        <f t="shared" si="195"/>
        <v>0</v>
      </c>
      <c r="BU95" s="58">
        <f t="shared" si="195"/>
        <v>0</v>
      </c>
      <c r="BV95" s="58">
        <f t="shared" si="195"/>
        <v>0</v>
      </c>
      <c r="BW95" s="58">
        <f t="shared" si="195"/>
        <v>0</v>
      </c>
      <c r="BX95" s="58">
        <f t="shared" si="195"/>
        <v>0</v>
      </c>
      <c r="BY95" s="58">
        <f t="shared" si="195"/>
        <v>0</v>
      </c>
      <c r="BZ95" s="58">
        <f t="shared" si="195"/>
        <v>0</v>
      </c>
      <c r="CA95" s="58">
        <f t="shared" si="196"/>
        <v>0</v>
      </c>
      <c r="CB95" s="58">
        <f t="shared" si="196"/>
        <v>0</v>
      </c>
      <c r="CC95" s="58">
        <f t="shared" si="196"/>
        <v>0</v>
      </c>
      <c r="CD95" s="58">
        <f t="shared" si="196"/>
        <v>0</v>
      </c>
      <c r="CE95" s="58">
        <f t="shared" si="196"/>
        <v>0</v>
      </c>
      <c r="CF95" s="58">
        <f t="shared" si="196"/>
        <v>0</v>
      </c>
      <c r="CG95" s="58">
        <f t="shared" si="196"/>
        <v>0</v>
      </c>
      <c r="CH95" s="58">
        <f t="shared" si="196"/>
        <v>0</v>
      </c>
      <c r="CI95" s="58">
        <f t="shared" si="196"/>
        <v>0</v>
      </c>
      <c r="CJ95" s="58">
        <f t="shared" si="196"/>
        <v>0</v>
      </c>
      <c r="CK95" s="58">
        <f t="shared" si="196"/>
        <v>0</v>
      </c>
      <c r="CL95" s="58">
        <f t="shared" si="196"/>
        <v>0</v>
      </c>
      <c r="CM95" s="58">
        <f t="shared" si="196"/>
        <v>0</v>
      </c>
      <c r="CN95" s="58">
        <f t="shared" si="196"/>
        <v>0</v>
      </c>
      <c r="CO95" s="58">
        <f t="shared" si="196"/>
        <v>0</v>
      </c>
      <c r="CP95" s="58">
        <f t="shared" si="196"/>
        <v>0</v>
      </c>
      <c r="CQ95" s="58">
        <f t="shared" si="197"/>
        <v>0</v>
      </c>
      <c r="CR95" s="58">
        <f t="shared" si="197"/>
        <v>0</v>
      </c>
      <c r="CS95" s="58">
        <f t="shared" si="197"/>
        <v>0</v>
      </c>
      <c r="CT95" s="58">
        <f t="shared" si="197"/>
        <v>0</v>
      </c>
      <c r="CU95" s="58">
        <f t="shared" si="197"/>
        <v>0</v>
      </c>
      <c r="CV95" s="58">
        <f t="shared" si="197"/>
        <v>0</v>
      </c>
      <c r="CW95" s="58">
        <f t="shared" si="197"/>
        <v>0</v>
      </c>
      <c r="CX95" s="58">
        <f t="shared" si="197"/>
        <v>0</v>
      </c>
      <c r="CY95" s="58">
        <f t="shared" si="197"/>
        <v>0</v>
      </c>
      <c r="CZ95" s="58">
        <f t="shared" si="197"/>
        <v>0</v>
      </c>
      <c r="DA95" s="58">
        <f t="shared" si="197"/>
        <v>0</v>
      </c>
      <c r="DB95" s="58">
        <f t="shared" si="197"/>
        <v>0</v>
      </c>
      <c r="DC95" s="58">
        <f t="shared" si="197"/>
        <v>0</v>
      </c>
      <c r="DD95" s="58">
        <f t="shared" si="197"/>
        <v>0</v>
      </c>
      <c r="DE95" s="58">
        <f t="shared" si="197"/>
        <v>0</v>
      </c>
      <c r="DF95" s="58">
        <f t="shared" si="197"/>
        <v>0</v>
      </c>
      <c r="DG95" s="58">
        <f t="shared" si="198"/>
        <v>0</v>
      </c>
      <c r="DH95" s="58">
        <f t="shared" si="198"/>
        <v>0</v>
      </c>
      <c r="DI95" s="58"/>
      <c r="DJ95" s="55">
        <f t="shared" si="199"/>
        <v>0</v>
      </c>
      <c r="DK95" s="53"/>
      <c r="DL95" s="56">
        <f t="shared" si="200"/>
        <v>0</v>
      </c>
      <c r="DM95" s="56">
        <f t="shared" si="200"/>
        <v>0</v>
      </c>
      <c r="DN95" s="56">
        <f t="shared" si="200"/>
        <v>0</v>
      </c>
      <c r="DO95" s="56">
        <f t="shared" si="200"/>
        <v>0</v>
      </c>
      <c r="DP95" s="56">
        <f t="shared" si="200"/>
        <v>0</v>
      </c>
      <c r="DQ95" s="56">
        <f t="shared" si="200"/>
        <v>0</v>
      </c>
      <c r="DR95" s="56">
        <f t="shared" si="203"/>
        <v>0</v>
      </c>
      <c r="DS95" s="56">
        <f t="shared" si="200"/>
        <v>0</v>
      </c>
      <c r="DT95" s="56">
        <f t="shared" si="200"/>
        <v>0</v>
      </c>
      <c r="DU95" s="56">
        <f t="shared" si="200"/>
        <v>0</v>
      </c>
      <c r="DV95" s="55">
        <f t="shared" si="204"/>
        <v>0</v>
      </c>
    </row>
    <row r="96" spans="1:126" s="52" customFormat="1">
      <c r="A96" s="324"/>
      <c r="B96" s="325"/>
      <c r="C96" s="324"/>
      <c r="D96" s="325"/>
      <c r="E96" s="325"/>
      <c r="F96" s="324"/>
      <c r="G96" s="328"/>
      <c r="H96" s="329"/>
      <c r="I96" s="329"/>
      <c r="J96" s="57">
        <f t="shared" si="201"/>
        <v>0</v>
      </c>
      <c r="K96" s="57"/>
      <c r="L96" s="59"/>
      <c r="M96" s="54"/>
      <c r="N96" s="58">
        <f t="shared" si="202"/>
        <v>0</v>
      </c>
      <c r="O96" s="58">
        <f t="shared" si="192"/>
        <v>0</v>
      </c>
      <c r="P96" s="58">
        <f t="shared" si="192"/>
        <v>0</v>
      </c>
      <c r="Q96" s="58">
        <f t="shared" si="192"/>
        <v>0</v>
      </c>
      <c r="R96" s="58">
        <f t="shared" si="192"/>
        <v>0</v>
      </c>
      <c r="S96" s="58">
        <f t="shared" si="192"/>
        <v>0</v>
      </c>
      <c r="T96" s="58">
        <f t="shared" si="192"/>
        <v>0</v>
      </c>
      <c r="U96" s="58">
        <f t="shared" si="192"/>
        <v>0</v>
      </c>
      <c r="V96" s="58">
        <f t="shared" si="192"/>
        <v>0</v>
      </c>
      <c r="W96" s="58">
        <f t="shared" si="192"/>
        <v>0</v>
      </c>
      <c r="X96" s="58">
        <f t="shared" si="192"/>
        <v>0</v>
      </c>
      <c r="Y96" s="58">
        <f t="shared" si="192"/>
        <v>0</v>
      </c>
      <c r="Z96" s="58">
        <f t="shared" si="192"/>
        <v>0</v>
      </c>
      <c r="AA96" s="58">
        <f t="shared" si="192"/>
        <v>0</v>
      </c>
      <c r="AB96" s="58">
        <f t="shared" si="192"/>
        <v>0</v>
      </c>
      <c r="AC96" s="58">
        <f t="shared" si="192"/>
        <v>0</v>
      </c>
      <c r="AD96" s="58">
        <f t="shared" si="192"/>
        <v>0</v>
      </c>
      <c r="AE96" s="58">
        <f t="shared" si="193"/>
        <v>0</v>
      </c>
      <c r="AF96" s="58">
        <f t="shared" si="193"/>
        <v>0</v>
      </c>
      <c r="AG96" s="58">
        <f t="shared" si="193"/>
        <v>0</v>
      </c>
      <c r="AH96" s="58">
        <f t="shared" si="193"/>
        <v>0</v>
      </c>
      <c r="AI96" s="58">
        <f t="shared" si="193"/>
        <v>0</v>
      </c>
      <c r="AJ96" s="58">
        <f t="shared" si="193"/>
        <v>0</v>
      </c>
      <c r="AK96" s="58">
        <f t="shared" si="193"/>
        <v>0</v>
      </c>
      <c r="AL96" s="58">
        <f t="shared" si="193"/>
        <v>0</v>
      </c>
      <c r="AM96" s="58">
        <f t="shared" si="193"/>
        <v>0</v>
      </c>
      <c r="AN96" s="58">
        <f t="shared" si="193"/>
        <v>0</v>
      </c>
      <c r="AO96" s="58">
        <f t="shared" si="193"/>
        <v>0</v>
      </c>
      <c r="AP96" s="58">
        <f t="shared" si="193"/>
        <v>0</v>
      </c>
      <c r="AQ96" s="58">
        <f t="shared" si="193"/>
        <v>0</v>
      </c>
      <c r="AR96" s="58">
        <f t="shared" si="193"/>
        <v>0</v>
      </c>
      <c r="AS96" s="58">
        <f t="shared" si="193"/>
        <v>0</v>
      </c>
      <c r="AT96" s="58">
        <f t="shared" si="193"/>
        <v>0</v>
      </c>
      <c r="AU96" s="58">
        <f t="shared" si="194"/>
        <v>0</v>
      </c>
      <c r="AV96" s="58">
        <f t="shared" si="194"/>
        <v>0</v>
      </c>
      <c r="AW96" s="58">
        <f t="shared" si="194"/>
        <v>0</v>
      </c>
      <c r="AX96" s="58">
        <f t="shared" si="194"/>
        <v>0</v>
      </c>
      <c r="AY96" s="58">
        <f t="shared" si="194"/>
        <v>0</v>
      </c>
      <c r="AZ96" s="58">
        <f t="shared" si="194"/>
        <v>0</v>
      </c>
      <c r="BA96" s="58">
        <f t="shared" si="194"/>
        <v>0</v>
      </c>
      <c r="BB96" s="58">
        <f t="shared" si="194"/>
        <v>0</v>
      </c>
      <c r="BC96" s="58">
        <f t="shared" si="194"/>
        <v>0</v>
      </c>
      <c r="BD96" s="58">
        <f t="shared" si="194"/>
        <v>0</v>
      </c>
      <c r="BE96" s="58">
        <f t="shared" si="194"/>
        <v>0</v>
      </c>
      <c r="BF96" s="58">
        <f t="shared" si="194"/>
        <v>0</v>
      </c>
      <c r="BG96" s="58">
        <f t="shared" si="194"/>
        <v>0</v>
      </c>
      <c r="BH96" s="58">
        <f t="shared" si="194"/>
        <v>0</v>
      </c>
      <c r="BI96" s="58">
        <f t="shared" si="194"/>
        <v>0</v>
      </c>
      <c r="BJ96" s="58">
        <f t="shared" si="194"/>
        <v>0</v>
      </c>
      <c r="BK96" s="58">
        <f t="shared" si="195"/>
        <v>0</v>
      </c>
      <c r="BL96" s="58">
        <f t="shared" si="195"/>
        <v>0</v>
      </c>
      <c r="BM96" s="58">
        <f t="shared" si="195"/>
        <v>0</v>
      </c>
      <c r="BN96" s="58">
        <f t="shared" si="195"/>
        <v>0</v>
      </c>
      <c r="BO96" s="58">
        <f t="shared" si="195"/>
        <v>0</v>
      </c>
      <c r="BP96" s="58">
        <f t="shared" si="195"/>
        <v>0</v>
      </c>
      <c r="BQ96" s="58">
        <f t="shared" si="195"/>
        <v>0</v>
      </c>
      <c r="BR96" s="58">
        <f t="shared" si="195"/>
        <v>0</v>
      </c>
      <c r="BS96" s="58">
        <f t="shared" si="195"/>
        <v>0</v>
      </c>
      <c r="BT96" s="58">
        <f t="shared" si="195"/>
        <v>0</v>
      </c>
      <c r="BU96" s="58">
        <f t="shared" si="195"/>
        <v>0</v>
      </c>
      <c r="BV96" s="58">
        <f t="shared" si="195"/>
        <v>0</v>
      </c>
      <c r="BW96" s="58">
        <f t="shared" si="195"/>
        <v>0</v>
      </c>
      <c r="BX96" s="58">
        <f t="shared" si="195"/>
        <v>0</v>
      </c>
      <c r="BY96" s="58">
        <f t="shared" si="195"/>
        <v>0</v>
      </c>
      <c r="BZ96" s="58">
        <f t="shared" si="195"/>
        <v>0</v>
      </c>
      <c r="CA96" s="58">
        <f t="shared" si="196"/>
        <v>0</v>
      </c>
      <c r="CB96" s="58">
        <f t="shared" si="196"/>
        <v>0</v>
      </c>
      <c r="CC96" s="58">
        <f t="shared" si="196"/>
        <v>0</v>
      </c>
      <c r="CD96" s="58">
        <f t="shared" si="196"/>
        <v>0</v>
      </c>
      <c r="CE96" s="58">
        <f t="shared" si="196"/>
        <v>0</v>
      </c>
      <c r="CF96" s="58">
        <f t="shared" si="196"/>
        <v>0</v>
      </c>
      <c r="CG96" s="58">
        <f t="shared" si="196"/>
        <v>0</v>
      </c>
      <c r="CH96" s="58">
        <f t="shared" si="196"/>
        <v>0</v>
      </c>
      <c r="CI96" s="58">
        <f t="shared" si="196"/>
        <v>0</v>
      </c>
      <c r="CJ96" s="58">
        <f t="shared" si="196"/>
        <v>0</v>
      </c>
      <c r="CK96" s="58">
        <f t="shared" si="196"/>
        <v>0</v>
      </c>
      <c r="CL96" s="58">
        <f t="shared" si="196"/>
        <v>0</v>
      </c>
      <c r="CM96" s="58">
        <f t="shared" si="196"/>
        <v>0</v>
      </c>
      <c r="CN96" s="58">
        <f t="shared" si="196"/>
        <v>0</v>
      </c>
      <c r="CO96" s="58">
        <f t="shared" si="196"/>
        <v>0</v>
      </c>
      <c r="CP96" s="58">
        <f t="shared" si="196"/>
        <v>0</v>
      </c>
      <c r="CQ96" s="58">
        <f t="shared" si="197"/>
        <v>0</v>
      </c>
      <c r="CR96" s="58">
        <f t="shared" si="197"/>
        <v>0</v>
      </c>
      <c r="CS96" s="58">
        <f t="shared" si="197"/>
        <v>0</v>
      </c>
      <c r="CT96" s="58">
        <f t="shared" si="197"/>
        <v>0</v>
      </c>
      <c r="CU96" s="58">
        <f t="shared" si="197"/>
        <v>0</v>
      </c>
      <c r="CV96" s="58">
        <f t="shared" si="197"/>
        <v>0</v>
      </c>
      <c r="CW96" s="58">
        <f t="shared" si="197"/>
        <v>0</v>
      </c>
      <c r="CX96" s="58">
        <f t="shared" si="197"/>
        <v>0</v>
      </c>
      <c r="CY96" s="58">
        <f t="shared" si="197"/>
        <v>0</v>
      </c>
      <c r="CZ96" s="58">
        <f t="shared" si="197"/>
        <v>0</v>
      </c>
      <c r="DA96" s="58">
        <f t="shared" si="197"/>
        <v>0</v>
      </c>
      <c r="DB96" s="58">
        <f t="shared" si="197"/>
        <v>0</v>
      </c>
      <c r="DC96" s="58">
        <f t="shared" si="197"/>
        <v>0</v>
      </c>
      <c r="DD96" s="58">
        <f t="shared" si="197"/>
        <v>0</v>
      </c>
      <c r="DE96" s="58">
        <f t="shared" si="197"/>
        <v>0</v>
      </c>
      <c r="DF96" s="58">
        <f t="shared" si="197"/>
        <v>0</v>
      </c>
      <c r="DG96" s="58">
        <f t="shared" si="198"/>
        <v>0</v>
      </c>
      <c r="DH96" s="58">
        <f t="shared" si="198"/>
        <v>0</v>
      </c>
      <c r="DI96" s="58"/>
      <c r="DJ96" s="55">
        <f t="shared" si="199"/>
        <v>0</v>
      </c>
      <c r="DK96" s="53"/>
      <c r="DL96" s="56">
        <f t="shared" si="200"/>
        <v>0</v>
      </c>
      <c r="DM96" s="56">
        <f t="shared" si="200"/>
        <v>0</v>
      </c>
      <c r="DN96" s="56">
        <f t="shared" si="200"/>
        <v>0</v>
      </c>
      <c r="DO96" s="56">
        <f t="shared" si="200"/>
        <v>0</v>
      </c>
      <c r="DP96" s="56">
        <f t="shared" si="200"/>
        <v>0</v>
      </c>
      <c r="DQ96" s="56">
        <f t="shared" si="200"/>
        <v>0</v>
      </c>
      <c r="DR96" s="56">
        <f t="shared" si="203"/>
        <v>0</v>
      </c>
      <c r="DS96" s="56">
        <f t="shared" si="200"/>
        <v>0</v>
      </c>
      <c r="DT96" s="56">
        <f t="shared" si="200"/>
        <v>0</v>
      </c>
      <c r="DU96" s="56">
        <f t="shared" si="200"/>
        <v>0</v>
      </c>
      <c r="DV96" s="55">
        <f t="shared" si="204"/>
        <v>0</v>
      </c>
    </row>
    <row r="97" spans="1:126" s="52" customFormat="1">
      <c r="A97" s="324"/>
      <c r="B97" s="325"/>
      <c r="C97" s="324"/>
      <c r="D97" s="325"/>
      <c r="E97" s="325"/>
      <c r="F97" s="324"/>
      <c r="G97" s="328"/>
      <c r="H97" s="329"/>
      <c r="I97" s="329"/>
      <c r="J97" s="57">
        <f t="shared" si="201"/>
        <v>0</v>
      </c>
      <c r="K97" s="57"/>
      <c r="L97" s="59"/>
      <c r="M97" s="54"/>
      <c r="N97" s="58">
        <f t="shared" si="202"/>
        <v>0</v>
      </c>
      <c r="O97" s="58">
        <f t="shared" si="192"/>
        <v>0</v>
      </c>
      <c r="P97" s="58">
        <f t="shared" si="192"/>
        <v>0</v>
      </c>
      <c r="Q97" s="58">
        <f t="shared" si="192"/>
        <v>0</v>
      </c>
      <c r="R97" s="58">
        <f t="shared" si="192"/>
        <v>0</v>
      </c>
      <c r="S97" s="58">
        <f t="shared" si="192"/>
        <v>0</v>
      </c>
      <c r="T97" s="58">
        <f t="shared" si="192"/>
        <v>0</v>
      </c>
      <c r="U97" s="58">
        <f t="shared" si="192"/>
        <v>0</v>
      </c>
      <c r="V97" s="58">
        <f t="shared" si="192"/>
        <v>0</v>
      </c>
      <c r="W97" s="58">
        <f t="shared" si="192"/>
        <v>0</v>
      </c>
      <c r="X97" s="58">
        <f t="shared" si="192"/>
        <v>0</v>
      </c>
      <c r="Y97" s="58">
        <f t="shared" si="192"/>
        <v>0</v>
      </c>
      <c r="Z97" s="58">
        <f t="shared" si="192"/>
        <v>0</v>
      </c>
      <c r="AA97" s="58">
        <f t="shared" si="192"/>
        <v>0</v>
      </c>
      <c r="AB97" s="58">
        <f t="shared" si="192"/>
        <v>0</v>
      </c>
      <c r="AC97" s="58">
        <f t="shared" si="192"/>
        <v>0</v>
      </c>
      <c r="AD97" s="58">
        <f t="shared" si="192"/>
        <v>0</v>
      </c>
      <c r="AE97" s="58">
        <f t="shared" si="193"/>
        <v>0</v>
      </c>
      <c r="AF97" s="58">
        <f t="shared" si="193"/>
        <v>0</v>
      </c>
      <c r="AG97" s="58">
        <f t="shared" si="193"/>
        <v>0</v>
      </c>
      <c r="AH97" s="58">
        <f t="shared" si="193"/>
        <v>0</v>
      </c>
      <c r="AI97" s="58">
        <f t="shared" si="193"/>
        <v>0</v>
      </c>
      <c r="AJ97" s="58">
        <f t="shared" si="193"/>
        <v>0</v>
      </c>
      <c r="AK97" s="58">
        <f t="shared" si="193"/>
        <v>0</v>
      </c>
      <c r="AL97" s="58">
        <f t="shared" si="193"/>
        <v>0</v>
      </c>
      <c r="AM97" s="58">
        <f t="shared" si="193"/>
        <v>0</v>
      </c>
      <c r="AN97" s="58">
        <f t="shared" si="193"/>
        <v>0</v>
      </c>
      <c r="AO97" s="58">
        <f t="shared" si="193"/>
        <v>0</v>
      </c>
      <c r="AP97" s="58">
        <f t="shared" si="193"/>
        <v>0</v>
      </c>
      <c r="AQ97" s="58">
        <f t="shared" si="193"/>
        <v>0</v>
      </c>
      <c r="AR97" s="58">
        <f t="shared" si="193"/>
        <v>0</v>
      </c>
      <c r="AS97" s="58">
        <f t="shared" si="193"/>
        <v>0</v>
      </c>
      <c r="AT97" s="58">
        <f t="shared" si="193"/>
        <v>0</v>
      </c>
      <c r="AU97" s="58">
        <f t="shared" si="194"/>
        <v>0</v>
      </c>
      <c r="AV97" s="58">
        <f t="shared" si="194"/>
        <v>0</v>
      </c>
      <c r="AW97" s="58">
        <f t="shared" si="194"/>
        <v>0</v>
      </c>
      <c r="AX97" s="58">
        <f t="shared" si="194"/>
        <v>0</v>
      </c>
      <c r="AY97" s="58">
        <f t="shared" si="194"/>
        <v>0</v>
      </c>
      <c r="AZ97" s="58">
        <f t="shared" si="194"/>
        <v>0</v>
      </c>
      <c r="BA97" s="58">
        <f t="shared" si="194"/>
        <v>0</v>
      </c>
      <c r="BB97" s="58">
        <f t="shared" si="194"/>
        <v>0</v>
      </c>
      <c r="BC97" s="58">
        <f t="shared" si="194"/>
        <v>0</v>
      </c>
      <c r="BD97" s="58">
        <f t="shared" si="194"/>
        <v>0</v>
      </c>
      <c r="BE97" s="58">
        <f t="shared" si="194"/>
        <v>0</v>
      </c>
      <c r="BF97" s="58">
        <f t="shared" si="194"/>
        <v>0</v>
      </c>
      <c r="BG97" s="58">
        <f t="shared" si="194"/>
        <v>0</v>
      </c>
      <c r="BH97" s="58">
        <f t="shared" si="194"/>
        <v>0</v>
      </c>
      <c r="BI97" s="58">
        <f t="shared" si="194"/>
        <v>0</v>
      </c>
      <c r="BJ97" s="58">
        <f t="shared" si="194"/>
        <v>0</v>
      </c>
      <c r="BK97" s="58">
        <f t="shared" si="195"/>
        <v>0</v>
      </c>
      <c r="BL97" s="58">
        <f t="shared" si="195"/>
        <v>0</v>
      </c>
      <c r="BM97" s="58">
        <f t="shared" si="195"/>
        <v>0</v>
      </c>
      <c r="BN97" s="58">
        <f t="shared" si="195"/>
        <v>0</v>
      </c>
      <c r="BO97" s="58">
        <f t="shared" si="195"/>
        <v>0</v>
      </c>
      <c r="BP97" s="58">
        <f t="shared" si="195"/>
        <v>0</v>
      </c>
      <c r="BQ97" s="58">
        <f t="shared" si="195"/>
        <v>0</v>
      </c>
      <c r="BR97" s="58">
        <f t="shared" si="195"/>
        <v>0</v>
      </c>
      <c r="BS97" s="58">
        <f t="shared" si="195"/>
        <v>0</v>
      </c>
      <c r="BT97" s="58">
        <f t="shared" si="195"/>
        <v>0</v>
      </c>
      <c r="BU97" s="58">
        <f t="shared" si="195"/>
        <v>0</v>
      </c>
      <c r="BV97" s="58">
        <f t="shared" si="195"/>
        <v>0</v>
      </c>
      <c r="BW97" s="58">
        <f t="shared" si="195"/>
        <v>0</v>
      </c>
      <c r="BX97" s="58">
        <f t="shared" si="195"/>
        <v>0</v>
      </c>
      <c r="BY97" s="58">
        <f t="shared" si="195"/>
        <v>0</v>
      </c>
      <c r="BZ97" s="58">
        <f t="shared" si="195"/>
        <v>0</v>
      </c>
      <c r="CA97" s="58">
        <f t="shared" si="196"/>
        <v>0</v>
      </c>
      <c r="CB97" s="58">
        <f t="shared" si="196"/>
        <v>0</v>
      </c>
      <c r="CC97" s="58">
        <f t="shared" si="196"/>
        <v>0</v>
      </c>
      <c r="CD97" s="58">
        <f t="shared" si="196"/>
        <v>0</v>
      </c>
      <c r="CE97" s="58">
        <f t="shared" si="196"/>
        <v>0</v>
      </c>
      <c r="CF97" s="58">
        <f t="shared" si="196"/>
        <v>0</v>
      </c>
      <c r="CG97" s="58">
        <f t="shared" si="196"/>
        <v>0</v>
      </c>
      <c r="CH97" s="58">
        <f t="shared" si="196"/>
        <v>0</v>
      </c>
      <c r="CI97" s="58">
        <f t="shared" si="196"/>
        <v>0</v>
      </c>
      <c r="CJ97" s="58">
        <f t="shared" si="196"/>
        <v>0</v>
      </c>
      <c r="CK97" s="58">
        <f t="shared" si="196"/>
        <v>0</v>
      </c>
      <c r="CL97" s="58">
        <f t="shared" si="196"/>
        <v>0</v>
      </c>
      <c r="CM97" s="58">
        <f t="shared" si="196"/>
        <v>0</v>
      </c>
      <c r="CN97" s="58">
        <f t="shared" si="196"/>
        <v>0</v>
      </c>
      <c r="CO97" s="58">
        <f t="shared" si="196"/>
        <v>0</v>
      </c>
      <c r="CP97" s="58">
        <f t="shared" si="196"/>
        <v>0</v>
      </c>
      <c r="CQ97" s="58">
        <f t="shared" si="197"/>
        <v>0</v>
      </c>
      <c r="CR97" s="58">
        <f t="shared" si="197"/>
        <v>0</v>
      </c>
      <c r="CS97" s="58">
        <f t="shared" si="197"/>
        <v>0</v>
      </c>
      <c r="CT97" s="58">
        <f t="shared" si="197"/>
        <v>0</v>
      </c>
      <c r="CU97" s="58">
        <f t="shared" si="197"/>
        <v>0</v>
      </c>
      <c r="CV97" s="58">
        <f t="shared" si="197"/>
        <v>0</v>
      </c>
      <c r="CW97" s="58">
        <f t="shared" si="197"/>
        <v>0</v>
      </c>
      <c r="CX97" s="58">
        <f t="shared" si="197"/>
        <v>0</v>
      </c>
      <c r="CY97" s="58">
        <f t="shared" si="197"/>
        <v>0</v>
      </c>
      <c r="CZ97" s="58">
        <f t="shared" si="197"/>
        <v>0</v>
      </c>
      <c r="DA97" s="58">
        <f t="shared" si="197"/>
        <v>0</v>
      </c>
      <c r="DB97" s="58">
        <f t="shared" si="197"/>
        <v>0</v>
      </c>
      <c r="DC97" s="58">
        <f t="shared" si="197"/>
        <v>0</v>
      </c>
      <c r="DD97" s="58">
        <f t="shared" si="197"/>
        <v>0</v>
      </c>
      <c r="DE97" s="58">
        <f t="shared" si="197"/>
        <v>0</v>
      </c>
      <c r="DF97" s="58">
        <f t="shared" si="197"/>
        <v>0</v>
      </c>
      <c r="DG97" s="58">
        <f t="shared" si="198"/>
        <v>0</v>
      </c>
      <c r="DH97" s="58">
        <f t="shared" si="198"/>
        <v>0</v>
      </c>
      <c r="DI97" s="58"/>
      <c r="DJ97" s="55">
        <f t="shared" si="199"/>
        <v>0</v>
      </c>
      <c r="DK97" s="53"/>
      <c r="DL97" s="56">
        <f t="shared" si="200"/>
        <v>0</v>
      </c>
      <c r="DM97" s="56">
        <f t="shared" si="200"/>
        <v>0</v>
      </c>
      <c r="DN97" s="56">
        <f t="shared" si="200"/>
        <v>0</v>
      </c>
      <c r="DO97" s="56">
        <f t="shared" si="200"/>
        <v>0</v>
      </c>
      <c r="DP97" s="56">
        <f t="shared" si="200"/>
        <v>0</v>
      </c>
      <c r="DQ97" s="56">
        <f t="shared" si="200"/>
        <v>0</v>
      </c>
      <c r="DR97" s="56">
        <f t="shared" si="203"/>
        <v>0</v>
      </c>
      <c r="DS97" s="56">
        <f t="shared" si="200"/>
        <v>0</v>
      </c>
      <c r="DT97" s="56">
        <f t="shared" si="200"/>
        <v>0</v>
      </c>
      <c r="DU97" s="56">
        <f t="shared" si="200"/>
        <v>0</v>
      </c>
      <c r="DV97" s="55">
        <f t="shared" si="204"/>
        <v>0</v>
      </c>
    </row>
    <row r="98" spans="1:126" s="52" customFormat="1">
      <c r="A98" s="324"/>
      <c r="B98" s="325"/>
      <c r="C98" s="324"/>
      <c r="D98" s="325"/>
      <c r="E98" s="325"/>
      <c r="F98" s="324"/>
      <c r="G98" s="328"/>
      <c r="H98" s="329"/>
      <c r="I98" s="329"/>
      <c r="J98" s="57">
        <f t="shared" si="201"/>
        <v>0</v>
      </c>
      <c r="K98" s="57"/>
      <c r="L98" s="59"/>
      <c r="M98" s="54"/>
      <c r="N98" s="58">
        <f t="shared" si="202"/>
        <v>0</v>
      </c>
      <c r="O98" s="58">
        <f t="shared" si="192"/>
        <v>0</v>
      </c>
      <c r="P98" s="58">
        <f t="shared" si="192"/>
        <v>0</v>
      </c>
      <c r="Q98" s="58">
        <f t="shared" si="192"/>
        <v>0</v>
      </c>
      <c r="R98" s="58">
        <f t="shared" si="192"/>
        <v>0</v>
      </c>
      <c r="S98" s="58">
        <f t="shared" si="192"/>
        <v>0</v>
      </c>
      <c r="T98" s="58">
        <f t="shared" si="192"/>
        <v>0</v>
      </c>
      <c r="U98" s="58">
        <f t="shared" si="192"/>
        <v>0</v>
      </c>
      <c r="V98" s="58">
        <f t="shared" si="192"/>
        <v>0</v>
      </c>
      <c r="W98" s="58">
        <f t="shared" si="192"/>
        <v>0</v>
      </c>
      <c r="X98" s="58">
        <f t="shared" si="192"/>
        <v>0</v>
      </c>
      <c r="Y98" s="58">
        <f t="shared" si="192"/>
        <v>0</v>
      </c>
      <c r="Z98" s="58">
        <f t="shared" si="192"/>
        <v>0</v>
      </c>
      <c r="AA98" s="58">
        <f t="shared" si="192"/>
        <v>0</v>
      </c>
      <c r="AB98" s="58">
        <f t="shared" si="192"/>
        <v>0</v>
      </c>
      <c r="AC98" s="58">
        <f t="shared" si="192"/>
        <v>0</v>
      </c>
      <c r="AD98" s="58">
        <f t="shared" si="192"/>
        <v>0</v>
      </c>
      <c r="AE98" s="58">
        <f t="shared" si="193"/>
        <v>0</v>
      </c>
      <c r="AF98" s="58">
        <f t="shared" si="193"/>
        <v>0</v>
      </c>
      <c r="AG98" s="58">
        <f t="shared" si="193"/>
        <v>0</v>
      </c>
      <c r="AH98" s="58">
        <f t="shared" si="193"/>
        <v>0</v>
      </c>
      <c r="AI98" s="58">
        <f t="shared" si="193"/>
        <v>0</v>
      </c>
      <c r="AJ98" s="58">
        <f t="shared" si="193"/>
        <v>0</v>
      </c>
      <c r="AK98" s="58">
        <f t="shared" si="193"/>
        <v>0</v>
      </c>
      <c r="AL98" s="58">
        <f t="shared" si="193"/>
        <v>0</v>
      </c>
      <c r="AM98" s="58">
        <f t="shared" si="193"/>
        <v>0</v>
      </c>
      <c r="AN98" s="58">
        <f t="shared" si="193"/>
        <v>0</v>
      </c>
      <c r="AO98" s="58">
        <f t="shared" si="193"/>
        <v>0</v>
      </c>
      <c r="AP98" s="58">
        <f t="shared" si="193"/>
        <v>0</v>
      </c>
      <c r="AQ98" s="58">
        <f t="shared" si="193"/>
        <v>0</v>
      </c>
      <c r="AR98" s="58">
        <f t="shared" si="193"/>
        <v>0</v>
      </c>
      <c r="AS98" s="58">
        <f t="shared" si="193"/>
        <v>0</v>
      </c>
      <c r="AT98" s="58">
        <f t="shared" si="193"/>
        <v>0</v>
      </c>
      <c r="AU98" s="58">
        <f t="shared" si="194"/>
        <v>0</v>
      </c>
      <c r="AV98" s="58">
        <f t="shared" si="194"/>
        <v>0</v>
      </c>
      <c r="AW98" s="58">
        <f t="shared" si="194"/>
        <v>0</v>
      </c>
      <c r="AX98" s="58">
        <f t="shared" si="194"/>
        <v>0</v>
      </c>
      <c r="AY98" s="58">
        <f t="shared" si="194"/>
        <v>0</v>
      </c>
      <c r="AZ98" s="58">
        <f t="shared" si="194"/>
        <v>0</v>
      </c>
      <c r="BA98" s="58">
        <f t="shared" si="194"/>
        <v>0</v>
      </c>
      <c r="BB98" s="58">
        <f t="shared" si="194"/>
        <v>0</v>
      </c>
      <c r="BC98" s="58">
        <f t="shared" si="194"/>
        <v>0</v>
      </c>
      <c r="BD98" s="58">
        <f t="shared" si="194"/>
        <v>0</v>
      </c>
      <c r="BE98" s="58">
        <f t="shared" si="194"/>
        <v>0</v>
      </c>
      <c r="BF98" s="58">
        <f t="shared" si="194"/>
        <v>0</v>
      </c>
      <c r="BG98" s="58">
        <f t="shared" si="194"/>
        <v>0</v>
      </c>
      <c r="BH98" s="58">
        <f t="shared" si="194"/>
        <v>0</v>
      </c>
      <c r="BI98" s="58">
        <f t="shared" si="194"/>
        <v>0</v>
      </c>
      <c r="BJ98" s="58">
        <f t="shared" si="194"/>
        <v>0</v>
      </c>
      <c r="BK98" s="58">
        <f t="shared" si="195"/>
        <v>0</v>
      </c>
      <c r="BL98" s="58">
        <f t="shared" si="195"/>
        <v>0</v>
      </c>
      <c r="BM98" s="58">
        <f t="shared" si="195"/>
        <v>0</v>
      </c>
      <c r="BN98" s="58">
        <f t="shared" si="195"/>
        <v>0</v>
      </c>
      <c r="BO98" s="58">
        <f t="shared" si="195"/>
        <v>0</v>
      </c>
      <c r="BP98" s="58">
        <f t="shared" si="195"/>
        <v>0</v>
      </c>
      <c r="BQ98" s="58">
        <f t="shared" si="195"/>
        <v>0</v>
      </c>
      <c r="BR98" s="58">
        <f t="shared" si="195"/>
        <v>0</v>
      </c>
      <c r="BS98" s="58">
        <f t="shared" si="195"/>
        <v>0</v>
      </c>
      <c r="BT98" s="58">
        <f t="shared" si="195"/>
        <v>0</v>
      </c>
      <c r="BU98" s="58">
        <f t="shared" si="195"/>
        <v>0</v>
      </c>
      <c r="BV98" s="58">
        <f t="shared" si="195"/>
        <v>0</v>
      </c>
      <c r="BW98" s="58">
        <f t="shared" si="195"/>
        <v>0</v>
      </c>
      <c r="BX98" s="58">
        <f t="shared" si="195"/>
        <v>0</v>
      </c>
      <c r="BY98" s="58">
        <f t="shared" si="195"/>
        <v>0</v>
      </c>
      <c r="BZ98" s="58">
        <f t="shared" si="195"/>
        <v>0</v>
      </c>
      <c r="CA98" s="58">
        <f t="shared" si="196"/>
        <v>0</v>
      </c>
      <c r="CB98" s="58">
        <f t="shared" si="196"/>
        <v>0</v>
      </c>
      <c r="CC98" s="58">
        <f t="shared" si="196"/>
        <v>0</v>
      </c>
      <c r="CD98" s="58">
        <f t="shared" si="196"/>
        <v>0</v>
      </c>
      <c r="CE98" s="58">
        <f t="shared" si="196"/>
        <v>0</v>
      </c>
      <c r="CF98" s="58">
        <f t="shared" si="196"/>
        <v>0</v>
      </c>
      <c r="CG98" s="58">
        <f t="shared" si="196"/>
        <v>0</v>
      </c>
      <c r="CH98" s="58">
        <f t="shared" si="196"/>
        <v>0</v>
      </c>
      <c r="CI98" s="58">
        <f t="shared" si="196"/>
        <v>0</v>
      </c>
      <c r="CJ98" s="58">
        <f t="shared" si="196"/>
        <v>0</v>
      </c>
      <c r="CK98" s="58">
        <f t="shared" si="196"/>
        <v>0</v>
      </c>
      <c r="CL98" s="58">
        <f t="shared" si="196"/>
        <v>0</v>
      </c>
      <c r="CM98" s="58">
        <f t="shared" si="196"/>
        <v>0</v>
      </c>
      <c r="CN98" s="58">
        <f t="shared" si="196"/>
        <v>0</v>
      </c>
      <c r="CO98" s="58">
        <f t="shared" si="196"/>
        <v>0</v>
      </c>
      <c r="CP98" s="58">
        <f t="shared" si="196"/>
        <v>0</v>
      </c>
      <c r="CQ98" s="58">
        <f t="shared" si="197"/>
        <v>0</v>
      </c>
      <c r="CR98" s="58">
        <f t="shared" si="197"/>
        <v>0</v>
      </c>
      <c r="CS98" s="58">
        <f t="shared" si="197"/>
        <v>0</v>
      </c>
      <c r="CT98" s="58">
        <f t="shared" si="197"/>
        <v>0</v>
      </c>
      <c r="CU98" s="58">
        <f t="shared" si="197"/>
        <v>0</v>
      </c>
      <c r="CV98" s="58">
        <f t="shared" si="197"/>
        <v>0</v>
      </c>
      <c r="CW98" s="58">
        <f t="shared" si="197"/>
        <v>0</v>
      </c>
      <c r="CX98" s="58">
        <f t="shared" si="197"/>
        <v>0</v>
      </c>
      <c r="CY98" s="58">
        <f t="shared" si="197"/>
        <v>0</v>
      </c>
      <c r="CZ98" s="58">
        <f t="shared" si="197"/>
        <v>0</v>
      </c>
      <c r="DA98" s="58">
        <f t="shared" si="197"/>
        <v>0</v>
      </c>
      <c r="DB98" s="58">
        <f t="shared" si="197"/>
        <v>0</v>
      </c>
      <c r="DC98" s="58">
        <f t="shared" si="197"/>
        <v>0</v>
      </c>
      <c r="DD98" s="58">
        <f t="shared" si="197"/>
        <v>0</v>
      </c>
      <c r="DE98" s="58">
        <f t="shared" si="197"/>
        <v>0</v>
      </c>
      <c r="DF98" s="58">
        <f t="shared" si="197"/>
        <v>0</v>
      </c>
      <c r="DG98" s="58">
        <f t="shared" si="198"/>
        <v>0</v>
      </c>
      <c r="DH98" s="58">
        <f t="shared" si="198"/>
        <v>0</v>
      </c>
      <c r="DI98" s="58"/>
      <c r="DJ98" s="55">
        <f t="shared" si="199"/>
        <v>0</v>
      </c>
      <c r="DK98" s="53"/>
      <c r="DL98" s="56">
        <f t="shared" si="200"/>
        <v>0</v>
      </c>
      <c r="DM98" s="56">
        <f t="shared" si="200"/>
        <v>0</v>
      </c>
      <c r="DN98" s="56">
        <f t="shared" si="200"/>
        <v>0</v>
      </c>
      <c r="DO98" s="56">
        <f t="shared" si="200"/>
        <v>0</v>
      </c>
      <c r="DP98" s="56">
        <f t="shared" si="200"/>
        <v>0</v>
      </c>
      <c r="DQ98" s="56">
        <f t="shared" si="200"/>
        <v>0</v>
      </c>
      <c r="DR98" s="56">
        <f t="shared" si="203"/>
        <v>0</v>
      </c>
      <c r="DS98" s="56">
        <f t="shared" si="200"/>
        <v>0</v>
      </c>
      <c r="DT98" s="56">
        <f t="shared" si="200"/>
        <v>0</v>
      </c>
      <c r="DU98" s="56">
        <f t="shared" si="200"/>
        <v>0</v>
      </c>
      <c r="DV98" s="55">
        <f t="shared" si="204"/>
        <v>0</v>
      </c>
    </row>
    <row r="99" spans="1:126" s="52" customFormat="1">
      <c r="A99" s="324"/>
      <c r="B99" s="325"/>
      <c r="C99" s="324"/>
      <c r="D99" s="325"/>
      <c r="E99" s="325"/>
      <c r="F99" s="324"/>
      <c r="G99" s="328"/>
      <c r="H99" s="329"/>
      <c r="I99" s="329"/>
      <c r="J99" s="57">
        <f t="shared" si="201"/>
        <v>0</v>
      </c>
      <c r="K99" s="57"/>
      <c r="L99" s="59"/>
      <c r="M99" s="54"/>
      <c r="N99" s="58">
        <f t="shared" si="202"/>
        <v>0</v>
      </c>
      <c r="O99" s="58">
        <f t="shared" si="192"/>
        <v>0</v>
      </c>
      <c r="P99" s="58">
        <f t="shared" si="192"/>
        <v>0</v>
      </c>
      <c r="Q99" s="58">
        <f t="shared" si="192"/>
        <v>0</v>
      </c>
      <c r="R99" s="58">
        <f t="shared" si="192"/>
        <v>0</v>
      </c>
      <c r="S99" s="58">
        <f t="shared" si="192"/>
        <v>0</v>
      </c>
      <c r="T99" s="58">
        <f t="shared" si="192"/>
        <v>0</v>
      </c>
      <c r="U99" s="58">
        <f t="shared" si="192"/>
        <v>0</v>
      </c>
      <c r="V99" s="58">
        <f t="shared" si="192"/>
        <v>0</v>
      </c>
      <c r="W99" s="58">
        <f t="shared" si="192"/>
        <v>0</v>
      </c>
      <c r="X99" s="58">
        <f t="shared" si="192"/>
        <v>0</v>
      </c>
      <c r="Y99" s="58">
        <f t="shared" si="192"/>
        <v>0</v>
      </c>
      <c r="Z99" s="58">
        <f t="shared" si="192"/>
        <v>0</v>
      </c>
      <c r="AA99" s="58">
        <f t="shared" si="192"/>
        <v>0</v>
      </c>
      <c r="AB99" s="58">
        <f t="shared" si="192"/>
        <v>0</v>
      </c>
      <c r="AC99" s="58">
        <f t="shared" si="192"/>
        <v>0</v>
      </c>
      <c r="AD99" s="58">
        <f t="shared" si="192"/>
        <v>0</v>
      </c>
      <c r="AE99" s="58">
        <f t="shared" si="193"/>
        <v>0</v>
      </c>
      <c r="AF99" s="58">
        <f t="shared" si="193"/>
        <v>0</v>
      </c>
      <c r="AG99" s="58">
        <f t="shared" si="193"/>
        <v>0</v>
      </c>
      <c r="AH99" s="58">
        <f t="shared" si="193"/>
        <v>0</v>
      </c>
      <c r="AI99" s="58">
        <f t="shared" si="193"/>
        <v>0</v>
      </c>
      <c r="AJ99" s="58">
        <f t="shared" si="193"/>
        <v>0</v>
      </c>
      <c r="AK99" s="58">
        <f t="shared" si="193"/>
        <v>0</v>
      </c>
      <c r="AL99" s="58">
        <f t="shared" si="193"/>
        <v>0</v>
      </c>
      <c r="AM99" s="58">
        <f t="shared" si="193"/>
        <v>0</v>
      </c>
      <c r="AN99" s="58">
        <f t="shared" si="193"/>
        <v>0</v>
      </c>
      <c r="AO99" s="58">
        <f t="shared" si="193"/>
        <v>0</v>
      </c>
      <c r="AP99" s="58">
        <f t="shared" si="193"/>
        <v>0</v>
      </c>
      <c r="AQ99" s="58">
        <f t="shared" si="193"/>
        <v>0</v>
      </c>
      <c r="AR99" s="58">
        <f t="shared" si="193"/>
        <v>0</v>
      </c>
      <c r="AS99" s="58">
        <f t="shared" si="193"/>
        <v>0</v>
      </c>
      <c r="AT99" s="58">
        <f t="shared" si="193"/>
        <v>0</v>
      </c>
      <c r="AU99" s="58">
        <f t="shared" si="194"/>
        <v>0</v>
      </c>
      <c r="AV99" s="58">
        <f t="shared" si="194"/>
        <v>0</v>
      </c>
      <c r="AW99" s="58">
        <f t="shared" si="194"/>
        <v>0</v>
      </c>
      <c r="AX99" s="58">
        <f t="shared" si="194"/>
        <v>0</v>
      </c>
      <c r="AY99" s="58">
        <f t="shared" si="194"/>
        <v>0</v>
      </c>
      <c r="AZ99" s="58">
        <f t="shared" si="194"/>
        <v>0</v>
      </c>
      <c r="BA99" s="58">
        <f t="shared" si="194"/>
        <v>0</v>
      </c>
      <c r="BB99" s="58">
        <f t="shared" si="194"/>
        <v>0</v>
      </c>
      <c r="BC99" s="58">
        <f t="shared" si="194"/>
        <v>0</v>
      </c>
      <c r="BD99" s="58">
        <f t="shared" si="194"/>
        <v>0</v>
      </c>
      <c r="BE99" s="58">
        <f t="shared" si="194"/>
        <v>0</v>
      </c>
      <c r="BF99" s="58">
        <f t="shared" si="194"/>
        <v>0</v>
      </c>
      <c r="BG99" s="58">
        <f t="shared" si="194"/>
        <v>0</v>
      </c>
      <c r="BH99" s="58">
        <f t="shared" si="194"/>
        <v>0</v>
      </c>
      <c r="BI99" s="58">
        <f t="shared" si="194"/>
        <v>0</v>
      </c>
      <c r="BJ99" s="58">
        <f t="shared" si="194"/>
        <v>0</v>
      </c>
      <c r="BK99" s="58">
        <f t="shared" si="195"/>
        <v>0</v>
      </c>
      <c r="BL99" s="58">
        <f t="shared" si="195"/>
        <v>0</v>
      </c>
      <c r="BM99" s="58">
        <f t="shared" si="195"/>
        <v>0</v>
      </c>
      <c r="BN99" s="58">
        <f t="shared" si="195"/>
        <v>0</v>
      </c>
      <c r="BO99" s="58">
        <f t="shared" si="195"/>
        <v>0</v>
      </c>
      <c r="BP99" s="58">
        <f t="shared" si="195"/>
        <v>0</v>
      </c>
      <c r="BQ99" s="58">
        <f t="shared" si="195"/>
        <v>0</v>
      </c>
      <c r="BR99" s="58">
        <f t="shared" si="195"/>
        <v>0</v>
      </c>
      <c r="BS99" s="58">
        <f t="shared" si="195"/>
        <v>0</v>
      </c>
      <c r="BT99" s="58">
        <f t="shared" si="195"/>
        <v>0</v>
      </c>
      <c r="BU99" s="58">
        <f t="shared" si="195"/>
        <v>0</v>
      </c>
      <c r="BV99" s="58">
        <f t="shared" si="195"/>
        <v>0</v>
      </c>
      <c r="BW99" s="58">
        <f t="shared" si="195"/>
        <v>0</v>
      </c>
      <c r="BX99" s="58">
        <f t="shared" si="195"/>
        <v>0</v>
      </c>
      <c r="BY99" s="58">
        <f t="shared" si="195"/>
        <v>0</v>
      </c>
      <c r="BZ99" s="58">
        <f t="shared" si="195"/>
        <v>0</v>
      </c>
      <c r="CA99" s="58">
        <f t="shared" si="196"/>
        <v>0</v>
      </c>
      <c r="CB99" s="58">
        <f t="shared" si="196"/>
        <v>0</v>
      </c>
      <c r="CC99" s="58">
        <f t="shared" si="196"/>
        <v>0</v>
      </c>
      <c r="CD99" s="58">
        <f t="shared" si="196"/>
        <v>0</v>
      </c>
      <c r="CE99" s="58">
        <f t="shared" si="196"/>
        <v>0</v>
      </c>
      <c r="CF99" s="58">
        <f t="shared" si="196"/>
        <v>0</v>
      </c>
      <c r="CG99" s="58">
        <f t="shared" si="196"/>
        <v>0</v>
      </c>
      <c r="CH99" s="58">
        <f t="shared" si="196"/>
        <v>0</v>
      </c>
      <c r="CI99" s="58">
        <f t="shared" si="196"/>
        <v>0</v>
      </c>
      <c r="CJ99" s="58">
        <f t="shared" si="196"/>
        <v>0</v>
      </c>
      <c r="CK99" s="58">
        <f t="shared" si="196"/>
        <v>0</v>
      </c>
      <c r="CL99" s="58">
        <f t="shared" si="196"/>
        <v>0</v>
      </c>
      <c r="CM99" s="58">
        <f t="shared" si="196"/>
        <v>0</v>
      </c>
      <c r="CN99" s="58">
        <f t="shared" si="196"/>
        <v>0</v>
      </c>
      <c r="CO99" s="58">
        <f t="shared" si="196"/>
        <v>0</v>
      </c>
      <c r="CP99" s="58">
        <f t="shared" si="196"/>
        <v>0</v>
      </c>
      <c r="CQ99" s="58">
        <f t="shared" si="197"/>
        <v>0</v>
      </c>
      <c r="CR99" s="58">
        <f t="shared" si="197"/>
        <v>0</v>
      </c>
      <c r="CS99" s="58">
        <f t="shared" si="197"/>
        <v>0</v>
      </c>
      <c r="CT99" s="58">
        <f t="shared" si="197"/>
        <v>0</v>
      </c>
      <c r="CU99" s="58">
        <f t="shared" si="197"/>
        <v>0</v>
      </c>
      <c r="CV99" s="58">
        <f t="shared" si="197"/>
        <v>0</v>
      </c>
      <c r="CW99" s="58">
        <f t="shared" si="197"/>
        <v>0</v>
      </c>
      <c r="CX99" s="58">
        <f t="shared" si="197"/>
        <v>0</v>
      </c>
      <c r="CY99" s="58">
        <f t="shared" si="197"/>
        <v>0</v>
      </c>
      <c r="CZ99" s="58">
        <f t="shared" si="197"/>
        <v>0</v>
      </c>
      <c r="DA99" s="58">
        <f t="shared" si="197"/>
        <v>0</v>
      </c>
      <c r="DB99" s="58">
        <f t="shared" si="197"/>
        <v>0</v>
      </c>
      <c r="DC99" s="58">
        <f t="shared" si="197"/>
        <v>0</v>
      </c>
      <c r="DD99" s="58">
        <f t="shared" si="197"/>
        <v>0</v>
      </c>
      <c r="DE99" s="58">
        <f t="shared" si="197"/>
        <v>0</v>
      </c>
      <c r="DF99" s="58">
        <f t="shared" si="197"/>
        <v>0</v>
      </c>
      <c r="DG99" s="58">
        <f t="shared" si="198"/>
        <v>0</v>
      </c>
      <c r="DH99" s="58">
        <f t="shared" si="198"/>
        <v>0</v>
      </c>
      <c r="DI99" s="58"/>
      <c r="DJ99" s="55">
        <f t="shared" si="199"/>
        <v>0</v>
      </c>
      <c r="DK99" s="53"/>
      <c r="DL99" s="56">
        <f t="shared" si="200"/>
        <v>0</v>
      </c>
      <c r="DM99" s="56">
        <f t="shared" si="200"/>
        <v>0</v>
      </c>
      <c r="DN99" s="56">
        <f t="shared" si="200"/>
        <v>0</v>
      </c>
      <c r="DO99" s="56">
        <f t="shared" si="200"/>
        <v>0</v>
      </c>
      <c r="DP99" s="56">
        <f t="shared" si="200"/>
        <v>0</v>
      </c>
      <c r="DQ99" s="56">
        <f t="shared" si="200"/>
        <v>0</v>
      </c>
      <c r="DR99" s="56">
        <f t="shared" si="203"/>
        <v>0</v>
      </c>
      <c r="DS99" s="56">
        <f t="shared" si="200"/>
        <v>0</v>
      </c>
      <c r="DT99" s="56">
        <f t="shared" si="200"/>
        <v>0</v>
      </c>
      <c r="DU99" s="56">
        <f t="shared" si="200"/>
        <v>0</v>
      </c>
      <c r="DV99" s="55">
        <f t="shared" si="204"/>
        <v>0</v>
      </c>
    </row>
    <row r="100" spans="1:126" s="52" customFormat="1">
      <c r="A100" s="324"/>
      <c r="B100" s="325"/>
      <c r="C100" s="324"/>
      <c r="D100" s="325"/>
      <c r="E100" s="325"/>
      <c r="F100" s="324"/>
      <c r="G100" s="328"/>
      <c r="H100" s="329"/>
      <c r="I100" s="329"/>
      <c r="J100" s="57">
        <f>G100*(H100+I100)</f>
        <v>0</v>
      </c>
      <c r="K100" s="57"/>
      <c r="L100" s="59"/>
      <c r="M100" s="54"/>
      <c r="N100" s="58">
        <f t="shared" si="202"/>
        <v>0</v>
      </c>
      <c r="O100" s="58">
        <f t="shared" si="202"/>
        <v>0</v>
      </c>
      <c r="P100" s="58">
        <f t="shared" si="202"/>
        <v>0</v>
      </c>
      <c r="Q100" s="58">
        <f t="shared" si="202"/>
        <v>0</v>
      </c>
      <c r="R100" s="58">
        <f t="shared" si="202"/>
        <v>0</v>
      </c>
      <c r="S100" s="58">
        <f t="shared" si="202"/>
        <v>0</v>
      </c>
      <c r="T100" s="58">
        <f t="shared" si="202"/>
        <v>0</v>
      </c>
      <c r="U100" s="58">
        <f t="shared" si="202"/>
        <v>0</v>
      </c>
      <c r="V100" s="58">
        <f t="shared" si="202"/>
        <v>0</v>
      </c>
      <c r="W100" s="58">
        <f t="shared" si="202"/>
        <v>0</v>
      </c>
      <c r="X100" s="58">
        <f t="shared" si="202"/>
        <v>0</v>
      </c>
      <c r="Y100" s="58">
        <f t="shared" si="202"/>
        <v>0</v>
      </c>
      <c r="Z100" s="58">
        <f t="shared" si="202"/>
        <v>0</v>
      </c>
      <c r="AA100" s="58">
        <f t="shared" si="202"/>
        <v>0</v>
      </c>
      <c r="AB100" s="58">
        <f t="shared" si="202"/>
        <v>0</v>
      </c>
      <c r="AC100" s="58">
        <f t="shared" si="202"/>
        <v>0</v>
      </c>
      <c r="AD100" s="58">
        <f t="shared" si="192"/>
        <v>0</v>
      </c>
      <c r="AE100" s="58">
        <f t="shared" si="193"/>
        <v>0</v>
      </c>
      <c r="AF100" s="58">
        <f t="shared" si="193"/>
        <v>0</v>
      </c>
      <c r="AG100" s="58">
        <f t="shared" si="193"/>
        <v>0</v>
      </c>
      <c r="AH100" s="58">
        <f t="shared" si="193"/>
        <v>0</v>
      </c>
      <c r="AI100" s="58">
        <f t="shared" si="193"/>
        <v>0</v>
      </c>
      <c r="AJ100" s="58">
        <f t="shared" si="193"/>
        <v>0</v>
      </c>
      <c r="AK100" s="58">
        <f t="shared" si="193"/>
        <v>0</v>
      </c>
      <c r="AL100" s="58">
        <f t="shared" si="193"/>
        <v>0</v>
      </c>
      <c r="AM100" s="58">
        <f t="shared" si="193"/>
        <v>0</v>
      </c>
      <c r="AN100" s="58">
        <f t="shared" si="193"/>
        <v>0</v>
      </c>
      <c r="AO100" s="58">
        <f t="shared" si="193"/>
        <v>0</v>
      </c>
      <c r="AP100" s="58">
        <f t="shared" si="193"/>
        <v>0</v>
      </c>
      <c r="AQ100" s="58">
        <f t="shared" si="193"/>
        <v>0</v>
      </c>
      <c r="AR100" s="58">
        <f t="shared" si="193"/>
        <v>0</v>
      </c>
      <c r="AS100" s="58">
        <f t="shared" si="193"/>
        <v>0</v>
      </c>
      <c r="AT100" s="58">
        <f t="shared" ref="AR100:BG102" si="249">IF(AND($F100&gt;=AT$3,$F100&lt;AU$3),$J100,0)</f>
        <v>0</v>
      </c>
      <c r="AU100" s="58">
        <f t="shared" si="249"/>
        <v>0</v>
      </c>
      <c r="AV100" s="58">
        <f t="shared" si="249"/>
        <v>0</v>
      </c>
      <c r="AW100" s="58">
        <f t="shared" si="249"/>
        <v>0</v>
      </c>
      <c r="AX100" s="58">
        <f t="shared" si="249"/>
        <v>0</v>
      </c>
      <c r="AY100" s="58">
        <f t="shared" si="249"/>
        <v>0</v>
      </c>
      <c r="AZ100" s="58">
        <f t="shared" si="249"/>
        <v>0</v>
      </c>
      <c r="BA100" s="58">
        <f t="shared" si="249"/>
        <v>0</v>
      </c>
      <c r="BB100" s="58">
        <f t="shared" si="249"/>
        <v>0</v>
      </c>
      <c r="BC100" s="58">
        <f t="shared" si="249"/>
        <v>0</v>
      </c>
      <c r="BD100" s="58">
        <f t="shared" si="249"/>
        <v>0</v>
      </c>
      <c r="BE100" s="58">
        <f t="shared" si="249"/>
        <v>0</v>
      </c>
      <c r="BF100" s="58">
        <f t="shared" si="249"/>
        <v>0</v>
      </c>
      <c r="BG100" s="58">
        <f t="shared" si="249"/>
        <v>0</v>
      </c>
      <c r="BH100" s="58">
        <f t="shared" si="194"/>
        <v>0</v>
      </c>
      <c r="BI100" s="58">
        <f t="shared" si="194"/>
        <v>0</v>
      </c>
      <c r="BJ100" s="58">
        <f t="shared" si="194"/>
        <v>0</v>
      </c>
      <c r="BK100" s="58">
        <f t="shared" si="195"/>
        <v>0</v>
      </c>
      <c r="BL100" s="58">
        <f t="shared" si="195"/>
        <v>0</v>
      </c>
      <c r="BM100" s="58">
        <f t="shared" si="195"/>
        <v>0</v>
      </c>
      <c r="BN100" s="58">
        <f t="shared" si="195"/>
        <v>0</v>
      </c>
      <c r="BO100" s="58">
        <f t="shared" si="195"/>
        <v>0</v>
      </c>
      <c r="BP100" s="58">
        <f t="shared" si="195"/>
        <v>0</v>
      </c>
      <c r="BQ100" s="58">
        <f t="shared" si="195"/>
        <v>0</v>
      </c>
      <c r="BR100" s="58">
        <f t="shared" si="195"/>
        <v>0</v>
      </c>
      <c r="BS100" s="58">
        <f t="shared" si="195"/>
        <v>0</v>
      </c>
      <c r="BT100" s="58">
        <f t="shared" si="195"/>
        <v>0</v>
      </c>
      <c r="BU100" s="58">
        <f t="shared" si="195"/>
        <v>0</v>
      </c>
      <c r="BV100" s="58">
        <f t="shared" si="195"/>
        <v>0</v>
      </c>
      <c r="BW100" s="58">
        <f t="shared" si="195"/>
        <v>0</v>
      </c>
      <c r="BX100" s="58">
        <f t="shared" si="195"/>
        <v>0</v>
      </c>
      <c r="BY100" s="58">
        <f t="shared" si="195"/>
        <v>0</v>
      </c>
      <c r="BZ100" s="58">
        <f t="shared" ref="BX100:CM102" si="250">IF(AND($F100&gt;=BZ$3,$F100&lt;CA$3),$J100,0)</f>
        <v>0</v>
      </c>
      <c r="CA100" s="58">
        <f t="shared" si="196"/>
        <v>0</v>
      </c>
      <c r="CB100" s="58">
        <f t="shared" si="196"/>
        <v>0</v>
      </c>
      <c r="CC100" s="58">
        <f t="shared" si="196"/>
        <v>0</v>
      </c>
      <c r="CD100" s="58">
        <f t="shared" si="196"/>
        <v>0</v>
      </c>
      <c r="CE100" s="58">
        <f t="shared" si="196"/>
        <v>0</v>
      </c>
      <c r="CF100" s="58">
        <f t="shared" si="196"/>
        <v>0</v>
      </c>
      <c r="CG100" s="58">
        <f t="shared" si="196"/>
        <v>0</v>
      </c>
      <c r="CH100" s="58">
        <f t="shared" si="196"/>
        <v>0</v>
      </c>
      <c r="CI100" s="58">
        <f t="shared" si="196"/>
        <v>0</v>
      </c>
      <c r="CJ100" s="58">
        <f t="shared" si="196"/>
        <v>0</v>
      </c>
      <c r="CK100" s="58">
        <f t="shared" si="196"/>
        <v>0</v>
      </c>
      <c r="CL100" s="58">
        <f t="shared" si="196"/>
        <v>0</v>
      </c>
      <c r="CM100" s="58">
        <f t="shared" si="196"/>
        <v>0</v>
      </c>
      <c r="CN100" s="58">
        <f t="shared" si="196"/>
        <v>0</v>
      </c>
      <c r="CO100" s="58">
        <f t="shared" si="196"/>
        <v>0</v>
      </c>
      <c r="CP100" s="58">
        <f t="shared" ref="CP100" si="251">IF(AND($F100&gt;=CP$3,$F100&lt;CQ$3),$J100,0)</f>
        <v>0</v>
      </c>
      <c r="CQ100" s="58">
        <f t="shared" si="197"/>
        <v>0</v>
      </c>
      <c r="CR100" s="58">
        <f t="shared" si="197"/>
        <v>0</v>
      </c>
      <c r="CS100" s="58">
        <f t="shared" si="197"/>
        <v>0</v>
      </c>
      <c r="CT100" s="58">
        <f t="shared" si="197"/>
        <v>0</v>
      </c>
      <c r="CU100" s="58">
        <f t="shared" si="197"/>
        <v>0</v>
      </c>
      <c r="CV100" s="58">
        <f t="shared" si="197"/>
        <v>0</v>
      </c>
      <c r="CW100" s="58">
        <f t="shared" si="197"/>
        <v>0</v>
      </c>
      <c r="CX100" s="58">
        <f t="shared" si="197"/>
        <v>0</v>
      </c>
      <c r="CY100" s="58">
        <f t="shared" si="197"/>
        <v>0</v>
      </c>
      <c r="CZ100" s="58">
        <f t="shared" si="197"/>
        <v>0</v>
      </c>
      <c r="DA100" s="58">
        <f t="shared" si="197"/>
        <v>0</v>
      </c>
      <c r="DB100" s="58">
        <f t="shared" si="197"/>
        <v>0</v>
      </c>
      <c r="DC100" s="58">
        <f t="shared" si="197"/>
        <v>0</v>
      </c>
      <c r="DD100" s="58">
        <f t="shared" si="197"/>
        <v>0</v>
      </c>
      <c r="DE100" s="58">
        <f t="shared" si="197"/>
        <v>0</v>
      </c>
      <c r="DF100" s="58">
        <f t="shared" ref="DF100" si="252">IF(AND($F100&gt;=DF$3,$F100&lt;DG$3),$J100,0)</f>
        <v>0</v>
      </c>
      <c r="DG100" s="58">
        <f t="shared" si="198"/>
        <v>0</v>
      </c>
      <c r="DH100" s="58">
        <f t="shared" si="198"/>
        <v>0</v>
      </c>
      <c r="DI100" s="58"/>
      <c r="DJ100" s="55">
        <f>SUM(N100:DH100)</f>
        <v>0</v>
      </c>
      <c r="DK100" s="53"/>
      <c r="DL100" s="56">
        <f t="shared" si="200"/>
        <v>0</v>
      </c>
      <c r="DM100" s="56">
        <f t="shared" si="200"/>
        <v>0</v>
      </c>
      <c r="DN100" s="56">
        <f t="shared" si="200"/>
        <v>0</v>
      </c>
      <c r="DO100" s="56">
        <f t="shared" si="200"/>
        <v>0</v>
      </c>
      <c r="DP100" s="56">
        <f t="shared" si="200"/>
        <v>0</v>
      </c>
      <c r="DQ100" s="56">
        <f t="shared" si="200"/>
        <v>0</v>
      </c>
      <c r="DR100" s="56">
        <f>SUM(DL100:DQ100)</f>
        <v>0</v>
      </c>
      <c r="DS100" s="56">
        <f t="shared" si="200"/>
        <v>0</v>
      </c>
      <c r="DT100" s="56">
        <f t="shared" si="200"/>
        <v>0</v>
      </c>
      <c r="DU100" s="56">
        <f t="shared" si="200"/>
        <v>0</v>
      </c>
      <c r="DV100" s="55">
        <f>SUM(DR100:DU100)</f>
        <v>0</v>
      </c>
    </row>
    <row r="101" spans="1:126" s="52" customFormat="1">
      <c r="A101" s="324"/>
      <c r="B101" s="325"/>
      <c r="C101" s="324"/>
      <c r="D101" s="325"/>
      <c r="E101" s="325"/>
      <c r="F101" s="324"/>
      <c r="G101" s="328"/>
      <c r="H101" s="329"/>
      <c r="I101" s="329"/>
      <c r="J101" s="57">
        <f>G101*(H101+I101)</f>
        <v>0</v>
      </c>
      <c r="K101" s="57"/>
      <c r="L101" s="59"/>
      <c r="M101" s="54"/>
      <c r="N101" s="58">
        <f t="shared" si="202"/>
        <v>0</v>
      </c>
      <c r="O101" s="58">
        <f t="shared" si="202"/>
        <v>0</v>
      </c>
      <c r="P101" s="58">
        <f t="shared" si="202"/>
        <v>0</v>
      </c>
      <c r="Q101" s="58">
        <f t="shared" si="202"/>
        <v>0</v>
      </c>
      <c r="R101" s="58">
        <f t="shared" si="202"/>
        <v>0</v>
      </c>
      <c r="S101" s="58">
        <f t="shared" si="202"/>
        <v>0</v>
      </c>
      <c r="T101" s="58">
        <f t="shared" si="202"/>
        <v>0</v>
      </c>
      <c r="U101" s="58">
        <f t="shared" si="202"/>
        <v>0</v>
      </c>
      <c r="V101" s="58">
        <f t="shared" si="202"/>
        <v>0</v>
      </c>
      <c r="W101" s="58">
        <f t="shared" si="202"/>
        <v>0</v>
      </c>
      <c r="X101" s="58">
        <f t="shared" si="202"/>
        <v>0</v>
      </c>
      <c r="Y101" s="58">
        <f t="shared" si="202"/>
        <v>0</v>
      </c>
      <c r="Z101" s="58">
        <f t="shared" si="202"/>
        <v>0</v>
      </c>
      <c r="AA101" s="58">
        <f t="shared" si="202"/>
        <v>0</v>
      </c>
      <c r="AB101" s="58">
        <f t="shared" si="202"/>
        <v>0</v>
      </c>
      <c r="AC101" s="58">
        <f t="shared" si="202"/>
        <v>0</v>
      </c>
      <c r="AD101" s="58">
        <f t="shared" ref="AD101:AS102" si="253">IF(AND($F101&gt;=AD$3,$F101&lt;AE$3),$J101,0)</f>
        <v>0</v>
      </c>
      <c r="AE101" s="58">
        <f t="shared" si="253"/>
        <v>0</v>
      </c>
      <c r="AF101" s="58">
        <f t="shared" si="253"/>
        <v>0</v>
      </c>
      <c r="AG101" s="58">
        <f t="shared" si="253"/>
        <v>0</v>
      </c>
      <c r="AH101" s="58">
        <f t="shared" si="253"/>
        <v>0</v>
      </c>
      <c r="AI101" s="58">
        <f t="shared" si="253"/>
        <v>0</v>
      </c>
      <c r="AJ101" s="58">
        <f t="shared" si="253"/>
        <v>0</v>
      </c>
      <c r="AK101" s="58">
        <f t="shared" si="253"/>
        <v>0</v>
      </c>
      <c r="AL101" s="58">
        <f t="shared" si="253"/>
        <v>0</v>
      </c>
      <c r="AM101" s="58">
        <f t="shared" si="253"/>
        <v>0</v>
      </c>
      <c r="AN101" s="58">
        <f t="shared" si="253"/>
        <v>0</v>
      </c>
      <c r="AO101" s="58">
        <f t="shared" si="253"/>
        <v>0</v>
      </c>
      <c r="AP101" s="58">
        <f t="shared" si="253"/>
        <v>0</v>
      </c>
      <c r="AQ101" s="58">
        <f t="shared" si="253"/>
        <v>0</v>
      </c>
      <c r="AR101" s="58">
        <f t="shared" si="249"/>
        <v>0</v>
      </c>
      <c r="AS101" s="58">
        <f t="shared" si="249"/>
        <v>0</v>
      </c>
      <c r="AT101" s="58">
        <f t="shared" si="249"/>
        <v>0</v>
      </c>
      <c r="AU101" s="58">
        <f t="shared" si="249"/>
        <v>0</v>
      </c>
      <c r="AV101" s="58">
        <f t="shared" si="249"/>
        <v>0</v>
      </c>
      <c r="AW101" s="58">
        <f t="shared" si="249"/>
        <v>0</v>
      </c>
      <c r="AX101" s="58">
        <f t="shared" si="249"/>
        <v>0</v>
      </c>
      <c r="AY101" s="58">
        <f t="shared" si="249"/>
        <v>0</v>
      </c>
      <c r="AZ101" s="58">
        <f t="shared" si="249"/>
        <v>0</v>
      </c>
      <c r="BA101" s="58">
        <f t="shared" si="249"/>
        <v>0</v>
      </c>
      <c r="BB101" s="58">
        <f t="shared" si="249"/>
        <v>0</v>
      </c>
      <c r="BC101" s="58">
        <f t="shared" si="249"/>
        <v>0</v>
      </c>
      <c r="BD101" s="58">
        <f t="shared" si="249"/>
        <v>0</v>
      </c>
      <c r="BE101" s="58">
        <f t="shared" si="249"/>
        <v>0</v>
      </c>
      <c r="BF101" s="58">
        <f t="shared" si="249"/>
        <v>0</v>
      </c>
      <c r="BG101" s="58">
        <f t="shared" si="249"/>
        <v>0</v>
      </c>
      <c r="BH101" s="58">
        <f t="shared" ref="BH101:BW102" si="254">IF(AND($F101&gt;=BH$3,$F101&lt;BI$3),$J101,0)</f>
        <v>0</v>
      </c>
      <c r="BI101" s="58">
        <f t="shared" si="254"/>
        <v>0</v>
      </c>
      <c r="BJ101" s="58">
        <f t="shared" si="254"/>
        <v>0</v>
      </c>
      <c r="BK101" s="58">
        <f t="shared" si="254"/>
        <v>0</v>
      </c>
      <c r="BL101" s="58">
        <f t="shared" si="254"/>
        <v>0</v>
      </c>
      <c r="BM101" s="58">
        <f t="shared" si="254"/>
        <v>0</v>
      </c>
      <c r="BN101" s="58">
        <f t="shared" si="254"/>
        <v>0</v>
      </c>
      <c r="BO101" s="58">
        <f t="shared" si="254"/>
        <v>0</v>
      </c>
      <c r="BP101" s="58">
        <f t="shared" si="254"/>
        <v>0</v>
      </c>
      <c r="BQ101" s="58">
        <f t="shared" si="254"/>
        <v>0</v>
      </c>
      <c r="BR101" s="58">
        <f t="shared" si="254"/>
        <v>0</v>
      </c>
      <c r="BS101" s="58">
        <f t="shared" si="254"/>
        <v>0</v>
      </c>
      <c r="BT101" s="58">
        <f t="shared" si="254"/>
        <v>0</v>
      </c>
      <c r="BU101" s="58">
        <f t="shared" si="254"/>
        <v>0</v>
      </c>
      <c r="BV101" s="58">
        <f t="shared" si="254"/>
        <v>0</v>
      </c>
      <c r="BW101" s="58">
        <f t="shared" si="254"/>
        <v>0</v>
      </c>
      <c r="BX101" s="58">
        <f t="shared" si="250"/>
        <v>0</v>
      </c>
      <c r="BY101" s="58">
        <f t="shared" si="250"/>
        <v>0</v>
      </c>
      <c r="BZ101" s="58">
        <f t="shared" si="250"/>
        <v>0</v>
      </c>
      <c r="CA101" s="58">
        <f t="shared" si="250"/>
        <v>0</v>
      </c>
      <c r="CB101" s="58">
        <f t="shared" si="250"/>
        <v>0</v>
      </c>
      <c r="CC101" s="58">
        <f t="shared" si="250"/>
        <v>0</v>
      </c>
      <c r="CD101" s="58">
        <f t="shared" si="250"/>
        <v>0</v>
      </c>
      <c r="CE101" s="58">
        <f t="shared" si="250"/>
        <v>0</v>
      </c>
      <c r="CF101" s="58">
        <f t="shared" si="250"/>
        <v>0</v>
      </c>
      <c r="CG101" s="58">
        <f t="shared" si="250"/>
        <v>0</v>
      </c>
      <c r="CH101" s="58">
        <f t="shared" si="250"/>
        <v>0</v>
      </c>
      <c r="CI101" s="58">
        <f t="shared" si="250"/>
        <v>0</v>
      </c>
      <c r="CJ101" s="58">
        <f t="shared" si="250"/>
        <v>0</v>
      </c>
      <c r="CK101" s="58">
        <f t="shared" si="250"/>
        <v>0</v>
      </c>
      <c r="CL101" s="58">
        <f t="shared" si="250"/>
        <v>0</v>
      </c>
      <c r="CM101" s="58">
        <f t="shared" si="250"/>
        <v>0</v>
      </c>
      <c r="CN101" s="58">
        <f t="shared" ref="CN101:DC102" si="255">IF(AND($F101&gt;=CN$3,$F101&lt;CO$3),$J101,0)</f>
        <v>0</v>
      </c>
      <c r="CO101" s="58">
        <f t="shared" si="255"/>
        <v>0</v>
      </c>
      <c r="CP101" s="58">
        <f t="shared" si="255"/>
        <v>0</v>
      </c>
      <c r="CQ101" s="58">
        <f t="shared" si="255"/>
        <v>0</v>
      </c>
      <c r="CR101" s="58">
        <f t="shared" si="255"/>
        <v>0</v>
      </c>
      <c r="CS101" s="58">
        <f t="shared" si="255"/>
        <v>0</v>
      </c>
      <c r="CT101" s="58">
        <f t="shared" si="255"/>
        <v>0</v>
      </c>
      <c r="CU101" s="58">
        <f t="shared" si="255"/>
        <v>0</v>
      </c>
      <c r="CV101" s="58">
        <f t="shared" si="255"/>
        <v>0</v>
      </c>
      <c r="CW101" s="58">
        <f t="shared" si="255"/>
        <v>0</v>
      </c>
      <c r="CX101" s="58">
        <f t="shared" si="255"/>
        <v>0</v>
      </c>
      <c r="CY101" s="58">
        <f t="shared" si="255"/>
        <v>0</v>
      </c>
      <c r="CZ101" s="58">
        <f t="shared" si="255"/>
        <v>0</v>
      </c>
      <c r="DA101" s="58">
        <f t="shared" si="255"/>
        <v>0</v>
      </c>
      <c r="DB101" s="58">
        <f t="shared" si="255"/>
        <v>0</v>
      </c>
      <c r="DC101" s="58">
        <f t="shared" si="255"/>
        <v>0</v>
      </c>
      <c r="DD101" s="58">
        <f t="shared" ref="DD101:DH102" si="256">IF(AND($F101&gt;=DD$3,$F101&lt;DE$3),$J101,0)</f>
        <v>0</v>
      </c>
      <c r="DE101" s="58">
        <f t="shared" si="256"/>
        <v>0</v>
      </c>
      <c r="DF101" s="58">
        <f t="shared" si="256"/>
        <v>0</v>
      </c>
      <c r="DG101" s="58">
        <f t="shared" si="256"/>
        <v>0</v>
      </c>
      <c r="DH101" s="58">
        <f t="shared" si="256"/>
        <v>0</v>
      </c>
      <c r="DI101" s="58"/>
      <c r="DJ101" s="55">
        <f>SUM(N101:DH101)</f>
        <v>0</v>
      </c>
      <c r="DK101" s="53"/>
      <c r="DL101" s="56">
        <f t="shared" si="200"/>
        <v>0</v>
      </c>
      <c r="DM101" s="56">
        <f t="shared" si="200"/>
        <v>0</v>
      </c>
      <c r="DN101" s="56">
        <f t="shared" si="200"/>
        <v>0</v>
      </c>
      <c r="DO101" s="56">
        <f t="shared" si="200"/>
        <v>0</v>
      </c>
      <c r="DP101" s="56">
        <f t="shared" si="200"/>
        <v>0</v>
      </c>
      <c r="DQ101" s="56">
        <f t="shared" si="200"/>
        <v>0</v>
      </c>
      <c r="DR101" s="56">
        <f>SUM(DL101:DQ101)</f>
        <v>0</v>
      </c>
      <c r="DS101" s="56">
        <f t="shared" si="200"/>
        <v>0</v>
      </c>
      <c r="DT101" s="56">
        <f t="shared" si="200"/>
        <v>0</v>
      </c>
      <c r="DU101" s="56">
        <f t="shared" si="200"/>
        <v>0</v>
      </c>
      <c r="DV101" s="55">
        <f>SUM(DR101:DU101)</f>
        <v>0</v>
      </c>
    </row>
    <row r="102" spans="1:126" s="52" customFormat="1">
      <c r="A102" s="324"/>
      <c r="B102" s="325"/>
      <c r="C102" s="324"/>
      <c r="D102" s="325"/>
      <c r="E102" s="325"/>
      <c r="F102" s="324"/>
      <c r="G102" s="328"/>
      <c r="H102" s="329"/>
      <c r="I102" s="329"/>
      <c r="J102" s="57">
        <f>G102*(H102+I102)</f>
        <v>0</v>
      </c>
      <c r="K102" s="57"/>
      <c r="L102" s="59"/>
      <c r="M102" s="54"/>
      <c r="N102" s="58">
        <f t="shared" ref="N102:AC102" si="257">IF(AND($F102&gt;=N$3,$F102&lt;O$3),$J102,0)</f>
        <v>0</v>
      </c>
      <c r="O102" s="58">
        <f t="shared" si="257"/>
        <v>0</v>
      </c>
      <c r="P102" s="58">
        <f t="shared" si="257"/>
        <v>0</v>
      </c>
      <c r="Q102" s="58">
        <f t="shared" si="257"/>
        <v>0</v>
      </c>
      <c r="R102" s="58">
        <f t="shared" si="257"/>
        <v>0</v>
      </c>
      <c r="S102" s="58">
        <f t="shared" si="257"/>
        <v>0</v>
      </c>
      <c r="T102" s="58">
        <f t="shared" si="257"/>
        <v>0</v>
      </c>
      <c r="U102" s="58">
        <f t="shared" si="257"/>
        <v>0</v>
      </c>
      <c r="V102" s="58">
        <f t="shared" si="257"/>
        <v>0</v>
      </c>
      <c r="W102" s="58">
        <f t="shared" si="257"/>
        <v>0</v>
      </c>
      <c r="X102" s="58">
        <f t="shared" si="257"/>
        <v>0</v>
      </c>
      <c r="Y102" s="58">
        <f t="shared" si="257"/>
        <v>0</v>
      </c>
      <c r="Z102" s="58">
        <f t="shared" si="257"/>
        <v>0</v>
      </c>
      <c r="AA102" s="58">
        <f t="shared" si="257"/>
        <v>0</v>
      </c>
      <c r="AB102" s="58">
        <f t="shared" si="257"/>
        <v>0</v>
      </c>
      <c r="AC102" s="58">
        <f t="shared" si="257"/>
        <v>0</v>
      </c>
      <c r="AD102" s="58">
        <f t="shared" si="253"/>
        <v>0</v>
      </c>
      <c r="AE102" s="58">
        <f t="shared" si="253"/>
        <v>0</v>
      </c>
      <c r="AF102" s="58">
        <f t="shared" si="253"/>
        <v>0</v>
      </c>
      <c r="AG102" s="58">
        <f t="shared" si="253"/>
        <v>0</v>
      </c>
      <c r="AH102" s="58">
        <f t="shared" si="253"/>
        <v>0</v>
      </c>
      <c r="AI102" s="58">
        <f t="shared" si="253"/>
        <v>0</v>
      </c>
      <c r="AJ102" s="58">
        <f t="shared" si="253"/>
        <v>0</v>
      </c>
      <c r="AK102" s="58">
        <f t="shared" si="253"/>
        <v>0</v>
      </c>
      <c r="AL102" s="58">
        <f t="shared" si="253"/>
        <v>0</v>
      </c>
      <c r="AM102" s="58">
        <f t="shared" si="253"/>
        <v>0</v>
      </c>
      <c r="AN102" s="58">
        <f t="shared" si="253"/>
        <v>0</v>
      </c>
      <c r="AO102" s="58">
        <f t="shared" si="253"/>
        <v>0</v>
      </c>
      <c r="AP102" s="58">
        <f t="shared" si="253"/>
        <v>0</v>
      </c>
      <c r="AQ102" s="58">
        <f t="shared" si="253"/>
        <v>0</v>
      </c>
      <c r="AR102" s="58">
        <f t="shared" si="253"/>
        <v>0</v>
      </c>
      <c r="AS102" s="58">
        <f t="shared" si="253"/>
        <v>0</v>
      </c>
      <c r="AT102" s="58">
        <f t="shared" si="249"/>
        <v>0</v>
      </c>
      <c r="AU102" s="58">
        <f t="shared" si="249"/>
        <v>0</v>
      </c>
      <c r="AV102" s="58">
        <f t="shared" si="249"/>
        <v>0</v>
      </c>
      <c r="AW102" s="58">
        <f t="shared" si="249"/>
        <v>0</v>
      </c>
      <c r="AX102" s="58">
        <f t="shared" si="249"/>
        <v>0</v>
      </c>
      <c r="AY102" s="58">
        <f t="shared" si="249"/>
        <v>0</v>
      </c>
      <c r="AZ102" s="58">
        <f t="shared" si="249"/>
        <v>0</v>
      </c>
      <c r="BA102" s="58">
        <f t="shared" si="249"/>
        <v>0</v>
      </c>
      <c r="BB102" s="58">
        <f t="shared" si="249"/>
        <v>0</v>
      </c>
      <c r="BC102" s="58">
        <f t="shared" si="249"/>
        <v>0</v>
      </c>
      <c r="BD102" s="58">
        <f t="shared" si="249"/>
        <v>0</v>
      </c>
      <c r="BE102" s="58">
        <f t="shared" si="249"/>
        <v>0</v>
      </c>
      <c r="BF102" s="58">
        <f t="shared" si="249"/>
        <v>0</v>
      </c>
      <c r="BG102" s="58">
        <f t="shared" si="249"/>
        <v>0</v>
      </c>
      <c r="BH102" s="58">
        <f t="shared" si="254"/>
        <v>0</v>
      </c>
      <c r="BI102" s="58">
        <f t="shared" si="254"/>
        <v>0</v>
      </c>
      <c r="BJ102" s="58">
        <f t="shared" si="254"/>
        <v>0</v>
      </c>
      <c r="BK102" s="58">
        <f t="shared" si="254"/>
        <v>0</v>
      </c>
      <c r="BL102" s="58">
        <f t="shared" si="254"/>
        <v>0</v>
      </c>
      <c r="BM102" s="58">
        <f t="shared" si="254"/>
        <v>0</v>
      </c>
      <c r="BN102" s="58">
        <f t="shared" si="254"/>
        <v>0</v>
      </c>
      <c r="BO102" s="58">
        <f t="shared" si="254"/>
        <v>0</v>
      </c>
      <c r="BP102" s="58">
        <f t="shared" si="254"/>
        <v>0</v>
      </c>
      <c r="BQ102" s="58">
        <f t="shared" si="254"/>
        <v>0</v>
      </c>
      <c r="BR102" s="58">
        <f t="shared" si="254"/>
        <v>0</v>
      </c>
      <c r="BS102" s="58">
        <f t="shared" si="254"/>
        <v>0</v>
      </c>
      <c r="BT102" s="58">
        <f t="shared" si="254"/>
        <v>0</v>
      </c>
      <c r="BU102" s="58">
        <f t="shared" si="254"/>
        <v>0</v>
      </c>
      <c r="BV102" s="58">
        <f t="shared" si="254"/>
        <v>0</v>
      </c>
      <c r="BW102" s="58">
        <f t="shared" si="254"/>
        <v>0</v>
      </c>
      <c r="BX102" s="58">
        <f t="shared" si="250"/>
        <v>0</v>
      </c>
      <c r="BY102" s="58">
        <f t="shared" si="250"/>
        <v>0</v>
      </c>
      <c r="BZ102" s="58">
        <f t="shared" si="250"/>
        <v>0</v>
      </c>
      <c r="CA102" s="58">
        <f t="shared" si="250"/>
        <v>0</v>
      </c>
      <c r="CB102" s="58">
        <f t="shared" si="250"/>
        <v>0</v>
      </c>
      <c r="CC102" s="58">
        <f t="shared" si="250"/>
        <v>0</v>
      </c>
      <c r="CD102" s="58">
        <f t="shared" si="250"/>
        <v>0</v>
      </c>
      <c r="CE102" s="58">
        <f t="shared" si="250"/>
        <v>0</v>
      </c>
      <c r="CF102" s="58">
        <f t="shared" si="250"/>
        <v>0</v>
      </c>
      <c r="CG102" s="58">
        <f t="shared" si="250"/>
        <v>0</v>
      </c>
      <c r="CH102" s="58">
        <f t="shared" si="250"/>
        <v>0</v>
      </c>
      <c r="CI102" s="58">
        <f t="shared" si="250"/>
        <v>0</v>
      </c>
      <c r="CJ102" s="58">
        <f t="shared" si="250"/>
        <v>0</v>
      </c>
      <c r="CK102" s="58">
        <f t="shared" si="250"/>
        <v>0</v>
      </c>
      <c r="CL102" s="58">
        <f t="shared" si="250"/>
        <v>0</v>
      </c>
      <c r="CM102" s="58">
        <f t="shared" si="250"/>
        <v>0</v>
      </c>
      <c r="CN102" s="58">
        <f t="shared" si="255"/>
        <v>0</v>
      </c>
      <c r="CO102" s="58">
        <f t="shared" si="255"/>
        <v>0</v>
      </c>
      <c r="CP102" s="58">
        <f t="shared" si="255"/>
        <v>0</v>
      </c>
      <c r="CQ102" s="58">
        <f t="shared" si="255"/>
        <v>0</v>
      </c>
      <c r="CR102" s="58">
        <f t="shared" si="255"/>
        <v>0</v>
      </c>
      <c r="CS102" s="58">
        <f t="shared" si="255"/>
        <v>0</v>
      </c>
      <c r="CT102" s="58">
        <f t="shared" si="255"/>
        <v>0</v>
      </c>
      <c r="CU102" s="58">
        <f t="shared" si="255"/>
        <v>0</v>
      </c>
      <c r="CV102" s="58">
        <f t="shared" si="255"/>
        <v>0</v>
      </c>
      <c r="CW102" s="58">
        <f t="shared" si="255"/>
        <v>0</v>
      </c>
      <c r="CX102" s="58">
        <f t="shared" si="255"/>
        <v>0</v>
      </c>
      <c r="CY102" s="58">
        <f t="shared" si="255"/>
        <v>0</v>
      </c>
      <c r="CZ102" s="58">
        <f t="shared" si="255"/>
        <v>0</v>
      </c>
      <c r="DA102" s="58">
        <f t="shared" si="255"/>
        <v>0</v>
      </c>
      <c r="DB102" s="58">
        <f t="shared" si="255"/>
        <v>0</v>
      </c>
      <c r="DC102" s="58">
        <f t="shared" si="255"/>
        <v>0</v>
      </c>
      <c r="DD102" s="58">
        <f t="shared" si="256"/>
        <v>0</v>
      </c>
      <c r="DE102" s="58">
        <f t="shared" si="256"/>
        <v>0</v>
      </c>
      <c r="DF102" s="58">
        <f t="shared" si="256"/>
        <v>0</v>
      </c>
      <c r="DG102" s="58">
        <f t="shared" si="256"/>
        <v>0</v>
      </c>
      <c r="DH102" s="58">
        <f t="shared" si="256"/>
        <v>0</v>
      </c>
      <c r="DI102" s="58"/>
      <c r="DJ102" s="55">
        <f>SUM(N102:DH102)</f>
        <v>0</v>
      </c>
      <c r="DK102" s="53"/>
      <c r="DL102" s="56">
        <f t="shared" si="200"/>
        <v>0</v>
      </c>
      <c r="DM102" s="56">
        <f t="shared" si="200"/>
        <v>0</v>
      </c>
      <c r="DN102" s="56">
        <f t="shared" si="200"/>
        <v>0</v>
      </c>
      <c r="DO102" s="56">
        <f t="shared" si="200"/>
        <v>0</v>
      </c>
      <c r="DP102" s="56">
        <f t="shared" si="200"/>
        <v>0</v>
      </c>
      <c r="DQ102" s="56">
        <f t="shared" si="200"/>
        <v>0</v>
      </c>
      <c r="DR102" s="56">
        <f>SUM(DL102:DQ102)</f>
        <v>0</v>
      </c>
      <c r="DS102" s="56">
        <f t="shared" si="200"/>
        <v>0</v>
      </c>
      <c r="DT102" s="56">
        <f t="shared" si="200"/>
        <v>0</v>
      </c>
      <c r="DU102" s="56">
        <f t="shared" si="200"/>
        <v>0</v>
      </c>
      <c r="DV102" s="55">
        <f>SUM(DR102:DU102)</f>
        <v>0</v>
      </c>
    </row>
    <row r="103" spans="1:126" s="47" customFormat="1">
      <c r="A103" s="418" t="s">
        <v>485</v>
      </c>
      <c r="B103" s="418"/>
      <c r="C103" s="418"/>
      <c r="D103" s="418"/>
      <c r="E103" s="418"/>
      <c r="F103" s="418"/>
      <c r="G103" s="418"/>
      <c r="H103" s="418"/>
      <c r="I103" s="418"/>
      <c r="J103" s="48">
        <f>SUMIF($C$74:$C$102,"HWM",J$74:J$102)</f>
        <v>0</v>
      </c>
      <c r="K103" s="48"/>
      <c r="L103" s="51"/>
      <c r="M103" s="50"/>
      <c r="N103" s="48">
        <f t="shared" ref="N103:AS103" si="258">SUMIF($C$6:$C$31,"HWM",N$6:N$31)</f>
        <v>0</v>
      </c>
      <c r="O103" s="48">
        <f t="shared" si="258"/>
        <v>0</v>
      </c>
      <c r="P103" s="48">
        <f t="shared" si="258"/>
        <v>0</v>
      </c>
      <c r="Q103" s="48">
        <f t="shared" si="258"/>
        <v>0</v>
      </c>
      <c r="R103" s="48">
        <f t="shared" si="258"/>
        <v>0</v>
      </c>
      <c r="S103" s="48">
        <f t="shared" si="258"/>
        <v>0</v>
      </c>
      <c r="T103" s="48">
        <f t="shared" si="258"/>
        <v>0</v>
      </c>
      <c r="U103" s="48">
        <f t="shared" si="258"/>
        <v>0</v>
      </c>
      <c r="V103" s="48">
        <f t="shared" si="258"/>
        <v>0</v>
      </c>
      <c r="W103" s="48">
        <f t="shared" si="258"/>
        <v>0</v>
      </c>
      <c r="X103" s="48">
        <f t="shared" si="258"/>
        <v>0</v>
      </c>
      <c r="Y103" s="48">
        <f t="shared" si="258"/>
        <v>0</v>
      </c>
      <c r="Z103" s="48">
        <f t="shared" si="258"/>
        <v>0</v>
      </c>
      <c r="AA103" s="48">
        <f t="shared" si="258"/>
        <v>0</v>
      </c>
      <c r="AB103" s="48">
        <f t="shared" si="258"/>
        <v>0</v>
      </c>
      <c r="AC103" s="48">
        <f t="shared" si="258"/>
        <v>0</v>
      </c>
      <c r="AD103" s="48">
        <f t="shared" si="258"/>
        <v>0</v>
      </c>
      <c r="AE103" s="48">
        <f t="shared" si="258"/>
        <v>0</v>
      </c>
      <c r="AF103" s="48">
        <f t="shared" si="258"/>
        <v>0</v>
      </c>
      <c r="AG103" s="48">
        <f t="shared" si="258"/>
        <v>0</v>
      </c>
      <c r="AH103" s="48">
        <f t="shared" si="258"/>
        <v>0</v>
      </c>
      <c r="AI103" s="48">
        <f t="shared" si="258"/>
        <v>0</v>
      </c>
      <c r="AJ103" s="48">
        <f t="shared" si="258"/>
        <v>0</v>
      </c>
      <c r="AK103" s="48">
        <f t="shared" si="258"/>
        <v>0</v>
      </c>
      <c r="AL103" s="48">
        <f t="shared" si="258"/>
        <v>0</v>
      </c>
      <c r="AM103" s="48">
        <f t="shared" si="258"/>
        <v>0</v>
      </c>
      <c r="AN103" s="48">
        <f t="shared" si="258"/>
        <v>0</v>
      </c>
      <c r="AO103" s="48">
        <f t="shared" si="258"/>
        <v>0</v>
      </c>
      <c r="AP103" s="48">
        <f t="shared" si="258"/>
        <v>0</v>
      </c>
      <c r="AQ103" s="48">
        <f t="shared" si="258"/>
        <v>0</v>
      </c>
      <c r="AR103" s="48">
        <f t="shared" si="258"/>
        <v>0</v>
      </c>
      <c r="AS103" s="48">
        <f t="shared" si="258"/>
        <v>0</v>
      </c>
      <c r="AT103" s="48">
        <f t="shared" ref="AT103:BY103" si="259">SUMIF($C$6:$C$31,"HWM",AT$6:AT$31)</f>
        <v>0</v>
      </c>
      <c r="AU103" s="48">
        <f t="shared" si="259"/>
        <v>0</v>
      </c>
      <c r="AV103" s="48">
        <f t="shared" si="259"/>
        <v>0</v>
      </c>
      <c r="AW103" s="48">
        <f t="shared" si="259"/>
        <v>0</v>
      </c>
      <c r="AX103" s="48">
        <f t="shared" si="259"/>
        <v>0</v>
      </c>
      <c r="AY103" s="48">
        <f t="shared" si="259"/>
        <v>0</v>
      </c>
      <c r="AZ103" s="48">
        <f t="shared" si="259"/>
        <v>0</v>
      </c>
      <c r="BA103" s="48">
        <f t="shared" si="259"/>
        <v>0</v>
      </c>
      <c r="BB103" s="48">
        <f t="shared" si="259"/>
        <v>0</v>
      </c>
      <c r="BC103" s="48">
        <f t="shared" si="259"/>
        <v>0</v>
      </c>
      <c r="BD103" s="48">
        <f t="shared" si="259"/>
        <v>0</v>
      </c>
      <c r="BE103" s="48">
        <f t="shared" si="259"/>
        <v>0</v>
      </c>
      <c r="BF103" s="48">
        <f t="shared" si="259"/>
        <v>0</v>
      </c>
      <c r="BG103" s="48">
        <f t="shared" si="259"/>
        <v>0</v>
      </c>
      <c r="BH103" s="48">
        <f t="shared" si="259"/>
        <v>0</v>
      </c>
      <c r="BI103" s="48">
        <f t="shared" si="259"/>
        <v>0</v>
      </c>
      <c r="BJ103" s="48">
        <f t="shared" si="259"/>
        <v>0</v>
      </c>
      <c r="BK103" s="48">
        <f t="shared" si="259"/>
        <v>0</v>
      </c>
      <c r="BL103" s="48">
        <f t="shared" si="259"/>
        <v>0</v>
      </c>
      <c r="BM103" s="48">
        <f t="shared" si="259"/>
        <v>0</v>
      </c>
      <c r="BN103" s="48">
        <f t="shared" si="259"/>
        <v>0</v>
      </c>
      <c r="BO103" s="48">
        <f t="shared" si="259"/>
        <v>0</v>
      </c>
      <c r="BP103" s="48">
        <f t="shared" si="259"/>
        <v>0</v>
      </c>
      <c r="BQ103" s="48">
        <f t="shared" si="259"/>
        <v>0</v>
      </c>
      <c r="BR103" s="48">
        <f t="shared" si="259"/>
        <v>0</v>
      </c>
      <c r="BS103" s="48">
        <f t="shared" si="259"/>
        <v>0</v>
      </c>
      <c r="BT103" s="48">
        <f t="shared" si="259"/>
        <v>0</v>
      </c>
      <c r="BU103" s="48">
        <f t="shared" si="259"/>
        <v>0</v>
      </c>
      <c r="BV103" s="48">
        <f t="shared" si="259"/>
        <v>0</v>
      </c>
      <c r="BW103" s="48">
        <f t="shared" si="259"/>
        <v>0</v>
      </c>
      <c r="BX103" s="48">
        <f t="shared" si="259"/>
        <v>0</v>
      </c>
      <c r="BY103" s="48">
        <f t="shared" si="259"/>
        <v>0</v>
      </c>
      <c r="BZ103" s="48">
        <f t="shared" ref="BZ103:DJ103" si="260">SUMIF($C$6:$C$31,"HWM",BZ$6:BZ$31)</f>
        <v>0</v>
      </c>
      <c r="CA103" s="48">
        <f t="shared" si="260"/>
        <v>0</v>
      </c>
      <c r="CB103" s="48">
        <f t="shared" si="260"/>
        <v>0</v>
      </c>
      <c r="CC103" s="48">
        <f t="shared" si="260"/>
        <v>0</v>
      </c>
      <c r="CD103" s="48">
        <f t="shared" si="260"/>
        <v>0</v>
      </c>
      <c r="CE103" s="48">
        <f t="shared" si="260"/>
        <v>0</v>
      </c>
      <c r="CF103" s="48">
        <f t="shared" si="260"/>
        <v>0</v>
      </c>
      <c r="CG103" s="48">
        <f t="shared" si="260"/>
        <v>0</v>
      </c>
      <c r="CH103" s="48">
        <f t="shared" si="260"/>
        <v>0</v>
      </c>
      <c r="CI103" s="48">
        <f t="shared" si="260"/>
        <v>0</v>
      </c>
      <c r="CJ103" s="48">
        <f t="shared" si="260"/>
        <v>0</v>
      </c>
      <c r="CK103" s="48">
        <f t="shared" si="260"/>
        <v>0</v>
      </c>
      <c r="CL103" s="48">
        <f t="shared" si="260"/>
        <v>0</v>
      </c>
      <c r="CM103" s="48">
        <f t="shared" si="260"/>
        <v>0</v>
      </c>
      <c r="CN103" s="48">
        <f t="shared" si="260"/>
        <v>0</v>
      </c>
      <c r="CO103" s="48">
        <f t="shared" si="260"/>
        <v>0</v>
      </c>
      <c r="CP103" s="48">
        <f t="shared" si="260"/>
        <v>0</v>
      </c>
      <c r="CQ103" s="48">
        <f t="shared" si="260"/>
        <v>0</v>
      </c>
      <c r="CR103" s="48">
        <f t="shared" si="260"/>
        <v>0</v>
      </c>
      <c r="CS103" s="48">
        <f t="shared" si="260"/>
        <v>0</v>
      </c>
      <c r="CT103" s="48">
        <f t="shared" si="260"/>
        <v>0</v>
      </c>
      <c r="CU103" s="48">
        <f t="shared" si="260"/>
        <v>0</v>
      </c>
      <c r="CV103" s="48">
        <f t="shared" si="260"/>
        <v>0</v>
      </c>
      <c r="CW103" s="48">
        <f t="shared" si="260"/>
        <v>0</v>
      </c>
      <c r="CX103" s="48">
        <f t="shared" si="260"/>
        <v>0</v>
      </c>
      <c r="CY103" s="48">
        <f t="shared" si="260"/>
        <v>0</v>
      </c>
      <c r="CZ103" s="48">
        <f t="shared" si="260"/>
        <v>0</v>
      </c>
      <c r="DA103" s="48">
        <f t="shared" si="260"/>
        <v>0</v>
      </c>
      <c r="DB103" s="48">
        <f t="shared" si="260"/>
        <v>0</v>
      </c>
      <c r="DC103" s="48">
        <f t="shared" si="260"/>
        <v>0</v>
      </c>
      <c r="DD103" s="48">
        <f t="shared" si="260"/>
        <v>0</v>
      </c>
      <c r="DE103" s="48">
        <f t="shared" si="260"/>
        <v>0</v>
      </c>
      <c r="DF103" s="48">
        <f t="shared" si="260"/>
        <v>0</v>
      </c>
      <c r="DG103" s="48">
        <f t="shared" si="260"/>
        <v>0</v>
      </c>
      <c r="DH103" s="48">
        <f t="shared" si="260"/>
        <v>0</v>
      </c>
      <c r="DI103" s="48">
        <f t="shared" si="260"/>
        <v>0</v>
      </c>
      <c r="DJ103" s="48">
        <f t="shared" si="260"/>
        <v>0</v>
      </c>
      <c r="DK103" s="49"/>
      <c r="DL103" s="48">
        <f t="shared" ref="DL103:DV103" si="261">SUMIF($C$74:$C$102,"HWM",DL$74:DL$102)</f>
        <v>0</v>
      </c>
      <c r="DM103" s="48">
        <f t="shared" si="261"/>
        <v>0</v>
      </c>
      <c r="DN103" s="48">
        <f t="shared" si="261"/>
        <v>0</v>
      </c>
      <c r="DO103" s="48">
        <f t="shared" si="261"/>
        <v>0</v>
      </c>
      <c r="DP103" s="48">
        <f t="shared" si="261"/>
        <v>0</v>
      </c>
      <c r="DQ103" s="48">
        <f t="shared" si="261"/>
        <v>0</v>
      </c>
      <c r="DR103" s="48">
        <f t="shared" si="261"/>
        <v>0</v>
      </c>
      <c r="DS103" s="48">
        <f t="shared" si="261"/>
        <v>0</v>
      </c>
      <c r="DT103" s="48">
        <f t="shared" si="261"/>
        <v>0</v>
      </c>
      <c r="DU103" s="48">
        <f t="shared" si="261"/>
        <v>0</v>
      </c>
      <c r="DV103" s="48">
        <f t="shared" si="261"/>
        <v>0</v>
      </c>
    </row>
    <row r="104" spans="1:126" s="47" customFormat="1">
      <c r="A104" s="418" t="s">
        <v>486</v>
      </c>
      <c r="B104" s="418"/>
      <c r="C104" s="418"/>
      <c r="D104" s="418"/>
      <c r="E104" s="418"/>
      <c r="F104" s="418"/>
      <c r="G104" s="418"/>
      <c r="H104" s="418"/>
      <c r="I104" s="418"/>
      <c r="J104" s="48">
        <f>SUMIF($C$74:$C$102,"SWM",J$74:J$102)</f>
        <v>0</v>
      </c>
      <c r="K104" s="48"/>
      <c r="L104" s="51"/>
      <c r="M104" s="50"/>
      <c r="N104" s="48">
        <f t="shared" ref="N104:AS104" si="262">SUMIF($C$6:$C$31,"SWM",N$6:N$31)</f>
        <v>0</v>
      </c>
      <c r="O104" s="48">
        <f t="shared" si="262"/>
        <v>0</v>
      </c>
      <c r="P104" s="48">
        <f t="shared" si="262"/>
        <v>0</v>
      </c>
      <c r="Q104" s="48">
        <f t="shared" si="262"/>
        <v>0</v>
      </c>
      <c r="R104" s="48">
        <f t="shared" si="262"/>
        <v>0</v>
      </c>
      <c r="S104" s="48">
        <f t="shared" si="262"/>
        <v>0</v>
      </c>
      <c r="T104" s="48">
        <f t="shared" si="262"/>
        <v>0</v>
      </c>
      <c r="U104" s="48">
        <f t="shared" si="262"/>
        <v>0</v>
      </c>
      <c r="V104" s="48">
        <f t="shared" si="262"/>
        <v>0</v>
      </c>
      <c r="W104" s="48">
        <f t="shared" si="262"/>
        <v>0</v>
      </c>
      <c r="X104" s="48">
        <f t="shared" si="262"/>
        <v>0</v>
      </c>
      <c r="Y104" s="48">
        <f t="shared" si="262"/>
        <v>0</v>
      </c>
      <c r="Z104" s="48">
        <f t="shared" si="262"/>
        <v>0</v>
      </c>
      <c r="AA104" s="48">
        <f t="shared" si="262"/>
        <v>0</v>
      </c>
      <c r="AB104" s="48">
        <f t="shared" si="262"/>
        <v>0</v>
      </c>
      <c r="AC104" s="48">
        <f t="shared" si="262"/>
        <v>0</v>
      </c>
      <c r="AD104" s="48">
        <f t="shared" si="262"/>
        <v>0</v>
      </c>
      <c r="AE104" s="48">
        <f t="shared" si="262"/>
        <v>0</v>
      </c>
      <c r="AF104" s="48">
        <f t="shared" si="262"/>
        <v>0</v>
      </c>
      <c r="AG104" s="48">
        <f t="shared" si="262"/>
        <v>0</v>
      </c>
      <c r="AH104" s="48">
        <f t="shared" si="262"/>
        <v>0</v>
      </c>
      <c r="AI104" s="48">
        <f t="shared" si="262"/>
        <v>0</v>
      </c>
      <c r="AJ104" s="48">
        <f t="shared" si="262"/>
        <v>0</v>
      </c>
      <c r="AK104" s="48">
        <f t="shared" si="262"/>
        <v>0</v>
      </c>
      <c r="AL104" s="48">
        <f t="shared" si="262"/>
        <v>0</v>
      </c>
      <c r="AM104" s="48">
        <f t="shared" si="262"/>
        <v>0</v>
      </c>
      <c r="AN104" s="48">
        <f t="shared" si="262"/>
        <v>0</v>
      </c>
      <c r="AO104" s="48">
        <f t="shared" si="262"/>
        <v>0</v>
      </c>
      <c r="AP104" s="48">
        <f t="shared" si="262"/>
        <v>0</v>
      </c>
      <c r="AQ104" s="48">
        <f t="shared" si="262"/>
        <v>0</v>
      </c>
      <c r="AR104" s="48">
        <f t="shared" si="262"/>
        <v>0</v>
      </c>
      <c r="AS104" s="48">
        <f t="shared" si="262"/>
        <v>0</v>
      </c>
      <c r="AT104" s="48">
        <f t="shared" ref="AT104:BY104" si="263">SUMIF($C$6:$C$31,"SWM",AT$6:AT$31)</f>
        <v>0</v>
      </c>
      <c r="AU104" s="48">
        <f t="shared" si="263"/>
        <v>0</v>
      </c>
      <c r="AV104" s="48">
        <f t="shared" si="263"/>
        <v>0</v>
      </c>
      <c r="AW104" s="48">
        <f t="shared" si="263"/>
        <v>0</v>
      </c>
      <c r="AX104" s="48">
        <f t="shared" si="263"/>
        <v>0</v>
      </c>
      <c r="AY104" s="48">
        <f t="shared" si="263"/>
        <v>0</v>
      </c>
      <c r="AZ104" s="48">
        <f t="shared" si="263"/>
        <v>0</v>
      </c>
      <c r="BA104" s="48">
        <f t="shared" si="263"/>
        <v>0</v>
      </c>
      <c r="BB104" s="48">
        <f t="shared" si="263"/>
        <v>0</v>
      </c>
      <c r="BC104" s="48">
        <f t="shared" si="263"/>
        <v>0</v>
      </c>
      <c r="BD104" s="48">
        <f t="shared" si="263"/>
        <v>0</v>
      </c>
      <c r="BE104" s="48">
        <f t="shared" si="263"/>
        <v>0</v>
      </c>
      <c r="BF104" s="48">
        <f t="shared" si="263"/>
        <v>0</v>
      </c>
      <c r="BG104" s="48">
        <f t="shared" si="263"/>
        <v>0</v>
      </c>
      <c r="BH104" s="48">
        <f t="shared" si="263"/>
        <v>0</v>
      </c>
      <c r="BI104" s="48">
        <f t="shared" si="263"/>
        <v>0</v>
      </c>
      <c r="BJ104" s="48">
        <f t="shared" si="263"/>
        <v>0</v>
      </c>
      <c r="BK104" s="48">
        <f t="shared" si="263"/>
        <v>0</v>
      </c>
      <c r="BL104" s="48">
        <f t="shared" si="263"/>
        <v>0</v>
      </c>
      <c r="BM104" s="48">
        <f t="shared" si="263"/>
        <v>0</v>
      </c>
      <c r="BN104" s="48">
        <f t="shared" si="263"/>
        <v>0</v>
      </c>
      <c r="BO104" s="48">
        <f t="shared" si="263"/>
        <v>0</v>
      </c>
      <c r="BP104" s="48">
        <f t="shared" si="263"/>
        <v>0</v>
      </c>
      <c r="BQ104" s="48">
        <f t="shared" si="263"/>
        <v>0</v>
      </c>
      <c r="BR104" s="48">
        <f t="shared" si="263"/>
        <v>0</v>
      </c>
      <c r="BS104" s="48">
        <f t="shared" si="263"/>
        <v>0</v>
      </c>
      <c r="BT104" s="48">
        <f t="shared" si="263"/>
        <v>0</v>
      </c>
      <c r="BU104" s="48">
        <f t="shared" si="263"/>
        <v>0</v>
      </c>
      <c r="BV104" s="48">
        <f t="shared" si="263"/>
        <v>0</v>
      </c>
      <c r="BW104" s="48">
        <f t="shared" si="263"/>
        <v>0</v>
      </c>
      <c r="BX104" s="48">
        <f t="shared" si="263"/>
        <v>0</v>
      </c>
      <c r="BY104" s="48">
        <f t="shared" si="263"/>
        <v>0</v>
      </c>
      <c r="BZ104" s="48">
        <f t="shared" ref="BZ104:DH104" si="264">SUMIF($C$6:$C$31,"SWM",BZ$6:BZ$31)</f>
        <v>0</v>
      </c>
      <c r="CA104" s="48">
        <f t="shared" si="264"/>
        <v>0</v>
      </c>
      <c r="CB104" s="48">
        <f t="shared" si="264"/>
        <v>0</v>
      </c>
      <c r="CC104" s="48">
        <f t="shared" si="264"/>
        <v>0</v>
      </c>
      <c r="CD104" s="48">
        <f t="shared" si="264"/>
        <v>0</v>
      </c>
      <c r="CE104" s="48">
        <f t="shared" si="264"/>
        <v>0</v>
      </c>
      <c r="CF104" s="48">
        <f t="shared" si="264"/>
        <v>0</v>
      </c>
      <c r="CG104" s="48">
        <f t="shared" si="264"/>
        <v>0</v>
      </c>
      <c r="CH104" s="48">
        <f t="shared" si="264"/>
        <v>0</v>
      </c>
      <c r="CI104" s="48">
        <f t="shared" si="264"/>
        <v>0</v>
      </c>
      <c r="CJ104" s="48">
        <f t="shared" si="264"/>
        <v>0</v>
      </c>
      <c r="CK104" s="48">
        <f t="shared" si="264"/>
        <v>0</v>
      </c>
      <c r="CL104" s="48">
        <f t="shared" si="264"/>
        <v>0</v>
      </c>
      <c r="CM104" s="48">
        <f t="shared" si="264"/>
        <v>0</v>
      </c>
      <c r="CN104" s="48">
        <f t="shared" si="264"/>
        <v>0</v>
      </c>
      <c r="CO104" s="48">
        <f t="shared" si="264"/>
        <v>0</v>
      </c>
      <c r="CP104" s="48">
        <f t="shared" si="264"/>
        <v>0</v>
      </c>
      <c r="CQ104" s="48">
        <f t="shared" si="264"/>
        <v>0</v>
      </c>
      <c r="CR104" s="48">
        <f t="shared" si="264"/>
        <v>0</v>
      </c>
      <c r="CS104" s="48">
        <f t="shared" si="264"/>
        <v>0</v>
      </c>
      <c r="CT104" s="48">
        <f t="shared" si="264"/>
        <v>0</v>
      </c>
      <c r="CU104" s="48">
        <f t="shared" si="264"/>
        <v>0</v>
      </c>
      <c r="CV104" s="48">
        <f t="shared" si="264"/>
        <v>0</v>
      </c>
      <c r="CW104" s="48">
        <f t="shared" si="264"/>
        <v>0</v>
      </c>
      <c r="CX104" s="48">
        <f t="shared" si="264"/>
        <v>0</v>
      </c>
      <c r="CY104" s="48">
        <f t="shared" si="264"/>
        <v>0</v>
      </c>
      <c r="CZ104" s="48">
        <f t="shared" si="264"/>
        <v>0</v>
      </c>
      <c r="DA104" s="48">
        <f t="shared" si="264"/>
        <v>0</v>
      </c>
      <c r="DB104" s="48">
        <f t="shared" si="264"/>
        <v>0</v>
      </c>
      <c r="DC104" s="48">
        <f t="shared" si="264"/>
        <v>0</v>
      </c>
      <c r="DD104" s="48">
        <f t="shared" si="264"/>
        <v>0</v>
      </c>
      <c r="DE104" s="48">
        <f t="shared" si="264"/>
        <v>0</v>
      </c>
      <c r="DF104" s="48">
        <f t="shared" si="264"/>
        <v>0</v>
      </c>
      <c r="DG104" s="48">
        <f t="shared" si="264"/>
        <v>0</v>
      </c>
      <c r="DH104" s="48">
        <f t="shared" si="264"/>
        <v>0</v>
      </c>
      <c r="DI104" s="48"/>
      <c r="DJ104" s="48">
        <f>SUMIF($C$6:$C$31,"SWM",DJ$6:DJ$31)</f>
        <v>0</v>
      </c>
      <c r="DK104" s="49"/>
      <c r="DL104" s="48">
        <f t="shared" ref="DL104:DV104" si="265">SUMIF($C$74:$C$102,"SWM",DL$74:DL$102)</f>
        <v>0</v>
      </c>
      <c r="DM104" s="48">
        <f t="shared" si="265"/>
        <v>0</v>
      </c>
      <c r="DN104" s="48">
        <f t="shared" si="265"/>
        <v>0</v>
      </c>
      <c r="DO104" s="48">
        <f t="shared" si="265"/>
        <v>0</v>
      </c>
      <c r="DP104" s="48">
        <f t="shared" si="265"/>
        <v>0</v>
      </c>
      <c r="DQ104" s="48">
        <f t="shared" si="265"/>
        <v>0</v>
      </c>
      <c r="DR104" s="48">
        <f t="shared" si="265"/>
        <v>0</v>
      </c>
      <c r="DS104" s="48">
        <f t="shared" si="265"/>
        <v>0</v>
      </c>
      <c r="DT104" s="48">
        <f t="shared" si="265"/>
        <v>0</v>
      </c>
      <c r="DU104" s="48">
        <f t="shared" si="265"/>
        <v>0</v>
      </c>
      <c r="DV104" s="48">
        <f t="shared" si="265"/>
        <v>0</v>
      </c>
    </row>
    <row r="105" spans="1:126" s="47" customFormat="1">
      <c r="A105" s="425" t="s">
        <v>487</v>
      </c>
      <c r="B105" s="426"/>
      <c r="C105" s="426"/>
      <c r="D105" s="426"/>
      <c r="E105" s="426"/>
      <c r="F105" s="426"/>
      <c r="G105" s="426"/>
      <c r="H105" s="426"/>
      <c r="I105" s="427"/>
      <c r="J105" s="48">
        <f>SUM(J103:J104)</f>
        <v>0</v>
      </c>
      <c r="K105" s="48"/>
      <c r="L105" s="48"/>
      <c r="M105" s="48">
        <f t="shared" ref="M105:BX105" si="266">SUM(M103:M104)</f>
        <v>0</v>
      </c>
      <c r="N105" s="48">
        <f t="shared" si="266"/>
        <v>0</v>
      </c>
      <c r="O105" s="48">
        <f t="shared" si="266"/>
        <v>0</v>
      </c>
      <c r="P105" s="48">
        <f t="shared" si="266"/>
        <v>0</v>
      </c>
      <c r="Q105" s="48">
        <f t="shared" si="266"/>
        <v>0</v>
      </c>
      <c r="R105" s="48">
        <f t="shared" si="266"/>
        <v>0</v>
      </c>
      <c r="S105" s="48">
        <f t="shared" si="266"/>
        <v>0</v>
      </c>
      <c r="T105" s="48">
        <f t="shared" si="266"/>
        <v>0</v>
      </c>
      <c r="U105" s="48">
        <f t="shared" si="266"/>
        <v>0</v>
      </c>
      <c r="V105" s="48">
        <f t="shared" si="266"/>
        <v>0</v>
      </c>
      <c r="W105" s="48">
        <f t="shared" si="266"/>
        <v>0</v>
      </c>
      <c r="X105" s="48">
        <f t="shared" si="266"/>
        <v>0</v>
      </c>
      <c r="Y105" s="48">
        <f t="shared" si="266"/>
        <v>0</v>
      </c>
      <c r="Z105" s="48">
        <f t="shared" si="266"/>
        <v>0</v>
      </c>
      <c r="AA105" s="48">
        <f t="shared" si="266"/>
        <v>0</v>
      </c>
      <c r="AB105" s="48">
        <f t="shared" si="266"/>
        <v>0</v>
      </c>
      <c r="AC105" s="48">
        <f t="shared" si="266"/>
        <v>0</v>
      </c>
      <c r="AD105" s="48">
        <f t="shared" si="266"/>
        <v>0</v>
      </c>
      <c r="AE105" s="48">
        <f t="shared" si="266"/>
        <v>0</v>
      </c>
      <c r="AF105" s="48">
        <f t="shared" si="266"/>
        <v>0</v>
      </c>
      <c r="AG105" s="48">
        <f t="shared" si="266"/>
        <v>0</v>
      </c>
      <c r="AH105" s="48">
        <f t="shared" si="266"/>
        <v>0</v>
      </c>
      <c r="AI105" s="48">
        <f t="shared" si="266"/>
        <v>0</v>
      </c>
      <c r="AJ105" s="48">
        <f t="shared" si="266"/>
        <v>0</v>
      </c>
      <c r="AK105" s="48">
        <f t="shared" si="266"/>
        <v>0</v>
      </c>
      <c r="AL105" s="48">
        <f t="shared" si="266"/>
        <v>0</v>
      </c>
      <c r="AM105" s="48">
        <f t="shared" si="266"/>
        <v>0</v>
      </c>
      <c r="AN105" s="48">
        <f t="shared" si="266"/>
        <v>0</v>
      </c>
      <c r="AO105" s="48">
        <f t="shared" si="266"/>
        <v>0</v>
      </c>
      <c r="AP105" s="48">
        <f t="shared" si="266"/>
        <v>0</v>
      </c>
      <c r="AQ105" s="48">
        <f t="shared" si="266"/>
        <v>0</v>
      </c>
      <c r="AR105" s="48">
        <f t="shared" si="266"/>
        <v>0</v>
      </c>
      <c r="AS105" s="48">
        <f t="shared" si="266"/>
        <v>0</v>
      </c>
      <c r="AT105" s="48">
        <f t="shared" si="266"/>
        <v>0</v>
      </c>
      <c r="AU105" s="48">
        <f t="shared" si="266"/>
        <v>0</v>
      </c>
      <c r="AV105" s="48">
        <f t="shared" si="266"/>
        <v>0</v>
      </c>
      <c r="AW105" s="48">
        <f t="shared" si="266"/>
        <v>0</v>
      </c>
      <c r="AX105" s="48">
        <f t="shared" si="266"/>
        <v>0</v>
      </c>
      <c r="AY105" s="48">
        <f t="shared" si="266"/>
        <v>0</v>
      </c>
      <c r="AZ105" s="48">
        <f t="shared" si="266"/>
        <v>0</v>
      </c>
      <c r="BA105" s="48">
        <f t="shared" si="266"/>
        <v>0</v>
      </c>
      <c r="BB105" s="48">
        <f t="shared" si="266"/>
        <v>0</v>
      </c>
      <c r="BC105" s="48">
        <f t="shared" si="266"/>
        <v>0</v>
      </c>
      <c r="BD105" s="48">
        <f t="shared" si="266"/>
        <v>0</v>
      </c>
      <c r="BE105" s="48">
        <f t="shared" si="266"/>
        <v>0</v>
      </c>
      <c r="BF105" s="48">
        <f t="shared" si="266"/>
        <v>0</v>
      </c>
      <c r="BG105" s="48">
        <f t="shared" si="266"/>
        <v>0</v>
      </c>
      <c r="BH105" s="48">
        <f t="shared" si="266"/>
        <v>0</v>
      </c>
      <c r="BI105" s="48">
        <f t="shared" si="266"/>
        <v>0</v>
      </c>
      <c r="BJ105" s="48">
        <f t="shared" si="266"/>
        <v>0</v>
      </c>
      <c r="BK105" s="48">
        <f t="shared" si="266"/>
        <v>0</v>
      </c>
      <c r="BL105" s="48">
        <f t="shared" si="266"/>
        <v>0</v>
      </c>
      <c r="BM105" s="48">
        <f t="shared" si="266"/>
        <v>0</v>
      </c>
      <c r="BN105" s="48">
        <f t="shared" si="266"/>
        <v>0</v>
      </c>
      <c r="BO105" s="48">
        <f t="shared" si="266"/>
        <v>0</v>
      </c>
      <c r="BP105" s="48">
        <f t="shared" si="266"/>
        <v>0</v>
      </c>
      <c r="BQ105" s="48">
        <f t="shared" si="266"/>
        <v>0</v>
      </c>
      <c r="BR105" s="48">
        <f t="shared" si="266"/>
        <v>0</v>
      </c>
      <c r="BS105" s="48">
        <f t="shared" si="266"/>
        <v>0</v>
      </c>
      <c r="BT105" s="48">
        <f t="shared" si="266"/>
        <v>0</v>
      </c>
      <c r="BU105" s="48">
        <f t="shared" si="266"/>
        <v>0</v>
      </c>
      <c r="BV105" s="48">
        <f t="shared" si="266"/>
        <v>0</v>
      </c>
      <c r="BW105" s="48">
        <f t="shared" si="266"/>
        <v>0</v>
      </c>
      <c r="BX105" s="48">
        <f t="shared" si="266"/>
        <v>0</v>
      </c>
      <c r="BY105" s="48">
        <f t="shared" ref="BY105:DV105" si="267">SUM(BY103:BY104)</f>
        <v>0</v>
      </c>
      <c r="BZ105" s="48">
        <f t="shared" si="267"/>
        <v>0</v>
      </c>
      <c r="CA105" s="48">
        <f t="shared" si="267"/>
        <v>0</v>
      </c>
      <c r="CB105" s="48">
        <f t="shared" si="267"/>
        <v>0</v>
      </c>
      <c r="CC105" s="48">
        <f t="shared" si="267"/>
        <v>0</v>
      </c>
      <c r="CD105" s="48">
        <f t="shared" si="267"/>
        <v>0</v>
      </c>
      <c r="CE105" s="48">
        <f t="shared" si="267"/>
        <v>0</v>
      </c>
      <c r="CF105" s="48">
        <f t="shared" si="267"/>
        <v>0</v>
      </c>
      <c r="CG105" s="48">
        <f t="shared" si="267"/>
        <v>0</v>
      </c>
      <c r="CH105" s="48">
        <f t="shared" si="267"/>
        <v>0</v>
      </c>
      <c r="CI105" s="48">
        <f t="shared" si="267"/>
        <v>0</v>
      </c>
      <c r="CJ105" s="48">
        <f t="shared" si="267"/>
        <v>0</v>
      </c>
      <c r="CK105" s="48">
        <f t="shared" si="267"/>
        <v>0</v>
      </c>
      <c r="CL105" s="48">
        <f t="shared" si="267"/>
        <v>0</v>
      </c>
      <c r="CM105" s="48">
        <f t="shared" si="267"/>
        <v>0</v>
      </c>
      <c r="CN105" s="48">
        <f t="shared" si="267"/>
        <v>0</v>
      </c>
      <c r="CO105" s="48">
        <f t="shared" si="267"/>
        <v>0</v>
      </c>
      <c r="CP105" s="48">
        <f t="shared" si="267"/>
        <v>0</v>
      </c>
      <c r="CQ105" s="48">
        <f t="shared" si="267"/>
        <v>0</v>
      </c>
      <c r="CR105" s="48">
        <f t="shared" si="267"/>
        <v>0</v>
      </c>
      <c r="CS105" s="48">
        <f t="shared" si="267"/>
        <v>0</v>
      </c>
      <c r="CT105" s="48">
        <f t="shared" si="267"/>
        <v>0</v>
      </c>
      <c r="CU105" s="48">
        <f t="shared" si="267"/>
        <v>0</v>
      </c>
      <c r="CV105" s="48">
        <f t="shared" si="267"/>
        <v>0</v>
      </c>
      <c r="CW105" s="48">
        <f t="shared" si="267"/>
        <v>0</v>
      </c>
      <c r="CX105" s="48">
        <f t="shared" si="267"/>
        <v>0</v>
      </c>
      <c r="CY105" s="48">
        <f t="shared" si="267"/>
        <v>0</v>
      </c>
      <c r="CZ105" s="48">
        <f t="shared" si="267"/>
        <v>0</v>
      </c>
      <c r="DA105" s="48">
        <f t="shared" si="267"/>
        <v>0</v>
      </c>
      <c r="DB105" s="48">
        <f t="shared" si="267"/>
        <v>0</v>
      </c>
      <c r="DC105" s="48">
        <f t="shared" si="267"/>
        <v>0</v>
      </c>
      <c r="DD105" s="48">
        <f t="shared" si="267"/>
        <v>0</v>
      </c>
      <c r="DE105" s="48">
        <f t="shared" si="267"/>
        <v>0</v>
      </c>
      <c r="DF105" s="48">
        <f t="shared" si="267"/>
        <v>0</v>
      </c>
      <c r="DG105" s="48">
        <f t="shared" si="267"/>
        <v>0</v>
      </c>
      <c r="DH105" s="48">
        <f t="shared" si="267"/>
        <v>0</v>
      </c>
      <c r="DI105" s="48">
        <f t="shared" si="267"/>
        <v>0</v>
      </c>
      <c r="DJ105" s="48">
        <f t="shared" si="267"/>
        <v>0</v>
      </c>
      <c r="DK105" s="48">
        <f t="shared" si="267"/>
        <v>0</v>
      </c>
      <c r="DL105" s="48">
        <f t="shared" si="267"/>
        <v>0</v>
      </c>
      <c r="DM105" s="48">
        <f t="shared" si="267"/>
        <v>0</v>
      </c>
      <c r="DN105" s="48">
        <f t="shared" si="267"/>
        <v>0</v>
      </c>
      <c r="DO105" s="48">
        <f t="shared" si="267"/>
        <v>0</v>
      </c>
      <c r="DP105" s="48">
        <f t="shared" si="267"/>
        <v>0</v>
      </c>
      <c r="DQ105" s="48">
        <f t="shared" si="267"/>
        <v>0</v>
      </c>
      <c r="DR105" s="48">
        <f t="shared" si="267"/>
        <v>0</v>
      </c>
      <c r="DS105" s="48">
        <f t="shared" si="267"/>
        <v>0</v>
      </c>
      <c r="DT105" s="48">
        <f t="shared" si="267"/>
        <v>0</v>
      </c>
      <c r="DU105" s="48">
        <f t="shared" si="267"/>
        <v>0</v>
      </c>
      <c r="DV105" s="48">
        <f t="shared" si="267"/>
        <v>0</v>
      </c>
    </row>
    <row r="107" spans="1:126" s="47" customFormat="1">
      <c r="A107" s="417" t="s">
        <v>128</v>
      </c>
      <c r="B107" s="417"/>
      <c r="C107" s="417"/>
      <c r="D107" s="417"/>
      <c r="E107" s="417"/>
      <c r="F107" s="417"/>
      <c r="G107" s="417"/>
      <c r="H107" s="417"/>
      <c r="I107" s="417"/>
      <c r="J107" s="48">
        <f>SUM(J32,J51,J70,J103)</f>
        <v>0</v>
      </c>
      <c r="K107" s="48"/>
      <c r="L107" s="51"/>
      <c r="M107" s="50"/>
      <c r="N107" s="48">
        <f t="shared" ref="N107:AS107" si="268">SUMIF($B$6:$B$31,"HWM",N$6:N$31)</f>
        <v>0</v>
      </c>
      <c r="O107" s="48">
        <f t="shared" si="268"/>
        <v>0</v>
      </c>
      <c r="P107" s="48">
        <f t="shared" si="268"/>
        <v>0</v>
      </c>
      <c r="Q107" s="48">
        <f t="shared" si="268"/>
        <v>0</v>
      </c>
      <c r="R107" s="48">
        <f t="shared" si="268"/>
        <v>0</v>
      </c>
      <c r="S107" s="48">
        <f t="shared" si="268"/>
        <v>0</v>
      </c>
      <c r="T107" s="48">
        <f t="shared" si="268"/>
        <v>0</v>
      </c>
      <c r="U107" s="48">
        <f t="shared" si="268"/>
        <v>0</v>
      </c>
      <c r="V107" s="48">
        <f t="shared" si="268"/>
        <v>0</v>
      </c>
      <c r="W107" s="48">
        <f t="shared" si="268"/>
        <v>0</v>
      </c>
      <c r="X107" s="48">
        <f t="shared" si="268"/>
        <v>0</v>
      </c>
      <c r="Y107" s="48">
        <f t="shared" si="268"/>
        <v>0</v>
      </c>
      <c r="Z107" s="48">
        <f t="shared" si="268"/>
        <v>0</v>
      </c>
      <c r="AA107" s="48">
        <f t="shared" si="268"/>
        <v>0</v>
      </c>
      <c r="AB107" s="48">
        <f t="shared" si="268"/>
        <v>0</v>
      </c>
      <c r="AC107" s="48">
        <f t="shared" si="268"/>
        <v>0</v>
      </c>
      <c r="AD107" s="48">
        <f t="shared" si="268"/>
        <v>0</v>
      </c>
      <c r="AE107" s="48">
        <f t="shared" si="268"/>
        <v>0</v>
      </c>
      <c r="AF107" s="48">
        <f t="shared" si="268"/>
        <v>0</v>
      </c>
      <c r="AG107" s="48">
        <f t="shared" si="268"/>
        <v>0</v>
      </c>
      <c r="AH107" s="48">
        <f t="shared" si="268"/>
        <v>0</v>
      </c>
      <c r="AI107" s="48">
        <f t="shared" si="268"/>
        <v>0</v>
      </c>
      <c r="AJ107" s="48">
        <f t="shared" si="268"/>
        <v>0</v>
      </c>
      <c r="AK107" s="48">
        <f t="shared" si="268"/>
        <v>0</v>
      </c>
      <c r="AL107" s="48">
        <f t="shared" si="268"/>
        <v>0</v>
      </c>
      <c r="AM107" s="48">
        <f t="shared" si="268"/>
        <v>0</v>
      </c>
      <c r="AN107" s="48">
        <f t="shared" si="268"/>
        <v>0</v>
      </c>
      <c r="AO107" s="48">
        <f t="shared" si="268"/>
        <v>0</v>
      </c>
      <c r="AP107" s="48">
        <f t="shared" si="268"/>
        <v>0</v>
      </c>
      <c r="AQ107" s="48">
        <f t="shared" si="268"/>
        <v>0</v>
      </c>
      <c r="AR107" s="48">
        <f t="shared" si="268"/>
        <v>0</v>
      </c>
      <c r="AS107" s="48">
        <f t="shared" si="268"/>
        <v>0</v>
      </c>
      <c r="AT107" s="48">
        <f t="shared" ref="AT107:BY107" si="269">SUMIF($B$6:$B$31,"HWM",AT$6:AT$31)</f>
        <v>0</v>
      </c>
      <c r="AU107" s="48">
        <f t="shared" si="269"/>
        <v>0</v>
      </c>
      <c r="AV107" s="48">
        <f t="shared" si="269"/>
        <v>0</v>
      </c>
      <c r="AW107" s="48">
        <f t="shared" si="269"/>
        <v>0</v>
      </c>
      <c r="AX107" s="48">
        <f t="shared" si="269"/>
        <v>0</v>
      </c>
      <c r="AY107" s="48">
        <f t="shared" si="269"/>
        <v>0</v>
      </c>
      <c r="AZ107" s="48">
        <f t="shared" si="269"/>
        <v>0</v>
      </c>
      <c r="BA107" s="48">
        <f t="shared" si="269"/>
        <v>0</v>
      </c>
      <c r="BB107" s="48">
        <f t="shared" si="269"/>
        <v>0</v>
      </c>
      <c r="BC107" s="48">
        <f t="shared" si="269"/>
        <v>0</v>
      </c>
      <c r="BD107" s="48">
        <f t="shared" si="269"/>
        <v>0</v>
      </c>
      <c r="BE107" s="48">
        <f t="shared" si="269"/>
        <v>0</v>
      </c>
      <c r="BF107" s="48">
        <f t="shared" si="269"/>
        <v>0</v>
      </c>
      <c r="BG107" s="48">
        <f t="shared" si="269"/>
        <v>0</v>
      </c>
      <c r="BH107" s="48">
        <f t="shared" si="269"/>
        <v>0</v>
      </c>
      <c r="BI107" s="48">
        <f t="shared" si="269"/>
        <v>0</v>
      </c>
      <c r="BJ107" s="48">
        <f t="shared" si="269"/>
        <v>0</v>
      </c>
      <c r="BK107" s="48">
        <f t="shared" si="269"/>
        <v>0</v>
      </c>
      <c r="BL107" s="48">
        <f t="shared" si="269"/>
        <v>0</v>
      </c>
      <c r="BM107" s="48">
        <f t="shared" si="269"/>
        <v>0</v>
      </c>
      <c r="BN107" s="48">
        <f t="shared" si="269"/>
        <v>0</v>
      </c>
      <c r="BO107" s="48">
        <f t="shared" si="269"/>
        <v>0</v>
      </c>
      <c r="BP107" s="48">
        <f t="shared" si="269"/>
        <v>0</v>
      </c>
      <c r="BQ107" s="48">
        <f t="shared" si="269"/>
        <v>0</v>
      </c>
      <c r="BR107" s="48">
        <f t="shared" si="269"/>
        <v>0</v>
      </c>
      <c r="BS107" s="48">
        <f t="shared" si="269"/>
        <v>0</v>
      </c>
      <c r="BT107" s="48">
        <f t="shared" si="269"/>
        <v>0</v>
      </c>
      <c r="BU107" s="48">
        <f t="shared" si="269"/>
        <v>0</v>
      </c>
      <c r="BV107" s="48">
        <f t="shared" si="269"/>
        <v>0</v>
      </c>
      <c r="BW107" s="48">
        <f t="shared" si="269"/>
        <v>0</v>
      </c>
      <c r="BX107" s="48">
        <f t="shared" si="269"/>
        <v>0</v>
      </c>
      <c r="BY107" s="48">
        <f t="shared" si="269"/>
        <v>0</v>
      </c>
      <c r="BZ107" s="48">
        <f t="shared" ref="BZ107:DJ107" si="270">SUMIF($B$6:$B$31,"HWM",BZ$6:BZ$31)</f>
        <v>0</v>
      </c>
      <c r="CA107" s="48">
        <f t="shared" si="270"/>
        <v>0</v>
      </c>
      <c r="CB107" s="48">
        <f t="shared" si="270"/>
        <v>0</v>
      </c>
      <c r="CC107" s="48">
        <f t="shared" si="270"/>
        <v>0</v>
      </c>
      <c r="CD107" s="48">
        <f t="shared" si="270"/>
        <v>0</v>
      </c>
      <c r="CE107" s="48">
        <f t="shared" si="270"/>
        <v>0</v>
      </c>
      <c r="CF107" s="48">
        <f t="shared" si="270"/>
        <v>0</v>
      </c>
      <c r="CG107" s="48">
        <f t="shared" si="270"/>
        <v>0</v>
      </c>
      <c r="CH107" s="48">
        <f t="shared" si="270"/>
        <v>0</v>
      </c>
      <c r="CI107" s="48">
        <f t="shared" si="270"/>
        <v>0</v>
      </c>
      <c r="CJ107" s="48">
        <f t="shared" si="270"/>
        <v>0</v>
      </c>
      <c r="CK107" s="48">
        <f t="shared" si="270"/>
        <v>0</v>
      </c>
      <c r="CL107" s="48">
        <f t="shared" si="270"/>
        <v>0</v>
      </c>
      <c r="CM107" s="48">
        <f t="shared" si="270"/>
        <v>0</v>
      </c>
      <c r="CN107" s="48">
        <f t="shared" si="270"/>
        <v>0</v>
      </c>
      <c r="CO107" s="48">
        <f t="shared" si="270"/>
        <v>0</v>
      </c>
      <c r="CP107" s="48">
        <f t="shared" si="270"/>
        <v>0</v>
      </c>
      <c r="CQ107" s="48">
        <f t="shared" si="270"/>
        <v>0</v>
      </c>
      <c r="CR107" s="48">
        <f t="shared" si="270"/>
        <v>0</v>
      </c>
      <c r="CS107" s="48">
        <f t="shared" si="270"/>
        <v>0</v>
      </c>
      <c r="CT107" s="48">
        <f t="shared" si="270"/>
        <v>0</v>
      </c>
      <c r="CU107" s="48">
        <f t="shared" si="270"/>
        <v>0</v>
      </c>
      <c r="CV107" s="48">
        <f t="shared" si="270"/>
        <v>0</v>
      </c>
      <c r="CW107" s="48">
        <f t="shared" si="270"/>
        <v>0</v>
      </c>
      <c r="CX107" s="48">
        <f t="shared" si="270"/>
        <v>0</v>
      </c>
      <c r="CY107" s="48">
        <f t="shared" si="270"/>
        <v>0</v>
      </c>
      <c r="CZ107" s="48">
        <f t="shared" si="270"/>
        <v>0</v>
      </c>
      <c r="DA107" s="48">
        <f t="shared" si="270"/>
        <v>0</v>
      </c>
      <c r="DB107" s="48">
        <f t="shared" si="270"/>
        <v>0</v>
      </c>
      <c r="DC107" s="48">
        <f t="shared" si="270"/>
        <v>0</v>
      </c>
      <c r="DD107" s="48">
        <f t="shared" si="270"/>
        <v>0</v>
      </c>
      <c r="DE107" s="48">
        <f t="shared" si="270"/>
        <v>0</v>
      </c>
      <c r="DF107" s="48">
        <f t="shared" si="270"/>
        <v>0</v>
      </c>
      <c r="DG107" s="48">
        <f t="shared" si="270"/>
        <v>0</v>
      </c>
      <c r="DH107" s="48">
        <f t="shared" si="270"/>
        <v>0</v>
      </c>
      <c r="DI107" s="48">
        <f t="shared" si="270"/>
        <v>0</v>
      </c>
      <c r="DJ107" s="48">
        <f t="shared" si="270"/>
        <v>0</v>
      </c>
      <c r="DK107" s="49"/>
      <c r="DL107" s="48">
        <f t="shared" ref="DL107:DV107" si="271">SUM(DL32,DL51,DL70,DL103)</f>
        <v>0</v>
      </c>
      <c r="DM107" s="48">
        <f t="shared" si="271"/>
        <v>0</v>
      </c>
      <c r="DN107" s="48">
        <f t="shared" si="271"/>
        <v>0</v>
      </c>
      <c r="DO107" s="48">
        <f t="shared" si="271"/>
        <v>0</v>
      </c>
      <c r="DP107" s="48">
        <f t="shared" si="271"/>
        <v>0</v>
      </c>
      <c r="DQ107" s="48">
        <f t="shared" si="271"/>
        <v>0</v>
      </c>
      <c r="DR107" s="48">
        <f t="shared" si="271"/>
        <v>0</v>
      </c>
      <c r="DS107" s="48">
        <f t="shared" si="271"/>
        <v>0</v>
      </c>
      <c r="DT107" s="48">
        <f t="shared" si="271"/>
        <v>0</v>
      </c>
      <c r="DU107" s="48">
        <f t="shared" si="271"/>
        <v>0</v>
      </c>
      <c r="DV107" s="48">
        <f t="shared" si="271"/>
        <v>0</v>
      </c>
    </row>
    <row r="108" spans="1:126" s="47" customFormat="1">
      <c r="A108" s="417" t="s">
        <v>129</v>
      </c>
      <c r="B108" s="417"/>
      <c r="C108" s="417"/>
      <c r="D108" s="417"/>
      <c r="E108" s="417"/>
      <c r="F108" s="417"/>
      <c r="G108" s="417"/>
      <c r="H108" s="417"/>
      <c r="I108" s="417"/>
      <c r="J108" s="48">
        <f>SUM(J33,J52,J71,J104)</f>
        <v>0</v>
      </c>
      <c r="K108" s="48"/>
      <c r="L108" s="51"/>
      <c r="M108" s="50"/>
      <c r="N108" s="48">
        <f t="shared" ref="N108:AS108" si="272">SUMIF($B$6:$B$31,"SWM",N$6:N$31)</f>
        <v>0</v>
      </c>
      <c r="O108" s="48">
        <f t="shared" si="272"/>
        <v>0</v>
      </c>
      <c r="P108" s="48">
        <f t="shared" si="272"/>
        <v>0</v>
      </c>
      <c r="Q108" s="48">
        <f t="shared" si="272"/>
        <v>0</v>
      </c>
      <c r="R108" s="48">
        <f t="shared" si="272"/>
        <v>0</v>
      </c>
      <c r="S108" s="48">
        <f t="shared" si="272"/>
        <v>0</v>
      </c>
      <c r="T108" s="48">
        <f t="shared" si="272"/>
        <v>0</v>
      </c>
      <c r="U108" s="48">
        <f t="shared" si="272"/>
        <v>0</v>
      </c>
      <c r="V108" s="48">
        <f t="shared" si="272"/>
        <v>0</v>
      </c>
      <c r="W108" s="48">
        <f t="shared" si="272"/>
        <v>0</v>
      </c>
      <c r="X108" s="48">
        <f t="shared" si="272"/>
        <v>0</v>
      </c>
      <c r="Y108" s="48">
        <f t="shared" si="272"/>
        <v>0</v>
      </c>
      <c r="Z108" s="48">
        <f t="shared" si="272"/>
        <v>0</v>
      </c>
      <c r="AA108" s="48">
        <f t="shared" si="272"/>
        <v>0</v>
      </c>
      <c r="AB108" s="48">
        <f t="shared" si="272"/>
        <v>0</v>
      </c>
      <c r="AC108" s="48">
        <f t="shared" si="272"/>
        <v>0</v>
      </c>
      <c r="AD108" s="48">
        <f t="shared" si="272"/>
        <v>0</v>
      </c>
      <c r="AE108" s="48">
        <f t="shared" si="272"/>
        <v>0</v>
      </c>
      <c r="AF108" s="48">
        <f t="shared" si="272"/>
        <v>0</v>
      </c>
      <c r="AG108" s="48">
        <f t="shared" si="272"/>
        <v>0</v>
      </c>
      <c r="AH108" s="48">
        <f t="shared" si="272"/>
        <v>0</v>
      </c>
      <c r="AI108" s="48">
        <f t="shared" si="272"/>
        <v>0</v>
      </c>
      <c r="AJ108" s="48">
        <f t="shared" si="272"/>
        <v>0</v>
      </c>
      <c r="AK108" s="48">
        <f t="shared" si="272"/>
        <v>0</v>
      </c>
      <c r="AL108" s="48">
        <f t="shared" si="272"/>
        <v>0</v>
      </c>
      <c r="AM108" s="48">
        <f t="shared" si="272"/>
        <v>0</v>
      </c>
      <c r="AN108" s="48">
        <f t="shared" si="272"/>
        <v>0</v>
      </c>
      <c r="AO108" s="48">
        <f t="shared" si="272"/>
        <v>0</v>
      </c>
      <c r="AP108" s="48">
        <f t="shared" si="272"/>
        <v>0</v>
      </c>
      <c r="AQ108" s="48">
        <f t="shared" si="272"/>
        <v>0</v>
      </c>
      <c r="AR108" s="48">
        <f t="shared" si="272"/>
        <v>0</v>
      </c>
      <c r="AS108" s="48">
        <f t="shared" si="272"/>
        <v>0</v>
      </c>
      <c r="AT108" s="48">
        <f t="shared" ref="AT108:BY108" si="273">SUMIF($B$6:$B$31,"SWM",AT$6:AT$31)</f>
        <v>0</v>
      </c>
      <c r="AU108" s="48">
        <f t="shared" si="273"/>
        <v>0</v>
      </c>
      <c r="AV108" s="48">
        <f t="shared" si="273"/>
        <v>0</v>
      </c>
      <c r="AW108" s="48">
        <f t="shared" si="273"/>
        <v>0</v>
      </c>
      <c r="AX108" s="48">
        <f t="shared" si="273"/>
        <v>0</v>
      </c>
      <c r="AY108" s="48">
        <f t="shared" si="273"/>
        <v>0</v>
      </c>
      <c r="AZ108" s="48">
        <f t="shared" si="273"/>
        <v>0</v>
      </c>
      <c r="BA108" s="48">
        <f t="shared" si="273"/>
        <v>0</v>
      </c>
      <c r="BB108" s="48">
        <f t="shared" si="273"/>
        <v>0</v>
      </c>
      <c r="BC108" s="48">
        <f t="shared" si="273"/>
        <v>0</v>
      </c>
      <c r="BD108" s="48">
        <f t="shared" si="273"/>
        <v>0</v>
      </c>
      <c r="BE108" s="48">
        <f t="shared" si="273"/>
        <v>0</v>
      </c>
      <c r="BF108" s="48">
        <f t="shared" si="273"/>
        <v>0</v>
      </c>
      <c r="BG108" s="48">
        <f t="shared" si="273"/>
        <v>0</v>
      </c>
      <c r="BH108" s="48">
        <f t="shared" si="273"/>
        <v>0</v>
      </c>
      <c r="BI108" s="48">
        <f t="shared" si="273"/>
        <v>0</v>
      </c>
      <c r="BJ108" s="48">
        <f t="shared" si="273"/>
        <v>0</v>
      </c>
      <c r="BK108" s="48">
        <f t="shared" si="273"/>
        <v>0</v>
      </c>
      <c r="BL108" s="48">
        <f t="shared" si="273"/>
        <v>0</v>
      </c>
      <c r="BM108" s="48">
        <f t="shared" si="273"/>
        <v>0</v>
      </c>
      <c r="BN108" s="48">
        <f t="shared" si="273"/>
        <v>0</v>
      </c>
      <c r="BO108" s="48">
        <f t="shared" si="273"/>
        <v>0</v>
      </c>
      <c r="BP108" s="48">
        <f t="shared" si="273"/>
        <v>0</v>
      </c>
      <c r="BQ108" s="48">
        <f t="shared" si="273"/>
        <v>0</v>
      </c>
      <c r="BR108" s="48">
        <f t="shared" si="273"/>
        <v>0</v>
      </c>
      <c r="BS108" s="48">
        <f t="shared" si="273"/>
        <v>0</v>
      </c>
      <c r="BT108" s="48">
        <f t="shared" si="273"/>
        <v>0</v>
      </c>
      <c r="BU108" s="48">
        <f t="shared" si="273"/>
        <v>0</v>
      </c>
      <c r="BV108" s="48">
        <f t="shared" si="273"/>
        <v>0</v>
      </c>
      <c r="BW108" s="48">
        <f t="shared" si="273"/>
        <v>0</v>
      </c>
      <c r="BX108" s="48">
        <f t="shared" si="273"/>
        <v>0</v>
      </c>
      <c r="BY108" s="48">
        <f t="shared" si="273"/>
        <v>0</v>
      </c>
      <c r="BZ108" s="48">
        <f t="shared" ref="BZ108:DH108" si="274">SUMIF($B$6:$B$31,"SWM",BZ$6:BZ$31)</f>
        <v>0</v>
      </c>
      <c r="CA108" s="48">
        <f t="shared" si="274"/>
        <v>0</v>
      </c>
      <c r="CB108" s="48">
        <f t="shared" si="274"/>
        <v>0</v>
      </c>
      <c r="CC108" s="48">
        <f t="shared" si="274"/>
        <v>0</v>
      </c>
      <c r="CD108" s="48">
        <f t="shared" si="274"/>
        <v>0</v>
      </c>
      <c r="CE108" s="48">
        <f t="shared" si="274"/>
        <v>0</v>
      </c>
      <c r="CF108" s="48">
        <f t="shared" si="274"/>
        <v>0</v>
      </c>
      <c r="CG108" s="48">
        <f t="shared" si="274"/>
        <v>0</v>
      </c>
      <c r="CH108" s="48">
        <f t="shared" si="274"/>
        <v>0</v>
      </c>
      <c r="CI108" s="48">
        <f t="shared" si="274"/>
        <v>0</v>
      </c>
      <c r="CJ108" s="48">
        <f t="shared" si="274"/>
        <v>0</v>
      </c>
      <c r="CK108" s="48">
        <f t="shared" si="274"/>
        <v>0</v>
      </c>
      <c r="CL108" s="48">
        <f t="shared" si="274"/>
        <v>0</v>
      </c>
      <c r="CM108" s="48">
        <f t="shared" si="274"/>
        <v>0</v>
      </c>
      <c r="CN108" s="48">
        <f t="shared" si="274"/>
        <v>0</v>
      </c>
      <c r="CO108" s="48">
        <f t="shared" si="274"/>
        <v>0</v>
      </c>
      <c r="CP108" s="48">
        <f t="shared" si="274"/>
        <v>0</v>
      </c>
      <c r="CQ108" s="48">
        <f t="shared" si="274"/>
        <v>0</v>
      </c>
      <c r="CR108" s="48">
        <f t="shared" si="274"/>
        <v>0</v>
      </c>
      <c r="CS108" s="48">
        <f t="shared" si="274"/>
        <v>0</v>
      </c>
      <c r="CT108" s="48">
        <f t="shared" si="274"/>
        <v>0</v>
      </c>
      <c r="CU108" s="48">
        <f t="shared" si="274"/>
        <v>0</v>
      </c>
      <c r="CV108" s="48">
        <f t="shared" si="274"/>
        <v>0</v>
      </c>
      <c r="CW108" s="48">
        <f t="shared" si="274"/>
        <v>0</v>
      </c>
      <c r="CX108" s="48">
        <f t="shared" si="274"/>
        <v>0</v>
      </c>
      <c r="CY108" s="48">
        <f t="shared" si="274"/>
        <v>0</v>
      </c>
      <c r="CZ108" s="48">
        <f t="shared" si="274"/>
        <v>0</v>
      </c>
      <c r="DA108" s="48">
        <f t="shared" si="274"/>
        <v>0</v>
      </c>
      <c r="DB108" s="48">
        <f t="shared" si="274"/>
        <v>0</v>
      </c>
      <c r="DC108" s="48">
        <f t="shared" si="274"/>
        <v>0</v>
      </c>
      <c r="DD108" s="48">
        <f t="shared" si="274"/>
        <v>0</v>
      </c>
      <c r="DE108" s="48">
        <f t="shared" si="274"/>
        <v>0</v>
      </c>
      <c r="DF108" s="48">
        <f t="shared" si="274"/>
        <v>0</v>
      </c>
      <c r="DG108" s="48">
        <f t="shared" si="274"/>
        <v>0</v>
      </c>
      <c r="DH108" s="48">
        <f t="shared" si="274"/>
        <v>0</v>
      </c>
      <c r="DI108" s="48"/>
      <c r="DJ108" s="48">
        <f>SUMIF($B$6:$B$31,"SWM",DJ$6:DJ$31)</f>
        <v>0</v>
      </c>
      <c r="DK108" s="49"/>
      <c r="DL108" s="48">
        <f t="shared" ref="DL108:DV108" si="275">SUM(DL33,DL52,DL71,DL104)</f>
        <v>0</v>
      </c>
      <c r="DM108" s="48">
        <f t="shared" si="275"/>
        <v>0</v>
      </c>
      <c r="DN108" s="48">
        <f t="shared" si="275"/>
        <v>0</v>
      </c>
      <c r="DO108" s="48">
        <f t="shared" si="275"/>
        <v>0</v>
      </c>
      <c r="DP108" s="48">
        <f t="shared" si="275"/>
        <v>0</v>
      </c>
      <c r="DQ108" s="48">
        <f t="shared" si="275"/>
        <v>0</v>
      </c>
      <c r="DR108" s="48">
        <f t="shared" si="275"/>
        <v>0</v>
      </c>
      <c r="DS108" s="48">
        <f t="shared" si="275"/>
        <v>0</v>
      </c>
      <c r="DT108" s="48">
        <f t="shared" si="275"/>
        <v>0</v>
      </c>
      <c r="DU108" s="48">
        <f t="shared" si="275"/>
        <v>0</v>
      </c>
      <c r="DV108" s="48">
        <f t="shared" si="275"/>
        <v>0</v>
      </c>
    </row>
    <row r="109" spans="1:126" s="47" customFormat="1">
      <c r="A109" s="417" t="s">
        <v>67</v>
      </c>
      <c r="B109" s="417"/>
      <c r="C109" s="417"/>
      <c r="D109" s="417"/>
      <c r="E109" s="417"/>
      <c r="F109" s="417"/>
      <c r="G109" s="417"/>
      <c r="H109" s="417"/>
      <c r="I109" s="417"/>
      <c r="J109" s="48">
        <f>SUM(J107:J108)</f>
        <v>0</v>
      </c>
      <c r="K109" s="48"/>
      <c r="L109" s="51"/>
      <c r="M109" s="50"/>
      <c r="N109" s="48">
        <f t="shared" ref="N109:BY109" si="276">SUM(N107:N108)</f>
        <v>0</v>
      </c>
      <c r="O109" s="48">
        <f t="shared" si="276"/>
        <v>0</v>
      </c>
      <c r="P109" s="48">
        <f t="shared" si="276"/>
        <v>0</v>
      </c>
      <c r="Q109" s="48">
        <f t="shared" si="276"/>
        <v>0</v>
      </c>
      <c r="R109" s="48">
        <f t="shared" si="276"/>
        <v>0</v>
      </c>
      <c r="S109" s="48">
        <f t="shared" si="276"/>
        <v>0</v>
      </c>
      <c r="T109" s="48">
        <f t="shared" si="276"/>
        <v>0</v>
      </c>
      <c r="U109" s="48">
        <f t="shared" si="276"/>
        <v>0</v>
      </c>
      <c r="V109" s="48">
        <f t="shared" si="276"/>
        <v>0</v>
      </c>
      <c r="W109" s="48">
        <f t="shared" si="276"/>
        <v>0</v>
      </c>
      <c r="X109" s="48">
        <f t="shared" si="276"/>
        <v>0</v>
      </c>
      <c r="Y109" s="48">
        <f t="shared" si="276"/>
        <v>0</v>
      </c>
      <c r="Z109" s="48">
        <f t="shared" si="276"/>
        <v>0</v>
      </c>
      <c r="AA109" s="48">
        <f t="shared" si="276"/>
        <v>0</v>
      </c>
      <c r="AB109" s="48">
        <f t="shared" si="276"/>
        <v>0</v>
      </c>
      <c r="AC109" s="48">
        <f t="shared" si="276"/>
        <v>0</v>
      </c>
      <c r="AD109" s="48">
        <f t="shared" si="276"/>
        <v>0</v>
      </c>
      <c r="AE109" s="48">
        <f t="shared" si="276"/>
        <v>0</v>
      </c>
      <c r="AF109" s="48">
        <f t="shared" si="276"/>
        <v>0</v>
      </c>
      <c r="AG109" s="48">
        <f t="shared" si="276"/>
        <v>0</v>
      </c>
      <c r="AH109" s="48">
        <f t="shared" si="276"/>
        <v>0</v>
      </c>
      <c r="AI109" s="48">
        <f t="shared" si="276"/>
        <v>0</v>
      </c>
      <c r="AJ109" s="48">
        <f t="shared" si="276"/>
        <v>0</v>
      </c>
      <c r="AK109" s="48">
        <f t="shared" si="276"/>
        <v>0</v>
      </c>
      <c r="AL109" s="48">
        <f t="shared" si="276"/>
        <v>0</v>
      </c>
      <c r="AM109" s="48">
        <f t="shared" si="276"/>
        <v>0</v>
      </c>
      <c r="AN109" s="48">
        <f t="shared" si="276"/>
        <v>0</v>
      </c>
      <c r="AO109" s="48">
        <f t="shared" si="276"/>
        <v>0</v>
      </c>
      <c r="AP109" s="48">
        <f t="shared" si="276"/>
        <v>0</v>
      </c>
      <c r="AQ109" s="48">
        <f t="shared" si="276"/>
        <v>0</v>
      </c>
      <c r="AR109" s="48">
        <f t="shared" si="276"/>
        <v>0</v>
      </c>
      <c r="AS109" s="48">
        <f t="shared" si="276"/>
        <v>0</v>
      </c>
      <c r="AT109" s="48">
        <f t="shared" si="276"/>
        <v>0</v>
      </c>
      <c r="AU109" s="48">
        <f t="shared" si="276"/>
        <v>0</v>
      </c>
      <c r="AV109" s="48">
        <f t="shared" si="276"/>
        <v>0</v>
      </c>
      <c r="AW109" s="48">
        <f t="shared" si="276"/>
        <v>0</v>
      </c>
      <c r="AX109" s="48">
        <f t="shared" si="276"/>
        <v>0</v>
      </c>
      <c r="AY109" s="48">
        <f t="shared" si="276"/>
        <v>0</v>
      </c>
      <c r="AZ109" s="48">
        <f t="shared" si="276"/>
        <v>0</v>
      </c>
      <c r="BA109" s="48">
        <f t="shared" si="276"/>
        <v>0</v>
      </c>
      <c r="BB109" s="48">
        <f t="shared" si="276"/>
        <v>0</v>
      </c>
      <c r="BC109" s="48">
        <f t="shared" si="276"/>
        <v>0</v>
      </c>
      <c r="BD109" s="48">
        <f t="shared" si="276"/>
        <v>0</v>
      </c>
      <c r="BE109" s="48">
        <f t="shared" si="276"/>
        <v>0</v>
      </c>
      <c r="BF109" s="48">
        <f t="shared" si="276"/>
        <v>0</v>
      </c>
      <c r="BG109" s="48">
        <f t="shared" si="276"/>
        <v>0</v>
      </c>
      <c r="BH109" s="48">
        <f t="shared" si="276"/>
        <v>0</v>
      </c>
      <c r="BI109" s="48">
        <f t="shared" si="276"/>
        <v>0</v>
      </c>
      <c r="BJ109" s="48">
        <f t="shared" si="276"/>
        <v>0</v>
      </c>
      <c r="BK109" s="48">
        <f t="shared" si="276"/>
        <v>0</v>
      </c>
      <c r="BL109" s="48">
        <f t="shared" si="276"/>
        <v>0</v>
      </c>
      <c r="BM109" s="48">
        <f t="shared" si="276"/>
        <v>0</v>
      </c>
      <c r="BN109" s="48">
        <f t="shared" si="276"/>
        <v>0</v>
      </c>
      <c r="BO109" s="48">
        <f t="shared" si="276"/>
        <v>0</v>
      </c>
      <c r="BP109" s="48">
        <f t="shared" si="276"/>
        <v>0</v>
      </c>
      <c r="BQ109" s="48">
        <f t="shared" si="276"/>
        <v>0</v>
      </c>
      <c r="BR109" s="48">
        <f t="shared" si="276"/>
        <v>0</v>
      </c>
      <c r="BS109" s="48">
        <f t="shared" si="276"/>
        <v>0</v>
      </c>
      <c r="BT109" s="48">
        <f t="shared" si="276"/>
        <v>0</v>
      </c>
      <c r="BU109" s="48">
        <f t="shared" si="276"/>
        <v>0</v>
      </c>
      <c r="BV109" s="48">
        <f t="shared" si="276"/>
        <v>0</v>
      </c>
      <c r="BW109" s="48">
        <f t="shared" si="276"/>
        <v>0</v>
      </c>
      <c r="BX109" s="48">
        <f t="shared" si="276"/>
        <v>0</v>
      </c>
      <c r="BY109" s="48">
        <f t="shared" si="276"/>
        <v>0</v>
      </c>
      <c r="BZ109" s="48">
        <f t="shared" ref="BZ109:DH109" si="277">SUM(BZ107:BZ108)</f>
        <v>0</v>
      </c>
      <c r="CA109" s="48">
        <f t="shared" si="277"/>
        <v>0</v>
      </c>
      <c r="CB109" s="48">
        <f t="shared" si="277"/>
        <v>0</v>
      </c>
      <c r="CC109" s="48">
        <f t="shared" si="277"/>
        <v>0</v>
      </c>
      <c r="CD109" s="48">
        <f t="shared" si="277"/>
        <v>0</v>
      </c>
      <c r="CE109" s="48">
        <f t="shared" si="277"/>
        <v>0</v>
      </c>
      <c r="CF109" s="48">
        <f t="shared" si="277"/>
        <v>0</v>
      </c>
      <c r="CG109" s="48">
        <f t="shared" si="277"/>
        <v>0</v>
      </c>
      <c r="CH109" s="48">
        <f t="shared" si="277"/>
        <v>0</v>
      </c>
      <c r="CI109" s="48">
        <f t="shared" si="277"/>
        <v>0</v>
      </c>
      <c r="CJ109" s="48">
        <f t="shared" si="277"/>
        <v>0</v>
      </c>
      <c r="CK109" s="48">
        <f t="shared" si="277"/>
        <v>0</v>
      </c>
      <c r="CL109" s="48">
        <f t="shared" si="277"/>
        <v>0</v>
      </c>
      <c r="CM109" s="48">
        <f t="shared" si="277"/>
        <v>0</v>
      </c>
      <c r="CN109" s="48">
        <f t="shared" si="277"/>
        <v>0</v>
      </c>
      <c r="CO109" s="48">
        <f t="shared" si="277"/>
        <v>0</v>
      </c>
      <c r="CP109" s="48">
        <f t="shared" si="277"/>
        <v>0</v>
      </c>
      <c r="CQ109" s="48">
        <f t="shared" si="277"/>
        <v>0</v>
      </c>
      <c r="CR109" s="48">
        <f t="shared" si="277"/>
        <v>0</v>
      </c>
      <c r="CS109" s="48">
        <f t="shared" si="277"/>
        <v>0</v>
      </c>
      <c r="CT109" s="48">
        <f t="shared" si="277"/>
        <v>0</v>
      </c>
      <c r="CU109" s="48">
        <f t="shared" si="277"/>
        <v>0</v>
      </c>
      <c r="CV109" s="48">
        <f t="shared" si="277"/>
        <v>0</v>
      </c>
      <c r="CW109" s="48">
        <f t="shared" si="277"/>
        <v>0</v>
      </c>
      <c r="CX109" s="48">
        <f t="shared" si="277"/>
        <v>0</v>
      </c>
      <c r="CY109" s="48">
        <f t="shared" si="277"/>
        <v>0</v>
      </c>
      <c r="CZ109" s="48">
        <f t="shared" si="277"/>
        <v>0</v>
      </c>
      <c r="DA109" s="48">
        <f t="shared" si="277"/>
        <v>0</v>
      </c>
      <c r="DB109" s="48">
        <f t="shared" si="277"/>
        <v>0</v>
      </c>
      <c r="DC109" s="48">
        <f t="shared" si="277"/>
        <v>0</v>
      </c>
      <c r="DD109" s="48">
        <f t="shared" si="277"/>
        <v>0</v>
      </c>
      <c r="DE109" s="48">
        <f t="shared" si="277"/>
        <v>0</v>
      </c>
      <c r="DF109" s="48">
        <f t="shared" si="277"/>
        <v>0</v>
      </c>
      <c r="DG109" s="48">
        <f t="shared" si="277"/>
        <v>0</v>
      </c>
      <c r="DH109" s="48">
        <f t="shared" si="277"/>
        <v>0</v>
      </c>
      <c r="DI109" s="48"/>
      <c r="DJ109" s="48">
        <f>SUM(DJ107:DJ108)</f>
        <v>0</v>
      </c>
      <c r="DK109" s="49"/>
      <c r="DL109" s="48">
        <f t="shared" ref="DL109:DV109" si="278">SUM(DL107:DL108)</f>
        <v>0</v>
      </c>
      <c r="DM109" s="48">
        <f t="shared" si="278"/>
        <v>0</v>
      </c>
      <c r="DN109" s="48">
        <f t="shared" si="278"/>
        <v>0</v>
      </c>
      <c r="DO109" s="48">
        <f t="shared" si="278"/>
        <v>0</v>
      </c>
      <c r="DP109" s="48">
        <f t="shared" si="278"/>
        <v>0</v>
      </c>
      <c r="DQ109" s="48">
        <f t="shared" si="278"/>
        <v>0</v>
      </c>
      <c r="DR109" s="48">
        <f t="shared" si="278"/>
        <v>0</v>
      </c>
      <c r="DS109" s="48">
        <f t="shared" si="278"/>
        <v>0</v>
      </c>
      <c r="DT109" s="48">
        <f t="shared" si="278"/>
        <v>0</v>
      </c>
      <c r="DU109" s="48">
        <f t="shared" si="278"/>
        <v>0</v>
      </c>
      <c r="DV109" s="48">
        <f t="shared" si="278"/>
        <v>0</v>
      </c>
    </row>
    <row r="111" spans="1:126">
      <c r="A111" s="74" t="s">
        <v>140</v>
      </c>
    </row>
    <row r="112" spans="1:126">
      <c r="A112" s="38" t="s">
        <v>130</v>
      </c>
    </row>
    <row r="113" spans="1:126">
      <c r="A113" s="38" t="s">
        <v>139</v>
      </c>
    </row>
    <row r="115" spans="1:126" s="161" customFormat="1" ht="18">
      <c r="A115" s="285" t="s">
        <v>143</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447</v>
      </c>
      <c r="B116" s="106"/>
      <c r="C116" s="152"/>
      <c r="D116" s="152"/>
      <c r="E116" s="152"/>
    </row>
    <row r="117" spans="1:126" s="141" customFormat="1">
      <c r="A117" s="178" t="s">
        <v>351</v>
      </c>
      <c r="B117" s="85"/>
      <c r="C117" s="143"/>
      <c r="D117" s="143"/>
      <c r="E117" s="143"/>
    </row>
    <row r="118" spans="1:126" s="141" customFormat="1">
      <c r="A118" s="178" t="s">
        <v>350</v>
      </c>
      <c r="B118" s="85"/>
      <c r="C118" s="143"/>
      <c r="D118" s="143"/>
      <c r="E118" s="143"/>
    </row>
    <row r="119" spans="1:126" s="148" customFormat="1">
      <c r="A119" s="177" t="s">
        <v>483</v>
      </c>
      <c r="B119" s="175"/>
    </row>
    <row r="120" spans="1:126" s="144" customFormat="1" ht="14.25">
      <c r="A120" s="178" t="s">
        <v>351</v>
      </c>
      <c r="B120" s="104"/>
    </row>
    <row r="121" spans="1:126" s="144" customFormat="1" ht="14.25">
      <c r="A121" s="178" t="s">
        <v>350</v>
      </c>
      <c r="B121" s="104"/>
    </row>
    <row r="122" spans="1:126" s="148" customFormat="1">
      <c r="A122" s="177" t="s">
        <v>484</v>
      </c>
      <c r="B122" s="175"/>
    </row>
    <row r="123" spans="1:126" s="144" customFormat="1" ht="14.25">
      <c r="A123" s="178" t="s">
        <v>351</v>
      </c>
      <c r="B123" s="104"/>
    </row>
    <row r="124" spans="1:126" s="144" customFormat="1" ht="14.25">
      <c r="A124" s="178" t="s">
        <v>350</v>
      </c>
      <c r="B124" s="104"/>
    </row>
    <row r="125" spans="1:126" s="148" customFormat="1">
      <c r="A125" s="177" t="s">
        <v>450</v>
      </c>
      <c r="B125" s="175"/>
    </row>
    <row r="126" spans="1:126" s="144" customFormat="1" ht="14.25">
      <c r="A126" s="178" t="s">
        <v>351</v>
      </c>
      <c r="B126" s="104"/>
    </row>
    <row r="127" spans="1:126" s="144" customFormat="1" ht="14.25">
      <c r="A127" s="178" t="s">
        <v>350</v>
      </c>
      <c r="B127" s="104"/>
    </row>
    <row r="128" spans="1:126" s="217" customFormat="1" ht="14.25"/>
    <row r="130" spans="1:126" s="161" customFormat="1" ht="18">
      <c r="A130" s="396" t="s">
        <v>144</v>
      </c>
      <c r="B130" s="396"/>
      <c r="C130" s="396"/>
      <c r="D130" s="396"/>
      <c r="E130" s="396"/>
      <c r="F130" s="396"/>
      <c r="G130" s="396"/>
      <c r="H130" s="396"/>
      <c r="I130" s="396"/>
      <c r="J130" s="396"/>
      <c r="K130" s="396"/>
      <c r="L130" s="396"/>
      <c r="M130" s="396"/>
      <c r="N130" s="396"/>
      <c r="O130" s="396"/>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447</v>
      </c>
      <c r="B131" s="106"/>
      <c r="C131" s="152"/>
      <c r="D131" s="152"/>
      <c r="E131" s="152"/>
    </row>
    <row r="132" spans="1:126" s="141" customFormat="1">
      <c r="A132" s="178" t="s">
        <v>351</v>
      </c>
      <c r="B132" s="85"/>
      <c r="C132" s="143"/>
      <c r="D132" s="143"/>
      <c r="E132" s="143"/>
    </row>
    <row r="133" spans="1:126" s="141" customFormat="1">
      <c r="A133" s="178" t="s">
        <v>350</v>
      </c>
      <c r="B133" s="85"/>
      <c r="C133" s="143"/>
      <c r="D133" s="143"/>
      <c r="E133" s="143"/>
    </row>
    <row r="134" spans="1:126" s="148" customFormat="1">
      <c r="A134" s="177" t="s">
        <v>483</v>
      </c>
      <c r="B134" s="175"/>
    </row>
    <row r="135" spans="1:126" s="144" customFormat="1" ht="14.25">
      <c r="A135" s="178" t="s">
        <v>351</v>
      </c>
      <c r="B135" s="104"/>
    </row>
    <row r="136" spans="1:126" s="144" customFormat="1" ht="14.25">
      <c r="A136" s="178" t="s">
        <v>350</v>
      </c>
      <c r="B136" s="104"/>
    </row>
    <row r="137" spans="1:126" s="148" customFormat="1">
      <c r="A137" s="177" t="s">
        <v>484</v>
      </c>
      <c r="B137" s="175"/>
    </row>
    <row r="138" spans="1:126" s="144" customFormat="1" ht="14.25">
      <c r="A138" s="178" t="s">
        <v>351</v>
      </c>
      <c r="B138" s="104"/>
    </row>
    <row r="139" spans="1:126" s="144" customFormat="1" ht="14.25">
      <c r="A139" s="178" t="s">
        <v>350</v>
      </c>
      <c r="B139" s="104"/>
    </row>
    <row r="140" spans="1:126" s="148" customFormat="1">
      <c r="A140" s="177" t="s">
        <v>450</v>
      </c>
      <c r="B140" s="175"/>
    </row>
    <row r="141" spans="1:126" s="144" customFormat="1" ht="14.25">
      <c r="A141" s="178" t="s">
        <v>351</v>
      </c>
      <c r="B141" s="104"/>
    </row>
    <row r="142" spans="1:126" s="144" customFormat="1" ht="14.25">
      <c r="A142" s="178" t="s">
        <v>350</v>
      </c>
      <c r="B142" s="104"/>
    </row>
  </sheetData>
  <mergeCells count="16">
    <mergeCell ref="A53:I53"/>
    <mergeCell ref="A32:I32"/>
    <mergeCell ref="A33:I33"/>
    <mergeCell ref="A34:I34"/>
    <mergeCell ref="A51:I51"/>
    <mergeCell ref="A52:I52"/>
    <mergeCell ref="A107:I107"/>
    <mergeCell ref="A108:I108"/>
    <mergeCell ref="A109:I109"/>
    <mergeCell ref="A130:O130"/>
    <mergeCell ref="A70:I70"/>
    <mergeCell ref="A71:I71"/>
    <mergeCell ref="A72:I72"/>
    <mergeCell ref="A103:I103"/>
    <mergeCell ref="A104:I104"/>
    <mergeCell ref="A105:I105"/>
  </mergeCells>
  <dataValidations count="1">
    <dataValidation type="list" allowBlank="1" showInputMessage="1" showErrorMessage="1" sqref="C6:C31 C55:C69 C36:C50 C74:C10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&amp;"Arial,Regular"&amp;10Expanded System Development and Implementation Deliverable-based Services</oddHeader>
    <oddFooter>&amp;L&amp;"Arial,Regular"&amp;10Addendum 3 - February 17, 2012&amp;R&amp;"Arial,Regular"&amp;10Page A8-&amp;P</oddFooter>
  </headerFooter>
  <legacyDrawing r:id="rId2"/>
</worksheet>
</file>

<file path=xl/worksheets/sheet32.xml><?xml version="1.0" encoding="utf-8"?>
<worksheet xmlns="http://schemas.openxmlformats.org/spreadsheetml/2006/main" xmlns:r="http://schemas.openxmlformats.org/officeDocument/2006/relationships">
  <dimension ref="A1:P151"/>
  <sheetViews>
    <sheetView zoomScale="80" zoomScaleNormal="80" workbookViewId="0">
      <pane xSplit="1" ySplit="18" topLeftCell="B19" activePane="bottomRight" state="frozen"/>
      <selection pane="topRight" activeCell="B1" sqref="B1"/>
      <selection pane="bottomLeft" activeCell="A27" sqref="A27"/>
      <selection pane="bottomRight" activeCell="F14" sqref="F14"/>
    </sheetView>
  </sheetViews>
  <sheetFormatPr defaultColWidth="9.140625" defaultRowHeight="12.75"/>
  <cols>
    <col min="1" max="1" width="33.85546875" style="2" customWidth="1"/>
    <col min="2" max="5" width="14.7109375" style="2" customWidth="1"/>
    <col min="6" max="16" width="16.7109375" style="2" customWidth="1"/>
    <col min="17" max="16384" width="9.140625" style="2"/>
  </cols>
  <sheetData>
    <row r="1" spans="1:16" s="323" customFormat="1" ht="24" customHeight="1">
      <c r="A1" s="21" t="s">
        <v>290</v>
      </c>
      <c r="B1" s="322"/>
      <c r="C1" s="322"/>
      <c r="D1" s="322"/>
      <c r="E1" s="322"/>
      <c r="F1" s="322"/>
      <c r="G1" s="322"/>
      <c r="H1" s="322"/>
      <c r="I1" s="322"/>
      <c r="J1" s="322"/>
      <c r="K1" s="322"/>
      <c r="L1" s="322"/>
      <c r="M1" s="322"/>
      <c r="N1" s="322"/>
      <c r="O1" s="322"/>
      <c r="P1" s="322"/>
    </row>
    <row r="2" spans="1:16" s="229" customFormat="1">
      <c r="A2" s="228"/>
      <c r="B2" s="228"/>
      <c r="C2" s="228"/>
      <c r="D2" s="228"/>
      <c r="E2" s="228"/>
      <c r="F2" s="228"/>
      <c r="G2" s="228"/>
      <c r="H2" s="228"/>
      <c r="I2" s="228"/>
      <c r="J2" s="228"/>
      <c r="K2" s="228"/>
      <c r="L2" s="228"/>
      <c r="M2" s="228"/>
      <c r="N2" s="228"/>
      <c r="O2" s="228"/>
      <c r="P2" s="228"/>
    </row>
    <row r="3" spans="1:16" s="108" customFormat="1" ht="25.5">
      <c r="A3" s="42" t="s">
        <v>262</v>
      </c>
      <c r="B3" s="42" t="s">
        <v>432</v>
      </c>
      <c r="C3" s="42" t="s">
        <v>388</v>
      </c>
      <c r="D3" s="42" t="s">
        <v>433</v>
      </c>
      <c r="E3" s="107"/>
      <c r="L3" s="107"/>
      <c r="M3" s="107"/>
      <c r="N3" s="107"/>
    </row>
    <row r="4" spans="1:16" s="108" customFormat="1">
      <c r="A4" s="232" t="s">
        <v>481</v>
      </c>
      <c r="B4" s="420">
        <v>5000</v>
      </c>
      <c r="C4" s="233"/>
      <c r="D4" s="289">
        <f>$B$4*C4</f>
        <v>0</v>
      </c>
      <c r="E4" s="107"/>
      <c r="L4" s="107"/>
      <c r="M4" s="107"/>
      <c r="N4" s="107"/>
    </row>
    <row r="5" spans="1:16" s="108" customFormat="1">
      <c r="A5" s="232" t="s">
        <v>236</v>
      </c>
      <c r="B5" s="420"/>
      <c r="C5" s="233"/>
      <c r="D5" s="289">
        <f>$B$4*C5</f>
        <v>0</v>
      </c>
      <c r="E5" s="107"/>
      <c r="L5" s="107"/>
      <c r="M5" s="107"/>
      <c r="N5" s="107"/>
    </row>
    <row r="6" spans="1:16" s="108" customFormat="1">
      <c r="A6" s="232" t="s">
        <v>482</v>
      </c>
      <c r="B6" s="420"/>
      <c r="C6" s="233"/>
      <c r="D6" s="289">
        <f>$B$4*C6</f>
        <v>0</v>
      </c>
      <c r="E6" s="107"/>
      <c r="L6" s="107"/>
      <c r="M6" s="107"/>
      <c r="N6" s="107"/>
    </row>
    <row r="7" spans="1:16" s="108" customFormat="1">
      <c r="A7" s="232" t="s">
        <v>382</v>
      </c>
      <c r="B7" s="420"/>
      <c r="C7" s="233"/>
      <c r="D7" s="289">
        <f>$B$4*C7</f>
        <v>0</v>
      </c>
      <c r="E7" s="107"/>
      <c r="L7" s="107"/>
      <c r="M7" s="107"/>
      <c r="N7" s="107"/>
    </row>
    <row r="8" spans="1:16" s="108" customFormat="1">
      <c r="A8" s="236" t="s">
        <v>67</v>
      </c>
      <c r="B8" s="237">
        <f>SUM(B4)</f>
        <v>5000</v>
      </c>
      <c r="C8" s="241">
        <f>SUM(C4:C7)</f>
        <v>0</v>
      </c>
      <c r="D8" s="237">
        <f>SUM(D4:D7)</f>
        <v>0</v>
      </c>
      <c r="E8" s="107"/>
      <c r="L8" s="107"/>
      <c r="M8" s="107"/>
      <c r="N8" s="107"/>
    </row>
    <row r="9" spans="1:16" s="108" customFormat="1">
      <c r="A9" s="288"/>
      <c r="B9" s="288"/>
      <c r="C9" s="288"/>
      <c r="D9" s="288"/>
      <c r="E9" s="107"/>
      <c r="F9" s="107"/>
      <c r="G9" s="107"/>
      <c r="H9" s="107"/>
      <c r="I9" s="107"/>
      <c r="J9" s="107"/>
      <c r="K9" s="107"/>
      <c r="L9" s="107"/>
      <c r="M9" s="107"/>
      <c r="N9" s="107"/>
    </row>
    <row r="10" spans="1:16" s="108" customFormat="1" ht="25.5">
      <c r="A10" s="42" t="s">
        <v>263</v>
      </c>
      <c r="B10" s="42" t="s">
        <v>432</v>
      </c>
      <c r="C10" s="42" t="s">
        <v>388</v>
      </c>
      <c r="D10" s="42" t="s">
        <v>433</v>
      </c>
      <c r="E10" s="107"/>
      <c r="F10" s="107"/>
      <c r="G10" s="107"/>
      <c r="H10" s="107"/>
      <c r="I10" s="107"/>
      <c r="J10" s="107"/>
      <c r="K10" s="107"/>
      <c r="L10" s="107"/>
      <c r="M10" s="107"/>
      <c r="N10" s="107"/>
    </row>
    <row r="11" spans="1:16" s="108" customFormat="1">
      <c r="A11" s="232" t="s">
        <v>481</v>
      </c>
      <c r="B11" s="420"/>
      <c r="C11" s="233"/>
      <c r="D11" s="289">
        <f>$B$11*C11</f>
        <v>0</v>
      </c>
      <c r="E11" s="107"/>
      <c r="F11" s="107"/>
      <c r="G11" s="107"/>
      <c r="H11" s="107"/>
      <c r="I11" s="107"/>
      <c r="J11" s="107"/>
      <c r="K11" s="107"/>
      <c r="L11" s="107"/>
      <c r="M11" s="107"/>
      <c r="N11" s="107"/>
    </row>
    <row r="12" spans="1:16" s="108" customFormat="1">
      <c r="A12" s="232" t="s">
        <v>236</v>
      </c>
      <c r="B12" s="420"/>
      <c r="C12" s="233"/>
      <c r="D12" s="289">
        <f>$B$11*C12</f>
        <v>0</v>
      </c>
      <c r="E12" s="107"/>
      <c r="F12" s="107"/>
      <c r="G12" s="107"/>
      <c r="H12" s="107"/>
      <c r="I12" s="107"/>
      <c r="J12" s="107"/>
      <c r="K12" s="107"/>
      <c r="L12" s="107"/>
      <c r="M12" s="107"/>
      <c r="N12" s="107"/>
    </row>
    <row r="13" spans="1:16" s="108" customFormat="1">
      <c r="A13" s="232" t="s">
        <v>482</v>
      </c>
      <c r="B13" s="420"/>
      <c r="C13" s="233"/>
      <c r="D13" s="289">
        <f>$B$11*C13</f>
        <v>0</v>
      </c>
      <c r="E13" s="107"/>
      <c r="F13" s="107"/>
      <c r="G13" s="107"/>
      <c r="H13" s="107"/>
      <c r="I13" s="107"/>
      <c r="J13" s="107"/>
      <c r="K13" s="107"/>
      <c r="L13" s="107"/>
      <c r="M13" s="107"/>
      <c r="N13" s="107"/>
    </row>
    <row r="14" spans="1:16" s="108" customFormat="1">
      <c r="A14" s="232" t="s">
        <v>382</v>
      </c>
      <c r="B14" s="420"/>
      <c r="C14" s="233"/>
      <c r="D14" s="289">
        <f>$B$11*C14</f>
        <v>0</v>
      </c>
      <c r="E14" s="107"/>
      <c r="F14" s="107"/>
      <c r="G14" s="107"/>
      <c r="H14" s="107"/>
      <c r="I14" s="107"/>
      <c r="J14" s="107"/>
      <c r="K14" s="107"/>
      <c r="L14" s="107"/>
      <c r="M14" s="107"/>
      <c r="N14" s="107"/>
    </row>
    <row r="15" spans="1:16" s="108" customFormat="1">
      <c r="A15" s="236" t="s">
        <v>67</v>
      </c>
      <c r="B15" s="237">
        <f>B11</f>
        <v>0</v>
      </c>
      <c r="C15" s="241">
        <f>SUM(C11:C14)</f>
        <v>0</v>
      </c>
      <c r="D15" s="237">
        <f>SUM(D11:D14)</f>
        <v>0</v>
      </c>
      <c r="E15" s="107"/>
      <c r="F15" s="107"/>
      <c r="G15" s="107"/>
      <c r="H15" s="107"/>
      <c r="I15" s="107"/>
      <c r="J15" s="107"/>
      <c r="K15" s="107"/>
      <c r="L15" s="107"/>
      <c r="M15" s="107"/>
      <c r="N15" s="107"/>
    </row>
    <row r="16" spans="1:16" s="108" customFormat="1" ht="15">
      <c r="A16"/>
      <c r="B16"/>
      <c r="C16"/>
      <c r="D16"/>
      <c r="E16"/>
      <c r="F16"/>
      <c r="G16" s="107"/>
      <c r="H16" s="107"/>
      <c r="I16" s="107"/>
      <c r="J16" s="107"/>
      <c r="K16" s="107"/>
      <c r="L16" s="107"/>
      <c r="M16" s="107"/>
      <c r="N16" s="107"/>
      <c r="O16" s="107"/>
      <c r="P16" s="107"/>
    </row>
    <row r="17" spans="1:16" s="108" customFormat="1" ht="15">
      <c r="A17"/>
      <c r="B17"/>
      <c r="C17"/>
      <c r="D17"/>
      <c r="E17"/>
      <c r="F17"/>
      <c r="G17" s="107"/>
      <c r="H17" s="107"/>
      <c r="I17" s="107"/>
      <c r="J17" s="107"/>
      <c r="K17" s="107"/>
      <c r="L17" s="107"/>
      <c r="M17" s="107"/>
      <c r="N17" s="107"/>
      <c r="O17" s="107"/>
      <c r="P17" s="107"/>
    </row>
    <row r="18" spans="1:16" ht="38.25">
      <c r="A18" s="283" t="s">
        <v>8</v>
      </c>
      <c r="B18" s="283" t="s">
        <v>264</v>
      </c>
      <c r="C18" s="283" t="s">
        <v>265</v>
      </c>
      <c r="D18" s="283" t="s">
        <v>207</v>
      </c>
      <c r="E18" s="283" t="s">
        <v>179</v>
      </c>
      <c r="F18" s="283" t="s">
        <v>93</v>
      </c>
      <c r="G18" s="283" t="s">
        <v>94</v>
      </c>
      <c r="H18" s="283" t="s">
        <v>95</v>
      </c>
      <c r="I18" s="283" t="s">
        <v>65</v>
      </c>
      <c r="J18" s="283" t="s">
        <v>102</v>
      </c>
      <c r="K18" s="283" t="s">
        <v>66</v>
      </c>
      <c r="L18" s="283" t="s">
        <v>501</v>
      </c>
      <c r="M18" s="283" t="s">
        <v>103</v>
      </c>
      <c r="N18" s="283" t="s">
        <v>104</v>
      </c>
      <c r="O18" s="283" t="s">
        <v>105</v>
      </c>
      <c r="P18" s="283" t="s">
        <v>502</v>
      </c>
    </row>
    <row r="19" spans="1:16" ht="16.5" customHeight="1">
      <c r="A19" s="243" t="s">
        <v>262</v>
      </c>
      <c r="B19" s="243"/>
      <c r="C19" s="243"/>
      <c r="D19" s="243"/>
      <c r="E19" s="243"/>
      <c r="F19" s="7"/>
      <c r="G19" s="7"/>
      <c r="H19" s="7"/>
      <c r="I19" s="7"/>
      <c r="J19" s="7"/>
      <c r="K19" s="7"/>
      <c r="L19" s="7"/>
      <c r="M19" s="7"/>
      <c r="N19" s="7"/>
      <c r="O19" s="7"/>
      <c r="P19" s="7"/>
    </row>
    <row r="20" spans="1:16" s="229" customFormat="1" ht="16.5" customHeight="1">
      <c r="A20" s="238" t="s">
        <v>215</v>
      </c>
      <c r="B20" s="238"/>
      <c r="C20" s="238"/>
      <c r="D20" s="238"/>
      <c r="E20" s="238"/>
      <c r="F20" s="239"/>
      <c r="G20" s="239"/>
      <c r="H20" s="239"/>
      <c r="I20" s="239"/>
      <c r="J20" s="239"/>
      <c r="K20" s="239"/>
      <c r="L20" s="239"/>
      <c r="M20" s="239"/>
      <c r="N20" s="239"/>
      <c r="O20" s="239"/>
      <c r="P20" s="239"/>
    </row>
    <row r="21" spans="1:16">
      <c r="A21" s="69" t="s">
        <v>93</v>
      </c>
      <c r="B21" s="76">
        <v>0</v>
      </c>
      <c r="C21" s="76">
        <v>0</v>
      </c>
      <c r="D21" s="76">
        <f>B21*C21</f>
        <v>0</v>
      </c>
      <c r="E21" s="162">
        <v>0</v>
      </c>
      <c r="F21" s="73">
        <f>D21*E21</f>
        <v>0</v>
      </c>
      <c r="G21" s="73"/>
      <c r="H21" s="73"/>
      <c r="I21" s="73"/>
      <c r="J21" s="73"/>
      <c r="K21" s="73"/>
      <c r="L21" s="73">
        <f t="shared" ref="L21:L26" si="0">SUM(F21:K21)</f>
        <v>0</v>
      </c>
      <c r="M21" s="73"/>
      <c r="N21" s="73"/>
      <c r="O21" s="73"/>
      <c r="P21" s="73">
        <f>SUM(L21:O21)</f>
        <v>0</v>
      </c>
    </row>
    <row r="22" spans="1:16">
      <c r="A22" s="69" t="s">
        <v>94</v>
      </c>
      <c r="B22" s="76">
        <v>0</v>
      </c>
      <c r="C22" s="76">
        <v>0</v>
      </c>
      <c r="D22" s="76">
        <f>B22*C22</f>
        <v>0</v>
      </c>
      <c r="E22" s="162">
        <v>0</v>
      </c>
      <c r="F22" s="73"/>
      <c r="G22" s="73">
        <f>D22*E22</f>
        <v>0</v>
      </c>
      <c r="H22" s="73"/>
      <c r="I22" s="73"/>
      <c r="J22" s="73"/>
      <c r="K22" s="73"/>
      <c r="L22" s="73">
        <f t="shared" si="0"/>
        <v>0</v>
      </c>
      <c r="M22" s="73"/>
      <c r="N22" s="73"/>
      <c r="O22" s="73"/>
      <c r="P22" s="73">
        <f t="shared" ref="P22:P29" si="1">SUM(L22:O22)</f>
        <v>0</v>
      </c>
    </row>
    <row r="23" spans="1:16">
      <c r="A23" s="69" t="s">
        <v>95</v>
      </c>
      <c r="B23" s="76">
        <f t="shared" ref="B23:B29" si="2">$D$4</f>
        <v>0</v>
      </c>
      <c r="C23" s="76">
        <v>0</v>
      </c>
      <c r="D23" s="76">
        <f t="shared" ref="D23:D29" si="3">B23*C23</f>
        <v>0</v>
      </c>
      <c r="E23" s="162"/>
      <c r="F23" s="73"/>
      <c r="G23" s="73"/>
      <c r="H23" s="73">
        <f>D23*E23</f>
        <v>0</v>
      </c>
      <c r="I23" s="73"/>
      <c r="J23" s="73"/>
      <c r="K23" s="73"/>
      <c r="L23" s="73">
        <f t="shared" si="0"/>
        <v>0</v>
      </c>
      <c r="M23" s="73"/>
      <c r="N23" s="73"/>
      <c r="O23" s="73"/>
      <c r="P23" s="73">
        <f t="shared" si="1"/>
        <v>0</v>
      </c>
    </row>
    <row r="24" spans="1:16">
      <c r="A24" s="69" t="s">
        <v>65</v>
      </c>
      <c r="B24" s="76">
        <f t="shared" si="2"/>
        <v>0</v>
      </c>
      <c r="C24" s="76">
        <v>0</v>
      </c>
      <c r="D24" s="76">
        <f t="shared" si="3"/>
        <v>0</v>
      </c>
      <c r="E24" s="162"/>
      <c r="F24" s="73"/>
      <c r="G24" s="73"/>
      <c r="H24" s="73"/>
      <c r="I24" s="73">
        <f>D24*E24</f>
        <v>0</v>
      </c>
      <c r="J24" s="73"/>
      <c r="K24" s="73"/>
      <c r="L24" s="73">
        <f t="shared" si="0"/>
        <v>0</v>
      </c>
      <c r="M24" s="73"/>
      <c r="N24" s="73"/>
      <c r="O24" s="73"/>
      <c r="P24" s="73">
        <f t="shared" si="1"/>
        <v>0</v>
      </c>
    </row>
    <row r="25" spans="1:16">
      <c r="A25" s="69" t="s">
        <v>102</v>
      </c>
      <c r="B25" s="76">
        <f t="shared" si="2"/>
        <v>0</v>
      </c>
      <c r="C25" s="69">
        <v>6</v>
      </c>
      <c r="D25" s="76">
        <f t="shared" si="3"/>
        <v>0</v>
      </c>
      <c r="E25" s="73"/>
      <c r="F25" s="73"/>
      <c r="G25" s="73"/>
      <c r="H25" s="73"/>
      <c r="I25" s="73"/>
      <c r="J25" s="73">
        <f>D25*E25</f>
        <v>0</v>
      </c>
      <c r="K25" s="73"/>
      <c r="L25" s="73">
        <f t="shared" si="0"/>
        <v>0</v>
      </c>
      <c r="M25" s="73"/>
      <c r="N25" s="73"/>
      <c r="O25" s="73"/>
      <c r="P25" s="73">
        <f t="shared" si="1"/>
        <v>0</v>
      </c>
    </row>
    <row r="26" spans="1:16">
      <c r="A26" s="69" t="s">
        <v>66</v>
      </c>
      <c r="B26" s="76">
        <f t="shared" si="2"/>
        <v>0</v>
      </c>
      <c r="C26" s="69">
        <v>12</v>
      </c>
      <c r="D26" s="76">
        <f t="shared" si="3"/>
        <v>0</v>
      </c>
      <c r="E26" s="73"/>
      <c r="F26" s="73"/>
      <c r="G26" s="73"/>
      <c r="H26" s="73"/>
      <c r="I26" s="73"/>
      <c r="J26" s="73"/>
      <c r="K26" s="73">
        <f>D26*E26</f>
        <v>0</v>
      </c>
      <c r="L26" s="73">
        <f t="shared" si="0"/>
        <v>0</v>
      </c>
      <c r="M26" s="73"/>
      <c r="N26" s="73"/>
      <c r="O26" s="73"/>
      <c r="P26" s="73">
        <f t="shared" si="1"/>
        <v>0</v>
      </c>
    </row>
    <row r="27" spans="1:16">
      <c r="A27" s="69" t="s">
        <v>208</v>
      </c>
      <c r="B27" s="76">
        <f t="shared" si="2"/>
        <v>0</v>
      </c>
      <c r="C27" s="69">
        <v>12</v>
      </c>
      <c r="D27" s="76">
        <f t="shared" si="3"/>
        <v>0</v>
      </c>
      <c r="E27" s="73"/>
      <c r="F27" s="73"/>
      <c r="G27" s="73"/>
      <c r="H27" s="73"/>
      <c r="I27" s="73"/>
      <c r="J27" s="73"/>
      <c r="K27" s="73"/>
      <c r="L27" s="73"/>
      <c r="M27" s="73">
        <f>D27*E27</f>
        <v>0</v>
      </c>
      <c r="N27" s="73"/>
      <c r="O27" s="73"/>
      <c r="P27" s="73">
        <f t="shared" si="1"/>
        <v>0</v>
      </c>
    </row>
    <row r="28" spans="1:16">
      <c r="A28" s="69" t="s">
        <v>209</v>
      </c>
      <c r="B28" s="76">
        <f t="shared" si="2"/>
        <v>0</v>
      </c>
      <c r="C28" s="69">
        <v>12</v>
      </c>
      <c r="D28" s="76">
        <f t="shared" si="3"/>
        <v>0</v>
      </c>
      <c r="E28" s="73"/>
      <c r="F28" s="73"/>
      <c r="G28" s="73"/>
      <c r="H28" s="73"/>
      <c r="I28" s="73"/>
      <c r="J28" s="73"/>
      <c r="K28" s="73"/>
      <c r="L28" s="73"/>
      <c r="M28" s="73"/>
      <c r="N28" s="73">
        <f>D28*E28</f>
        <v>0</v>
      </c>
      <c r="O28" s="73"/>
      <c r="P28" s="73">
        <f t="shared" si="1"/>
        <v>0</v>
      </c>
    </row>
    <row r="29" spans="1:16">
      <c r="A29" s="69" t="s">
        <v>210</v>
      </c>
      <c r="B29" s="76">
        <f t="shared" si="2"/>
        <v>0</v>
      </c>
      <c r="C29" s="69">
        <v>10</v>
      </c>
      <c r="D29" s="76">
        <f t="shared" si="3"/>
        <v>0</v>
      </c>
      <c r="E29" s="73"/>
      <c r="F29" s="73"/>
      <c r="G29" s="73"/>
      <c r="H29" s="73"/>
      <c r="I29" s="73"/>
      <c r="J29" s="73"/>
      <c r="K29" s="73"/>
      <c r="L29" s="73"/>
      <c r="M29" s="73"/>
      <c r="N29" s="73"/>
      <c r="O29" s="73">
        <f>D29*E29</f>
        <v>0</v>
      </c>
      <c r="P29" s="73">
        <f t="shared" si="1"/>
        <v>0</v>
      </c>
    </row>
    <row r="30" spans="1:16" s="108" customFormat="1">
      <c r="A30" s="419" t="s">
        <v>53</v>
      </c>
      <c r="B30" s="419"/>
      <c r="C30" s="419"/>
      <c r="D30" s="419"/>
      <c r="E30" s="419"/>
      <c r="F30" s="107">
        <f>SUM(F21:F29)</f>
        <v>0</v>
      </c>
      <c r="G30" s="107">
        <f>SUM(G21:G29)</f>
        <v>0</v>
      </c>
      <c r="H30" s="107">
        <f>SUM(H21:H29)</f>
        <v>0</v>
      </c>
      <c r="I30" s="107">
        <f t="shared" ref="I30:P30" si="4">SUM(I21:I29)</f>
        <v>0</v>
      </c>
      <c r="J30" s="107">
        <f t="shared" si="4"/>
        <v>0</v>
      </c>
      <c r="K30" s="107">
        <f t="shared" si="4"/>
        <v>0</v>
      </c>
      <c r="L30" s="107">
        <f t="shared" si="4"/>
        <v>0</v>
      </c>
      <c r="M30" s="107">
        <f t="shared" si="4"/>
        <v>0</v>
      </c>
      <c r="N30" s="107">
        <f t="shared" si="4"/>
        <v>0</v>
      </c>
      <c r="O30" s="107">
        <f t="shared" si="4"/>
        <v>0</v>
      </c>
      <c r="P30" s="107">
        <f t="shared" si="4"/>
        <v>0</v>
      </c>
    </row>
    <row r="31" spans="1:16" s="108" customFormat="1">
      <c r="A31" s="288"/>
      <c r="B31" s="288"/>
      <c r="C31" s="288"/>
      <c r="D31" s="288"/>
      <c r="E31" s="288"/>
      <c r="F31" s="107"/>
      <c r="G31" s="107"/>
      <c r="H31" s="107"/>
      <c r="I31" s="107"/>
      <c r="J31" s="107"/>
      <c r="K31" s="107"/>
      <c r="L31" s="107"/>
      <c r="M31" s="107"/>
      <c r="N31" s="107"/>
      <c r="O31" s="107"/>
      <c r="P31" s="107"/>
    </row>
    <row r="32" spans="1:16" s="229" customFormat="1" ht="16.5" customHeight="1">
      <c r="A32" s="238" t="s">
        <v>236</v>
      </c>
      <c r="B32" s="238"/>
      <c r="C32" s="238"/>
      <c r="D32" s="238"/>
      <c r="E32" s="238"/>
      <c r="F32" s="239"/>
      <c r="G32" s="239"/>
      <c r="H32" s="239"/>
      <c r="I32" s="239"/>
      <c r="J32" s="239"/>
      <c r="K32" s="239"/>
      <c r="L32" s="239"/>
      <c r="M32" s="239"/>
      <c r="N32" s="239"/>
      <c r="O32" s="239"/>
      <c r="P32" s="239"/>
    </row>
    <row r="33" spans="1:16">
      <c r="A33" s="69" t="s">
        <v>93</v>
      </c>
      <c r="B33" s="76">
        <v>0</v>
      </c>
      <c r="C33" s="76">
        <v>0</v>
      </c>
      <c r="D33" s="76">
        <f>B33*C33</f>
        <v>0</v>
      </c>
      <c r="E33" s="162">
        <f>E21</f>
        <v>0</v>
      </c>
      <c r="F33" s="73">
        <f>D33*E33</f>
        <v>0</v>
      </c>
      <c r="G33" s="73"/>
      <c r="H33" s="73"/>
      <c r="I33" s="73"/>
      <c r="J33" s="73"/>
      <c r="K33" s="73"/>
      <c r="L33" s="73">
        <f t="shared" ref="L33:L38" si="5">SUM(F33:K33)</f>
        <v>0</v>
      </c>
      <c r="M33" s="73"/>
      <c r="N33" s="73"/>
      <c r="O33" s="73"/>
      <c r="P33" s="73">
        <f>SUM(L33:O33)</f>
        <v>0</v>
      </c>
    </row>
    <row r="34" spans="1:16">
      <c r="A34" s="69" t="s">
        <v>94</v>
      </c>
      <c r="B34" s="76">
        <v>0</v>
      </c>
      <c r="C34" s="76">
        <v>0</v>
      </c>
      <c r="D34" s="76">
        <f>B34*C34</f>
        <v>0</v>
      </c>
      <c r="E34" s="162">
        <f t="shared" ref="E34:E41" si="6">E22</f>
        <v>0</v>
      </c>
      <c r="F34" s="73"/>
      <c r="G34" s="73">
        <f>D34*E34</f>
        <v>0</v>
      </c>
      <c r="H34" s="73"/>
      <c r="I34" s="73"/>
      <c r="J34" s="73"/>
      <c r="K34" s="73"/>
      <c r="L34" s="73">
        <f t="shared" si="5"/>
        <v>0</v>
      </c>
      <c r="M34" s="73"/>
      <c r="N34" s="73"/>
      <c r="O34" s="73"/>
      <c r="P34" s="73">
        <f t="shared" ref="P34:P41" si="7">SUM(L34:O34)</f>
        <v>0</v>
      </c>
    </row>
    <row r="35" spans="1:16">
      <c r="A35" s="69" t="s">
        <v>95</v>
      </c>
      <c r="B35" s="76">
        <f t="shared" ref="B35:B36" si="8">$D$5</f>
        <v>0</v>
      </c>
      <c r="C35" s="76">
        <v>0</v>
      </c>
      <c r="D35" s="76">
        <f t="shared" ref="D35:D41" si="9">B35*C35</f>
        <v>0</v>
      </c>
      <c r="E35" s="162">
        <f t="shared" si="6"/>
        <v>0</v>
      </c>
      <c r="F35" s="73"/>
      <c r="G35" s="73"/>
      <c r="H35" s="73">
        <f>D35*E35</f>
        <v>0</v>
      </c>
      <c r="I35" s="73"/>
      <c r="J35" s="73"/>
      <c r="K35" s="73"/>
      <c r="L35" s="73">
        <f t="shared" si="5"/>
        <v>0</v>
      </c>
      <c r="M35" s="73"/>
      <c r="N35" s="73"/>
      <c r="O35" s="73"/>
      <c r="P35" s="73">
        <f t="shared" si="7"/>
        <v>0</v>
      </c>
    </row>
    <row r="36" spans="1:16">
      <c r="A36" s="69" t="s">
        <v>65</v>
      </c>
      <c r="B36" s="76">
        <f t="shared" si="8"/>
        <v>0</v>
      </c>
      <c r="C36" s="76">
        <v>0</v>
      </c>
      <c r="D36" s="76">
        <f t="shared" si="9"/>
        <v>0</v>
      </c>
      <c r="E36" s="162">
        <f t="shared" si="6"/>
        <v>0</v>
      </c>
      <c r="F36" s="73"/>
      <c r="G36" s="73"/>
      <c r="H36" s="73"/>
      <c r="I36" s="73">
        <f>D36*E36</f>
        <v>0</v>
      </c>
      <c r="J36" s="73"/>
      <c r="K36" s="73"/>
      <c r="L36" s="73">
        <f t="shared" si="5"/>
        <v>0</v>
      </c>
      <c r="M36" s="73"/>
      <c r="N36" s="73"/>
      <c r="O36" s="73"/>
      <c r="P36" s="73">
        <f t="shared" si="7"/>
        <v>0</v>
      </c>
    </row>
    <row r="37" spans="1:16">
      <c r="A37" s="69" t="s">
        <v>102</v>
      </c>
      <c r="B37" s="76">
        <f>$D$5</f>
        <v>0</v>
      </c>
      <c r="C37" s="69">
        <v>6</v>
      </c>
      <c r="D37" s="76">
        <f t="shared" si="9"/>
        <v>0</v>
      </c>
      <c r="E37" s="73">
        <f t="shared" si="6"/>
        <v>0</v>
      </c>
      <c r="F37" s="73"/>
      <c r="G37" s="73"/>
      <c r="H37" s="73"/>
      <c r="I37" s="73"/>
      <c r="J37" s="73">
        <f>D37*E37</f>
        <v>0</v>
      </c>
      <c r="K37" s="73"/>
      <c r="L37" s="73">
        <f t="shared" si="5"/>
        <v>0</v>
      </c>
      <c r="M37" s="73"/>
      <c r="N37" s="73"/>
      <c r="O37" s="73"/>
      <c r="P37" s="73">
        <f t="shared" si="7"/>
        <v>0</v>
      </c>
    </row>
    <row r="38" spans="1:16">
      <c r="A38" s="69" t="s">
        <v>66</v>
      </c>
      <c r="B38" s="76">
        <f>$D$5</f>
        <v>0</v>
      </c>
      <c r="C38" s="69">
        <v>12</v>
      </c>
      <c r="D38" s="76">
        <f t="shared" si="9"/>
        <v>0</v>
      </c>
      <c r="E38" s="73">
        <f t="shared" si="6"/>
        <v>0</v>
      </c>
      <c r="F38" s="73"/>
      <c r="G38" s="73"/>
      <c r="H38" s="73"/>
      <c r="I38" s="73"/>
      <c r="J38" s="73"/>
      <c r="K38" s="73">
        <f>D38*E38</f>
        <v>0</v>
      </c>
      <c r="L38" s="73">
        <f t="shared" si="5"/>
        <v>0</v>
      </c>
      <c r="M38" s="73"/>
      <c r="N38" s="73"/>
      <c r="O38" s="73"/>
      <c r="P38" s="73">
        <f t="shared" si="7"/>
        <v>0</v>
      </c>
    </row>
    <row r="39" spans="1:16">
      <c r="A39" s="69" t="s">
        <v>208</v>
      </c>
      <c r="B39" s="76">
        <f>$D$5</f>
        <v>0</v>
      </c>
      <c r="C39" s="69">
        <v>12</v>
      </c>
      <c r="D39" s="76">
        <f t="shared" si="9"/>
        <v>0</v>
      </c>
      <c r="E39" s="73">
        <f t="shared" si="6"/>
        <v>0</v>
      </c>
      <c r="F39" s="73"/>
      <c r="G39" s="73"/>
      <c r="H39" s="73"/>
      <c r="I39" s="73"/>
      <c r="J39" s="73"/>
      <c r="K39" s="73"/>
      <c r="L39" s="73"/>
      <c r="M39" s="73">
        <f>D39*E39</f>
        <v>0</v>
      </c>
      <c r="N39" s="73"/>
      <c r="O39" s="73"/>
      <c r="P39" s="73">
        <f t="shared" si="7"/>
        <v>0</v>
      </c>
    </row>
    <row r="40" spans="1:16">
      <c r="A40" s="69" t="s">
        <v>209</v>
      </c>
      <c r="B40" s="76">
        <f>$D$5</f>
        <v>0</v>
      </c>
      <c r="C40" s="69">
        <v>12</v>
      </c>
      <c r="D40" s="76">
        <f t="shared" si="9"/>
        <v>0</v>
      </c>
      <c r="E40" s="73">
        <f t="shared" si="6"/>
        <v>0</v>
      </c>
      <c r="F40" s="73"/>
      <c r="G40" s="73"/>
      <c r="H40" s="73"/>
      <c r="I40" s="73"/>
      <c r="J40" s="73"/>
      <c r="K40" s="73"/>
      <c r="L40" s="73"/>
      <c r="M40" s="73"/>
      <c r="N40" s="73">
        <f>D40*E40</f>
        <v>0</v>
      </c>
      <c r="O40" s="73"/>
      <c r="P40" s="73">
        <f t="shared" si="7"/>
        <v>0</v>
      </c>
    </row>
    <row r="41" spans="1:16">
      <c r="A41" s="69" t="s">
        <v>210</v>
      </c>
      <c r="B41" s="76">
        <f>$D$5</f>
        <v>0</v>
      </c>
      <c r="C41" s="69">
        <v>10</v>
      </c>
      <c r="D41" s="76">
        <f t="shared" si="9"/>
        <v>0</v>
      </c>
      <c r="E41" s="73">
        <f t="shared" si="6"/>
        <v>0</v>
      </c>
      <c r="F41" s="73"/>
      <c r="G41" s="73"/>
      <c r="H41" s="73"/>
      <c r="I41" s="73"/>
      <c r="J41" s="73"/>
      <c r="K41" s="73"/>
      <c r="L41" s="73"/>
      <c r="M41" s="73"/>
      <c r="N41" s="73"/>
      <c r="O41" s="73">
        <f>D41*E41</f>
        <v>0</v>
      </c>
      <c r="P41" s="73">
        <f t="shared" si="7"/>
        <v>0</v>
      </c>
    </row>
    <row r="42" spans="1:16" s="108" customFormat="1">
      <c r="A42" s="419" t="s">
        <v>53</v>
      </c>
      <c r="B42" s="419"/>
      <c r="C42" s="419"/>
      <c r="D42" s="419"/>
      <c r="E42" s="419"/>
      <c r="F42" s="107">
        <f>SUM(F33:F41)</f>
        <v>0</v>
      </c>
      <c r="G42" s="107">
        <f>SUM(G33:G41)</f>
        <v>0</v>
      </c>
      <c r="H42" s="107">
        <f>SUM(H33:H41)</f>
        <v>0</v>
      </c>
      <c r="I42" s="107">
        <f t="shared" ref="I42:P42" si="10">SUM(I33:I41)</f>
        <v>0</v>
      </c>
      <c r="J42" s="107">
        <f t="shared" si="10"/>
        <v>0</v>
      </c>
      <c r="K42" s="107">
        <f t="shared" si="10"/>
        <v>0</v>
      </c>
      <c r="L42" s="107">
        <f t="shared" si="10"/>
        <v>0</v>
      </c>
      <c r="M42" s="107">
        <f t="shared" si="10"/>
        <v>0</v>
      </c>
      <c r="N42" s="107">
        <f t="shared" si="10"/>
        <v>0</v>
      </c>
      <c r="O42" s="107">
        <f t="shared" si="10"/>
        <v>0</v>
      </c>
      <c r="P42" s="107">
        <f t="shared" si="10"/>
        <v>0</v>
      </c>
    </row>
    <row r="43" spans="1:16" s="108" customFormat="1">
      <c r="A43" s="288"/>
      <c r="B43" s="288"/>
      <c r="C43" s="288"/>
      <c r="D43" s="288"/>
      <c r="E43" s="288"/>
      <c r="F43" s="107"/>
      <c r="G43" s="107"/>
      <c r="H43" s="107"/>
      <c r="I43" s="107"/>
      <c r="J43" s="107"/>
      <c r="K43" s="107"/>
      <c r="L43" s="107"/>
      <c r="M43" s="107"/>
      <c r="N43" s="107"/>
      <c r="O43" s="107"/>
      <c r="P43" s="107"/>
    </row>
    <row r="44" spans="1:16" s="229" customFormat="1" ht="16.5" customHeight="1">
      <c r="A44" s="238" t="s">
        <v>482</v>
      </c>
      <c r="B44" s="238"/>
      <c r="C44" s="238"/>
      <c r="D44" s="238"/>
      <c r="E44" s="238"/>
      <c r="F44" s="239"/>
      <c r="G44" s="239"/>
      <c r="H44" s="239"/>
      <c r="I44" s="239"/>
      <c r="J44" s="239"/>
      <c r="K44" s="239"/>
      <c r="L44" s="239"/>
      <c r="M44" s="239"/>
      <c r="N44" s="239"/>
      <c r="O44" s="239"/>
      <c r="P44" s="239"/>
    </row>
    <row r="45" spans="1:16">
      <c r="A45" s="69" t="s">
        <v>93</v>
      </c>
      <c r="B45" s="76">
        <v>0</v>
      </c>
      <c r="C45" s="76">
        <v>0</v>
      </c>
      <c r="D45" s="76">
        <f>B45*C45</f>
        <v>0</v>
      </c>
      <c r="E45" s="162">
        <f>E21</f>
        <v>0</v>
      </c>
      <c r="F45" s="73">
        <f>D45*E45</f>
        <v>0</v>
      </c>
      <c r="G45" s="73"/>
      <c r="H45" s="73"/>
      <c r="I45" s="73"/>
      <c r="J45" s="73"/>
      <c r="K45" s="73"/>
      <c r="L45" s="73">
        <f t="shared" ref="L45:L50" si="11">SUM(F45:K45)</f>
        <v>0</v>
      </c>
      <c r="M45" s="73"/>
      <c r="N45" s="73"/>
      <c r="O45" s="73"/>
      <c r="P45" s="73">
        <f>SUM(L45:O45)</f>
        <v>0</v>
      </c>
    </row>
    <row r="46" spans="1:16">
      <c r="A46" s="69" t="s">
        <v>94</v>
      </c>
      <c r="B46" s="76">
        <v>0</v>
      </c>
      <c r="C46" s="76">
        <v>0</v>
      </c>
      <c r="D46" s="76">
        <f>B46*C46</f>
        <v>0</v>
      </c>
      <c r="E46" s="162">
        <f t="shared" ref="E46:E53" si="12">E22</f>
        <v>0</v>
      </c>
      <c r="F46" s="73"/>
      <c r="G46" s="73">
        <f>D46*E46</f>
        <v>0</v>
      </c>
      <c r="H46" s="73"/>
      <c r="I46" s="73"/>
      <c r="J46" s="73"/>
      <c r="K46" s="73"/>
      <c r="L46" s="73">
        <f t="shared" si="11"/>
        <v>0</v>
      </c>
      <c r="M46" s="73"/>
      <c r="N46" s="73"/>
      <c r="O46" s="73"/>
      <c r="P46" s="73">
        <f t="shared" ref="P46:P53" si="13">SUM(L46:O46)</f>
        <v>0</v>
      </c>
    </row>
    <row r="47" spans="1:16">
      <c r="A47" s="69" t="s">
        <v>95</v>
      </c>
      <c r="B47" s="76">
        <f t="shared" ref="B47:B48" si="14">$D$6</f>
        <v>0</v>
      </c>
      <c r="C47" s="76">
        <v>0</v>
      </c>
      <c r="D47" s="76">
        <f t="shared" ref="D47:D53" si="15">B47*C47</f>
        <v>0</v>
      </c>
      <c r="E47" s="162">
        <f t="shared" si="12"/>
        <v>0</v>
      </c>
      <c r="F47" s="73"/>
      <c r="G47" s="73"/>
      <c r="H47" s="73">
        <f>D47*E47</f>
        <v>0</v>
      </c>
      <c r="I47" s="73"/>
      <c r="J47" s="73"/>
      <c r="K47" s="73"/>
      <c r="L47" s="73">
        <f t="shared" si="11"/>
        <v>0</v>
      </c>
      <c r="M47" s="73"/>
      <c r="N47" s="73"/>
      <c r="O47" s="73"/>
      <c r="P47" s="73">
        <f t="shared" si="13"/>
        <v>0</v>
      </c>
    </row>
    <row r="48" spans="1:16">
      <c r="A48" s="69" t="s">
        <v>65</v>
      </c>
      <c r="B48" s="76">
        <f t="shared" si="14"/>
        <v>0</v>
      </c>
      <c r="C48" s="76">
        <v>0</v>
      </c>
      <c r="D48" s="76">
        <f t="shared" si="15"/>
        <v>0</v>
      </c>
      <c r="E48" s="162">
        <f t="shared" si="12"/>
        <v>0</v>
      </c>
      <c r="F48" s="73"/>
      <c r="G48" s="73"/>
      <c r="H48" s="73"/>
      <c r="I48" s="73">
        <f>D48*E48</f>
        <v>0</v>
      </c>
      <c r="J48" s="73"/>
      <c r="K48" s="73"/>
      <c r="L48" s="73">
        <f t="shared" si="11"/>
        <v>0</v>
      </c>
      <c r="M48" s="73"/>
      <c r="N48" s="73"/>
      <c r="O48" s="73"/>
      <c r="P48" s="73">
        <f t="shared" si="13"/>
        <v>0</v>
      </c>
    </row>
    <row r="49" spans="1:16">
      <c r="A49" s="69" t="s">
        <v>102</v>
      </c>
      <c r="B49" s="76">
        <f>$D$6</f>
        <v>0</v>
      </c>
      <c r="C49" s="69">
        <v>6</v>
      </c>
      <c r="D49" s="76">
        <f t="shared" si="15"/>
        <v>0</v>
      </c>
      <c r="E49" s="73">
        <f t="shared" si="12"/>
        <v>0</v>
      </c>
      <c r="F49" s="73"/>
      <c r="G49" s="73"/>
      <c r="H49" s="73"/>
      <c r="I49" s="73"/>
      <c r="J49" s="73">
        <f>D49*E49</f>
        <v>0</v>
      </c>
      <c r="K49" s="73"/>
      <c r="L49" s="73">
        <f t="shared" si="11"/>
        <v>0</v>
      </c>
      <c r="M49" s="73"/>
      <c r="N49" s="73"/>
      <c r="O49" s="73"/>
      <c r="P49" s="73">
        <f t="shared" si="13"/>
        <v>0</v>
      </c>
    </row>
    <row r="50" spans="1:16">
      <c r="A50" s="69" t="s">
        <v>66</v>
      </c>
      <c r="B50" s="76">
        <f>$D$6</f>
        <v>0</v>
      </c>
      <c r="C50" s="69">
        <v>12</v>
      </c>
      <c r="D50" s="76">
        <f t="shared" si="15"/>
        <v>0</v>
      </c>
      <c r="E50" s="73">
        <f t="shared" si="12"/>
        <v>0</v>
      </c>
      <c r="F50" s="73"/>
      <c r="G50" s="73"/>
      <c r="H50" s="73"/>
      <c r="I50" s="73"/>
      <c r="J50" s="73"/>
      <c r="K50" s="73">
        <f>D50*E50</f>
        <v>0</v>
      </c>
      <c r="L50" s="73">
        <f t="shared" si="11"/>
        <v>0</v>
      </c>
      <c r="M50" s="73"/>
      <c r="N50" s="73"/>
      <c r="O50" s="73"/>
      <c r="P50" s="73">
        <f t="shared" si="13"/>
        <v>0</v>
      </c>
    </row>
    <row r="51" spans="1:16">
      <c r="A51" s="69" t="s">
        <v>208</v>
      </c>
      <c r="B51" s="76">
        <f>$D$6</f>
        <v>0</v>
      </c>
      <c r="C51" s="69">
        <v>12</v>
      </c>
      <c r="D51" s="76">
        <f t="shared" si="15"/>
        <v>0</v>
      </c>
      <c r="E51" s="73">
        <f t="shared" si="12"/>
        <v>0</v>
      </c>
      <c r="F51" s="73"/>
      <c r="G51" s="73"/>
      <c r="H51" s="73"/>
      <c r="I51" s="73"/>
      <c r="J51" s="73"/>
      <c r="K51" s="73"/>
      <c r="L51" s="73"/>
      <c r="M51" s="73">
        <f>D51*E51</f>
        <v>0</v>
      </c>
      <c r="N51" s="73"/>
      <c r="O51" s="73"/>
      <c r="P51" s="73">
        <f t="shared" si="13"/>
        <v>0</v>
      </c>
    </row>
    <row r="52" spans="1:16">
      <c r="A52" s="69" t="s">
        <v>209</v>
      </c>
      <c r="B52" s="76">
        <f>$D$6</f>
        <v>0</v>
      </c>
      <c r="C52" s="69">
        <v>12</v>
      </c>
      <c r="D52" s="76">
        <f t="shared" si="15"/>
        <v>0</v>
      </c>
      <c r="E52" s="73">
        <f t="shared" si="12"/>
        <v>0</v>
      </c>
      <c r="F52" s="73"/>
      <c r="G52" s="73"/>
      <c r="H52" s="73"/>
      <c r="I52" s="73"/>
      <c r="J52" s="73"/>
      <c r="K52" s="73"/>
      <c r="L52" s="73"/>
      <c r="M52" s="73"/>
      <c r="N52" s="73">
        <f>D52*E52</f>
        <v>0</v>
      </c>
      <c r="O52" s="73"/>
      <c r="P52" s="73">
        <f t="shared" si="13"/>
        <v>0</v>
      </c>
    </row>
    <row r="53" spans="1:16">
      <c r="A53" s="69" t="s">
        <v>210</v>
      </c>
      <c r="B53" s="76">
        <f>$D$6</f>
        <v>0</v>
      </c>
      <c r="C53" s="69">
        <v>10</v>
      </c>
      <c r="D53" s="76">
        <f t="shared" si="15"/>
        <v>0</v>
      </c>
      <c r="E53" s="73">
        <f t="shared" si="12"/>
        <v>0</v>
      </c>
      <c r="F53" s="73"/>
      <c r="G53" s="73"/>
      <c r="H53" s="73"/>
      <c r="I53" s="73"/>
      <c r="J53" s="73"/>
      <c r="K53" s="73"/>
      <c r="L53" s="73"/>
      <c r="M53" s="73"/>
      <c r="N53" s="73"/>
      <c r="O53" s="73">
        <f>D53*E53</f>
        <v>0</v>
      </c>
      <c r="P53" s="73">
        <f t="shared" si="13"/>
        <v>0</v>
      </c>
    </row>
    <row r="54" spans="1:16" s="108" customFormat="1">
      <c r="A54" s="419" t="s">
        <v>53</v>
      </c>
      <c r="B54" s="419"/>
      <c r="C54" s="419"/>
      <c r="D54" s="419"/>
      <c r="E54" s="419"/>
      <c r="F54" s="107">
        <f>SUM(F45:F53)</f>
        <v>0</v>
      </c>
      <c r="G54" s="107">
        <f>SUM(G45:G53)</f>
        <v>0</v>
      </c>
      <c r="H54" s="107">
        <f>SUM(H45:H53)</f>
        <v>0</v>
      </c>
      <c r="I54" s="107">
        <f t="shared" ref="I54:P54" si="16">SUM(I45:I53)</f>
        <v>0</v>
      </c>
      <c r="J54" s="107">
        <f t="shared" si="16"/>
        <v>0</v>
      </c>
      <c r="K54" s="107">
        <f t="shared" si="16"/>
        <v>0</v>
      </c>
      <c r="L54" s="107">
        <f t="shared" si="16"/>
        <v>0</v>
      </c>
      <c r="M54" s="107">
        <f t="shared" si="16"/>
        <v>0</v>
      </c>
      <c r="N54" s="107">
        <f t="shared" si="16"/>
        <v>0</v>
      </c>
      <c r="O54" s="107">
        <f t="shared" si="16"/>
        <v>0</v>
      </c>
      <c r="P54" s="107">
        <f t="shared" si="16"/>
        <v>0</v>
      </c>
    </row>
    <row r="55" spans="1:16" s="108" customFormat="1">
      <c r="A55" s="288"/>
      <c r="B55" s="288"/>
      <c r="C55" s="288"/>
      <c r="D55" s="288"/>
      <c r="E55" s="288"/>
      <c r="F55" s="107"/>
      <c r="G55" s="107"/>
      <c r="H55" s="107"/>
      <c r="I55" s="107"/>
      <c r="J55" s="107"/>
      <c r="K55" s="107"/>
      <c r="L55" s="107"/>
      <c r="M55" s="107"/>
      <c r="N55" s="107"/>
      <c r="O55" s="107"/>
      <c r="P55" s="107"/>
    </row>
    <row r="56" spans="1:16" s="229" customFormat="1" ht="16.5" customHeight="1">
      <c r="A56" s="238" t="s">
        <v>382</v>
      </c>
      <c r="B56" s="238"/>
      <c r="C56" s="238"/>
      <c r="D56" s="238"/>
      <c r="E56" s="238"/>
      <c r="F56" s="239"/>
      <c r="G56" s="239"/>
      <c r="H56" s="239"/>
      <c r="I56" s="239"/>
      <c r="J56" s="239"/>
      <c r="K56" s="239"/>
      <c r="L56" s="239"/>
      <c r="M56" s="239"/>
      <c r="N56" s="239"/>
      <c r="O56" s="239"/>
      <c r="P56" s="239"/>
    </row>
    <row r="57" spans="1:16">
      <c r="A57" s="69" t="s">
        <v>93</v>
      </c>
      <c r="B57" s="331">
        <v>0</v>
      </c>
      <c r="C57" s="331">
        <v>0</v>
      </c>
      <c r="D57" s="331">
        <f>B57*C57</f>
        <v>0</v>
      </c>
      <c r="E57" s="332"/>
      <c r="F57" s="332"/>
      <c r="G57" s="73"/>
      <c r="H57" s="73"/>
      <c r="I57" s="73"/>
      <c r="J57" s="73"/>
      <c r="K57" s="73"/>
      <c r="L57" s="73">
        <f t="shared" ref="L57:L62" si="17">SUM(F57:K57)</f>
        <v>0</v>
      </c>
      <c r="M57" s="73"/>
      <c r="N57" s="73"/>
      <c r="O57" s="73"/>
      <c r="P57" s="73">
        <f>SUM(L57:O57)</f>
        <v>0</v>
      </c>
    </row>
    <row r="58" spans="1:16">
      <c r="A58" s="69" t="s">
        <v>94</v>
      </c>
      <c r="B58" s="331">
        <v>0</v>
      </c>
      <c r="C58" s="331">
        <v>0</v>
      </c>
      <c r="D58" s="331">
        <f>B58*C58</f>
        <v>0</v>
      </c>
      <c r="E58" s="332"/>
      <c r="F58" s="332"/>
      <c r="G58" s="73">
        <f>D58*E58</f>
        <v>0</v>
      </c>
      <c r="H58" s="73"/>
      <c r="I58" s="73"/>
      <c r="J58" s="73"/>
      <c r="K58" s="73"/>
      <c r="L58" s="73">
        <f t="shared" si="17"/>
        <v>0</v>
      </c>
      <c r="M58" s="73"/>
      <c r="N58" s="73"/>
      <c r="O58" s="73"/>
      <c r="P58" s="73">
        <f t="shared" ref="P58:P65" si="18">SUM(L58:O58)</f>
        <v>0</v>
      </c>
    </row>
    <row r="59" spans="1:16">
      <c r="A59" s="69" t="s">
        <v>95</v>
      </c>
      <c r="B59" s="331">
        <f t="shared" ref="B59:B60" si="19">$D$7</f>
        <v>0</v>
      </c>
      <c r="C59" s="331">
        <v>0</v>
      </c>
      <c r="D59" s="331">
        <f t="shared" ref="D59:D65" si="20">B59*C59</f>
        <v>0</v>
      </c>
      <c r="E59" s="332"/>
      <c r="F59" s="332"/>
      <c r="G59" s="73"/>
      <c r="H59" s="73">
        <f>D59*E59</f>
        <v>0</v>
      </c>
      <c r="I59" s="73"/>
      <c r="J59" s="73"/>
      <c r="K59" s="73"/>
      <c r="L59" s="73">
        <f t="shared" si="17"/>
        <v>0</v>
      </c>
      <c r="M59" s="73"/>
      <c r="N59" s="73"/>
      <c r="O59" s="73"/>
      <c r="P59" s="73">
        <f t="shared" si="18"/>
        <v>0</v>
      </c>
    </row>
    <row r="60" spans="1:16">
      <c r="A60" s="69" t="s">
        <v>65</v>
      </c>
      <c r="B60" s="331">
        <f t="shared" si="19"/>
        <v>0</v>
      </c>
      <c r="C60" s="331">
        <v>0</v>
      </c>
      <c r="D60" s="331">
        <f t="shared" si="20"/>
        <v>0</v>
      </c>
      <c r="E60" s="332"/>
      <c r="F60" s="332"/>
      <c r="G60" s="73"/>
      <c r="H60" s="73"/>
      <c r="I60" s="73">
        <f>D60*E60</f>
        <v>0</v>
      </c>
      <c r="J60" s="73"/>
      <c r="K60" s="73"/>
      <c r="L60" s="73">
        <f t="shared" si="17"/>
        <v>0</v>
      </c>
      <c r="M60" s="73"/>
      <c r="N60" s="73"/>
      <c r="O60" s="73"/>
      <c r="P60" s="73">
        <f t="shared" si="18"/>
        <v>0</v>
      </c>
    </row>
    <row r="61" spans="1:16">
      <c r="A61" s="69" t="s">
        <v>102</v>
      </c>
      <c r="B61" s="331">
        <f>$D$7</f>
        <v>0</v>
      </c>
      <c r="C61" s="333">
        <v>6</v>
      </c>
      <c r="D61" s="331">
        <f t="shared" si="20"/>
        <v>0</v>
      </c>
      <c r="E61" s="332"/>
      <c r="F61" s="332"/>
      <c r="G61" s="73"/>
      <c r="H61" s="73"/>
      <c r="I61" s="73"/>
      <c r="J61" s="73">
        <f>D61*E61</f>
        <v>0</v>
      </c>
      <c r="K61" s="73"/>
      <c r="L61" s="73">
        <f t="shared" si="17"/>
        <v>0</v>
      </c>
      <c r="M61" s="73"/>
      <c r="N61" s="73"/>
      <c r="O61" s="73"/>
      <c r="P61" s="73">
        <f t="shared" si="18"/>
        <v>0</v>
      </c>
    </row>
    <row r="62" spans="1:16">
      <c r="A62" s="69" t="s">
        <v>66</v>
      </c>
      <c r="B62" s="331">
        <f>$D$7</f>
        <v>0</v>
      </c>
      <c r="C62" s="333">
        <v>12</v>
      </c>
      <c r="D62" s="331">
        <f t="shared" si="20"/>
        <v>0</v>
      </c>
      <c r="E62" s="332"/>
      <c r="F62" s="332"/>
      <c r="G62" s="73"/>
      <c r="H62" s="73"/>
      <c r="I62" s="73"/>
      <c r="J62" s="73"/>
      <c r="K62" s="73">
        <f>D62*E62</f>
        <v>0</v>
      </c>
      <c r="L62" s="73">
        <f t="shared" si="17"/>
        <v>0</v>
      </c>
      <c r="M62" s="73"/>
      <c r="N62" s="73"/>
      <c r="O62" s="73"/>
      <c r="P62" s="73">
        <f t="shared" si="18"/>
        <v>0</v>
      </c>
    </row>
    <row r="63" spans="1:16">
      <c r="A63" s="69" t="s">
        <v>208</v>
      </c>
      <c r="B63" s="331">
        <f>$D$7</f>
        <v>0</v>
      </c>
      <c r="C63" s="333">
        <v>12</v>
      </c>
      <c r="D63" s="331">
        <f t="shared" si="20"/>
        <v>0</v>
      </c>
      <c r="E63" s="332"/>
      <c r="F63" s="332"/>
      <c r="G63" s="73"/>
      <c r="H63" s="73"/>
      <c r="I63" s="73"/>
      <c r="J63" s="73"/>
      <c r="K63" s="73"/>
      <c r="L63" s="73"/>
      <c r="M63" s="73">
        <f>D63*E63</f>
        <v>0</v>
      </c>
      <c r="N63" s="73"/>
      <c r="O63" s="73"/>
      <c r="P63" s="73">
        <f t="shared" si="18"/>
        <v>0</v>
      </c>
    </row>
    <row r="64" spans="1:16">
      <c r="A64" s="69" t="s">
        <v>209</v>
      </c>
      <c r="B64" s="331">
        <f>$D$7</f>
        <v>0</v>
      </c>
      <c r="C64" s="333">
        <v>12</v>
      </c>
      <c r="D64" s="331">
        <f t="shared" si="20"/>
        <v>0</v>
      </c>
      <c r="E64" s="332"/>
      <c r="F64" s="332"/>
      <c r="G64" s="73"/>
      <c r="H64" s="73"/>
      <c r="I64" s="73"/>
      <c r="J64" s="73"/>
      <c r="K64" s="73"/>
      <c r="L64" s="73"/>
      <c r="M64" s="73"/>
      <c r="N64" s="73">
        <f>D64*E64</f>
        <v>0</v>
      </c>
      <c r="O64" s="73"/>
      <c r="P64" s="73">
        <f t="shared" si="18"/>
        <v>0</v>
      </c>
    </row>
    <row r="65" spans="1:16">
      <c r="A65" s="69" t="s">
        <v>210</v>
      </c>
      <c r="B65" s="331">
        <f>$D$7</f>
        <v>0</v>
      </c>
      <c r="C65" s="333">
        <v>10</v>
      </c>
      <c r="D65" s="331">
        <f t="shared" si="20"/>
        <v>0</v>
      </c>
      <c r="E65" s="332"/>
      <c r="F65" s="332"/>
      <c r="G65" s="73"/>
      <c r="H65" s="73"/>
      <c r="I65" s="73"/>
      <c r="J65" s="73"/>
      <c r="K65" s="73"/>
      <c r="L65" s="73"/>
      <c r="M65" s="73"/>
      <c r="N65" s="73"/>
      <c r="O65" s="73">
        <f>D65*E65</f>
        <v>0</v>
      </c>
      <c r="P65" s="73">
        <f t="shared" si="18"/>
        <v>0</v>
      </c>
    </row>
    <row r="66" spans="1:16" s="108" customFormat="1">
      <c r="A66" s="419" t="s">
        <v>53</v>
      </c>
      <c r="B66" s="419"/>
      <c r="C66" s="419"/>
      <c r="D66" s="419"/>
      <c r="E66" s="419"/>
      <c r="F66" s="107">
        <f>SUM(F57:F65)</f>
        <v>0</v>
      </c>
      <c r="G66" s="107">
        <f>SUM(G57:G65)</f>
        <v>0</v>
      </c>
      <c r="H66" s="107">
        <f>SUM(H57:H65)</f>
        <v>0</v>
      </c>
      <c r="I66" s="107">
        <f t="shared" ref="I66:P66" si="21">SUM(I57:I65)</f>
        <v>0</v>
      </c>
      <c r="J66" s="107">
        <f t="shared" si="21"/>
        <v>0</v>
      </c>
      <c r="K66" s="107">
        <f t="shared" si="21"/>
        <v>0</v>
      </c>
      <c r="L66" s="107">
        <f t="shared" si="21"/>
        <v>0</v>
      </c>
      <c r="M66" s="107">
        <f t="shared" si="21"/>
        <v>0</v>
      </c>
      <c r="N66" s="107">
        <f t="shared" si="21"/>
        <v>0</v>
      </c>
      <c r="O66" s="107">
        <f t="shared" si="21"/>
        <v>0</v>
      </c>
      <c r="P66" s="107">
        <f t="shared" si="21"/>
        <v>0</v>
      </c>
    </row>
    <row r="67" spans="1:16" s="108" customFormat="1">
      <c r="A67" s="288"/>
      <c r="B67" s="288"/>
      <c r="C67" s="288"/>
      <c r="D67" s="288"/>
      <c r="E67" s="288"/>
      <c r="F67" s="107"/>
      <c r="G67" s="107"/>
      <c r="H67" s="107"/>
      <c r="I67" s="107"/>
      <c r="J67" s="107"/>
      <c r="K67" s="107"/>
      <c r="L67" s="107"/>
      <c r="M67" s="107"/>
      <c r="N67" s="107"/>
      <c r="O67" s="107"/>
      <c r="P67" s="107"/>
    </row>
    <row r="68" spans="1:16" s="108" customFormat="1">
      <c r="A68" s="288"/>
      <c r="B68" s="288"/>
      <c r="C68" s="288"/>
      <c r="D68" s="288"/>
      <c r="E68" s="240" t="s">
        <v>431</v>
      </c>
      <c r="F68" s="242">
        <f>SUM(F30,F42,F54,F66)</f>
        <v>0</v>
      </c>
      <c r="G68" s="242">
        <f t="shared" ref="G68:P68" si="22">SUM(G30,G42,G54,G66)</f>
        <v>0</v>
      </c>
      <c r="H68" s="242">
        <f t="shared" si="22"/>
        <v>0</v>
      </c>
      <c r="I68" s="242">
        <f t="shared" si="22"/>
        <v>0</v>
      </c>
      <c r="J68" s="242">
        <f t="shared" si="22"/>
        <v>0</v>
      </c>
      <c r="K68" s="242">
        <f t="shared" si="22"/>
        <v>0</v>
      </c>
      <c r="L68" s="242">
        <f t="shared" si="22"/>
        <v>0</v>
      </c>
      <c r="M68" s="242">
        <f t="shared" si="22"/>
        <v>0</v>
      </c>
      <c r="N68" s="242">
        <f t="shared" si="22"/>
        <v>0</v>
      </c>
      <c r="O68" s="242">
        <f t="shared" si="22"/>
        <v>0</v>
      </c>
      <c r="P68" s="242">
        <f t="shared" si="22"/>
        <v>0</v>
      </c>
    </row>
    <row r="69" spans="1:16" s="108" customFormat="1">
      <c r="A69" s="288"/>
      <c r="B69" s="288"/>
      <c r="C69" s="288"/>
      <c r="D69" s="288"/>
      <c r="E69" s="288"/>
      <c r="F69" s="107"/>
      <c r="G69" s="107"/>
      <c r="H69" s="107"/>
      <c r="I69" s="107"/>
      <c r="J69" s="107"/>
      <c r="K69" s="107"/>
      <c r="L69" s="107"/>
      <c r="M69" s="107"/>
      <c r="N69" s="107"/>
      <c r="O69" s="107"/>
      <c r="P69" s="107"/>
    </row>
    <row r="70" spans="1:16" ht="16.5" customHeight="1">
      <c r="A70" s="421" t="s">
        <v>263</v>
      </c>
      <c r="B70" s="421"/>
      <c r="C70" s="421"/>
      <c r="D70" s="421"/>
      <c r="E70" s="421"/>
      <c r="F70" s="7"/>
      <c r="G70" s="7"/>
      <c r="H70" s="7"/>
      <c r="I70" s="7"/>
      <c r="J70" s="7"/>
      <c r="K70" s="7"/>
      <c r="L70" s="7"/>
      <c r="M70" s="7"/>
      <c r="N70" s="7"/>
      <c r="O70" s="7"/>
      <c r="P70" s="7"/>
    </row>
    <row r="71" spans="1:16" s="229" customFormat="1" ht="16.5" customHeight="1">
      <c r="A71" s="238" t="s">
        <v>215</v>
      </c>
      <c r="B71" s="238"/>
      <c r="C71" s="238"/>
      <c r="D71" s="238"/>
      <c r="E71" s="238"/>
      <c r="F71" s="239"/>
      <c r="G71" s="239"/>
      <c r="H71" s="239"/>
      <c r="I71" s="239"/>
      <c r="J71" s="239"/>
      <c r="K71" s="239"/>
      <c r="L71" s="239"/>
      <c r="M71" s="239"/>
      <c r="N71" s="239"/>
      <c r="O71" s="239"/>
      <c r="P71" s="239"/>
    </row>
    <row r="72" spans="1:16">
      <c r="A72" s="69" t="s">
        <v>93</v>
      </c>
      <c r="B72" s="76">
        <v>0</v>
      </c>
      <c r="C72" s="76">
        <v>0</v>
      </c>
      <c r="D72" s="76">
        <f>B72*C72</f>
        <v>0</v>
      </c>
      <c r="E72" s="162">
        <v>0</v>
      </c>
      <c r="F72" s="73">
        <f>D72*E72</f>
        <v>0</v>
      </c>
      <c r="G72" s="73"/>
      <c r="H72" s="73"/>
      <c r="I72" s="73"/>
      <c r="J72" s="73"/>
      <c r="K72" s="73"/>
      <c r="L72" s="73">
        <f t="shared" ref="L72:L77" si="23">SUM(F72:K72)</f>
        <v>0</v>
      </c>
      <c r="M72" s="73"/>
      <c r="N72" s="73"/>
      <c r="O72" s="73"/>
      <c r="P72" s="73">
        <f>SUM(L72:O72)</f>
        <v>0</v>
      </c>
    </row>
    <row r="73" spans="1:16">
      <c r="A73" s="69" t="s">
        <v>94</v>
      </c>
      <c r="B73" s="76">
        <v>0</v>
      </c>
      <c r="C73" s="76">
        <v>0</v>
      </c>
      <c r="D73" s="76">
        <f>B73*C73</f>
        <v>0</v>
      </c>
      <c r="E73" s="162">
        <v>0</v>
      </c>
      <c r="F73" s="73"/>
      <c r="G73" s="73">
        <f>D73*E73</f>
        <v>0</v>
      </c>
      <c r="H73" s="73"/>
      <c r="I73" s="73"/>
      <c r="J73" s="73"/>
      <c r="K73" s="73"/>
      <c r="L73" s="73">
        <f t="shared" si="23"/>
        <v>0</v>
      </c>
      <c r="M73" s="73"/>
      <c r="N73" s="73"/>
      <c r="O73" s="73"/>
      <c r="P73" s="73">
        <f t="shared" ref="P73:P80" si="24">SUM(L73:O73)</f>
        <v>0</v>
      </c>
    </row>
    <row r="74" spans="1:16">
      <c r="A74" s="69" t="s">
        <v>95</v>
      </c>
      <c r="B74" s="76">
        <f>$D$11</f>
        <v>0</v>
      </c>
      <c r="C74" s="76">
        <v>0</v>
      </c>
      <c r="D74" s="76">
        <f t="shared" ref="D74:D80" si="25">B74*C74</f>
        <v>0</v>
      </c>
      <c r="E74" s="162">
        <v>0</v>
      </c>
      <c r="F74" s="73"/>
      <c r="G74" s="73"/>
      <c r="H74" s="73">
        <f>D74*E74</f>
        <v>0</v>
      </c>
      <c r="I74" s="73"/>
      <c r="J74" s="73"/>
      <c r="K74" s="73"/>
      <c r="L74" s="73">
        <f t="shared" si="23"/>
        <v>0</v>
      </c>
      <c r="M74" s="73"/>
      <c r="N74" s="73"/>
      <c r="O74" s="73"/>
      <c r="P74" s="73">
        <f t="shared" si="24"/>
        <v>0</v>
      </c>
    </row>
    <row r="75" spans="1:16">
      <c r="A75" s="69" t="s">
        <v>65</v>
      </c>
      <c r="B75" s="76">
        <f t="shared" ref="B75:B80" si="26">$D$11</f>
        <v>0</v>
      </c>
      <c r="C75" s="76">
        <v>0</v>
      </c>
      <c r="D75" s="76">
        <f t="shared" si="25"/>
        <v>0</v>
      </c>
      <c r="E75" s="162">
        <v>0</v>
      </c>
      <c r="F75" s="73"/>
      <c r="G75" s="73"/>
      <c r="H75" s="73"/>
      <c r="I75" s="73">
        <f>D75*E75</f>
        <v>0</v>
      </c>
      <c r="J75" s="73"/>
      <c r="K75" s="73"/>
      <c r="L75" s="73">
        <f t="shared" si="23"/>
        <v>0</v>
      </c>
      <c r="M75" s="73"/>
      <c r="N75" s="73"/>
      <c r="O75" s="73"/>
      <c r="P75" s="73">
        <f t="shared" si="24"/>
        <v>0</v>
      </c>
    </row>
    <row r="76" spans="1:16">
      <c r="A76" s="69" t="s">
        <v>102</v>
      </c>
      <c r="B76" s="76">
        <f t="shared" si="26"/>
        <v>0</v>
      </c>
      <c r="C76" s="69">
        <v>6</v>
      </c>
      <c r="D76" s="76">
        <f t="shared" si="25"/>
        <v>0</v>
      </c>
      <c r="E76" s="73"/>
      <c r="F76" s="73"/>
      <c r="G76" s="73"/>
      <c r="H76" s="73"/>
      <c r="I76" s="73"/>
      <c r="J76" s="73">
        <f>D76*E76</f>
        <v>0</v>
      </c>
      <c r="K76" s="73"/>
      <c r="L76" s="73">
        <f t="shared" si="23"/>
        <v>0</v>
      </c>
      <c r="M76" s="73"/>
      <c r="N76" s="73"/>
      <c r="O76" s="73"/>
      <c r="P76" s="73">
        <f t="shared" si="24"/>
        <v>0</v>
      </c>
    </row>
    <row r="77" spans="1:16">
      <c r="A77" s="69" t="s">
        <v>66</v>
      </c>
      <c r="B77" s="76">
        <f t="shared" si="26"/>
        <v>0</v>
      </c>
      <c r="C77" s="69">
        <v>12</v>
      </c>
      <c r="D77" s="76">
        <f t="shared" si="25"/>
        <v>0</v>
      </c>
      <c r="E77" s="73"/>
      <c r="F77" s="73"/>
      <c r="G77" s="73"/>
      <c r="H77" s="73"/>
      <c r="I77" s="73"/>
      <c r="J77" s="73"/>
      <c r="K77" s="73">
        <f>D77*E77</f>
        <v>0</v>
      </c>
      <c r="L77" s="73">
        <f t="shared" si="23"/>
        <v>0</v>
      </c>
      <c r="M77" s="73"/>
      <c r="N77" s="73"/>
      <c r="O77" s="73"/>
      <c r="P77" s="73">
        <f t="shared" si="24"/>
        <v>0</v>
      </c>
    </row>
    <row r="78" spans="1:16">
      <c r="A78" s="69" t="s">
        <v>208</v>
      </c>
      <c r="B78" s="76">
        <f t="shared" si="26"/>
        <v>0</v>
      </c>
      <c r="C78" s="69">
        <v>12</v>
      </c>
      <c r="D78" s="76">
        <f t="shared" si="25"/>
        <v>0</v>
      </c>
      <c r="E78" s="73"/>
      <c r="F78" s="73"/>
      <c r="G78" s="73"/>
      <c r="H78" s="73"/>
      <c r="I78" s="73"/>
      <c r="J78" s="73"/>
      <c r="K78" s="73"/>
      <c r="L78" s="73"/>
      <c r="M78" s="73">
        <f>D78*E78</f>
        <v>0</v>
      </c>
      <c r="N78" s="73"/>
      <c r="O78" s="73"/>
      <c r="P78" s="73">
        <f t="shared" si="24"/>
        <v>0</v>
      </c>
    </row>
    <row r="79" spans="1:16">
      <c r="A79" s="69" t="s">
        <v>209</v>
      </c>
      <c r="B79" s="76">
        <f t="shared" si="26"/>
        <v>0</v>
      </c>
      <c r="C79" s="69">
        <v>12</v>
      </c>
      <c r="D79" s="76">
        <f t="shared" si="25"/>
        <v>0</v>
      </c>
      <c r="E79" s="73"/>
      <c r="F79" s="73"/>
      <c r="G79" s="73"/>
      <c r="H79" s="73"/>
      <c r="I79" s="73"/>
      <c r="J79" s="73"/>
      <c r="K79" s="73"/>
      <c r="L79" s="73"/>
      <c r="M79" s="73"/>
      <c r="N79" s="73">
        <f>D79*E79</f>
        <v>0</v>
      </c>
      <c r="O79" s="73"/>
      <c r="P79" s="73">
        <f t="shared" si="24"/>
        <v>0</v>
      </c>
    </row>
    <row r="80" spans="1:16">
      <c r="A80" s="69" t="s">
        <v>210</v>
      </c>
      <c r="B80" s="76">
        <f t="shared" si="26"/>
        <v>0</v>
      </c>
      <c r="C80" s="69">
        <v>10</v>
      </c>
      <c r="D80" s="76">
        <f t="shared" si="25"/>
        <v>0</v>
      </c>
      <c r="E80" s="73"/>
      <c r="F80" s="73"/>
      <c r="G80" s="73"/>
      <c r="H80" s="73"/>
      <c r="I80" s="73"/>
      <c r="J80" s="73"/>
      <c r="K80" s="73"/>
      <c r="L80" s="73"/>
      <c r="M80" s="73"/>
      <c r="N80" s="73"/>
      <c r="O80" s="73">
        <f>D80*E80</f>
        <v>0</v>
      </c>
      <c r="P80" s="73">
        <f t="shared" si="24"/>
        <v>0</v>
      </c>
    </row>
    <row r="81" spans="1:16" s="108" customFormat="1">
      <c r="A81" s="419" t="s">
        <v>53</v>
      </c>
      <c r="B81" s="419"/>
      <c r="C81" s="419"/>
      <c r="D81" s="419"/>
      <c r="E81" s="419"/>
      <c r="F81" s="107">
        <f>SUM(F72:F80)</f>
        <v>0</v>
      </c>
      <c r="G81" s="107">
        <f>SUM(G72:G80)</f>
        <v>0</v>
      </c>
      <c r="H81" s="107">
        <f>SUM(H72:H80)</f>
        <v>0</v>
      </c>
      <c r="I81" s="107">
        <f t="shared" ref="I81:P81" si="27">SUM(I72:I80)</f>
        <v>0</v>
      </c>
      <c r="J81" s="107">
        <f t="shared" si="27"/>
        <v>0</v>
      </c>
      <c r="K81" s="107">
        <f t="shared" si="27"/>
        <v>0</v>
      </c>
      <c r="L81" s="107">
        <f t="shared" si="27"/>
        <v>0</v>
      </c>
      <c r="M81" s="107">
        <f t="shared" si="27"/>
        <v>0</v>
      </c>
      <c r="N81" s="107">
        <f t="shared" si="27"/>
        <v>0</v>
      </c>
      <c r="O81" s="107">
        <f t="shared" si="27"/>
        <v>0</v>
      </c>
      <c r="P81" s="107">
        <f t="shared" si="27"/>
        <v>0</v>
      </c>
    </row>
    <row r="82" spans="1:16" s="108" customFormat="1">
      <c r="A82" s="288"/>
      <c r="B82" s="288"/>
      <c r="C82" s="288"/>
      <c r="D82" s="288"/>
      <c r="E82" s="288"/>
      <c r="F82" s="107"/>
      <c r="G82" s="107"/>
      <c r="H82" s="107"/>
      <c r="I82" s="107"/>
      <c r="J82" s="107"/>
      <c r="K82" s="107"/>
      <c r="L82" s="107"/>
      <c r="M82" s="107"/>
      <c r="N82" s="107"/>
      <c r="O82" s="107"/>
      <c r="P82" s="107"/>
    </row>
    <row r="83" spans="1:16" s="229" customFormat="1" ht="16.5" customHeight="1">
      <c r="A83" s="238" t="s">
        <v>236</v>
      </c>
      <c r="B83" s="238"/>
      <c r="C83" s="238"/>
      <c r="D83" s="238"/>
      <c r="E83" s="238"/>
      <c r="F83" s="239"/>
      <c r="G83" s="239"/>
      <c r="H83" s="239"/>
      <c r="I83" s="239"/>
      <c r="J83" s="239"/>
      <c r="K83" s="239"/>
      <c r="L83" s="239"/>
      <c r="M83" s="239"/>
      <c r="N83" s="239"/>
      <c r="O83" s="239"/>
      <c r="P83" s="239"/>
    </row>
    <row r="84" spans="1:16">
      <c r="A84" s="69" t="s">
        <v>93</v>
      </c>
      <c r="B84" s="76">
        <v>0</v>
      </c>
      <c r="C84" s="76">
        <v>0</v>
      </c>
      <c r="D84" s="76">
        <f>B84*C84</f>
        <v>0</v>
      </c>
      <c r="E84" s="162">
        <f>E72</f>
        <v>0</v>
      </c>
      <c r="F84" s="73">
        <f>D84*E84</f>
        <v>0</v>
      </c>
      <c r="G84" s="73"/>
      <c r="H84" s="73"/>
      <c r="I84" s="73"/>
      <c r="J84" s="73"/>
      <c r="K84" s="73"/>
      <c r="L84" s="73">
        <f t="shared" ref="L84:L89" si="28">SUM(F84:K84)</f>
        <v>0</v>
      </c>
      <c r="M84" s="73"/>
      <c r="N84" s="73"/>
      <c r="O84" s="73"/>
      <c r="P84" s="73">
        <f>SUM(L84:O84)</f>
        <v>0</v>
      </c>
    </row>
    <row r="85" spans="1:16">
      <c r="A85" s="69" t="s">
        <v>94</v>
      </c>
      <c r="B85" s="76">
        <v>0</v>
      </c>
      <c r="C85" s="76">
        <v>0</v>
      </c>
      <c r="D85" s="76">
        <f>B85*C85</f>
        <v>0</v>
      </c>
      <c r="E85" s="162">
        <f t="shared" ref="E85:E92" si="29">E73</f>
        <v>0</v>
      </c>
      <c r="F85" s="73"/>
      <c r="G85" s="73">
        <f>D85*E85</f>
        <v>0</v>
      </c>
      <c r="H85" s="73"/>
      <c r="I85" s="73"/>
      <c r="J85" s="73"/>
      <c r="K85" s="73"/>
      <c r="L85" s="73">
        <f t="shared" si="28"/>
        <v>0</v>
      </c>
      <c r="M85" s="73"/>
      <c r="N85" s="73"/>
      <c r="O85" s="73"/>
      <c r="P85" s="73">
        <f t="shared" ref="P85:P92" si="30">SUM(L85:O85)</f>
        <v>0</v>
      </c>
    </row>
    <row r="86" spans="1:16">
      <c r="A86" s="69" t="s">
        <v>95</v>
      </c>
      <c r="B86" s="76">
        <f>$D$12</f>
        <v>0</v>
      </c>
      <c r="C86" s="76">
        <v>0</v>
      </c>
      <c r="D86" s="76">
        <f t="shared" ref="D86:D92" si="31">B86*C86</f>
        <v>0</v>
      </c>
      <c r="E86" s="162">
        <f t="shared" si="29"/>
        <v>0</v>
      </c>
      <c r="F86" s="73"/>
      <c r="G86" s="73"/>
      <c r="H86" s="73">
        <f>D86*E86</f>
        <v>0</v>
      </c>
      <c r="I86" s="73"/>
      <c r="J86" s="73"/>
      <c r="K86" s="73"/>
      <c r="L86" s="73">
        <f t="shared" si="28"/>
        <v>0</v>
      </c>
      <c r="M86" s="73"/>
      <c r="N86" s="73"/>
      <c r="O86" s="73"/>
      <c r="P86" s="73">
        <f t="shared" si="30"/>
        <v>0</v>
      </c>
    </row>
    <row r="87" spans="1:16">
      <c r="A87" s="69" t="s">
        <v>65</v>
      </c>
      <c r="B87" s="76">
        <f t="shared" ref="B87:B92" si="32">$D$12</f>
        <v>0</v>
      </c>
      <c r="C87" s="76">
        <v>0</v>
      </c>
      <c r="D87" s="76">
        <f t="shared" si="31"/>
        <v>0</v>
      </c>
      <c r="E87" s="162">
        <f t="shared" si="29"/>
        <v>0</v>
      </c>
      <c r="F87" s="73"/>
      <c r="G87" s="73"/>
      <c r="H87" s="73"/>
      <c r="I87" s="73">
        <f>D87*E87</f>
        <v>0</v>
      </c>
      <c r="J87" s="73"/>
      <c r="K87" s="73"/>
      <c r="L87" s="73">
        <f t="shared" si="28"/>
        <v>0</v>
      </c>
      <c r="M87" s="73"/>
      <c r="N87" s="73"/>
      <c r="O87" s="73"/>
      <c r="P87" s="73">
        <f t="shared" si="30"/>
        <v>0</v>
      </c>
    </row>
    <row r="88" spans="1:16">
      <c r="A88" s="69" t="s">
        <v>102</v>
      </c>
      <c r="B88" s="76">
        <f t="shared" si="32"/>
        <v>0</v>
      </c>
      <c r="C88" s="69">
        <v>6</v>
      </c>
      <c r="D88" s="76">
        <f t="shared" si="31"/>
        <v>0</v>
      </c>
      <c r="E88" s="73">
        <f t="shared" si="29"/>
        <v>0</v>
      </c>
      <c r="F88" s="73"/>
      <c r="G88" s="73"/>
      <c r="H88" s="73"/>
      <c r="I88" s="73"/>
      <c r="J88" s="73">
        <f>D88*E88</f>
        <v>0</v>
      </c>
      <c r="K88" s="73"/>
      <c r="L88" s="73">
        <f t="shared" si="28"/>
        <v>0</v>
      </c>
      <c r="M88" s="73"/>
      <c r="N88" s="73"/>
      <c r="O88" s="73"/>
      <c r="P88" s="73">
        <f t="shared" si="30"/>
        <v>0</v>
      </c>
    </row>
    <row r="89" spans="1:16">
      <c r="A89" s="69" t="s">
        <v>66</v>
      </c>
      <c r="B89" s="76">
        <f t="shared" si="32"/>
        <v>0</v>
      </c>
      <c r="C89" s="69">
        <v>12</v>
      </c>
      <c r="D89" s="76">
        <f t="shared" si="31"/>
        <v>0</v>
      </c>
      <c r="E89" s="73">
        <f t="shared" si="29"/>
        <v>0</v>
      </c>
      <c r="F89" s="73"/>
      <c r="G89" s="73"/>
      <c r="H89" s="73"/>
      <c r="I89" s="73"/>
      <c r="J89" s="73"/>
      <c r="K89" s="73">
        <f>D89*E89</f>
        <v>0</v>
      </c>
      <c r="L89" s="73">
        <f t="shared" si="28"/>
        <v>0</v>
      </c>
      <c r="M89" s="73"/>
      <c r="N89" s="73"/>
      <c r="O89" s="73"/>
      <c r="P89" s="73">
        <f t="shared" si="30"/>
        <v>0</v>
      </c>
    </row>
    <row r="90" spans="1:16">
      <c r="A90" s="69" t="s">
        <v>208</v>
      </c>
      <c r="B90" s="76">
        <f t="shared" si="32"/>
        <v>0</v>
      </c>
      <c r="C90" s="69">
        <v>12</v>
      </c>
      <c r="D90" s="76">
        <f t="shared" si="31"/>
        <v>0</v>
      </c>
      <c r="E90" s="73">
        <f t="shared" si="29"/>
        <v>0</v>
      </c>
      <c r="F90" s="73"/>
      <c r="G90" s="73"/>
      <c r="H90" s="73"/>
      <c r="I90" s="73"/>
      <c r="J90" s="73"/>
      <c r="K90" s="73"/>
      <c r="L90" s="73"/>
      <c r="M90" s="73">
        <f>D90*E90</f>
        <v>0</v>
      </c>
      <c r="N90" s="73"/>
      <c r="O90" s="73"/>
      <c r="P90" s="73">
        <f t="shared" si="30"/>
        <v>0</v>
      </c>
    </row>
    <row r="91" spans="1:16">
      <c r="A91" s="69" t="s">
        <v>209</v>
      </c>
      <c r="B91" s="76">
        <f t="shared" si="32"/>
        <v>0</v>
      </c>
      <c r="C91" s="69">
        <v>12</v>
      </c>
      <c r="D91" s="76">
        <f t="shared" si="31"/>
        <v>0</v>
      </c>
      <c r="E91" s="73">
        <f t="shared" si="29"/>
        <v>0</v>
      </c>
      <c r="F91" s="73"/>
      <c r="G91" s="73"/>
      <c r="H91" s="73"/>
      <c r="I91" s="73"/>
      <c r="J91" s="73"/>
      <c r="K91" s="73"/>
      <c r="L91" s="73"/>
      <c r="M91" s="73"/>
      <c r="N91" s="73">
        <f>D91*E91</f>
        <v>0</v>
      </c>
      <c r="O91" s="73"/>
      <c r="P91" s="73">
        <f t="shared" si="30"/>
        <v>0</v>
      </c>
    </row>
    <row r="92" spans="1:16">
      <c r="A92" s="69" t="s">
        <v>210</v>
      </c>
      <c r="B92" s="76">
        <f t="shared" si="32"/>
        <v>0</v>
      </c>
      <c r="C92" s="69">
        <v>10</v>
      </c>
      <c r="D92" s="76">
        <f t="shared" si="31"/>
        <v>0</v>
      </c>
      <c r="E92" s="73">
        <f t="shared" si="29"/>
        <v>0</v>
      </c>
      <c r="F92" s="73"/>
      <c r="G92" s="73"/>
      <c r="H92" s="73"/>
      <c r="I92" s="73"/>
      <c r="J92" s="73"/>
      <c r="K92" s="73"/>
      <c r="L92" s="73"/>
      <c r="M92" s="73"/>
      <c r="N92" s="73"/>
      <c r="O92" s="73">
        <f>D92*E92</f>
        <v>0</v>
      </c>
      <c r="P92" s="73">
        <f t="shared" si="30"/>
        <v>0</v>
      </c>
    </row>
    <row r="93" spans="1:16" s="108" customFormat="1">
      <c r="A93" s="419" t="s">
        <v>53</v>
      </c>
      <c r="B93" s="419"/>
      <c r="C93" s="419"/>
      <c r="D93" s="419"/>
      <c r="E93" s="419"/>
      <c r="F93" s="107">
        <f>SUM(F84:F92)</f>
        <v>0</v>
      </c>
      <c r="G93" s="107">
        <f>SUM(G84:G92)</f>
        <v>0</v>
      </c>
      <c r="H93" s="107">
        <f>SUM(H84:H92)</f>
        <v>0</v>
      </c>
      <c r="I93" s="107">
        <f t="shared" ref="I93:P93" si="33">SUM(I84:I92)</f>
        <v>0</v>
      </c>
      <c r="J93" s="107">
        <f t="shared" si="33"/>
        <v>0</v>
      </c>
      <c r="K93" s="107">
        <f t="shared" si="33"/>
        <v>0</v>
      </c>
      <c r="L93" s="107">
        <f t="shared" si="33"/>
        <v>0</v>
      </c>
      <c r="M93" s="107">
        <f t="shared" si="33"/>
        <v>0</v>
      </c>
      <c r="N93" s="107">
        <f t="shared" si="33"/>
        <v>0</v>
      </c>
      <c r="O93" s="107">
        <f t="shared" si="33"/>
        <v>0</v>
      </c>
      <c r="P93" s="107">
        <f t="shared" si="33"/>
        <v>0</v>
      </c>
    </row>
    <row r="94" spans="1:16" s="108" customFormat="1">
      <c r="A94" s="288"/>
      <c r="B94" s="288"/>
      <c r="C94" s="288"/>
      <c r="D94" s="288"/>
      <c r="E94" s="288"/>
      <c r="F94" s="107"/>
      <c r="G94" s="107"/>
      <c r="H94" s="107"/>
      <c r="I94" s="107"/>
      <c r="J94" s="107"/>
      <c r="K94" s="107"/>
      <c r="L94" s="107"/>
      <c r="M94" s="107"/>
      <c r="N94" s="107"/>
      <c r="O94" s="107"/>
      <c r="P94" s="107"/>
    </row>
    <row r="95" spans="1:16" s="229" customFormat="1" ht="16.5" customHeight="1">
      <c r="A95" s="238" t="s">
        <v>482</v>
      </c>
      <c r="B95" s="238"/>
      <c r="C95" s="238"/>
      <c r="D95" s="238"/>
      <c r="E95" s="238"/>
      <c r="F95" s="239"/>
      <c r="G95" s="239"/>
      <c r="H95" s="239"/>
      <c r="I95" s="239"/>
      <c r="J95" s="239"/>
      <c r="K95" s="239"/>
      <c r="L95" s="239"/>
      <c r="M95" s="239"/>
      <c r="N95" s="239"/>
      <c r="O95" s="239"/>
      <c r="P95" s="239"/>
    </row>
    <row r="96" spans="1:16">
      <c r="A96" s="69" t="s">
        <v>93</v>
      </c>
      <c r="B96" s="76">
        <v>0</v>
      </c>
      <c r="C96" s="76">
        <v>0</v>
      </c>
      <c r="D96" s="76">
        <f>B96*C96</f>
        <v>0</v>
      </c>
      <c r="E96" s="162">
        <f>E72</f>
        <v>0</v>
      </c>
      <c r="F96" s="73">
        <f>D96*E96</f>
        <v>0</v>
      </c>
      <c r="G96" s="73"/>
      <c r="H96" s="73"/>
      <c r="I96" s="73"/>
      <c r="J96" s="73"/>
      <c r="K96" s="73"/>
      <c r="L96" s="73">
        <f t="shared" ref="L96:L101" si="34">SUM(F96:K96)</f>
        <v>0</v>
      </c>
      <c r="M96" s="73"/>
      <c r="N96" s="73"/>
      <c r="O96" s="73"/>
      <c r="P96" s="73">
        <f>SUM(L96:O96)</f>
        <v>0</v>
      </c>
    </row>
    <row r="97" spans="1:16">
      <c r="A97" s="69" t="s">
        <v>94</v>
      </c>
      <c r="B97" s="76">
        <v>0</v>
      </c>
      <c r="C97" s="76">
        <v>0</v>
      </c>
      <c r="D97" s="76">
        <f>B97*C97</f>
        <v>0</v>
      </c>
      <c r="E97" s="162">
        <f t="shared" ref="E97:E104" si="35">E73</f>
        <v>0</v>
      </c>
      <c r="F97" s="73"/>
      <c r="G97" s="73">
        <f>D97*E97</f>
        <v>0</v>
      </c>
      <c r="H97" s="73"/>
      <c r="I97" s="73"/>
      <c r="J97" s="73"/>
      <c r="K97" s="73"/>
      <c r="L97" s="73">
        <f t="shared" si="34"/>
        <v>0</v>
      </c>
      <c r="M97" s="73"/>
      <c r="N97" s="73"/>
      <c r="O97" s="73"/>
      <c r="P97" s="73">
        <f t="shared" ref="P97:P104" si="36">SUM(L97:O97)</f>
        <v>0</v>
      </c>
    </row>
    <row r="98" spans="1:16">
      <c r="A98" s="69" t="s">
        <v>95</v>
      </c>
      <c r="B98" s="76">
        <f>$D$13</f>
        <v>0</v>
      </c>
      <c r="C98" s="76">
        <v>0</v>
      </c>
      <c r="D98" s="76">
        <f t="shared" ref="D98:D104" si="37">B98*C98</f>
        <v>0</v>
      </c>
      <c r="E98" s="162">
        <f t="shared" si="35"/>
        <v>0</v>
      </c>
      <c r="F98" s="73"/>
      <c r="G98" s="73"/>
      <c r="H98" s="73">
        <f>D98*E98</f>
        <v>0</v>
      </c>
      <c r="I98" s="73"/>
      <c r="J98" s="73"/>
      <c r="K98" s="73"/>
      <c r="L98" s="73">
        <f t="shared" si="34"/>
        <v>0</v>
      </c>
      <c r="M98" s="73"/>
      <c r="N98" s="73"/>
      <c r="O98" s="73"/>
      <c r="P98" s="73">
        <f t="shared" si="36"/>
        <v>0</v>
      </c>
    </row>
    <row r="99" spans="1:16">
      <c r="A99" s="69" t="s">
        <v>65</v>
      </c>
      <c r="B99" s="76">
        <f t="shared" ref="B99:B104" si="38">$D$13</f>
        <v>0</v>
      </c>
      <c r="C99" s="76">
        <v>0</v>
      </c>
      <c r="D99" s="76">
        <f t="shared" si="37"/>
        <v>0</v>
      </c>
      <c r="E99" s="162">
        <f t="shared" si="35"/>
        <v>0</v>
      </c>
      <c r="F99" s="73"/>
      <c r="G99" s="73"/>
      <c r="H99" s="73"/>
      <c r="I99" s="73">
        <f>D99*E99</f>
        <v>0</v>
      </c>
      <c r="J99" s="73"/>
      <c r="K99" s="73"/>
      <c r="L99" s="73">
        <f t="shared" si="34"/>
        <v>0</v>
      </c>
      <c r="M99" s="73"/>
      <c r="N99" s="73"/>
      <c r="O99" s="73"/>
      <c r="P99" s="73">
        <f t="shared" si="36"/>
        <v>0</v>
      </c>
    </row>
    <row r="100" spans="1:16">
      <c r="A100" s="69" t="s">
        <v>102</v>
      </c>
      <c r="B100" s="76">
        <f t="shared" si="38"/>
        <v>0</v>
      </c>
      <c r="C100" s="69">
        <v>6</v>
      </c>
      <c r="D100" s="76">
        <f t="shared" si="37"/>
        <v>0</v>
      </c>
      <c r="E100" s="73">
        <f t="shared" si="35"/>
        <v>0</v>
      </c>
      <c r="F100" s="73"/>
      <c r="G100" s="73"/>
      <c r="H100" s="73"/>
      <c r="I100" s="73"/>
      <c r="J100" s="73">
        <f>D100*E100</f>
        <v>0</v>
      </c>
      <c r="K100" s="73"/>
      <c r="L100" s="73">
        <f t="shared" si="34"/>
        <v>0</v>
      </c>
      <c r="M100" s="73"/>
      <c r="N100" s="73"/>
      <c r="O100" s="73"/>
      <c r="P100" s="73">
        <f t="shared" si="36"/>
        <v>0</v>
      </c>
    </row>
    <row r="101" spans="1:16">
      <c r="A101" s="69" t="s">
        <v>66</v>
      </c>
      <c r="B101" s="76">
        <f t="shared" si="38"/>
        <v>0</v>
      </c>
      <c r="C101" s="69">
        <v>12</v>
      </c>
      <c r="D101" s="76">
        <f t="shared" si="37"/>
        <v>0</v>
      </c>
      <c r="E101" s="73">
        <f t="shared" si="35"/>
        <v>0</v>
      </c>
      <c r="F101" s="73"/>
      <c r="G101" s="73"/>
      <c r="H101" s="73"/>
      <c r="I101" s="73"/>
      <c r="J101" s="73"/>
      <c r="K101" s="73">
        <f>D101*E101</f>
        <v>0</v>
      </c>
      <c r="L101" s="73">
        <f t="shared" si="34"/>
        <v>0</v>
      </c>
      <c r="M101" s="73"/>
      <c r="N101" s="73"/>
      <c r="O101" s="73"/>
      <c r="P101" s="73">
        <f t="shared" si="36"/>
        <v>0</v>
      </c>
    </row>
    <row r="102" spans="1:16">
      <c r="A102" s="69" t="s">
        <v>208</v>
      </c>
      <c r="B102" s="76">
        <f t="shared" si="38"/>
        <v>0</v>
      </c>
      <c r="C102" s="69">
        <v>12</v>
      </c>
      <c r="D102" s="76">
        <f t="shared" si="37"/>
        <v>0</v>
      </c>
      <c r="E102" s="73">
        <f t="shared" si="35"/>
        <v>0</v>
      </c>
      <c r="F102" s="73"/>
      <c r="G102" s="73"/>
      <c r="H102" s="73"/>
      <c r="I102" s="73"/>
      <c r="J102" s="73"/>
      <c r="K102" s="73"/>
      <c r="L102" s="73"/>
      <c r="M102" s="73">
        <f>D102*E102</f>
        <v>0</v>
      </c>
      <c r="N102" s="73"/>
      <c r="O102" s="73"/>
      <c r="P102" s="73">
        <f t="shared" si="36"/>
        <v>0</v>
      </c>
    </row>
    <row r="103" spans="1:16">
      <c r="A103" s="69" t="s">
        <v>209</v>
      </c>
      <c r="B103" s="76">
        <f t="shared" si="38"/>
        <v>0</v>
      </c>
      <c r="C103" s="69">
        <v>12</v>
      </c>
      <c r="D103" s="76">
        <f t="shared" si="37"/>
        <v>0</v>
      </c>
      <c r="E103" s="73">
        <f t="shared" si="35"/>
        <v>0</v>
      </c>
      <c r="F103" s="73"/>
      <c r="G103" s="73"/>
      <c r="H103" s="73"/>
      <c r="I103" s="73"/>
      <c r="J103" s="73"/>
      <c r="K103" s="73"/>
      <c r="L103" s="73"/>
      <c r="M103" s="73"/>
      <c r="N103" s="73">
        <f>D103*E103</f>
        <v>0</v>
      </c>
      <c r="O103" s="73"/>
      <c r="P103" s="73">
        <f t="shared" si="36"/>
        <v>0</v>
      </c>
    </row>
    <row r="104" spans="1:16">
      <c r="A104" s="69" t="s">
        <v>210</v>
      </c>
      <c r="B104" s="76">
        <f t="shared" si="38"/>
        <v>0</v>
      </c>
      <c r="C104" s="69">
        <v>10</v>
      </c>
      <c r="D104" s="76">
        <f t="shared" si="37"/>
        <v>0</v>
      </c>
      <c r="E104" s="73">
        <f t="shared" si="35"/>
        <v>0</v>
      </c>
      <c r="F104" s="73"/>
      <c r="G104" s="73"/>
      <c r="H104" s="73"/>
      <c r="I104" s="73"/>
      <c r="J104" s="73"/>
      <c r="K104" s="73"/>
      <c r="L104" s="73"/>
      <c r="M104" s="73"/>
      <c r="N104" s="73"/>
      <c r="O104" s="73">
        <f>D104*E104</f>
        <v>0</v>
      </c>
      <c r="P104" s="73">
        <f t="shared" si="36"/>
        <v>0</v>
      </c>
    </row>
    <row r="105" spans="1:16" s="108" customFormat="1">
      <c r="A105" s="419" t="s">
        <v>53</v>
      </c>
      <c r="B105" s="419"/>
      <c r="C105" s="419"/>
      <c r="D105" s="419"/>
      <c r="E105" s="419"/>
      <c r="F105" s="107">
        <f>SUM(F96:F104)</f>
        <v>0</v>
      </c>
      <c r="G105" s="107">
        <f>SUM(G96:G104)</f>
        <v>0</v>
      </c>
      <c r="H105" s="107">
        <f>SUM(H96:H104)</f>
        <v>0</v>
      </c>
      <c r="I105" s="107">
        <f t="shared" ref="I105:P105" si="39">SUM(I96:I104)</f>
        <v>0</v>
      </c>
      <c r="J105" s="107">
        <f t="shared" si="39"/>
        <v>0</v>
      </c>
      <c r="K105" s="107">
        <f t="shared" si="39"/>
        <v>0</v>
      </c>
      <c r="L105" s="107">
        <f t="shared" si="39"/>
        <v>0</v>
      </c>
      <c r="M105" s="107">
        <f t="shared" si="39"/>
        <v>0</v>
      </c>
      <c r="N105" s="107">
        <f t="shared" si="39"/>
        <v>0</v>
      </c>
      <c r="O105" s="107">
        <f t="shared" si="39"/>
        <v>0</v>
      </c>
      <c r="P105" s="107">
        <f t="shared" si="39"/>
        <v>0</v>
      </c>
    </row>
    <row r="106" spans="1:16" s="108" customFormat="1">
      <c r="A106" s="288"/>
      <c r="B106" s="288"/>
      <c r="C106" s="288"/>
      <c r="D106" s="288"/>
      <c r="E106" s="288"/>
      <c r="F106" s="107"/>
      <c r="G106" s="107"/>
      <c r="H106" s="107"/>
      <c r="I106" s="107"/>
      <c r="J106" s="107"/>
      <c r="K106" s="107"/>
      <c r="L106" s="107"/>
      <c r="M106" s="107"/>
      <c r="N106" s="107"/>
      <c r="O106" s="107"/>
      <c r="P106" s="107"/>
    </row>
    <row r="107" spans="1:16" s="229" customFormat="1" ht="16.5" customHeight="1">
      <c r="A107" s="238" t="s">
        <v>382</v>
      </c>
      <c r="B107" s="238"/>
      <c r="C107" s="238"/>
      <c r="D107" s="238"/>
      <c r="E107" s="238"/>
      <c r="F107" s="239"/>
      <c r="G107" s="239"/>
      <c r="H107" s="239"/>
      <c r="I107" s="239"/>
      <c r="J107" s="239"/>
      <c r="K107" s="239"/>
      <c r="L107" s="239"/>
      <c r="M107" s="239"/>
      <c r="N107" s="239"/>
      <c r="O107" s="239"/>
      <c r="P107" s="239"/>
    </row>
    <row r="108" spans="1:16">
      <c r="A108" s="333" t="s">
        <v>93</v>
      </c>
      <c r="B108" s="331">
        <v>0</v>
      </c>
      <c r="C108" s="331">
        <v>0</v>
      </c>
      <c r="D108" s="331">
        <f>B108*C108</f>
        <v>0</v>
      </c>
      <c r="E108" s="332">
        <f>E72</f>
        <v>0</v>
      </c>
      <c r="F108" s="73">
        <f>D108*E108</f>
        <v>0</v>
      </c>
      <c r="G108" s="73"/>
      <c r="H108" s="73"/>
      <c r="I108" s="73"/>
      <c r="J108" s="73"/>
      <c r="K108" s="73"/>
      <c r="L108" s="73">
        <f t="shared" ref="L108:L113" si="40">SUM(F108:K108)</f>
        <v>0</v>
      </c>
      <c r="M108" s="73"/>
      <c r="N108" s="73"/>
      <c r="O108" s="73"/>
      <c r="P108" s="73">
        <f>SUM(L108:O108)</f>
        <v>0</v>
      </c>
    </row>
    <row r="109" spans="1:16">
      <c r="A109" s="333" t="s">
        <v>94</v>
      </c>
      <c r="B109" s="331">
        <v>0</v>
      </c>
      <c r="C109" s="331">
        <v>0</v>
      </c>
      <c r="D109" s="331">
        <f>B109*C109</f>
        <v>0</v>
      </c>
      <c r="E109" s="332">
        <f t="shared" ref="E109:E116" si="41">E73</f>
        <v>0</v>
      </c>
      <c r="F109" s="73"/>
      <c r="G109" s="73">
        <f>D109*E109</f>
        <v>0</v>
      </c>
      <c r="H109" s="73"/>
      <c r="I109" s="73"/>
      <c r="J109" s="73"/>
      <c r="K109" s="73"/>
      <c r="L109" s="73">
        <f t="shared" si="40"/>
        <v>0</v>
      </c>
      <c r="M109" s="73"/>
      <c r="N109" s="73"/>
      <c r="O109" s="73"/>
      <c r="P109" s="73">
        <f t="shared" ref="P109:P116" si="42">SUM(L109:O109)</f>
        <v>0</v>
      </c>
    </row>
    <row r="110" spans="1:16">
      <c r="A110" s="333" t="s">
        <v>95</v>
      </c>
      <c r="B110" s="331">
        <f>$D$14</f>
        <v>0</v>
      </c>
      <c r="C110" s="331">
        <v>0</v>
      </c>
      <c r="D110" s="331">
        <f t="shared" ref="D110:D116" si="43">B110*C110</f>
        <v>0</v>
      </c>
      <c r="E110" s="332">
        <f t="shared" si="41"/>
        <v>0</v>
      </c>
      <c r="F110" s="73"/>
      <c r="G110" s="73"/>
      <c r="H110" s="73">
        <f>D110*E110</f>
        <v>0</v>
      </c>
      <c r="I110" s="73"/>
      <c r="J110" s="73"/>
      <c r="K110" s="73"/>
      <c r="L110" s="73">
        <f t="shared" si="40"/>
        <v>0</v>
      </c>
      <c r="M110" s="73"/>
      <c r="N110" s="73"/>
      <c r="O110" s="73"/>
      <c r="P110" s="73">
        <f t="shared" si="42"/>
        <v>0</v>
      </c>
    </row>
    <row r="111" spans="1:16">
      <c r="A111" s="333" t="s">
        <v>65</v>
      </c>
      <c r="B111" s="331">
        <f t="shared" ref="B111:B116" si="44">$D$14</f>
        <v>0</v>
      </c>
      <c r="C111" s="331">
        <v>0</v>
      </c>
      <c r="D111" s="331">
        <f t="shared" si="43"/>
        <v>0</v>
      </c>
      <c r="E111" s="332">
        <f t="shared" si="41"/>
        <v>0</v>
      </c>
      <c r="F111" s="73"/>
      <c r="G111" s="73"/>
      <c r="H111" s="73"/>
      <c r="I111" s="73">
        <f>D111*E111</f>
        <v>0</v>
      </c>
      <c r="J111" s="73"/>
      <c r="K111" s="73"/>
      <c r="L111" s="73">
        <f t="shared" si="40"/>
        <v>0</v>
      </c>
      <c r="M111" s="73"/>
      <c r="N111" s="73"/>
      <c r="O111" s="73"/>
      <c r="P111" s="73">
        <f t="shared" si="42"/>
        <v>0</v>
      </c>
    </row>
    <row r="112" spans="1:16">
      <c r="A112" s="333" t="s">
        <v>102</v>
      </c>
      <c r="B112" s="331">
        <f t="shared" si="44"/>
        <v>0</v>
      </c>
      <c r="C112" s="333">
        <v>6</v>
      </c>
      <c r="D112" s="331">
        <f t="shared" si="43"/>
        <v>0</v>
      </c>
      <c r="E112" s="332">
        <f t="shared" si="41"/>
        <v>0</v>
      </c>
      <c r="F112" s="73"/>
      <c r="G112" s="73"/>
      <c r="H112" s="73"/>
      <c r="I112" s="73"/>
      <c r="J112" s="73">
        <f>D112*E112</f>
        <v>0</v>
      </c>
      <c r="K112" s="73"/>
      <c r="L112" s="73">
        <f t="shared" si="40"/>
        <v>0</v>
      </c>
      <c r="M112" s="73"/>
      <c r="N112" s="73"/>
      <c r="O112" s="73"/>
      <c r="P112" s="73">
        <f t="shared" si="42"/>
        <v>0</v>
      </c>
    </row>
    <row r="113" spans="1:16">
      <c r="A113" s="333" t="s">
        <v>66</v>
      </c>
      <c r="B113" s="331">
        <f t="shared" si="44"/>
        <v>0</v>
      </c>
      <c r="C113" s="333">
        <v>12</v>
      </c>
      <c r="D113" s="331">
        <f t="shared" si="43"/>
        <v>0</v>
      </c>
      <c r="E113" s="332">
        <f t="shared" si="41"/>
        <v>0</v>
      </c>
      <c r="F113" s="73"/>
      <c r="G113" s="73"/>
      <c r="H113" s="73"/>
      <c r="I113" s="73"/>
      <c r="J113" s="73"/>
      <c r="K113" s="73">
        <f>D113*E113</f>
        <v>0</v>
      </c>
      <c r="L113" s="73">
        <f t="shared" si="40"/>
        <v>0</v>
      </c>
      <c r="M113" s="73"/>
      <c r="N113" s="73"/>
      <c r="O113" s="73"/>
      <c r="P113" s="73">
        <f t="shared" si="42"/>
        <v>0</v>
      </c>
    </row>
    <row r="114" spans="1:16">
      <c r="A114" s="333" t="s">
        <v>208</v>
      </c>
      <c r="B114" s="331">
        <f t="shared" si="44"/>
        <v>0</v>
      </c>
      <c r="C114" s="333">
        <v>12</v>
      </c>
      <c r="D114" s="331">
        <f t="shared" si="43"/>
        <v>0</v>
      </c>
      <c r="E114" s="332">
        <f t="shared" si="41"/>
        <v>0</v>
      </c>
      <c r="F114" s="73"/>
      <c r="G114" s="73"/>
      <c r="H114" s="73"/>
      <c r="I114" s="73"/>
      <c r="J114" s="73"/>
      <c r="K114" s="73"/>
      <c r="L114" s="73"/>
      <c r="M114" s="73">
        <f>D114*E114</f>
        <v>0</v>
      </c>
      <c r="N114" s="73"/>
      <c r="O114" s="73"/>
      <c r="P114" s="73">
        <f t="shared" si="42"/>
        <v>0</v>
      </c>
    </row>
    <row r="115" spans="1:16">
      <c r="A115" s="333" t="s">
        <v>209</v>
      </c>
      <c r="B115" s="331">
        <f t="shared" si="44"/>
        <v>0</v>
      </c>
      <c r="C115" s="333">
        <v>12</v>
      </c>
      <c r="D115" s="331">
        <f t="shared" si="43"/>
        <v>0</v>
      </c>
      <c r="E115" s="332">
        <f t="shared" si="41"/>
        <v>0</v>
      </c>
      <c r="F115" s="73"/>
      <c r="G115" s="73"/>
      <c r="H115" s="73"/>
      <c r="I115" s="73"/>
      <c r="J115" s="73"/>
      <c r="K115" s="73"/>
      <c r="L115" s="73"/>
      <c r="M115" s="73"/>
      <c r="N115" s="73">
        <f>D115*E115</f>
        <v>0</v>
      </c>
      <c r="O115" s="73"/>
      <c r="P115" s="73">
        <f t="shared" si="42"/>
        <v>0</v>
      </c>
    </row>
    <row r="116" spans="1:16">
      <c r="A116" s="333" t="s">
        <v>210</v>
      </c>
      <c r="B116" s="331">
        <f t="shared" si="44"/>
        <v>0</v>
      </c>
      <c r="C116" s="333">
        <v>10</v>
      </c>
      <c r="D116" s="331">
        <f t="shared" si="43"/>
        <v>0</v>
      </c>
      <c r="E116" s="332">
        <f t="shared" si="41"/>
        <v>0</v>
      </c>
      <c r="F116" s="73"/>
      <c r="G116" s="73"/>
      <c r="H116" s="73"/>
      <c r="I116" s="73"/>
      <c r="J116" s="73"/>
      <c r="K116" s="73"/>
      <c r="L116" s="73"/>
      <c r="M116" s="73"/>
      <c r="N116" s="73"/>
      <c r="O116" s="73">
        <f>D116*E116</f>
        <v>0</v>
      </c>
      <c r="P116" s="73">
        <f t="shared" si="42"/>
        <v>0</v>
      </c>
    </row>
    <row r="117" spans="1:16" s="108" customFormat="1">
      <c r="A117" s="419" t="s">
        <v>53</v>
      </c>
      <c r="B117" s="419"/>
      <c r="C117" s="419"/>
      <c r="D117" s="419"/>
      <c r="E117" s="419"/>
      <c r="F117" s="107">
        <f>SUM(F108:F116)</f>
        <v>0</v>
      </c>
      <c r="G117" s="107">
        <f>SUM(G108:G116)</f>
        <v>0</v>
      </c>
      <c r="H117" s="107">
        <f>SUM(H108:H116)</f>
        <v>0</v>
      </c>
      <c r="I117" s="107">
        <f t="shared" ref="I117:P117" si="45">SUM(I108:I116)</f>
        <v>0</v>
      </c>
      <c r="J117" s="107">
        <f t="shared" si="45"/>
        <v>0</v>
      </c>
      <c r="K117" s="107">
        <f t="shared" si="45"/>
        <v>0</v>
      </c>
      <c r="L117" s="107">
        <f t="shared" si="45"/>
        <v>0</v>
      </c>
      <c r="M117" s="107">
        <f t="shared" si="45"/>
        <v>0</v>
      </c>
      <c r="N117" s="107">
        <f t="shared" si="45"/>
        <v>0</v>
      </c>
      <c r="O117" s="107">
        <f t="shared" si="45"/>
        <v>0</v>
      </c>
      <c r="P117" s="107">
        <f t="shared" si="45"/>
        <v>0</v>
      </c>
    </row>
    <row r="118" spans="1:16" s="108" customFormat="1">
      <c r="A118" s="288"/>
      <c r="B118" s="288"/>
      <c r="C118" s="288"/>
      <c r="D118" s="288"/>
      <c r="E118" s="288"/>
      <c r="F118" s="107"/>
      <c r="G118" s="107"/>
      <c r="H118" s="107"/>
      <c r="I118" s="107"/>
      <c r="J118" s="107"/>
      <c r="K118" s="107"/>
      <c r="L118" s="107"/>
      <c r="M118" s="107"/>
      <c r="N118" s="107"/>
      <c r="O118" s="107"/>
      <c r="P118" s="107"/>
    </row>
    <row r="119" spans="1:16" s="108" customFormat="1">
      <c r="A119" s="288"/>
      <c r="B119" s="288"/>
      <c r="C119" s="288"/>
      <c r="D119" s="288"/>
      <c r="E119" s="240" t="s">
        <v>434</v>
      </c>
      <c r="F119" s="242">
        <f>SUM(F81,F93,F105,F117)</f>
        <v>0</v>
      </c>
      <c r="G119" s="242">
        <f t="shared" ref="G119:P119" si="46">SUM(G81,G93,G105,G117)</f>
        <v>0</v>
      </c>
      <c r="H119" s="242">
        <f t="shared" si="46"/>
        <v>0</v>
      </c>
      <c r="I119" s="242">
        <f t="shared" si="46"/>
        <v>0</v>
      </c>
      <c r="J119" s="242">
        <f t="shared" si="46"/>
        <v>0</v>
      </c>
      <c r="K119" s="242">
        <f t="shared" si="46"/>
        <v>0</v>
      </c>
      <c r="L119" s="242">
        <f t="shared" si="46"/>
        <v>0</v>
      </c>
      <c r="M119" s="242">
        <f t="shared" si="46"/>
        <v>0</v>
      </c>
      <c r="N119" s="242">
        <f t="shared" si="46"/>
        <v>0</v>
      </c>
      <c r="O119" s="242">
        <f t="shared" si="46"/>
        <v>0</v>
      </c>
      <c r="P119" s="242">
        <f t="shared" si="46"/>
        <v>0</v>
      </c>
    </row>
    <row r="121" spans="1:16" s="247" customFormat="1" ht="15.75">
      <c r="A121" s="244"/>
      <c r="B121" s="244"/>
      <c r="C121" s="244"/>
      <c r="D121" s="244"/>
      <c r="E121" s="245" t="s">
        <v>435</v>
      </c>
      <c r="F121" s="246">
        <f>SUM(F68,F119)</f>
        <v>0</v>
      </c>
      <c r="G121" s="246">
        <f t="shared" ref="G121:P121" si="47">SUM(G68,G119)</f>
        <v>0</v>
      </c>
      <c r="H121" s="246">
        <f t="shared" si="47"/>
        <v>0</v>
      </c>
      <c r="I121" s="246">
        <f t="shared" si="47"/>
        <v>0</v>
      </c>
      <c r="J121" s="246">
        <f t="shared" si="47"/>
        <v>0</v>
      </c>
      <c r="K121" s="246">
        <f t="shared" si="47"/>
        <v>0</v>
      </c>
      <c r="L121" s="246">
        <f t="shared" si="47"/>
        <v>0</v>
      </c>
      <c r="M121" s="246">
        <f t="shared" si="47"/>
        <v>0</v>
      </c>
      <c r="N121" s="246">
        <f t="shared" si="47"/>
        <v>0</v>
      </c>
      <c r="O121" s="246">
        <f t="shared" si="47"/>
        <v>0</v>
      </c>
      <c r="P121" s="246">
        <f t="shared" si="47"/>
        <v>0</v>
      </c>
    </row>
    <row r="125" spans="1:16" s="161" customFormat="1" ht="18">
      <c r="A125" s="396" t="s">
        <v>437</v>
      </c>
      <c r="B125" s="396"/>
      <c r="C125" s="396"/>
      <c r="D125" s="396"/>
      <c r="E125" s="396"/>
      <c r="F125" s="396"/>
      <c r="G125" s="396"/>
      <c r="H125" s="396"/>
      <c r="I125" s="396"/>
      <c r="J125" s="396"/>
      <c r="K125" s="396"/>
      <c r="L125" s="396"/>
      <c r="M125" s="285"/>
      <c r="N125" s="174"/>
      <c r="O125" s="285"/>
      <c r="P125" s="285"/>
    </row>
    <row r="126" spans="1:16" s="151" customFormat="1" ht="15">
      <c r="A126" s="176" t="s">
        <v>447</v>
      </c>
      <c r="B126" s="106"/>
      <c r="C126" s="152"/>
      <c r="D126" s="152"/>
      <c r="E126" s="152"/>
    </row>
    <row r="127" spans="1:16" s="141" customFormat="1" ht="15">
      <c r="A127" s="178" t="s">
        <v>351</v>
      </c>
      <c r="B127" s="85"/>
      <c r="C127" s="143"/>
      <c r="D127" s="143"/>
      <c r="E127" s="143"/>
    </row>
    <row r="128" spans="1:16" s="141" customFormat="1" ht="15">
      <c r="A128" s="178" t="s">
        <v>350</v>
      </c>
      <c r="B128" s="85"/>
      <c r="C128" s="143"/>
      <c r="D128" s="143"/>
      <c r="E128" s="143"/>
    </row>
    <row r="129" spans="1:16" s="148" customFormat="1" ht="15">
      <c r="A129" s="177" t="s">
        <v>483</v>
      </c>
      <c r="B129" s="175"/>
    </row>
    <row r="130" spans="1:16" s="144" customFormat="1" ht="14.25">
      <c r="A130" s="178" t="s">
        <v>351</v>
      </c>
      <c r="B130" s="104"/>
    </row>
    <row r="131" spans="1:16" s="144" customFormat="1" ht="14.25">
      <c r="A131" s="178" t="s">
        <v>350</v>
      </c>
      <c r="B131" s="104"/>
    </row>
    <row r="132" spans="1:16" s="148" customFormat="1" ht="15">
      <c r="A132" s="177" t="s">
        <v>484</v>
      </c>
      <c r="B132" s="175"/>
    </row>
    <row r="133" spans="1:16" s="144" customFormat="1" ht="14.25">
      <c r="A133" s="178" t="s">
        <v>351</v>
      </c>
      <c r="B133" s="104"/>
    </row>
    <row r="134" spans="1:16" s="144" customFormat="1" ht="14.25">
      <c r="A134" s="178" t="s">
        <v>350</v>
      </c>
      <c r="B134" s="104"/>
    </row>
    <row r="135" spans="1:16" s="148" customFormat="1" ht="15">
      <c r="A135" s="177" t="s">
        <v>450</v>
      </c>
      <c r="B135" s="175"/>
    </row>
    <row r="136" spans="1:16" s="144" customFormat="1" ht="14.25">
      <c r="A136" s="178" t="s">
        <v>351</v>
      </c>
      <c r="B136" s="104"/>
    </row>
    <row r="137" spans="1:16" s="144" customFormat="1" ht="14.25">
      <c r="A137" s="178" t="s">
        <v>350</v>
      </c>
      <c r="B137" s="104"/>
    </row>
    <row r="139" spans="1:16" s="161" customFormat="1" ht="18">
      <c r="A139" s="396" t="s">
        <v>438</v>
      </c>
      <c r="B139" s="396"/>
      <c r="C139" s="396"/>
      <c r="D139" s="396"/>
      <c r="E139" s="396"/>
      <c r="F139" s="396"/>
      <c r="G139" s="396"/>
      <c r="H139" s="396"/>
      <c r="I139" s="396"/>
      <c r="J139" s="396"/>
      <c r="K139" s="396"/>
      <c r="L139" s="396"/>
      <c r="M139" s="285"/>
      <c r="N139" s="174"/>
      <c r="O139" s="285"/>
      <c r="P139" s="285"/>
    </row>
    <row r="140" spans="1:16" s="151" customFormat="1" ht="15">
      <c r="A140" s="176" t="s">
        <v>447</v>
      </c>
      <c r="B140" s="106"/>
      <c r="C140" s="152"/>
      <c r="D140" s="152"/>
      <c r="E140" s="152"/>
    </row>
    <row r="141" spans="1:16" s="141" customFormat="1" ht="15">
      <c r="A141" s="178" t="s">
        <v>351</v>
      </c>
      <c r="B141" s="85"/>
      <c r="C141" s="143"/>
      <c r="D141" s="143"/>
      <c r="E141" s="143"/>
    </row>
    <row r="142" spans="1:16" s="141" customFormat="1" ht="15">
      <c r="A142" s="178" t="s">
        <v>350</v>
      </c>
      <c r="B142" s="85"/>
      <c r="C142" s="143"/>
      <c r="D142" s="143"/>
      <c r="E142" s="143"/>
    </row>
    <row r="143" spans="1:16" s="148" customFormat="1" ht="15">
      <c r="A143" s="177" t="s">
        <v>483</v>
      </c>
      <c r="B143" s="175"/>
    </row>
    <row r="144" spans="1:16" s="144" customFormat="1" ht="14.25">
      <c r="A144" s="178" t="s">
        <v>351</v>
      </c>
      <c r="B144" s="104"/>
    </row>
    <row r="145" spans="1:2" s="144" customFormat="1" ht="14.25">
      <c r="A145" s="178" t="s">
        <v>350</v>
      </c>
      <c r="B145" s="104"/>
    </row>
    <row r="146" spans="1:2" s="148" customFormat="1" ht="15">
      <c r="A146" s="177" t="s">
        <v>484</v>
      </c>
      <c r="B146" s="175"/>
    </row>
    <row r="147" spans="1:2" s="144" customFormat="1" ht="14.25">
      <c r="A147" s="178" t="s">
        <v>351</v>
      </c>
      <c r="B147" s="104"/>
    </row>
    <row r="148" spans="1:2" s="144" customFormat="1" ht="14.25">
      <c r="A148" s="178" t="s">
        <v>350</v>
      </c>
      <c r="B148" s="104"/>
    </row>
    <row r="149" spans="1:2" s="148" customFormat="1" ht="15">
      <c r="A149" s="177" t="s">
        <v>450</v>
      </c>
      <c r="B149" s="175"/>
    </row>
    <row r="150" spans="1:2" s="144" customFormat="1" ht="14.25">
      <c r="A150" s="178" t="s">
        <v>351</v>
      </c>
      <c r="B150" s="104"/>
    </row>
    <row r="151" spans="1:2" s="144" customFormat="1" ht="14.25">
      <c r="A151" s="178" t="s">
        <v>350</v>
      </c>
      <c r="B151" s="104"/>
    </row>
  </sheetData>
  <mergeCells count="13">
    <mergeCell ref="B4:B7"/>
    <mergeCell ref="B11:B14"/>
    <mergeCell ref="A30:E30"/>
    <mergeCell ref="A42:E42"/>
    <mergeCell ref="A54:E54"/>
    <mergeCell ref="A125:L125"/>
    <mergeCell ref="A139:L139"/>
    <mergeCell ref="A66:E66"/>
    <mergeCell ref="A70:E70"/>
    <mergeCell ref="A81:E81"/>
    <mergeCell ref="A93:E93"/>
    <mergeCell ref="A105:E105"/>
    <mergeCell ref="A117:E117"/>
  </mergeCells>
  <pageMargins left="0.7" right="0.7" top="0.75" bottom="0.75" header="0.3" footer="0.3"/>
  <pageSetup scale="90" orientation="landscape" r:id="rId1"/>
  <headerFooter>
    <oddHeader>&amp;L&amp;"Arial,Bold"&amp;12Solicitation HBEX4 - Request for CalHEERS Development and Operations Services
&amp;"Arial,Regular"&amp;10Expanded System Operations and Maintenance Services</oddHeader>
    <oddFooter>&amp;L&amp;"Arial,Regular"&amp;10Addendum 3 - February 17, 2012&amp;R&amp;"Arial,Regular"&amp;10Page A8-&amp;P</oddFooter>
  </headerFooter>
  <legacyDrawing r:id="rId2"/>
</worksheet>
</file>

<file path=xl/worksheets/sheet33.xml><?xml version="1.0" encoding="utf-8"?>
<worksheet xmlns="http://schemas.openxmlformats.org/spreadsheetml/2006/main" xmlns:r="http://schemas.openxmlformats.org/officeDocument/2006/relationships">
  <dimension ref="A1:DU160"/>
  <sheetViews>
    <sheetView zoomScale="85" workbookViewId="0">
      <pane xSplit="4" ySplit="3" topLeftCell="E4" activePane="bottomRight" state="frozen"/>
      <selection activeCell="C29" sqref="C29"/>
      <selection pane="topRight" activeCell="C29" sqref="C29"/>
      <selection pane="bottomLeft" activeCell="C29" sqref="C29"/>
      <selection pane="bottomRight" activeCell="J55" sqref="J55"/>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475</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122</v>
      </c>
      <c r="B3" s="121" t="s">
        <v>121</v>
      </c>
      <c r="C3" s="121" t="s">
        <v>120</v>
      </c>
      <c r="D3" s="121" t="s">
        <v>119</v>
      </c>
      <c r="E3" s="121" t="s">
        <v>118</v>
      </c>
      <c r="F3" s="121" t="s">
        <v>117</v>
      </c>
      <c r="G3" s="121" t="s">
        <v>116</v>
      </c>
      <c r="H3" s="121" t="s">
        <v>134</v>
      </c>
      <c r="I3" s="121" t="s">
        <v>115</v>
      </c>
      <c r="J3" s="121" t="s">
        <v>114</v>
      </c>
      <c r="K3" s="121" t="s">
        <v>112</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67</v>
      </c>
      <c r="DJ3" s="308"/>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285" t="s">
        <v>396</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215</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31" si="7">SUM(M6:DG6)</f>
        <v>0</v>
      </c>
      <c r="DJ6" s="62"/>
      <c r="DK6" s="56">
        <f t="shared" ref="DK6:DT25"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31"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31" si="10">SUM(DK7:DP7)</f>
        <v>0</v>
      </c>
      <c r="DR7" s="56">
        <f t="shared" si="8"/>
        <v>0</v>
      </c>
      <c r="DS7" s="56">
        <f t="shared" si="8"/>
        <v>0</v>
      </c>
      <c r="DT7" s="56">
        <f t="shared" si="8"/>
        <v>0</v>
      </c>
      <c r="DU7" s="55">
        <f t="shared" ref="DU7:DU31"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31"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31"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31"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31"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31"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31"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31"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ref="DK26:DP31" si="19">IF(AND($F26&gt;=DK$1,$F26&lt;=DK$2),$J26,0)</f>
        <v>0</v>
      </c>
      <c r="DL26" s="56">
        <f t="shared" si="19"/>
        <v>0</v>
      </c>
      <c r="DM26" s="56">
        <f t="shared" si="19"/>
        <v>0</v>
      </c>
      <c r="DN26" s="56">
        <f t="shared" si="19"/>
        <v>0</v>
      </c>
      <c r="DO26" s="56">
        <f t="shared" si="19"/>
        <v>0</v>
      </c>
      <c r="DP26" s="56">
        <f t="shared" si="19"/>
        <v>0</v>
      </c>
      <c r="DQ26" s="56">
        <f t="shared" si="10"/>
        <v>0</v>
      </c>
      <c r="DR26" s="56">
        <f t="shared" ref="DR26:DT31" si="20">IF(AND($F26&gt;=DR$1,$F26&lt;=DR$2),$J26,0)</f>
        <v>0</v>
      </c>
      <c r="DS26" s="56">
        <f t="shared" si="20"/>
        <v>0</v>
      </c>
      <c r="DT26" s="56">
        <f t="shared" si="20"/>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8"/>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19"/>
        <v>0</v>
      </c>
      <c r="DL27" s="56">
        <f t="shared" si="19"/>
        <v>0</v>
      </c>
      <c r="DM27" s="56">
        <f t="shared" si="19"/>
        <v>0</v>
      </c>
      <c r="DN27" s="56">
        <f t="shared" si="19"/>
        <v>0</v>
      </c>
      <c r="DO27" s="56">
        <f t="shared" si="19"/>
        <v>0</v>
      </c>
      <c r="DP27" s="56">
        <f t="shared" si="19"/>
        <v>0</v>
      </c>
      <c r="DQ27" s="56">
        <f t="shared" si="10"/>
        <v>0</v>
      </c>
      <c r="DR27" s="56">
        <f t="shared" si="20"/>
        <v>0</v>
      </c>
      <c r="DS27" s="56">
        <f t="shared" si="20"/>
        <v>0</v>
      </c>
      <c r="DT27" s="56">
        <f t="shared" si="20"/>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19"/>
        <v>0</v>
      </c>
      <c r="DL28" s="56">
        <f t="shared" si="19"/>
        <v>0</v>
      </c>
      <c r="DM28" s="56">
        <f t="shared" si="19"/>
        <v>0</v>
      </c>
      <c r="DN28" s="56">
        <f t="shared" si="19"/>
        <v>0</v>
      </c>
      <c r="DO28" s="56">
        <f t="shared" si="19"/>
        <v>0</v>
      </c>
      <c r="DP28" s="56">
        <f t="shared" si="19"/>
        <v>0</v>
      </c>
      <c r="DQ28" s="56">
        <f t="shared" si="10"/>
        <v>0</v>
      </c>
      <c r="DR28" s="56">
        <f t="shared" si="20"/>
        <v>0</v>
      </c>
      <c r="DS28" s="56">
        <f t="shared" si="20"/>
        <v>0</v>
      </c>
      <c r="DT28" s="56">
        <f t="shared" si="20"/>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19"/>
        <v>0</v>
      </c>
      <c r="DL29" s="56">
        <f t="shared" si="19"/>
        <v>0</v>
      </c>
      <c r="DM29" s="56">
        <f t="shared" si="19"/>
        <v>0</v>
      </c>
      <c r="DN29" s="56">
        <f t="shared" si="19"/>
        <v>0</v>
      </c>
      <c r="DO29" s="56">
        <f t="shared" si="19"/>
        <v>0</v>
      </c>
      <c r="DP29" s="56">
        <f t="shared" si="19"/>
        <v>0</v>
      </c>
      <c r="DQ29" s="56">
        <f t="shared" si="10"/>
        <v>0</v>
      </c>
      <c r="DR29" s="56">
        <f t="shared" si="20"/>
        <v>0</v>
      </c>
      <c r="DS29" s="56">
        <f t="shared" si="20"/>
        <v>0</v>
      </c>
      <c r="DT29" s="56">
        <f t="shared" si="20"/>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19"/>
        <v>0</v>
      </c>
      <c r="DL30" s="56">
        <f t="shared" si="19"/>
        <v>0</v>
      </c>
      <c r="DM30" s="56">
        <f t="shared" si="19"/>
        <v>0</v>
      </c>
      <c r="DN30" s="56">
        <f t="shared" si="19"/>
        <v>0</v>
      </c>
      <c r="DO30" s="56">
        <f t="shared" si="19"/>
        <v>0</v>
      </c>
      <c r="DP30" s="56">
        <f t="shared" si="19"/>
        <v>0</v>
      </c>
      <c r="DQ30" s="56">
        <f t="shared" si="10"/>
        <v>0</v>
      </c>
      <c r="DR30" s="56">
        <f t="shared" si="20"/>
        <v>0</v>
      </c>
      <c r="DS30" s="56">
        <f t="shared" si="20"/>
        <v>0</v>
      </c>
      <c r="DT30" s="56">
        <f t="shared" si="20"/>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19"/>
        <v>0</v>
      </c>
      <c r="DL31" s="56">
        <f t="shared" si="19"/>
        <v>0</v>
      </c>
      <c r="DM31" s="56">
        <f t="shared" si="19"/>
        <v>0</v>
      </c>
      <c r="DN31" s="56">
        <f t="shared" si="19"/>
        <v>0</v>
      </c>
      <c r="DO31" s="56">
        <f t="shared" si="19"/>
        <v>0</v>
      </c>
      <c r="DP31" s="56">
        <f t="shared" si="19"/>
        <v>0</v>
      </c>
      <c r="DQ31" s="56">
        <f t="shared" si="10"/>
        <v>0</v>
      </c>
      <c r="DR31" s="56">
        <f t="shared" si="20"/>
        <v>0</v>
      </c>
      <c r="DS31" s="56">
        <f t="shared" si="20"/>
        <v>0</v>
      </c>
      <c r="DT31" s="56">
        <f t="shared" si="20"/>
        <v>0</v>
      </c>
      <c r="DU31" s="55">
        <f t="shared" si="11"/>
        <v>0</v>
      </c>
    </row>
    <row r="32" spans="1:125" s="47" customFormat="1">
      <c r="A32" s="418" t="s">
        <v>497</v>
      </c>
      <c r="B32" s="418"/>
      <c r="C32" s="418"/>
      <c r="D32" s="418"/>
      <c r="E32" s="418"/>
      <c r="F32" s="418"/>
      <c r="G32" s="418"/>
      <c r="H32" s="418"/>
      <c r="I32" s="418"/>
      <c r="J32" s="48">
        <f>SUMIF($B$6:$B$31,"HW",J$6:J$31)</f>
        <v>0</v>
      </c>
      <c r="K32" s="51"/>
      <c r="L32" s="50"/>
      <c r="M32" s="48">
        <f t="shared" ref="M32:AR32" si="21">SUMIF($B$6:$B$31,"HW",M$6:M$31)</f>
        <v>0</v>
      </c>
      <c r="N32" s="48">
        <f t="shared" si="21"/>
        <v>0</v>
      </c>
      <c r="O32" s="48">
        <f t="shared" si="21"/>
        <v>0</v>
      </c>
      <c r="P32" s="48">
        <f t="shared" si="21"/>
        <v>0</v>
      </c>
      <c r="Q32" s="48">
        <f t="shared" si="21"/>
        <v>0</v>
      </c>
      <c r="R32" s="48">
        <f t="shared" si="21"/>
        <v>0</v>
      </c>
      <c r="S32" s="48">
        <f t="shared" si="21"/>
        <v>0</v>
      </c>
      <c r="T32" s="48">
        <f t="shared" si="21"/>
        <v>0</v>
      </c>
      <c r="U32" s="48">
        <f t="shared" si="21"/>
        <v>0</v>
      </c>
      <c r="V32" s="48">
        <f t="shared" si="21"/>
        <v>0</v>
      </c>
      <c r="W32" s="48">
        <f t="shared" si="21"/>
        <v>0</v>
      </c>
      <c r="X32" s="48">
        <f t="shared" si="21"/>
        <v>0</v>
      </c>
      <c r="Y32" s="48">
        <f t="shared" si="21"/>
        <v>0</v>
      </c>
      <c r="Z32" s="48">
        <f t="shared" si="21"/>
        <v>0</v>
      </c>
      <c r="AA32" s="48">
        <f t="shared" si="21"/>
        <v>0</v>
      </c>
      <c r="AB32" s="48">
        <f t="shared" si="21"/>
        <v>0</v>
      </c>
      <c r="AC32" s="48">
        <f t="shared" si="21"/>
        <v>0</v>
      </c>
      <c r="AD32" s="48">
        <f t="shared" si="21"/>
        <v>0</v>
      </c>
      <c r="AE32" s="48">
        <f t="shared" si="21"/>
        <v>0</v>
      </c>
      <c r="AF32" s="48">
        <f t="shared" si="21"/>
        <v>0</v>
      </c>
      <c r="AG32" s="48">
        <f t="shared" si="21"/>
        <v>0</v>
      </c>
      <c r="AH32" s="48">
        <f t="shared" si="21"/>
        <v>0</v>
      </c>
      <c r="AI32" s="48">
        <f t="shared" si="21"/>
        <v>0</v>
      </c>
      <c r="AJ32" s="48">
        <f t="shared" si="21"/>
        <v>0</v>
      </c>
      <c r="AK32" s="48">
        <f t="shared" si="21"/>
        <v>0</v>
      </c>
      <c r="AL32" s="48">
        <f t="shared" si="21"/>
        <v>0</v>
      </c>
      <c r="AM32" s="48">
        <f t="shared" si="21"/>
        <v>0</v>
      </c>
      <c r="AN32" s="48">
        <f t="shared" si="21"/>
        <v>0</v>
      </c>
      <c r="AO32" s="48">
        <f t="shared" si="21"/>
        <v>0</v>
      </c>
      <c r="AP32" s="48">
        <f t="shared" si="21"/>
        <v>0</v>
      </c>
      <c r="AQ32" s="48">
        <f t="shared" si="21"/>
        <v>0</v>
      </c>
      <c r="AR32" s="48">
        <f t="shared" si="21"/>
        <v>0</v>
      </c>
      <c r="AS32" s="48">
        <f t="shared" ref="AS32:BX32" si="22">SUMIF($B$6:$B$31,"HW",AS$6:AS$31)</f>
        <v>0</v>
      </c>
      <c r="AT32" s="48">
        <f t="shared" si="22"/>
        <v>0</v>
      </c>
      <c r="AU32" s="48">
        <f t="shared" si="22"/>
        <v>0</v>
      </c>
      <c r="AV32" s="48">
        <f t="shared" si="22"/>
        <v>0</v>
      </c>
      <c r="AW32" s="48">
        <f t="shared" si="22"/>
        <v>0</v>
      </c>
      <c r="AX32" s="48">
        <f t="shared" si="22"/>
        <v>0</v>
      </c>
      <c r="AY32" s="48">
        <f t="shared" si="22"/>
        <v>0</v>
      </c>
      <c r="AZ32" s="48">
        <f t="shared" si="22"/>
        <v>0</v>
      </c>
      <c r="BA32" s="48">
        <f t="shared" si="22"/>
        <v>0</v>
      </c>
      <c r="BB32" s="48">
        <f t="shared" si="22"/>
        <v>0</v>
      </c>
      <c r="BC32" s="48">
        <f t="shared" si="22"/>
        <v>0</v>
      </c>
      <c r="BD32" s="48">
        <f t="shared" si="22"/>
        <v>0</v>
      </c>
      <c r="BE32" s="48">
        <f t="shared" si="22"/>
        <v>0</v>
      </c>
      <c r="BF32" s="48">
        <f t="shared" si="22"/>
        <v>0</v>
      </c>
      <c r="BG32" s="48">
        <f t="shared" si="22"/>
        <v>0</v>
      </c>
      <c r="BH32" s="48">
        <f t="shared" si="22"/>
        <v>0</v>
      </c>
      <c r="BI32" s="48">
        <f t="shared" si="22"/>
        <v>0</v>
      </c>
      <c r="BJ32" s="48">
        <f t="shared" si="22"/>
        <v>0</v>
      </c>
      <c r="BK32" s="48">
        <f t="shared" si="22"/>
        <v>0</v>
      </c>
      <c r="BL32" s="48">
        <f t="shared" si="22"/>
        <v>0</v>
      </c>
      <c r="BM32" s="48">
        <f t="shared" si="22"/>
        <v>0</v>
      </c>
      <c r="BN32" s="48">
        <f t="shared" si="22"/>
        <v>0</v>
      </c>
      <c r="BO32" s="48">
        <f t="shared" si="22"/>
        <v>0</v>
      </c>
      <c r="BP32" s="48">
        <f t="shared" si="22"/>
        <v>0</v>
      </c>
      <c r="BQ32" s="48">
        <f t="shared" si="22"/>
        <v>0</v>
      </c>
      <c r="BR32" s="48">
        <f t="shared" si="22"/>
        <v>0</v>
      </c>
      <c r="BS32" s="48">
        <f t="shared" si="22"/>
        <v>0</v>
      </c>
      <c r="BT32" s="48">
        <f t="shared" si="22"/>
        <v>0</v>
      </c>
      <c r="BU32" s="48">
        <f t="shared" si="22"/>
        <v>0</v>
      </c>
      <c r="BV32" s="48">
        <f t="shared" si="22"/>
        <v>0</v>
      </c>
      <c r="BW32" s="48">
        <f t="shared" si="22"/>
        <v>0</v>
      </c>
      <c r="BX32" s="48">
        <f t="shared" si="22"/>
        <v>0</v>
      </c>
      <c r="BY32" s="48">
        <f t="shared" ref="BY32:DI32" si="23">SUMIF($B$6:$B$31,"HW",BY$6:BY$31)</f>
        <v>0</v>
      </c>
      <c r="BZ32" s="48">
        <f t="shared" si="23"/>
        <v>0</v>
      </c>
      <c r="CA32" s="48">
        <f t="shared" si="23"/>
        <v>0</v>
      </c>
      <c r="CB32" s="48">
        <f t="shared" si="23"/>
        <v>0</v>
      </c>
      <c r="CC32" s="48">
        <f t="shared" si="23"/>
        <v>0</v>
      </c>
      <c r="CD32" s="48">
        <f t="shared" si="23"/>
        <v>0</v>
      </c>
      <c r="CE32" s="48">
        <f t="shared" si="23"/>
        <v>0</v>
      </c>
      <c r="CF32" s="48">
        <f t="shared" si="23"/>
        <v>0</v>
      </c>
      <c r="CG32" s="48">
        <f t="shared" si="23"/>
        <v>0</v>
      </c>
      <c r="CH32" s="48">
        <f t="shared" si="23"/>
        <v>0</v>
      </c>
      <c r="CI32" s="48">
        <f t="shared" si="23"/>
        <v>0</v>
      </c>
      <c r="CJ32" s="48">
        <f t="shared" si="23"/>
        <v>0</v>
      </c>
      <c r="CK32" s="48">
        <f t="shared" si="23"/>
        <v>0</v>
      </c>
      <c r="CL32" s="48">
        <f t="shared" si="23"/>
        <v>0</v>
      </c>
      <c r="CM32" s="48">
        <f t="shared" si="23"/>
        <v>0</v>
      </c>
      <c r="CN32" s="48">
        <f t="shared" si="23"/>
        <v>0</v>
      </c>
      <c r="CO32" s="48">
        <f t="shared" si="23"/>
        <v>0</v>
      </c>
      <c r="CP32" s="48">
        <f t="shared" si="23"/>
        <v>0</v>
      </c>
      <c r="CQ32" s="48">
        <f t="shared" si="23"/>
        <v>0</v>
      </c>
      <c r="CR32" s="48">
        <f t="shared" si="23"/>
        <v>0</v>
      </c>
      <c r="CS32" s="48">
        <f t="shared" si="23"/>
        <v>0</v>
      </c>
      <c r="CT32" s="48">
        <f t="shared" si="23"/>
        <v>0</v>
      </c>
      <c r="CU32" s="48">
        <f t="shared" si="23"/>
        <v>0</v>
      </c>
      <c r="CV32" s="48">
        <f t="shared" si="23"/>
        <v>0</v>
      </c>
      <c r="CW32" s="48">
        <f t="shared" si="23"/>
        <v>0</v>
      </c>
      <c r="CX32" s="48">
        <f t="shared" si="23"/>
        <v>0</v>
      </c>
      <c r="CY32" s="48">
        <f t="shared" si="23"/>
        <v>0</v>
      </c>
      <c r="CZ32" s="48">
        <f t="shared" si="23"/>
        <v>0</v>
      </c>
      <c r="DA32" s="48">
        <f t="shared" si="23"/>
        <v>0</v>
      </c>
      <c r="DB32" s="48">
        <f t="shared" si="23"/>
        <v>0</v>
      </c>
      <c r="DC32" s="48">
        <f t="shared" si="23"/>
        <v>0</v>
      </c>
      <c r="DD32" s="48">
        <f t="shared" si="23"/>
        <v>0</v>
      </c>
      <c r="DE32" s="48">
        <f t="shared" si="23"/>
        <v>0</v>
      </c>
      <c r="DF32" s="48">
        <f t="shared" si="23"/>
        <v>0</v>
      </c>
      <c r="DG32" s="48">
        <f t="shared" si="23"/>
        <v>0</v>
      </c>
      <c r="DH32" s="48">
        <f t="shared" si="23"/>
        <v>0</v>
      </c>
      <c r="DI32" s="48">
        <f t="shared" si="23"/>
        <v>0</v>
      </c>
      <c r="DJ32" s="49"/>
      <c r="DK32" s="48">
        <f t="shared" ref="DK32:DU32" si="24">SUMIF($B$6:$B$31,"HW",DK$6:DK$31)</f>
        <v>0</v>
      </c>
      <c r="DL32" s="48">
        <f t="shared" si="24"/>
        <v>0</v>
      </c>
      <c r="DM32" s="48">
        <f t="shared" si="24"/>
        <v>0</v>
      </c>
      <c r="DN32" s="48">
        <f t="shared" si="24"/>
        <v>0</v>
      </c>
      <c r="DO32" s="48">
        <f t="shared" si="24"/>
        <v>0</v>
      </c>
      <c r="DP32" s="48">
        <f t="shared" si="24"/>
        <v>0</v>
      </c>
      <c r="DQ32" s="48">
        <f t="shared" si="24"/>
        <v>0</v>
      </c>
      <c r="DR32" s="48">
        <f t="shared" si="24"/>
        <v>0</v>
      </c>
      <c r="DS32" s="48">
        <f t="shared" si="24"/>
        <v>0</v>
      </c>
      <c r="DT32" s="48">
        <f t="shared" si="24"/>
        <v>0</v>
      </c>
      <c r="DU32" s="48">
        <f t="shared" si="24"/>
        <v>0</v>
      </c>
    </row>
    <row r="33" spans="1:125" s="47" customFormat="1">
      <c r="A33" s="418" t="s">
        <v>498</v>
      </c>
      <c r="B33" s="418"/>
      <c r="C33" s="418"/>
      <c r="D33" s="418"/>
      <c r="E33" s="418"/>
      <c r="F33" s="418"/>
      <c r="G33" s="418"/>
      <c r="H33" s="418"/>
      <c r="I33" s="418"/>
      <c r="J33" s="48">
        <f>SUMIF($B$6:$B$31,"SW",J$6:J$31)</f>
        <v>0</v>
      </c>
      <c r="K33" s="51"/>
      <c r="L33" s="50"/>
      <c r="M33" s="48">
        <f t="shared" ref="M33:AR33" si="25">SUMIF($B$6:$B$31,"SW",M$6:M$31)</f>
        <v>0</v>
      </c>
      <c r="N33" s="48">
        <f t="shared" si="25"/>
        <v>0</v>
      </c>
      <c r="O33" s="48">
        <f t="shared" si="25"/>
        <v>0</v>
      </c>
      <c r="P33" s="48">
        <f t="shared" si="25"/>
        <v>0</v>
      </c>
      <c r="Q33" s="48">
        <f t="shared" si="25"/>
        <v>0</v>
      </c>
      <c r="R33" s="48">
        <f t="shared" si="25"/>
        <v>0</v>
      </c>
      <c r="S33" s="48">
        <f t="shared" si="25"/>
        <v>0</v>
      </c>
      <c r="T33" s="48">
        <f t="shared" si="25"/>
        <v>0</v>
      </c>
      <c r="U33" s="48">
        <f t="shared" si="25"/>
        <v>0</v>
      </c>
      <c r="V33" s="48">
        <f t="shared" si="25"/>
        <v>0</v>
      </c>
      <c r="W33" s="48">
        <f t="shared" si="25"/>
        <v>0</v>
      </c>
      <c r="X33" s="48">
        <f t="shared" si="25"/>
        <v>0</v>
      </c>
      <c r="Y33" s="48">
        <f t="shared" si="25"/>
        <v>0</v>
      </c>
      <c r="Z33" s="48">
        <f t="shared" si="25"/>
        <v>0</v>
      </c>
      <c r="AA33" s="48">
        <f t="shared" si="25"/>
        <v>0</v>
      </c>
      <c r="AB33" s="48">
        <f t="shared" si="25"/>
        <v>0</v>
      </c>
      <c r="AC33" s="48">
        <f t="shared" si="25"/>
        <v>0</v>
      </c>
      <c r="AD33" s="48">
        <f t="shared" si="25"/>
        <v>0</v>
      </c>
      <c r="AE33" s="48">
        <f t="shared" si="25"/>
        <v>0</v>
      </c>
      <c r="AF33" s="48">
        <f t="shared" si="25"/>
        <v>0</v>
      </c>
      <c r="AG33" s="48">
        <f t="shared" si="25"/>
        <v>0</v>
      </c>
      <c r="AH33" s="48">
        <f t="shared" si="25"/>
        <v>0</v>
      </c>
      <c r="AI33" s="48">
        <f t="shared" si="25"/>
        <v>0</v>
      </c>
      <c r="AJ33" s="48">
        <f t="shared" si="25"/>
        <v>0</v>
      </c>
      <c r="AK33" s="48">
        <f t="shared" si="25"/>
        <v>0</v>
      </c>
      <c r="AL33" s="48">
        <f t="shared" si="25"/>
        <v>0</v>
      </c>
      <c r="AM33" s="48">
        <f t="shared" si="25"/>
        <v>0</v>
      </c>
      <c r="AN33" s="48">
        <f t="shared" si="25"/>
        <v>0</v>
      </c>
      <c r="AO33" s="48">
        <f t="shared" si="25"/>
        <v>0</v>
      </c>
      <c r="AP33" s="48">
        <f t="shared" si="25"/>
        <v>0</v>
      </c>
      <c r="AQ33" s="48">
        <f t="shared" si="25"/>
        <v>0</v>
      </c>
      <c r="AR33" s="48">
        <f t="shared" si="25"/>
        <v>0</v>
      </c>
      <c r="AS33" s="48">
        <f t="shared" ref="AS33:BX33" si="26">SUMIF($B$6:$B$31,"SW",AS$6:AS$31)</f>
        <v>0</v>
      </c>
      <c r="AT33" s="48">
        <f t="shared" si="26"/>
        <v>0</v>
      </c>
      <c r="AU33" s="48">
        <f t="shared" si="26"/>
        <v>0</v>
      </c>
      <c r="AV33" s="48">
        <f t="shared" si="26"/>
        <v>0</v>
      </c>
      <c r="AW33" s="48">
        <f t="shared" si="26"/>
        <v>0</v>
      </c>
      <c r="AX33" s="48">
        <f t="shared" si="26"/>
        <v>0</v>
      </c>
      <c r="AY33" s="48">
        <f t="shared" si="26"/>
        <v>0</v>
      </c>
      <c r="AZ33" s="48">
        <f t="shared" si="26"/>
        <v>0</v>
      </c>
      <c r="BA33" s="48">
        <f t="shared" si="26"/>
        <v>0</v>
      </c>
      <c r="BB33" s="48">
        <f t="shared" si="26"/>
        <v>0</v>
      </c>
      <c r="BC33" s="48">
        <f t="shared" si="26"/>
        <v>0</v>
      </c>
      <c r="BD33" s="48">
        <f t="shared" si="26"/>
        <v>0</v>
      </c>
      <c r="BE33" s="48">
        <f t="shared" si="26"/>
        <v>0</v>
      </c>
      <c r="BF33" s="48">
        <f t="shared" si="26"/>
        <v>0</v>
      </c>
      <c r="BG33" s="48">
        <f t="shared" si="26"/>
        <v>0</v>
      </c>
      <c r="BH33" s="48">
        <f t="shared" si="26"/>
        <v>0</v>
      </c>
      <c r="BI33" s="48">
        <f t="shared" si="26"/>
        <v>0</v>
      </c>
      <c r="BJ33" s="48">
        <f t="shared" si="26"/>
        <v>0</v>
      </c>
      <c r="BK33" s="48">
        <f t="shared" si="26"/>
        <v>0</v>
      </c>
      <c r="BL33" s="48">
        <f t="shared" si="26"/>
        <v>0</v>
      </c>
      <c r="BM33" s="48">
        <f t="shared" si="26"/>
        <v>0</v>
      </c>
      <c r="BN33" s="48">
        <f t="shared" si="26"/>
        <v>0</v>
      </c>
      <c r="BO33" s="48">
        <f t="shared" si="26"/>
        <v>0</v>
      </c>
      <c r="BP33" s="48">
        <f t="shared" si="26"/>
        <v>0</v>
      </c>
      <c r="BQ33" s="48">
        <f t="shared" si="26"/>
        <v>0</v>
      </c>
      <c r="BR33" s="48">
        <f t="shared" si="26"/>
        <v>0</v>
      </c>
      <c r="BS33" s="48">
        <f t="shared" si="26"/>
        <v>0</v>
      </c>
      <c r="BT33" s="48">
        <f t="shared" si="26"/>
        <v>0</v>
      </c>
      <c r="BU33" s="48">
        <f t="shared" si="26"/>
        <v>0</v>
      </c>
      <c r="BV33" s="48">
        <f t="shared" si="26"/>
        <v>0</v>
      </c>
      <c r="BW33" s="48">
        <f t="shared" si="26"/>
        <v>0</v>
      </c>
      <c r="BX33" s="48">
        <f t="shared" si="26"/>
        <v>0</v>
      </c>
      <c r="BY33" s="48">
        <f t="shared" ref="BY33:DG33" si="27">SUMIF($B$6:$B$31,"SW",BY$6:BY$31)</f>
        <v>0</v>
      </c>
      <c r="BZ33" s="48">
        <f t="shared" si="27"/>
        <v>0</v>
      </c>
      <c r="CA33" s="48">
        <f t="shared" si="27"/>
        <v>0</v>
      </c>
      <c r="CB33" s="48">
        <f t="shared" si="27"/>
        <v>0</v>
      </c>
      <c r="CC33" s="48">
        <f t="shared" si="27"/>
        <v>0</v>
      </c>
      <c r="CD33" s="48">
        <f t="shared" si="27"/>
        <v>0</v>
      </c>
      <c r="CE33" s="48">
        <f t="shared" si="27"/>
        <v>0</v>
      </c>
      <c r="CF33" s="48">
        <f t="shared" si="27"/>
        <v>0</v>
      </c>
      <c r="CG33" s="48">
        <f t="shared" si="27"/>
        <v>0</v>
      </c>
      <c r="CH33" s="48">
        <f t="shared" si="27"/>
        <v>0</v>
      </c>
      <c r="CI33" s="48">
        <f t="shared" si="27"/>
        <v>0</v>
      </c>
      <c r="CJ33" s="48">
        <f t="shared" si="27"/>
        <v>0</v>
      </c>
      <c r="CK33" s="48">
        <f t="shared" si="27"/>
        <v>0</v>
      </c>
      <c r="CL33" s="48">
        <f t="shared" si="27"/>
        <v>0</v>
      </c>
      <c r="CM33" s="48">
        <f t="shared" si="27"/>
        <v>0</v>
      </c>
      <c r="CN33" s="48">
        <f t="shared" si="27"/>
        <v>0</v>
      </c>
      <c r="CO33" s="48">
        <f t="shared" si="27"/>
        <v>0</v>
      </c>
      <c r="CP33" s="48">
        <f t="shared" si="27"/>
        <v>0</v>
      </c>
      <c r="CQ33" s="48">
        <f t="shared" si="27"/>
        <v>0</v>
      </c>
      <c r="CR33" s="48">
        <f t="shared" si="27"/>
        <v>0</v>
      </c>
      <c r="CS33" s="48">
        <f t="shared" si="27"/>
        <v>0</v>
      </c>
      <c r="CT33" s="48">
        <f t="shared" si="27"/>
        <v>0</v>
      </c>
      <c r="CU33" s="48">
        <f t="shared" si="27"/>
        <v>0</v>
      </c>
      <c r="CV33" s="48">
        <f t="shared" si="27"/>
        <v>0</v>
      </c>
      <c r="CW33" s="48">
        <f t="shared" si="27"/>
        <v>0</v>
      </c>
      <c r="CX33" s="48">
        <f t="shared" si="27"/>
        <v>0</v>
      </c>
      <c r="CY33" s="48">
        <f t="shared" si="27"/>
        <v>0</v>
      </c>
      <c r="CZ33" s="48">
        <f t="shared" si="27"/>
        <v>0</v>
      </c>
      <c r="DA33" s="48">
        <f t="shared" si="27"/>
        <v>0</v>
      </c>
      <c r="DB33" s="48">
        <f t="shared" si="27"/>
        <v>0</v>
      </c>
      <c r="DC33" s="48">
        <f t="shared" si="27"/>
        <v>0</v>
      </c>
      <c r="DD33" s="48">
        <f t="shared" si="27"/>
        <v>0</v>
      </c>
      <c r="DE33" s="48">
        <f t="shared" si="27"/>
        <v>0</v>
      </c>
      <c r="DF33" s="48">
        <f t="shared" si="27"/>
        <v>0</v>
      </c>
      <c r="DG33" s="48">
        <f t="shared" si="27"/>
        <v>0</v>
      </c>
      <c r="DH33" s="48"/>
      <c r="DI33" s="48">
        <f>SUMIF($B$6:$B$31,"SW",DI$6:DI$31)</f>
        <v>0</v>
      </c>
      <c r="DJ33" s="49"/>
      <c r="DK33" s="48">
        <f t="shared" ref="DK33:DU33" si="28">SUMIF($B$6:$B$31,"SW",DK$6:DK$31)</f>
        <v>0</v>
      </c>
      <c r="DL33" s="48">
        <f t="shared" si="28"/>
        <v>0</v>
      </c>
      <c r="DM33" s="48">
        <f t="shared" si="28"/>
        <v>0</v>
      </c>
      <c r="DN33" s="48">
        <f t="shared" si="28"/>
        <v>0</v>
      </c>
      <c r="DO33" s="48">
        <f t="shared" si="28"/>
        <v>0</v>
      </c>
      <c r="DP33" s="48">
        <f t="shared" si="28"/>
        <v>0</v>
      </c>
      <c r="DQ33" s="48">
        <f t="shared" si="28"/>
        <v>0</v>
      </c>
      <c r="DR33" s="48">
        <f t="shared" si="28"/>
        <v>0</v>
      </c>
      <c r="DS33" s="48">
        <f t="shared" si="28"/>
        <v>0</v>
      </c>
      <c r="DT33" s="48">
        <f t="shared" si="28"/>
        <v>0</v>
      </c>
      <c r="DU33" s="48">
        <f t="shared" si="28"/>
        <v>0</v>
      </c>
    </row>
    <row r="34" spans="1:125" s="47" customFormat="1">
      <c r="A34" s="425" t="s">
        <v>499</v>
      </c>
      <c r="B34" s="426"/>
      <c r="C34" s="426"/>
      <c r="D34" s="426"/>
      <c r="E34" s="426"/>
      <c r="F34" s="426"/>
      <c r="G34" s="426"/>
      <c r="H34" s="426"/>
      <c r="I34" s="427"/>
      <c r="J34" s="48">
        <f>SUMIF($B$6:$B$31,"Service",J$6:J$31)</f>
        <v>0</v>
      </c>
      <c r="K34" s="51"/>
      <c r="L34" s="50"/>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9"/>
      <c r="DK34" s="48">
        <f t="shared" ref="DK34:DU34" si="29">SUMIF($B$6:$B$31,"Service",DK$6:DK$31)</f>
        <v>0</v>
      </c>
      <c r="DL34" s="48">
        <f t="shared" si="29"/>
        <v>0</v>
      </c>
      <c r="DM34" s="48">
        <f t="shared" si="29"/>
        <v>0</v>
      </c>
      <c r="DN34" s="48">
        <f t="shared" si="29"/>
        <v>0</v>
      </c>
      <c r="DO34" s="48">
        <f t="shared" si="29"/>
        <v>0</v>
      </c>
      <c r="DP34" s="48">
        <f t="shared" si="29"/>
        <v>0</v>
      </c>
      <c r="DQ34" s="48">
        <f t="shared" si="29"/>
        <v>0</v>
      </c>
      <c r="DR34" s="48">
        <f t="shared" si="29"/>
        <v>0</v>
      </c>
      <c r="DS34" s="48">
        <f t="shared" si="29"/>
        <v>0</v>
      </c>
      <c r="DT34" s="48">
        <f t="shared" si="29"/>
        <v>0</v>
      </c>
      <c r="DU34" s="48">
        <f t="shared" si="29"/>
        <v>0</v>
      </c>
    </row>
    <row r="35" spans="1:125" s="47" customFormat="1">
      <c r="A35" s="418" t="s">
        <v>500</v>
      </c>
      <c r="B35" s="418"/>
      <c r="C35" s="418"/>
      <c r="D35" s="418"/>
      <c r="E35" s="418"/>
      <c r="F35" s="418"/>
      <c r="G35" s="418"/>
      <c r="H35" s="418"/>
      <c r="I35" s="418"/>
      <c r="J35" s="48">
        <f>SUM(J32:J34)</f>
        <v>0</v>
      </c>
      <c r="K35" s="51"/>
      <c r="L35" s="50"/>
      <c r="M35" s="48">
        <f t="shared" ref="M35:BX35" si="30">SUM(M32:M33)</f>
        <v>0</v>
      </c>
      <c r="N35" s="48">
        <f t="shared" si="30"/>
        <v>0</v>
      </c>
      <c r="O35" s="48">
        <f t="shared" si="30"/>
        <v>0</v>
      </c>
      <c r="P35" s="48">
        <f t="shared" si="30"/>
        <v>0</v>
      </c>
      <c r="Q35" s="48">
        <f t="shared" si="30"/>
        <v>0</v>
      </c>
      <c r="R35" s="48">
        <f t="shared" si="30"/>
        <v>0</v>
      </c>
      <c r="S35" s="48">
        <f t="shared" si="30"/>
        <v>0</v>
      </c>
      <c r="T35" s="48">
        <f t="shared" si="30"/>
        <v>0</v>
      </c>
      <c r="U35" s="48">
        <f t="shared" si="30"/>
        <v>0</v>
      </c>
      <c r="V35" s="48">
        <f t="shared" si="30"/>
        <v>0</v>
      </c>
      <c r="W35" s="48">
        <f t="shared" si="30"/>
        <v>0</v>
      </c>
      <c r="X35" s="48">
        <f t="shared" si="30"/>
        <v>0</v>
      </c>
      <c r="Y35" s="48">
        <f t="shared" si="30"/>
        <v>0</v>
      </c>
      <c r="Z35" s="48">
        <f t="shared" si="30"/>
        <v>0</v>
      </c>
      <c r="AA35" s="48">
        <f t="shared" si="30"/>
        <v>0</v>
      </c>
      <c r="AB35" s="48">
        <f t="shared" si="30"/>
        <v>0</v>
      </c>
      <c r="AC35" s="48">
        <f t="shared" si="30"/>
        <v>0</v>
      </c>
      <c r="AD35" s="48">
        <f t="shared" si="30"/>
        <v>0</v>
      </c>
      <c r="AE35" s="48">
        <f t="shared" si="30"/>
        <v>0</v>
      </c>
      <c r="AF35" s="48">
        <f t="shared" si="30"/>
        <v>0</v>
      </c>
      <c r="AG35" s="48">
        <f t="shared" si="30"/>
        <v>0</v>
      </c>
      <c r="AH35" s="48">
        <f t="shared" si="30"/>
        <v>0</v>
      </c>
      <c r="AI35" s="48">
        <f t="shared" si="30"/>
        <v>0</v>
      </c>
      <c r="AJ35" s="48">
        <f t="shared" si="30"/>
        <v>0</v>
      </c>
      <c r="AK35" s="48">
        <f t="shared" si="30"/>
        <v>0</v>
      </c>
      <c r="AL35" s="48">
        <f t="shared" si="30"/>
        <v>0</v>
      </c>
      <c r="AM35" s="48">
        <f t="shared" si="30"/>
        <v>0</v>
      </c>
      <c r="AN35" s="48">
        <f t="shared" si="30"/>
        <v>0</v>
      </c>
      <c r="AO35" s="48">
        <f t="shared" si="30"/>
        <v>0</v>
      </c>
      <c r="AP35" s="48">
        <f t="shared" si="30"/>
        <v>0</v>
      </c>
      <c r="AQ35" s="48">
        <f t="shared" si="30"/>
        <v>0</v>
      </c>
      <c r="AR35" s="48">
        <f t="shared" si="30"/>
        <v>0</v>
      </c>
      <c r="AS35" s="48">
        <f t="shared" si="30"/>
        <v>0</v>
      </c>
      <c r="AT35" s="48">
        <f t="shared" si="30"/>
        <v>0</v>
      </c>
      <c r="AU35" s="48">
        <f t="shared" si="30"/>
        <v>0</v>
      </c>
      <c r="AV35" s="48">
        <f t="shared" si="30"/>
        <v>0</v>
      </c>
      <c r="AW35" s="48">
        <f t="shared" si="30"/>
        <v>0</v>
      </c>
      <c r="AX35" s="48">
        <f t="shared" si="30"/>
        <v>0</v>
      </c>
      <c r="AY35" s="48">
        <f t="shared" si="30"/>
        <v>0</v>
      </c>
      <c r="AZ35" s="48">
        <f t="shared" si="30"/>
        <v>0</v>
      </c>
      <c r="BA35" s="48">
        <f t="shared" si="30"/>
        <v>0</v>
      </c>
      <c r="BB35" s="48">
        <f t="shared" si="30"/>
        <v>0</v>
      </c>
      <c r="BC35" s="48">
        <f t="shared" si="30"/>
        <v>0</v>
      </c>
      <c r="BD35" s="48">
        <f t="shared" si="30"/>
        <v>0</v>
      </c>
      <c r="BE35" s="48">
        <f t="shared" si="30"/>
        <v>0</v>
      </c>
      <c r="BF35" s="48">
        <f t="shared" si="30"/>
        <v>0</v>
      </c>
      <c r="BG35" s="48">
        <f t="shared" si="30"/>
        <v>0</v>
      </c>
      <c r="BH35" s="48">
        <f t="shared" si="30"/>
        <v>0</v>
      </c>
      <c r="BI35" s="48">
        <f t="shared" si="30"/>
        <v>0</v>
      </c>
      <c r="BJ35" s="48">
        <f t="shared" si="30"/>
        <v>0</v>
      </c>
      <c r="BK35" s="48">
        <f t="shared" si="30"/>
        <v>0</v>
      </c>
      <c r="BL35" s="48">
        <f t="shared" si="30"/>
        <v>0</v>
      </c>
      <c r="BM35" s="48">
        <f t="shared" si="30"/>
        <v>0</v>
      </c>
      <c r="BN35" s="48">
        <f t="shared" si="30"/>
        <v>0</v>
      </c>
      <c r="BO35" s="48">
        <f t="shared" si="30"/>
        <v>0</v>
      </c>
      <c r="BP35" s="48">
        <f t="shared" si="30"/>
        <v>0</v>
      </c>
      <c r="BQ35" s="48">
        <f t="shared" si="30"/>
        <v>0</v>
      </c>
      <c r="BR35" s="48">
        <f t="shared" si="30"/>
        <v>0</v>
      </c>
      <c r="BS35" s="48">
        <f t="shared" si="30"/>
        <v>0</v>
      </c>
      <c r="BT35" s="48">
        <f t="shared" si="30"/>
        <v>0</v>
      </c>
      <c r="BU35" s="48">
        <f t="shared" si="30"/>
        <v>0</v>
      </c>
      <c r="BV35" s="48">
        <f t="shared" si="30"/>
        <v>0</v>
      </c>
      <c r="BW35" s="48">
        <f t="shared" si="30"/>
        <v>0</v>
      </c>
      <c r="BX35" s="48">
        <f t="shared" si="30"/>
        <v>0</v>
      </c>
      <c r="BY35" s="48">
        <f t="shared" ref="BY35:DD35" si="31">SUM(BY32:BY33)</f>
        <v>0</v>
      </c>
      <c r="BZ35" s="48">
        <f t="shared" si="31"/>
        <v>0</v>
      </c>
      <c r="CA35" s="48">
        <f t="shared" si="31"/>
        <v>0</v>
      </c>
      <c r="CB35" s="48">
        <f t="shared" si="31"/>
        <v>0</v>
      </c>
      <c r="CC35" s="48">
        <f t="shared" si="31"/>
        <v>0</v>
      </c>
      <c r="CD35" s="48">
        <f t="shared" si="31"/>
        <v>0</v>
      </c>
      <c r="CE35" s="48">
        <f t="shared" si="31"/>
        <v>0</v>
      </c>
      <c r="CF35" s="48">
        <f t="shared" si="31"/>
        <v>0</v>
      </c>
      <c r="CG35" s="48">
        <f t="shared" si="31"/>
        <v>0</v>
      </c>
      <c r="CH35" s="48">
        <f t="shared" si="31"/>
        <v>0</v>
      </c>
      <c r="CI35" s="48">
        <f t="shared" si="31"/>
        <v>0</v>
      </c>
      <c r="CJ35" s="48">
        <f t="shared" si="31"/>
        <v>0</v>
      </c>
      <c r="CK35" s="48">
        <f t="shared" si="31"/>
        <v>0</v>
      </c>
      <c r="CL35" s="48">
        <f t="shared" si="31"/>
        <v>0</v>
      </c>
      <c r="CM35" s="48">
        <f t="shared" si="31"/>
        <v>0</v>
      </c>
      <c r="CN35" s="48">
        <f t="shared" si="31"/>
        <v>0</v>
      </c>
      <c r="CO35" s="48">
        <f t="shared" si="31"/>
        <v>0</v>
      </c>
      <c r="CP35" s="48">
        <f t="shared" si="31"/>
        <v>0</v>
      </c>
      <c r="CQ35" s="48">
        <f t="shared" si="31"/>
        <v>0</v>
      </c>
      <c r="CR35" s="48">
        <f t="shared" si="31"/>
        <v>0</v>
      </c>
      <c r="CS35" s="48">
        <f t="shared" si="31"/>
        <v>0</v>
      </c>
      <c r="CT35" s="48">
        <f t="shared" si="31"/>
        <v>0</v>
      </c>
      <c r="CU35" s="48">
        <f t="shared" si="31"/>
        <v>0</v>
      </c>
      <c r="CV35" s="48">
        <f t="shared" si="31"/>
        <v>0</v>
      </c>
      <c r="CW35" s="48">
        <f t="shared" si="31"/>
        <v>0</v>
      </c>
      <c r="CX35" s="48">
        <f t="shared" si="31"/>
        <v>0</v>
      </c>
      <c r="CY35" s="48">
        <f t="shared" si="31"/>
        <v>0</v>
      </c>
      <c r="CZ35" s="48">
        <f t="shared" si="31"/>
        <v>0</v>
      </c>
      <c r="DA35" s="48">
        <f t="shared" si="31"/>
        <v>0</v>
      </c>
      <c r="DB35" s="48">
        <f t="shared" si="31"/>
        <v>0</v>
      </c>
      <c r="DC35" s="48">
        <f t="shared" si="31"/>
        <v>0</v>
      </c>
      <c r="DD35" s="48">
        <f t="shared" si="31"/>
        <v>0</v>
      </c>
      <c r="DE35" s="48">
        <f>SUM(DE32:DE33)</f>
        <v>0</v>
      </c>
      <c r="DF35" s="48">
        <f>SUM(DF32:DF33)</f>
        <v>0</v>
      </c>
      <c r="DG35" s="48">
        <f>SUM(DG32:DG33)</f>
        <v>0</v>
      </c>
      <c r="DH35" s="48"/>
      <c r="DI35" s="48">
        <f>SUM(DI32:DI33)</f>
        <v>0</v>
      </c>
      <c r="DJ35" s="49"/>
      <c r="DK35" s="48">
        <f t="shared" ref="DK35:DU35" si="32">SUM(DK32:DK34)</f>
        <v>0</v>
      </c>
      <c r="DL35" s="48">
        <f t="shared" si="32"/>
        <v>0</v>
      </c>
      <c r="DM35" s="48">
        <f t="shared" si="32"/>
        <v>0</v>
      </c>
      <c r="DN35" s="48">
        <f t="shared" si="32"/>
        <v>0</v>
      </c>
      <c r="DO35" s="48">
        <f t="shared" si="32"/>
        <v>0</v>
      </c>
      <c r="DP35" s="48">
        <f t="shared" si="32"/>
        <v>0</v>
      </c>
      <c r="DQ35" s="48">
        <f t="shared" si="32"/>
        <v>0</v>
      </c>
      <c r="DR35" s="48">
        <f t="shared" si="32"/>
        <v>0</v>
      </c>
      <c r="DS35" s="48">
        <f t="shared" si="32"/>
        <v>0</v>
      </c>
      <c r="DT35" s="48">
        <f t="shared" si="32"/>
        <v>0</v>
      </c>
      <c r="DU35" s="48">
        <f t="shared" si="32"/>
        <v>0</v>
      </c>
    </row>
    <row r="36" spans="1:125" s="224" customFormat="1" ht="15.75">
      <c r="A36" s="225" t="s">
        <v>236</v>
      </c>
      <c r="B36" s="225"/>
      <c r="C36" s="225"/>
      <c r="D36" s="225"/>
      <c r="E36" s="225"/>
      <c r="F36" s="225"/>
      <c r="G36" s="225"/>
      <c r="H36" s="225"/>
      <c r="I36" s="225"/>
      <c r="J36" s="225"/>
      <c r="K36" s="225"/>
      <c r="L36" s="225"/>
      <c r="M36" s="225"/>
      <c r="N36" s="225"/>
      <c r="O36" s="225"/>
      <c r="P36" s="226"/>
      <c r="Q36" s="225"/>
      <c r="R36" s="225"/>
      <c r="S36" s="225"/>
      <c r="T36" s="225"/>
      <c r="U36" s="225"/>
      <c r="V36" s="225"/>
      <c r="W36" s="225"/>
      <c r="X36" s="225"/>
      <c r="Y36" s="225"/>
      <c r="Z36" s="225"/>
      <c r="AA36" s="225"/>
      <c r="AB36" s="225"/>
      <c r="AC36" s="225"/>
      <c r="AD36" s="225"/>
      <c r="AE36" s="225"/>
      <c r="AF36" s="225"/>
      <c r="AG36" s="225"/>
      <c r="AH36" s="225"/>
      <c r="AI36" s="225"/>
      <c r="AJ36" s="225"/>
      <c r="AK36" s="225"/>
      <c r="AL36" s="225"/>
      <c r="AM36" s="225"/>
      <c r="AN36" s="225"/>
      <c r="AO36" s="225"/>
      <c r="AP36" s="225"/>
      <c r="AQ36" s="225"/>
      <c r="AR36" s="225"/>
      <c r="AS36" s="225"/>
      <c r="AT36" s="225"/>
      <c r="AU36" s="225"/>
      <c r="AV36" s="225"/>
      <c r="AW36" s="225"/>
      <c r="AX36" s="225"/>
      <c r="AY36" s="225"/>
      <c r="AZ36" s="225"/>
      <c r="BA36" s="225"/>
      <c r="BB36" s="225"/>
      <c r="BC36" s="225"/>
      <c r="BD36" s="225"/>
      <c r="BE36" s="225"/>
      <c r="BF36" s="225"/>
      <c r="BG36" s="225"/>
      <c r="BH36" s="225"/>
      <c r="BI36" s="225"/>
      <c r="BJ36" s="225"/>
      <c r="BK36" s="225"/>
      <c r="BL36" s="225"/>
      <c r="BM36" s="225"/>
      <c r="BN36" s="225"/>
      <c r="BO36" s="225"/>
      <c r="BP36" s="225"/>
      <c r="BQ36" s="225"/>
      <c r="BR36" s="225"/>
      <c r="BS36" s="225"/>
      <c r="BT36" s="225"/>
      <c r="BU36" s="225"/>
      <c r="BV36" s="225"/>
      <c r="BW36" s="225"/>
      <c r="BX36" s="225"/>
      <c r="BY36" s="225"/>
      <c r="BZ36" s="225"/>
      <c r="CA36" s="225"/>
      <c r="CB36" s="225"/>
      <c r="CC36" s="225"/>
      <c r="CD36" s="225"/>
      <c r="CE36" s="225"/>
      <c r="CF36" s="225"/>
      <c r="CG36" s="225"/>
      <c r="CH36" s="225"/>
      <c r="CI36" s="225"/>
      <c r="CJ36" s="225"/>
      <c r="CK36" s="225"/>
      <c r="CL36" s="225"/>
      <c r="CM36" s="225"/>
      <c r="CN36" s="225"/>
      <c r="CO36" s="225"/>
      <c r="CP36" s="225"/>
      <c r="CQ36" s="225"/>
      <c r="CR36" s="225"/>
      <c r="CS36" s="225"/>
      <c r="CT36" s="225"/>
      <c r="CU36" s="225"/>
      <c r="CV36" s="225"/>
      <c r="CW36" s="225"/>
      <c r="CX36" s="225"/>
      <c r="CY36" s="225"/>
      <c r="CZ36" s="225"/>
      <c r="DA36" s="225"/>
      <c r="DB36" s="225"/>
      <c r="DC36" s="225"/>
      <c r="DD36" s="225"/>
      <c r="DE36" s="225"/>
      <c r="DF36" s="225"/>
      <c r="DG36" s="225"/>
      <c r="DH36" s="225"/>
      <c r="DI36" s="225"/>
      <c r="DJ36" s="225"/>
      <c r="DK36" s="225"/>
      <c r="DL36" s="225"/>
      <c r="DM36" s="225"/>
      <c r="DN36" s="225"/>
      <c r="DO36" s="225"/>
      <c r="DP36" s="225"/>
      <c r="DQ36" s="225"/>
      <c r="DR36" s="225"/>
      <c r="DS36" s="225"/>
      <c r="DT36" s="225"/>
      <c r="DU36" s="225"/>
    </row>
    <row r="37" spans="1:125" s="52" customFormat="1">
      <c r="A37" s="59"/>
      <c r="B37" s="59"/>
      <c r="C37" s="61"/>
      <c r="D37" s="64"/>
      <c r="E37" s="61"/>
      <c r="F37" s="63"/>
      <c r="G37" s="60"/>
      <c r="H37" s="57"/>
      <c r="I37" s="57"/>
      <c r="J37" s="57">
        <f t="shared" ref="J37:J49" si="33">G37*(H37+I37)</f>
        <v>0</v>
      </c>
      <c r="K37" s="59"/>
      <c r="L37" s="54"/>
      <c r="M37" s="58">
        <f t="shared" ref="M37:AB49" si="34">IF(AND($F37&gt;=M$3,$F37&lt;N$3),$J37,0)</f>
        <v>0</v>
      </c>
      <c r="N37" s="58">
        <f t="shared" si="34"/>
        <v>0</v>
      </c>
      <c r="O37" s="58">
        <f t="shared" si="34"/>
        <v>0</v>
      </c>
      <c r="P37" s="58">
        <f t="shared" si="34"/>
        <v>0</v>
      </c>
      <c r="Q37" s="58">
        <f t="shared" si="34"/>
        <v>0</v>
      </c>
      <c r="R37" s="58">
        <f t="shared" si="34"/>
        <v>0</v>
      </c>
      <c r="S37" s="58">
        <f t="shared" si="34"/>
        <v>0</v>
      </c>
      <c r="T37" s="58">
        <f t="shared" si="34"/>
        <v>0</v>
      </c>
      <c r="U37" s="58">
        <f t="shared" si="34"/>
        <v>0</v>
      </c>
      <c r="V37" s="58">
        <f t="shared" si="34"/>
        <v>0</v>
      </c>
      <c r="W37" s="58">
        <f t="shared" si="34"/>
        <v>0</v>
      </c>
      <c r="X37" s="58">
        <f t="shared" si="34"/>
        <v>0</v>
      </c>
      <c r="Y37" s="58">
        <f t="shared" si="34"/>
        <v>0</v>
      </c>
      <c r="Z37" s="58">
        <f t="shared" si="34"/>
        <v>0</v>
      </c>
      <c r="AA37" s="58">
        <f t="shared" si="34"/>
        <v>0</v>
      </c>
      <c r="AB37" s="58">
        <f t="shared" si="34"/>
        <v>0</v>
      </c>
      <c r="AC37" s="58">
        <f t="shared" ref="AC37:AR49" si="35">IF(AND($F37&gt;=AC$3,$F37&lt;AD$3),$J37,0)</f>
        <v>0</v>
      </c>
      <c r="AD37" s="58">
        <f t="shared" si="35"/>
        <v>0</v>
      </c>
      <c r="AE37" s="58">
        <f t="shared" si="35"/>
        <v>0</v>
      </c>
      <c r="AF37" s="58">
        <f t="shared" si="35"/>
        <v>0</v>
      </c>
      <c r="AG37" s="58">
        <f t="shared" si="35"/>
        <v>0</v>
      </c>
      <c r="AH37" s="58">
        <f t="shared" si="35"/>
        <v>0</v>
      </c>
      <c r="AI37" s="58">
        <f t="shared" si="35"/>
        <v>0</v>
      </c>
      <c r="AJ37" s="58">
        <f t="shared" si="35"/>
        <v>0</v>
      </c>
      <c r="AK37" s="58">
        <f t="shared" si="35"/>
        <v>0</v>
      </c>
      <c r="AL37" s="58">
        <f t="shared" si="35"/>
        <v>0</v>
      </c>
      <c r="AM37" s="58">
        <f t="shared" si="35"/>
        <v>0</v>
      </c>
      <c r="AN37" s="58">
        <f t="shared" si="35"/>
        <v>0</v>
      </c>
      <c r="AO37" s="58">
        <f t="shared" si="35"/>
        <v>0</v>
      </c>
      <c r="AP37" s="58">
        <f t="shared" si="35"/>
        <v>0</v>
      </c>
      <c r="AQ37" s="58">
        <f t="shared" si="35"/>
        <v>0</v>
      </c>
      <c r="AR37" s="58">
        <f t="shared" si="35"/>
        <v>0</v>
      </c>
      <c r="AS37" s="58">
        <f t="shared" ref="AS37:BH49" si="36">IF(AND($F37&gt;=AS$3,$F37&lt;AT$3),$J37,0)</f>
        <v>0</v>
      </c>
      <c r="AT37" s="58">
        <f t="shared" si="36"/>
        <v>0</v>
      </c>
      <c r="AU37" s="58">
        <f t="shared" si="36"/>
        <v>0</v>
      </c>
      <c r="AV37" s="58">
        <f t="shared" si="36"/>
        <v>0</v>
      </c>
      <c r="AW37" s="58">
        <f t="shared" si="36"/>
        <v>0</v>
      </c>
      <c r="AX37" s="58">
        <f t="shared" si="36"/>
        <v>0</v>
      </c>
      <c r="AY37" s="58">
        <f t="shared" si="36"/>
        <v>0</v>
      </c>
      <c r="AZ37" s="58">
        <f t="shared" si="36"/>
        <v>0</v>
      </c>
      <c r="BA37" s="58">
        <f t="shared" si="36"/>
        <v>0</v>
      </c>
      <c r="BB37" s="58">
        <f t="shared" si="36"/>
        <v>0</v>
      </c>
      <c r="BC37" s="58">
        <f t="shared" si="36"/>
        <v>0</v>
      </c>
      <c r="BD37" s="58">
        <f t="shared" si="36"/>
        <v>0</v>
      </c>
      <c r="BE37" s="58">
        <f t="shared" si="36"/>
        <v>0</v>
      </c>
      <c r="BF37" s="58">
        <f t="shared" si="36"/>
        <v>0</v>
      </c>
      <c r="BG37" s="58">
        <f t="shared" si="36"/>
        <v>0</v>
      </c>
      <c r="BH37" s="58">
        <f t="shared" si="36"/>
        <v>0</v>
      </c>
      <c r="BI37" s="58">
        <f t="shared" ref="BI37:BX49" si="37">IF(AND($F37&gt;=BI$3,$F37&lt;BJ$3),$J37,0)</f>
        <v>0</v>
      </c>
      <c r="BJ37" s="58">
        <f t="shared" si="37"/>
        <v>0</v>
      </c>
      <c r="BK37" s="58">
        <f t="shared" si="37"/>
        <v>0</v>
      </c>
      <c r="BL37" s="58">
        <f t="shared" si="37"/>
        <v>0</v>
      </c>
      <c r="BM37" s="58">
        <f t="shared" si="37"/>
        <v>0</v>
      </c>
      <c r="BN37" s="58">
        <f t="shared" si="37"/>
        <v>0</v>
      </c>
      <c r="BO37" s="58">
        <f t="shared" si="37"/>
        <v>0</v>
      </c>
      <c r="BP37" s="58">
        <f t="shared" si="37"/>
        <v>0</v>
      </c>
      <c r="BQ37" s="58">
        <f t="shared" si="37"/>
        <v>0</v>
      </c>
      <c r="BR37" s="58">
        <f t="shared" si="37"/>
        <v>0</v>
      </c>
      <c r="BS37" s="58">
        <f t="shared" si="37"/>
        <v>0</v>
      </c>
      <c r="BT37" s="58">
        <f t="shared" si="37"/>
        <v>0</v>
      </c>
      <c r="BU37" s="58">
        <f t="shared" si="37"/>
        <v>0</v>
      </c>
      <c r="BV37" s="58">
        <f t="shared" si="37"/>
        <v>0</v>
      </c>
      <c r="BW37" s="58">
        <f t="shared" si="37"/>
        <v>0</v>
      </c>
      <c r="BX37" s="58">
        <f t="shared" si="37"/>
        <v>0</v>
      </c>
      <c r="BY37" s="58">
        <f t="shared" ref="BY37:CN49" si="38">IF(AND($F37&gt;=BY$3,$F37&lt;BZ$3),$J37,0)</f>
        <v>0</v>
      </c>
      <c r="BZ37" s="58">
        <f t="shared" si="38"/>
        <v>0</v>
      </c>
      <c r="CA37" s="58">
        <f t="shared" si="38"/>
        <v>0</v>
      </c>
      <c r="CB37" s="58">
        <f t="shared" si="38"/>
        <v>0</v>
      </c>
      <c r="CC37" s="58">
        <f t="shared" si="38"/>
        <v>0</v>
      </c>
      <c r="CD37" s="58">
        <f t="shared" si="38"/>
        <v>0</v>
      </c>
      <c r="CE37" s="58">
        <f t="shared" si="38"/>
        <v>0</v>
      </c>
      <c r="CF37" s="58">
        <f t="shared" si="38"/>
        <v>0</v>
      </c>
      <c r="CG37" s="58">
        <f t="shared" si="38"/>
        <v>0</v>
      </c>
      <c r="CH37" s="58">
        <f t="shared" si="38"/>
        <v>0</v>
      </c>
      <c r="CI37" s="58">
        <f t="shared" si="38"/>
        <v>0</v>
      </c>
      <c r="CJ37" s="58">
        <f t="shared" si="38"/>
        <v>0</v>
      </c>
      <c r="CK37" s="58">
        <f t="shared" si="38"/>
        <v>0</v>
      </c>
      <c r="CL37" s="58">
        <f t="shared" si="38"/>
        <v>0</v>
      </c>
      <c r="CM37" s="58">
        <f t="shared" si="38"/>
        <v>0</v>
      </c>
      <c r="CN37" s="58">
        <f t="shared" si="38"/>
        <v>0</v>
      </c>
      <c r="CO37" s="58">
        <f t="shared" ref="CO37:DD49" si="39">IF(AND($F37&gt;=CO$3,$F37&lt;CP$3),$J37,0)</f>
        <v>0</v>
      </c>
      <c r="CP37" s="58">
        <f t="shared" si="39"/>
        <v>0</v>
      </c>
      <c r="CQ37" s="58">
        <f t="shared" si="39"/>
        <v>0</v>
      </c>
      <c r="CR37" s="58">
        <f t="shared" si="39"/>
        <v>0</v>
      </c>
      <c r="CS37" s="58">
        <f t="shared" si="39"/>
        <v>0</v>
      </c>
      <c r="CT37" s="58">
        <f t="shared" si="39"/>
        <v>0</v>
      </c>
      <c r="CU37" s="58">
        <f t="shared" si="39"/>
        <v>0</v>
      </c>
      <c r="CV37" s="58">
        <f t="shared" si="39"/>
        <v>0</v>
      </c>
      <c r="CW37" s="58">
        <f t="shared" si="39"/>
        <v>0</v>
      </c>
      <c r="CX37" s="58">
        <f t="shared" si="39"/>
        <v>0</v>
      </c>
      <c r="CY37" s="58">
        <f t="shared" si="39"/>
        <v>0</v>
      </c>
      <c r="CZ37" s="58">
        <f t="shared" si="39"/>
        <v>0</v>
      </c>
      <c r="DA37" s="58">
        <f t="shared" si="39"/>
        <v>0</v>
      </c>
      <c r="DB37" s="58">
        <f t="shared" si="39"/>
        <v>0</v>
      </c>
      <c r="DC37" s="58">
        <f t="shared" si="39"/>
        <v>0</v>
      </c>
      <c r="DD37" s="58">
        <f t="shared" si="39"/>
        <v>0</v>
      </c>
      <c r="DE37" s="58">
        <f t="shared" ref="DE37:DG49" si="40">IF(AND($F37&gt;=DE$3,$F37&lt;DF$3),$J37,0)</f>
        <v>0</v>
      </c>
      <c r="DF37" s="58">
        <f t="shared" si="40"/>
        <v>0</v>
      </c>
      <c r="DG37" s="58">
        <f t="shared" si="40"/>
        <v>0</v>
      </c>
      <c r="DH37" s="58"/>
      <c r="DI37" s="55">
        <f t="shared" ref="DI37:DI49" si="41">SUM(M37:DG37)</f>
        <v>0</v>
      </c>
      <c r="DJ37" s="62"/>
      <c r="DK37" s="56">
        <f t="shared" ref="DK37:DP51" si="42">IF(AND($F37&gt;=DK$1,$F37&lt;=DK$2),$J37,0)</f>
        <v>0</v>
      </c>
      <c r="DL37" s="56">
        <f t="shared" si="42"/>
        <v>0</v>
      </c>
      <c r="DM37" s="56">
        <f t="shared" si="42"/>
        <v>0</v>
      </c>
      <c r="DN37" s="56">
        <f t="shared" si="42"/>
        <v>0</v>
      </c>
      <c r="DO37" s="56">
        <f t="shared" si="42"/>
        <v>0</v>
      </c>
      <c r="DP37" s="56">
        <f t="shared" si="42"/>
        <v>0</v>
      </c>
      <c r="DQ37" s="56">
        <f t="shared" ref="DQ37:DQ49" si="43">SUM(DK37:DP37)</f>
        <v>0</v>
      </c>
      <c r="DR37" s="56">
        <f t="shared" ref="DR37:DT51" si="44">IF(AND($F37&gt;=DR$1,$F37&lt;=DR$2),$J37,0)</f>
        <v>0</v>
      </c>
      <c r="DS37" s="56">
        <f t="shared" si="44"/>
        <v>0</v>
      </c>
      <c r="DT37" s="56">
        <f t="shared" si="44"/>
        <v>0</v>
      </c>
      <c r="DU37" s="55">
        <f t="shared" ref="DU37:DU49" si="45">SUM(DQ37:DT37)</f>
        <v>0</v>
      </c>
    </row>
    <row r="38" spans="1:125" s="52" customFormat="1">
      <c r="A38" s="59"/>
      <c r="B38" s="59"/>
      <c r="C38" s="61"/>
      <c r="D38" s="64"/>
      <c r="E38" s="61"/>
      <c r="F38" s="63"/>
      <c r="G38" s="60"/>
      <c r="H38" s="57"/>
      <c r="I38" s="57"/>
      <c r="J38" s="57">
        <f t="shared" si="33"/>
        <v>0</v>
      </c>
      <c r="K38" s="59"/>
      <c r="L38" s="54"/>
      <c r="M38" s="58">
        <f t="shared" si="34"/>
        <v>0</v>
      </c>
      <c r="N38" s="58">
        <f t="shared" si="34"/>
        <v>0</v>
      </c>
      <c r="O38" s="58">
        <f t="shared" si="34"/>
        <v>0</v>
      </c>
      <c r="P38" s="58">
        <f t="shared" si="34"/>
        <v>0</v>
      </c>
      <c r="Q38" s="58">
        <f t="shared" si="34"/>
        <v>0</v>
      </c>
      <c r="R38" s="58">
        <f t="shared" si="34"/>
        <v>0</v>
      </c>
      <c r="S38" s="58">
        <f t="shared" si="34"/>
        <v>0</v>
      </c>
      <c r="T38" s="58">
        <f t="shared" si="34"/>
        <v>0</v>
      </c>
      <c r="U38" s="58">
        <f t="shared" si="34"/>
        <v>0</v>
      </c>
      <c r="V38" s="58">
        <f t="shared" si="34"/>
        <v>0</v>
      </c>
      <c r="W38" s="58">
        <f t="shared" si="34"/>
        <v>0</v>
      </c>
      <c r="X38" s="58">
        <f t="shared" si="34"/>
        <v>0</v>
      </c>
      <c r="Y38" s="58">
        <f t="shared" si="34"/>
        <v>0</v>
      </c>
      <c r="Z38" s="58">
        <f t="shared" si="34"/>
        <v>0</v>
      </c>
      <c r="AA38" s="58">
        <f t="shared" si="34"/>
        <v>0</v>
      </c>
      <c r="AB38" s="58">
        <f t="shared" si="34"/>
        <v>0</v>
      </c>
      <c r="AC38" s="58">
        <f t="shared" si="35"/>
        <v>0</v>
      </c>
      <c r="AD38" s="58">
        <f t="shared" si="35"/>
        <v>0</v>
      </c>
      <c r="AE38" s="58">
        <f t="shared" si="35"/>
        <v>0</v>
      </c>
      <c r="AF38" s="58">
        <f t="shared" si="35"/>
        <v>0</v>
      </c>
      <c r="AG38" s="58">
        <f t="shared" si="35"/>
        <v>0</v>
      </c>
      <c r="AH38" s="58">
        <f t="shared" si="35"/>
        <v>0</v>
      </c>
      <c r="AI38" s="58">
        <f t="shared" si="35"/>
        <v>0</v>
      </c>
      <c r="AJ38" s="58">
        <f t="shared" si="35"/>
        <v>0</v>
      </c>
      <c r="AK38" s="58">
        <f t="shared" si="35"/>
        <v>0</v>
      </c>
      <c r="AL38" s="58">
        <f t="shared" si="35"/>
        <v>0</v>
      </c>
      <c r="AM38" s="58">
        <f t="shared" si="35"/>
        <v>0</v>
      </c>
      <c r="AN38" s="58">
        <f t="shared" si="35"/>
        <v>0</v>
      </c>
      <c r="AO38" s="58">
        <f t="shared" si="35"/>
        <v>0</v>
      </c>
      <c r="AP38" s="58">
        <f t="shared" si="35"/>
        <v>0</v>
      </c>
      <c r="AQ38" s="58">
        <f t="shared" si="35"/>
        <v>0</v>
      </c>
      <c r="AR38" s="58">
        <f t="shared" si="35"/>
        <v>0</v>
      </c>
      <c r="AS38" s="58">
        <f t="shared" si="36"/>
        <v>0</v>
      </c>
      <c r="AT38" s="58">
        <f t="shared" si="36"/>
        <v>0</v>
      </c>
      <c r="AU38" s="58">
        <f t="shared" si="36"/>
        <v>0</v>
      </c>
      <c r="AV38" s="58">
        <f t="shared" si="36"/>
        <v>0</v>
      </c>
      <c r="AW38" s="58">
        <f t="shared" si="36"/>
        <v>0</v>
      </c>
      <c r="AX38" s="58">
        <f t="shared" si="36"/>
        <v>0</v>
      </c>
      <c r="AY38" s="58">
        <f t="shared" si="36"/>
        <v>0</v>
      </c>
      <c r="AZ38" s="58">
        <f t="shared" si="36"/>
        <v>0</v>
      </c>
      <c r="BA38" s="58">
        <f t="shared" si="36"/>
        <v>0</v>
      </c>
      <c r="BB38" s="58">
        <f t="shared" si="36"/>
        <v>0</v>
      </c>
      <c r="BC38" s="58">
        <f t="shared" si="36"/>
        <v>0</v>
      </c>
      <c r="BD38" s="58">
        <f t="shared" si="36"/>
        <v>0</v>
      </c>
      <c r="BE38" s="58">
        <f t="shared" si="36"/>
        <v>0</v>
      </c>
      <c r="BF38" s="58">
        <f t="shared" si="36"/>
        <v>0</v>
      </c>
      <c r="BG38" s="58">
        <f t="shared" si="36"/>
        <v>0</v>
      </c>
      <c r="BH38" s="58">
        <f t="shared" si="36"/>
        <v>0</v>
      </c>
      <c r="BI38" s="58">
        <f t="shared" si="37"/>
        <v>0</v>
      </c>
      <c r="BJ38" s="58">
        <f t="shared" si="37"/>
        <v>0</v>
      </c>
      <c r="BK38" s="58">
        <f t="shared" si="37"/>
        <v>0</v>
      </c>
      <c r="BL38" s="58">
        <f t="shared" si="37"/>
        <v>0</v>
      </c>
      <c r="BM38" s="58">
        <f t="shared" si="37"/>
        <v>0</v>
      </c>
      <c r="BN38" s="58">
        <f t="shared" si="37"/>
        <v>0</v>
      </c>
      <c r="BO38" s="58">
        <f t="shared" si="37"/>
        <v>0</v>
      </c>
      <c r="BP38" s="58">
        <f t="shared" si="37"/>
        <v>0</v>
      </c>
      <c r="BQ38" s="58">
        <f t="shared" si="37"/>
        <v>0</v>
      </c>
      <c r="BR38" s="58">
        <f t="shared" si="37"/>
        <v>0</v>
      </c>
      <c r="BS38" s="58">
        <f t="shared" si="37"/>
        <v>0</v>
      </c>
      <c r="BT38" s="58">
        <f t="shared" si="37"/>
        <v>0</v>
      </c>
      <c r="BU38" s="58">
        <f t="shared" si="37"/>
        <v>0</v>
      </c>
      <c r="BV38" s="58">
        <f t="shared" si="37"/>
        <v>0</v>
      </c>
      <c r="BW38" s="58">
        <f t="shared" si="37"/>
        <v>0</v>
      </c>
      <c r="BX38" s="58">
        <f t="shared" si="37"/>
        <v>0</v>
      </c>
      <c r="BY38" s="58">
        <f t="shared" si="38"/>
        <v>0</v>
      </c>
      <c r="BZ38" s="58">
        <f t="shared" si="38"/>
        <v>0</v>
      </c>
      <c r="CA38" s="58">
        <f t="shared" si="38"/>
        <v>0</v>
      </c>
      <c r="CB38" s="58">
        <f t="shared" si="38"/>
        <v>0</v>
      </c>
      <c r="CC38" s="58">
        <f t="shared" si="38"/>
        <v>0</v>
      </c>
      <c r="CD38" s="58">
        <f t="shared" si="38"/>
        <v>0</v>
      </c>
      <c r="CE38" s="58">
        <f t="shared" si="38"/>
        <v>0</v>
      </c>
      <c r="CF38" s="58">
        <f t="shared" si="38"/>
        <v>0</v>
      </c>
      <c r="CG38" s="58">
        <f t="shared" si="38"/>
        <v>0</v>
      </c>
      <c r="CH38" s="58">
        <f t="shared" si="38"/>
        <v>0</v>
      </c>
      <c r="CI38" s="58">
        <f t="shared" si="38"/>
        <v>0</v>
      </c>
      <c r="CJ38" s="58">
        <f t="shared" si="38"/>
        <v>0</v>
      </c>
      <c r="CK38" s="58">
        <f t="shared" si="38"/>
        <v>0</v>
      </c>
      <c r="CL38" s="58">
        <f t="shared" si="38"/>
        <v>0</v>
      </c>
      <c r="CM38" s="58">
        <f t="shared" si="38"/>
        <v>0</v>
      </c>
      <c r="CN38" s="58">
        <f t="shared" si="38"/>
        <v>0</v>
      </c>
      <c r="CO38" s="58">
        <f t="shared" si="39"/>
        <v>0</v>
      </c>
      <c r="CP38" s="58">
        <f t="shared" si="39"/>
        <v>0</v>
      </c>
      <c r="CQ38" s="58">
        <f t="shared" si="39"/>
        <v>0</v>
      </c>
      <c r="CR38" s="58">
        <f t="shared" si="39"/>
        <v>0</v>
      </c>
      <c r="CS38" s="58">
        <f t="shared" si="39"/>
        <v>0</v>
      </c>
      <c r="CT38" s="58">
        <f t="shared" si="39"/>
        <v>0</v>
      </c>
      <c r="CU38" s="58">
        <f t="shared" si="39"/>
        <v>0</v>
      </c>
      <c r="CV38" s="58">
        <f t="shared" si="39"/>
        <v>0</v>
      </c>
      <c r="CW38" s="58">
        <f t="shared" si="39"/>
        <v>0</v>
      </c>
      <c r="CX38" s="58">
        <f t="shared" si="39"/>
        <v>0</v>
      </c>
      <c r="CY38" s="58">
        <f t="shared" si="39"/>
        <v>0</v>
      </c>
      <c r="CZ38" s="58">
        <f t="shared" si="39"/>
        <v>0</v>
      </c>
      <c r="DA38" s="58">
        <f t="shared" si="39"/>
        <v>0</v>
      </c>
      <c r="DB38" s="58">
        <f t="shared" si="39"/>
        <v>0</v>
      </c>
      <c r="DC38" s="58">
        <f t="shared" si="39"/>
        <v>0</v>
      </c>
      <c r="DD38" s="58">
        <f t="shared" si="39"/>
        <v>0</v>
      </c>
      <c r="DE38" s="58">
        <f t="shared" si="40"/>
        <v>0</v>
      </c>
      <c r="DF38" s="58">
        <f t="shared" si="40"/>
        <v>0</v>
      </c>
      <c r="DG38" s="58">
        <f t="shared" si="40"/>
        <v>0</v>
      </c>
      <c r="DH38" s="58"/>
      <c r="DI38" s="55">
        <f t="shared" si="41"/>
        <v>0</v>
      </c>
      <c r="DJ38" s="62"/>
      <c r="DK38" s="56">
        <f t="shared" si="42"/>
        <v>0</v>
      </c>
      <c r="DL38" s="56">
        <f t="shared" si="42"/>
        <v>0</v>
      </c>
      <c r="DM38" s="56">
        <f t="shared" si="42"/>
        <v>0</v>
      </c>
      <c r="DN38" s="56">
        <f t="shared" si="42"/>
        <v>0</v>
      </c>
      <c r="DO38" s="56">
        <f t="shared" si="42"/>
        <v>0</v>
      </c>
      <c r="DP38" s="56">
        <f t="shared" si="42"/>
        <v>0</v>
      </c>
      <c r="DQ38" s="56">
        <f t="shared" si="43"/>
        <v>0</v>
      </c>
      <c r="DR38" s="56">
        <f t="shared" si="44"/>
        <v>0</v>
      </c>
      <c r="DS38" s="56">
        <f t="shared" si="44"/>
        <v>0</v>
      </c>
      <c r="DT38" s="56">
        <f t="shared" si="44"/>
        <v>0</v>
      </c>
      <c r="DU38" s="55">
        <f t="shared" si="45"/>
        <v>0</v>
      </c>
    </row>
    <row r="39" spans="1:125" s="52" customFormat="1">
      <c r="A39" s="59"/>
      <c r="B39" s="59"/>
      <c r="C39" s="61"/>
      <c r="D39" s="61"/>
      <c r="E39" s="61"/>
      <c r="F39" s="63"/>
      <c r="G39" s="60"/>
      <c r="H39" s="57"/>
      <c r="I39" s="57"/>
      <c r="J39" s="57">
        <f t="shared" si="33"/>
        <v>0</v>
      </c>
      <c r="K39" s="59"/>
      <c r="L39" s="54"/>
      <c r="M39" s="58">
        <f t="shared" si="34"/>
        <v>0</v>
      </c>
      <c r="N39" s="58">
        <f t="shared" si="34"/>
        <v>0</v>
      </c>
      <c r="O39" s="58">
        <f t="shared" si="34"/>
        <v>0</v>
      </c>
      <c r="P39" s="58">
        <f t="shared" si="34"/>
        <v>0</v>
      </c>
      <c r="Q39" s="58">
        <f t="shared" si="34"/>
        <v>0</v>
      </c>
      <c r="R39" s="58">
        <f t="shared" si="34"/>
        <v>0</v>
      </c>
      <c r="S39" s="58">
        <f t="shared" si="34"/>
        <v>0</v>
      </c>
      <c r="T39" s="58">
        <f t="shared" si="34"/>
        <v>0</v>
      </c>
      <c r="U39" s="58">
        <f t="shared" si="34"/>
        <v>0</v>
      </c>
      <c r="V39" s="58">
        <f t="shared" si="34"/>
        <v>0</v>
      </c>
      <c r="W39" s="58">
        <f t="shared" si="34"/>
        <v>0</v>
      </c>
      <c r="X39" s="58">
        <f t="shared" si="34"/>
        <v>0</v>
      </c>
      <c r="Y39" s="58">
        <f t="shared" si="34"/>
        <v>0</v>
      </c>
      <c r="Z39" s="58">
        <f t="shared" si="34"/>
        <v>0</v>
      </c>
      <c r="AA39" s="58">
        <f t="shared" si="34"/>
        <v>0</v>
      </c>
      <c r="AB39" s="58">
        <f t="shared" si="34"/>
        <v>0</v>
      </c>
      <c r="AC39" s="58">
        <f t="shared" si="35"/>
        <v>0</v>
      </c>
      <c r="AD39" s="58">
        <f t="shared" si="35"/>
        <v>0</v>
      </c>
      <c r="AE39" s="58">
        <f t="shared" si="35"/>
        <v>0</v>
      </c>
      <c r="AF39" s="58">
        <f t="shared" si="35"/>
        <v>0</v>
      </c>
      <c r="AG39" s="58">
        <f t="shared" si="35"/>
        <v>0</v>
      </c>
      <c r="AH39" s="58">
        <f t="shared" si="35"/>
        <v>0</v>
      </c>
      <c r="AI39" s="58">
        <f t="shared" si="35"/>
        <v>0</v>
      </c>
      <c r="AJ39" s="58">
        <f t="shared" si="35"/>
        <v>0</v>
      </c>
      <c r="AK39" s="58">
        <f t="shared" si="35"/>
        <v>0</v>
      </c>
      <c r="AL39" s="58">
        <f t="shared" si="35"/>
        <v>0</v>
      </c>
      <c r="AM39" s="58">
        <f t="shared" si="35"/>
        <v>0</v>
      </c>
      <c r="AN39" s="58">
        <f t="shared" si="35"/>
        <v>0</v>
      </c>
      <c r="AO39" s="58">
        <f t="shared" si="35"/>
        <v>0</v>
      </c>
      <c r="AP39" s="58">
        <f t="shared" si="35"/>
        <v>0</v>
      </c>
      <c r="AQ39" s="58">
        <f t="shared" si="35"/>
        <v>0</v>
      </c>
      <c r="AR39" s="58">
        <f t="shared" si="35"/>
        <v>0</v>
      </c>
      <c r="AS39" s="58">
        <f t="shared" si="36"/>
        <v>0</v>
      </c>
      <c r="AT39" s="58">
        <f t="shared" si="36"/>
        <v>0</v>
      </c>
      <c r="AU39" s="58">
        <f t="shared" si="36"/>
        <v>0</v>
      </c>
      <c r="AV39" s="58">
        <f t="shared" si="36"/>
        <v>0</v>
      </c>
      <c r="AW39" s="58">
        <f t="shared" si="36"/>
        <v>0</v>
      </c>
      <c r="AX39" s="58">
        <f t="shared" si="36"/>
        <v>0</v>
      </c>
      <c r="AY39" s="58">
        <f t="shared" si="36"/>
        <v>0</v>
      </c>
      <c r="AZ39" s="58">
        <f t="shared" si="36"/>
        <v>0</v>
      </c>
      <c r="BA39" s="58">
        <f t="shared" si="36"/>
        <v>0</v>
      </c>
      <c r="BB39" s="58">
        <f t="shared" si="36"/>
        <v>0</v>
      </c>
      <c r="BC39" s="58">
        <f t="shared" si="36"/>
        <v>0</v>
      </c>
      <c r="BD39" s="58">
        <f t="shared" si="36"/>
        <v>0</v>
      </c>
      <c r="BE39" s="58">
        <f t="shared" si="36"/>
        <v>0</v>
      </c>
      <c r="BF39" s="58">
        <f t="shared" si="36"/>
        <v>0</v>
      </c>
      <c r="BG39" s="58">
        <f t="shared" si="36"/>
        <v>0</v>
      </c>
      <c r="BH39" s="58">
        <f t="shared" si="36"/>
        <v>0</v>
      </c>
      <c r="BI39" s="58">
        <f t="shared" si="37"/>
        <v>0</v>
      </c>
      <c r="BJ39" s="58">
        <f t="shared" si="37"/>
        <v>0</v>
      </c>
      <c r="BK39" s="58">
        <f t="shared" si="37"/>
        <v>0</v>
      </c>
      <c r="BL39" s="58">
        <f t="shared" si="37"/>
        <v>0</v>
      </c>
      <c r="BM39" s="58">
        <f t="shared" si="37"/>
        <v>0</v>
      </c>
      <c r="BN39" s="58">
        <f t="shared" si="37"/>
        <v>0</v>
      </c>
      <c r="BO39" s="58">
        <f t="shared" si="37"/>
        <v>0</v>
      </c>
      <c r="BP39" s="58">
        <f t="shared" si="37"/>
        <v>0</v>
      </c>
      <c r="BQ39" s="58">
        <f t="shared" si="37"/>
        <v>0</v>
      </c>
      <c r="BR39" s="58">
        <f t="shared" si="37"/>
        <v>0</v>
      </c>
      <c r="BS39" s="58">
        <f t="shared" si="37"/>
        <v>0</v>
      </c>
      <c r="BT39" s="58">
        <f t="shared" si="37"/>
        <v>0</v>
      </c>
      <c r="BU39" s="58">
        <f t="shared" si="37"/>
        <v>0</v>
      </c>
      <c r="BV39" s="58">
        <f t="shared" si="37"/>
        <v>0</v>
      </c>
      <c r="BW39" s="58">
        <f t="shared" si="37"/>
        <v>0</v>
      </c>
      <c r="BX39" s="58">
        <f t="shared" si="37"/>
        <v>0</v>
      </c>
      <c r="BY39" s="58">
        <f t="shared" si="38"/>
        <v>0</v>
      </c>
      <c r="BZ39" s="58">
        <f t="shared" si="38"/>
        <v>0</v>
      </c>
      <c r="CA39" s="58">
        <f t="shared" si="38"/>
        <v>0</v>
      </c>
      <c r="CB39" s="58">
        <f t="shared" si="38"/>
        <v>0</v>
      </c>
      <c r="CC39" s="58">
        <f t="shared" si="38"/>
        <v>0</v>
      </c>
      <c r="CD39" s="58">
        <f t="shared" si="38"/>
        <v>0</v>
      </c>
      <c r="CE39" s="58">
        <f t="shared" si="38"/>
        <v>0</v>
      </c>
      <c r="CF39" s="58">
        <f t="shared" si="38"/>
        <v>0</v>
      </c>
      <c r="CG39" s="58">
        <f t="shared" si="38"/>
        <v>0</v>
      </c>
      <c r="CH39" s="58">
        <f t="shared" si="38"/>
        <v>0</v>
      </c>
      <c r="CI39" s="58">
        <f t="shared" si="38"/>
        <v>0</v>
      </c>
      <c r="CJ39" s="58">
        <f t="shared" si="38"/>
        <v>0</v>
      </c>
      <c r="CK39" s="58">
        <f t="shared" si="38"/>
        <v>0</v>
      </c>
      <c r="CL39" s="58">
        <f t="shared" si="38"/>
        <v>0</v>
      </c>
      <c r="CM39" s="58">
        <f t="shared" si="38"/>
        <v>0</v>
      </c>
      <c r="CN39" s="58">
        <f t="shared" si="38"/>
        <v>0</v>
      </c>
      <c r="CO39" s="58">
        <f t="shared" si="39"/>
        <v>0</v>
      </c>
      <c r="CP39" s="58">
        <f t="shared" si="39"/>
        <v>0</v>
      </c>
      <c r="CQ39" s="58">
        <f t="shared" si="39"/>
        <v>0</v>
      </c>
      <c r="CR39" s="58">
        <f t="shared" si="39"/>
        <v>0</v>
      </c>
      <c r="CS39" s="58">
        <f t="shared" si="39"/>
        <v>0</v>
      </c>
      <c r="CT39" s="58">
        <f t="shared" si="39"/>
        <v>0</v>
      </c>
      <c r="CU39" s="58">
        <f t="shared" si="39"/>
        <v>0</v>
      </c>
      <c r="CV39" s="58">
        <f t="shared" si="39"/>
        <v>0</v>
      </c>
      <c r="CW39" s="58">
        <f t="shared" si="39"/>
        <v>0</v>
      </c>
      <c r="CX39" s="58">
        <f t="shared" si="39"/>
        <v>0</v>
      </c>
      <c r="CY39" s="58">
        <f t="shared" si="39"/>
        <v>0</v>
      </c>
      <c r="CZ39" s="58">
        <f t="shared" si="39"/>
        <v>0</v>
      </c>
      <c r="DA39" s="58">
        <f t="shared" si="39"/>
        <v>0</v>
      </c>
      <c r="DB39" s="58">
        <f t="shared" si="39"/>
        <v>0</v>
      </c>
      <c r="DC39" s="58">
        <f t="shared" si="39"/>
        <v>0</v>
      </c>
      <c r="DD39" s="58">
        <f t="shared" si="39"/>
        <v>0</v>
      </c>
      <c r="DE39" s="58">
        <f t="shared" si="40"/>
        <v>0</v>
      </c>
      <c r="DF39" s="58">
        <f t="shared" si="40"/>
        <v>0</v>
      </c>
      <c r="DG39" s="58">
        <f t="shared" si="40"/>
        <v>0</v>
      </c>
      <c r="DH39" s="58"/>
      <c r="DI39" s="55">
        <f t="shared" si="41"/>
        <v>0</v>
      </c>
      <c r="DJ39" s="62"/>
      <c r="DK39" s="56">
        <f t="shared" si="42"/>
        <v>0</v>
      </c>
      <c r="DL39" s="56">
        <f t="shared" si="42"/>
        <v>0</v>
      </c>
      <c r="DM39" s="56">
        <f t="shared" si="42"/>
        <v>0</v>
      </c>
      <c r="DN39" s="56">
        <f t="shared" si="42"/>
        <v>0</v>
      </c>
      <c r="DO39" s="56">
        <f t="shared" si="42"/>
        <v>0</v>
      </c>
      <c r="DP39" s="56">
        <f t="shared" si="42"/>
        <v>0</v>
      </c>
      <c r="DQ39" s="56">
        <f t="shared" si="43"/>
        <v>0</v>
      </c>
      <c r="DR39" s="56">
        <f t="shared" si="44"/>
        <v>0</v>
      </c>
      <c r="DS39" s="56">
        <f t="shared" si="44"/>
        <v>0</v>
      </c>
      <c r="DT39" s="56">
        <f t="shared" si="44"/>
        <v>0</v>
      </c>
      <c r="DU39" s="55">
        <f t="shared" si="45"/>
        <v>0</v>
      </c>
    </row>
    <row r="40" spans="1:125" s="52" customFormat="1">
      <c r="A40" s="59"/>
      <c r="B40" s="59"/>
      <c r="C40" s="61"/>
      <c r="D40" s="61"/>
      <c r="E40" s="61"/>
      <c r="F40" s="63"/>
      <c r="G40" s="60"/>
      <c r="H40" s="57"/>
      <c r="I40" s="57"/>
      <c r="J40" s="57">
        <f t="shared" si="33"/>
        <v>0</v>
      </c>
      <c r="K40" s="59"/>
      <c r="L40" s="54"/>
      <c r="M40" s="58">
        <f t="shared" si="34"/>
        <v>0</v>
      </c>
      <c r="N40" s="58">
        <f t="shared" si="34"/>
        <v>0</v>
      </c>
      <c r="O40" s="58">
        <f t="shared" si="34"/>
        <v>0</v>
      </c>
      <c r="P40" s="58">
        <f t="shared" si="34"/>
        <v>0</v>
      </c>
      <c r="Q40" s="58">
        <f t="shared" si="34"/>
        <v>0</v>
      </c>
      <c r="R40" s="58">
        <f t="shared" si="34"/>
        <v>0</v>
      </c>
      <c r="S40" s="58">
        <f t="shared" si="34"/>
        <v>0</v>
      </c>
      <c r="T40" s="58">
        <f t="shared" si="34"/>
        <v>0</v>
      </c>
      <c r="U40" s="58">
        <f t="shared" si="34"/>
        <v>0</v>
      </c>
      <c r="V40" s="58">
        <f t="shared" si="34"/>
        <v>0</v>
      </c>
      <c r="W40" s="58">
        <f t="shared" si="34"/>
        <v>0</v>
      </c>
      <c r="X40" s="58">
        <f t="shared" si="34"/>
        <v>0</v>
      </c>
      <c r="Y40" s="58">
        <f t="shared" si="34"/>
        <v>0</v>
      </c>
      <c r="Z40" s="58">
        <f t="shared" si="34"/>
        <v>0</v>
      </c>
      <c r="AA40" s="58">
        <f t="shared" si="34"/>
        <v>0</v>
      </c>
      <c r="AB40" s="58">
        <f t="shared" si="34"/>
        <v>0</v>
      </c>
      <c r="AC40" s="58">
        <f t="shared" si="35"/>
        <v>0</v>
      </c>
      <c r="AD40" s="58">
        <f t="shared" si="35"/>
        <v>0</v>
      </c>
      <c r="AE40" s="58">
        <f t="shared" si="35"/>
        <v>0</v>
      </c>
      <c r="AF40" s="58">
        <f t="shared" si="35"/>
        <v>0</v>
      </c>
      <c r="AG40" s="58">
        <f t="shared" si="35"/>
        <v>0</v>
      </c>
      <c r="AH40" s="58">
        <f t="shared" si="35"/>
        <v>0</v>
      </c>
      <c r="AI40" s="58">
        <f t="shared" si="35"/>
        <v>0</v>
      </c>
      <c r="AJ40" s="58">
        <f t="shared" si="35"/>
        <v>0</v>
      </c>
      <c r="AK40" s="58">
        <f t="shared" si="35"/>
        <v>0</v>
      </c>
      <c r="AL40" s="58">
        <f t="shared" si="35"/>
        <v>0</v>
      </c>
      <c r="AM40" s="58">
        <f t="shared" si="35"/>
        <v>0</v>
      </c>
      <c r="AN40" s="58">
        <f t="shared" si="35"/>
        <v>0</v>
      </c>
      <c r="AO40" s="58">
        <f t="shared" si="35"/>
        <v>0</v>
      </c>
      <c r="AP40" s="58">
        <f t="shared" si="35"/>
        <v>0</v>
      </c>
      <c r="AQ40" s="58">
        <f t="shared" si="35"/>
        <v>0</v>
      </c>
      <c r="AR40" s="58">
        <f t="shared" si="35"/>
        <v>0</v>
      </c>
      <c r="AS40" s="58">
        <f t="shared" si="36"/>
        <v>0</v>
      </c>
      <c r="AT40" s="58">
        <f t="shared" si="36"/>
        <v>0</v>
      </c>
      <c r="AU40" s="58">
        <f t="shared" si="36"/>
        <v>0</v>
      </c>
      <c r="AV40" s="58">
        <f t="shared" si="36"/>
        <v>0</v>
      </c>
      <c r="AW40" s="58">
        <f t="shared" si="36"/>
        <v>0</v>
      </c>
      <c r="AX40" s="58">
        <f t="shared" si="36"/>
        <v>0</v>
      </c>
      <c r="AY40" s="58">
        <f t="shared" si="36"/>
        <v>0</v>
      </c>
      <c r="AZ40" s="58">
        <f t="shared" si="36"/>
        <v>0</v>
      </c>
      <c r="BA40" s="58">
        <f t="shared" si="36"/>
        <v>0</v>
      </c>
      <c r="BB40" s="58">
        <f t="shared" si="36"/>
        <v>0</v>
      </c>
      <c r="BC40" s="58">
        <f t="shared" si="36"/>
        <v>0</v>
      </c>
      <c r="BD40" s="58">
        <f t="shared" si="36"/>
        <v>0</v>
      </c>
      <c r="BE40" s="58">
        <f t="shared" si="36"/>
        <v>0</v>
      </c>
      <c r="BF40" s="58">
        <f t="shared" si="36"/>
        <v>0</v>
      </c>
      <c r="BG40" s="58">
        <f t="shared" si="36"/>
        <v>0</v>
      </c>
      <c r="BH40" s="58">
        <f t="shared" si="36"/>
        <v>0</v>
      </c>
      <c r="BI40" s="58">
        <f t="shared" si="37"/>
        <v>0</v>
      </c>
      <c r="BJ40" s="58">
        <f t="shared" si="37"/>
        <v>0</v>
      </c>
      <c r="BK40" s="58">
        <f t="shared" si="37"/>
        <v>0</v>
      </c>
      <c r="BL40" s="58">
        <f t="shared" si="37"/>
        <v>0</v>
      </c>
      <c r="BM40" s="58">
        <f t="shared" si="37"/>
        <v>0</v>
      </c>
      <c r="BN40" s="58">
        <f t="shared" si="37"/>
        <v>0</v>
      </c>
      <c r="BO40" s="58">
        <f t="shared" si="37"/>
        <v>0</v>
      </c>
      <c r="BP40" s="58">
        <f t="shared" si="37"/>
        <v>0</v>
      </c>
      <c r="BQ40" s="58">
        <f t="shared" si="37"/>
        <v>0</v>
      </c>
      <c r="BR40" s="58">
        <f t="shared" si="37"/>
        <v>0</v>
      </c>
      <c r="BS40" s="58">
        <f t="shared" si="37"/>
        <v>0</v>
      </c>
      <c r="BT40" s="58">
        <f t="shared" si="37"/>
        <v>0</v>
      </c>
      <c r="BU40" s="58">
        <f t="shared" si="37"/>
        <v>0</v>
      </c>
      <c r="BV40" s="58">
        <f t="shared" si="37"/>
        <v>0</v>
      </c>
      <c r="BW40" s="58">
        <f t="shared" si="37"/>
        <v>0</v>
      </c>
      <c r="BX40" s="58">
        <f t="shared" si="37"/>
        <v>0</v>
      </c>
      <c r="BY40" s="58">
        <f t="shared" si="38"/>
        <v>0</v>
      </c>
      <c r="BZ40" s="58">
        <f t="shared" si="38"/>
        <v>0</v>
      </c>
      <c r="CA40" s="58">
        <f t="shared" si="38"/>
        <v>0</v>
      </c>
      <c r="CB40" s="58">
        <f t="shared" si="38"/>
        <v>0</v>
      </c>
      <c r="CC40" s="58">
        <f t="shared" si="38"/>
        <v>0</v>
      </c>
      <c r="CD40" s="58">
        <f t="shared" si="38"/>
        <v>0</v>
      </c>
      <c r="CE40" s="58">
        <f t="shared" si="38"/>
        <v>0</v>
      </c>
      <c r="CF40" s="58">
        <f t="shared" si="38"/>
        <v>0</v>
      </c>
      <c r="CG40" s="58">
        <f t="shared" si="38"/>
        <v>0</v>
      </c>
      <c r="CH40" s="58">
        <f t="shared" si="38"/>
        <v>0</v>
      </c>
      <c r="CI40" s="58">
        <f t="shared" si="38"/>
        <v>0</v>
      </c>
      <c r="CJ40" s="58">
        <f t="shared" si="38"/>
        <v>0</v>
      </c>
      <c r="CK40" s="58">
        <f t="shared" si="38"/>
        <v>0</v>
      </c>
      <c r="CL40" s="58">
        <f t="shared" si="38"/>
        <v>0</v>
      </c>
      <c r="CM40" s="58">
        <f t="shared" si="38"/>
        <v>0</v>
      </c>
      <c r="CN40" s="58">
        <f t="shared" si="38"/>
        <v>0</v>
      </c>
      <c r="CO40" s="58">
        <f t="shared" si="39"/>
        <v>0</v>
      </c>
      <c r="CP40" s="58">
        <f t="shared" si="39"/>
        <v>0</v>
      </c>
      <c r="CQ40" s="58">
        <f t="shared" si="39"/>
        <v>0</v>
      </c>
      <c r="CR40" s="58">
        <f t="shared" si="39"/>
        <v>0</v>
      </c>
      <c r="CS40" s="58">
        <f t="shared" si="39"/>
        <v>0</v>
      </c>
      <c r="CT40" s="58">
        <f t="shared" si="39"/>
        <v>0</v>
      </c>
      <c r="CU40" s="58">
        <f t="shared" si="39"/>
        <v>0</v>
      </c>
      <c r="CV40" s="58">
        <f t="shared" si="39"/>
        <v>0</v>
      </c>
      <c r="CW40" s="58">
        <f t="shared" si="39"/>
        <v>0</v>
      </c>
      <c r="CX40" s="58">
        <f t="shared" si="39"/>
        <v>0</v>
      </c>
      <c r="CY40" s="58">
        <f t="shared" si="39"/>
        <v>0</v>
      </c>
      <c r="CZ40" s="58">
        <f t="shared" si="39"/>
        <v>0</v>
      </c>
      <c r="DA40" s="58">
        <f t="shared" si="39"/>
        <v>0</v>
      </c>
      <c r="DB40" s="58">
        <f t="shared" si="39"/>
        <v>0</v>
      </c>
      <c r="DC40" s="58">
        <f t="shared" si="39"/>
        <v>0</v>
      </c>
      <c r="DD40" s="58">
        <f t="shared" si="39"/>
        <v>0</v>
      </c>
      <c r="DE40" s="58">
        <f t="shared" si="40"/>
        <v>0</v>
      </c>
      <c r="DF40" s="58">
        <f t="shared" si="40"/>
        <v>0</v>
      </c>
      <c r="DG40" s="58">
        <f t="shared" si="40"/>
        <v>0</v>
      </c>
      <c r="DH40" s="58"/>
      <c r="DI40" s="55">
        <f t="shared" si="41"/>
        <v>0</v>
      </c>
      <c r="DJ40" s="62"/>
      <c r="DK40" s="56">
        <f t="shared" si="42"/>
        <v>0</v>
      </c>
      <c r="DL40" s="56">
        <f t="shared" si="42"/>
        <v>0</v>
      </c>
      <c r="DM40" s="56">
        <f t="shared" si="42"/>
        <v>0</v>
      </c>
      <c r="DN40" s="56">
        <f t="shared" si="42"/>
        <v>0</v>
      </c>
      <c r="DO40" s="56">
        <f t="shared" si="42"/>
        <v>0</v>
      </c>
      <c r="DP40" s="56">
        <f t="shared" si="42"/>
        <v>0</v>
      </c>
      <c r="DQ40" s="56">
        <f t="shared" si="43"/>
        <v>0</v>
      </c>
      <c r="DR40" s="56">
        <f t="shared" si="44"/>
        <v>0</v>
      </c>
      <c r="DS40" s="56">
        <f t="shared" si="44"/>
        <v>0</v>
      </c>
      <c r="DT40" s="56">
        <f t="shared" si="44"/>
        <v>0</v>
      </c>
      <c r="DU40" s="55">
        <f t="shared" si="45"/>
        <v>0</v>
      </c>
    </row>
    <row r="41" spans="1:125" s="52" customFormat="1">
      <c r="A41" s="59"/>
      <c r="B41" s="59"/>
      <c r="C41" s="61"/>
      <c r="D41" s="61"/>
      <c r="E41" s="61"/>
      <c r="F41" s="63"/>
      <c r="G41" s="60"/>
      <c r="H41" s="57"/>
      <c r="I41" s="57"/>
      <c r="J41" s="57">
        <f t="shared" si="33"/>
        <v>0</v>
      </c>
      <c r="K41" s="59"/>
      <c r="L41" s="54"/>
      <c r="M41" s="58">
        <f t="shared" si="34"/>
        <v>0</v>
      </c>
      <c r="N41" s="58">
        <f t="shared" si="34"/>
        <v>0</v>
      </c>
      <c r="O41" s="58">
        <f t="shared" si="34"/>
        <v>0</v>
      </c>
      <c r="P41" s="58">
        <f t="shared" si="34"/>
        <v>0</v>
      </c>
      <c r="Q41" s="58">
        <f t="shared" si="34"/>
        <v>0</v>
      </c>
      <c r="R41" s="58">
        <f t="shared" si="34"/>
        <v>0</v>
      </c>
      <c r="S41" s="58">
        <f t="shared" si="34"/>
        <v>0</v>
      </c>
      <c r="T41" s="58">
        <f t="shared" si="34"/>
        <v>0</v>
      </c>
      <c r="U41" s="58">
        <f t="shared" si="34"/>
        <v>0</v>
      </c>
      <c r="V41" s="58">
        <f t="shared" si="34"/>
        <v>0</v>
      </c>
      <c r="W41" s="58">
        <f t="shared" si="34"/>
        <v>0</v>
      </c>
      <c r="X41" s="58">
        <f t="shared" si="34"/>
        <v>0</v>
      </c>
      <c r="Y41" s="58">
        <f t="shared" si="34"/>
        <v>0</v>
      </c>
      <c r="Z41" s="58">
        <f t="shared" si="34"/>
        <v>0</v>
      </c>
      <c r="AA41" s="58">
        <f t="shared" si="34"/>
        <v>0</v>
      </c>
      <c r="AB41" s="58">
        <f t="shared" si="34"/>
        <v>0</v>
      </c>
      <c r="AC41" s="58">
        <f t="shared" si="35"/>
        <v>0</v>
      </c>
      <c r="AD41" s="58">
        <f t="shared" si="35"/>
        <v>0</v>
      </c>
      <c r="AE41" s="58">
        <f t="shared" si="35"/>
        <v>0</v>
      </c>
      <c r="AF41" s="58">
        <f t="shared" si="35"/>
        <v>0</v>
      </c>
      <c r="AG41" s="58">
        <f t="shared" si="35"/>
        <v>0</v>
      </c>
      <c r="AH41" s="58">
        <f t="shared" si="35"/>
        <v>0</v>
      </c>
      <c r="AI41" s="58">
        <f t="shared" si="35"/>
        <v>0</v>
      </c>
      <c r="AJ41" s="58">
        <f t="shared" si="35"/>
        <v>0</v>
      </c>
      <c r="AK41" s="58">
        <f t="shared" si="35"/>
        <v>0</v>
      </c>
      <c r="AL41" s="58">
        <f t="shared" si="35"/>
        <v>0</v>
      </c>
      <c r="AM41" s="58">
        <f t="shared" si="35"/>
        <v>0</v>
      </c>
      <c r="AN41" s="58">
        <f t="shared" si="35"/>
        <v>0</v>
      </c>
      <c r="AO41" s="58">
        <f t="shared" si="35"/>
        <v>0</v>
      </c>
      <c r="AP41" s="58">
        <f t="shared" si="35"/>
        <v>0</v>
      </c>
      <c r="AQ41" s="58">
        <f t="shared" si="35"/>
        <v>0</v>
      </c>
      <c r="AR41" s="58">
        <f t="shared" si="35"/>
        <v>0</v>
      </c>
      <c r="AS41" s="58">
        <f t="shared" si="36"/>
        <v>0</v>
      </c>
      <c r="AT41" s="58">
        <f t="shared" si="36"/>
        <v>0</v>
      </c>
      <c r="AU41" s="58">
        <f t="shared" si="36"/>
        <v>0</v>
      </c>
      <c r="AV41" s="58">
        <f t="shared" si="36"/>
        <v>0</v>
      </c>
      <c r="AW41" s="58">
        <f t="shared" si="36"/>
        <v>0</v>
      </c>
      <c r="AX41" s="58">
        <f t="shared" si="36"/>
        <v>0</v>
      </c>
      <c r="AY41" s="58">
        <f t="shared" si="36"/>
        <v>0</v>
      </c>
      <c r="AZ41" s="58">
        <f t="shared" si="36"/>
        <v>0</v>
      </c>
      <c r="BA41" s="58">
        <f t="shared" si="36"/>
        <v>0</v>
      </c>
      <c r="BB41" s="58">
        <f t="shared" si="36"/>
        <v>0</v>
      </c>
      <c r="BC41" s="58">
        <f t="shared" si="36"/>
        <v>0</v>
      </c>
      <c r="BD41" s="58">
        <f t="shared" si="36"/>
        <v>0</v>
      </c>
      <c r="BE41" s="58">
        <f t="shared" si="36"/>
        <v>0</v>
      </c>
      <c r="BF41" s="58">
        <f t="shared" si="36"/>
        <v>0</v>
      </c>
      <c r="BG41" s="58">
        <f t="shared" si="36"/>
        <v>0</v>
      </c>
      <c r="BH41" s="58">
        <f t="shared" si="36"/>
        <v>0</v>
      </c>
      <c r="BI41" s="58">
        <f t="shared" si="37"/>
        <v>0</v>
      </c>
      <c r="BJ41" s="58">
        <f t="shared" si="37"/>
        <v>0</v>
      </c>
      <c r="BK41" s="58">
        <f t="shared" si="37"/>
        <v>0</v>
      </c>
      <c r="BL41" s="58">
        <f t="shared" si="37"/>
        <v>0</v>
      </c>
      <c r="BM41" s="58">
        <f t="shared" si="37"/>
        <v>0</v>
      </c>
      <c r="BN41" s="58">
        <f t="shared" si="37"/>
        <v>0</v>
      </c>
      <c r="BO41" s="58">
        <f t="shared" si="37"/>
        <v>0</v>
      </c>
      <c r="BP41" s="58">
        <f t="shared" si="37"/>
        <v>0</v>
      </c>
      <c r="BQ41" s="58">
        <f t="shared" si="37"/>
        <v>0</v>
      </c>
      <c r="BR41" s="58">
        <f t="shared" si="37"/>
        <v>0</v>
      </c>
      <c r="BS41" s="58">
        <f t="shared" si="37"/>
        <v>0</v>
      </c>
      <c r="BT41" s="58">
        <f t="shared" si="37"/>
        <v>0</v>
      </c>
      <c r="BU41" s="58">
        <f t="shared" si="37"/>
        <v>0</v>
      </c>
      <c r="BV41" s="58">
        <f t="shared" si="37"/>
        <v>0</v>
      </c>
      <c r="BW41" s="58">
        <f t="shared" si="37"/>
        <v>0</v>
      </c>
      <c r="BX41" s="58">
        <f t="shared" si="37"/>
        <v>0</v>
      </c>
      <c r="BY41" s="58">
        <f t="shared" si="38"/>
        <v>0</v>
      </c>
      <c r="BZ41" s="58">
        <f t="shared" si="38"/>
        <v>0</v>
      </c>
      <c r="CA41" s="58">
        <f t="shared" si="38"/>
        <v>0</v>
      </c>
      <c r="CB41" s="58">
        <f t="shared" si="38"/>
        <v>0</v>
      </c>
      <c r="CC41" s="58">
        <f t="shared" si="38"/>
        <v>0</v>
      </c>
      <c r="CD41" s="58">
        <f t="shared" si="38"/>
        <v>0</v>
      </c>
      <c r="CE41" s="58">
        <f t="shared" si="38"/>
        <v>0</v>
      </c>
      <c r="CF41" s="58">
        <f t="shared" si="38"/>
        <v>0</v>
      </c>
      <c r="CG41" s="58">
        <f t="shared" si="38"/>
        <v>0</v>
      </c>
      <c r="CH41" s="58">
        <f t="shared" si="38"/>
        <v>0</v>
      </c>
      <c r="CI41" s="58">
        <f t="shared" si="38"/>
        <v>0</v>
      </c>
      <c r="CJ41" s="58">
        <f t="shared" si="38"/>
        <v>0</v>
      </c>
      <c r="CK41" s="58">
        <f t="shared" si="38"/>
        <v>0</v>
      </c>
      <c r="CL41" s="58">
        <f t="shared" si="38"/>
        <v>0</v>
      </c>
      <c r="CM41" s="58">
        <f t="shared" si="38"/>
        <v>0</v>
      </c>
      <c r="CN41" s="58">
        <f t="shared" si="38"/>
        <v>0</v>
      </c>
      <c r="CO41" s="58">
        <f t="shared" si="39"/>
        <v>0</v>
      </c>
      <c r="CP41" s="58">
        <f t="shared" si="39"/>
        <v>0</v>
      </c>
      <c r="CQ41" s="58">
        <f t="shared" si="39"/>
        <v>0</v>
      </c>
      <c r="CR41" s="58">
        <f t="shared" si="39"/>
        <v>0</v>
      </c>
      <c r="CS41" s="58">
        <f t="shared" si="39"/>
        <v>0</v>
      </c>
      <c r="CT41" s="58">
        <f t="shared" si="39"/>
        <v>0</v>
      </c>
      <c r="CU41" s="58">
        <f t="shared" si="39"/>
        <v>0</v>
      </c>
      <c r="CV41" s="58">
        <f t="shared" si="39"/>
        <v>0</v>
      </c>
      <c r="CW41" s="58">
        <f t="shared" si="39"/>
        <v>0</v>
      </c>
      <c r="CX41" s="58">
        <f t="shared" si="39"/>
        <v>0</v>
      </c>
      <c r="CY41" s="58">
        <f t="shared" si="39"/>
        <v>0</v>
      </c>
      <c r="CZ41" s="58">
        <f t="shared" si="39"/>
        <v>0</v>
      </c>
      <c r="DA41" s="58">
        <f t="shared" si="39"/>
        <v>0</v>
      </c>
      <c r="DB41" s="58">
        <f t="shared" si="39"/>
        <v>0</v>
      </c>
      <c r="DC41" s="58">
        <f t="shared" si="39"/>
        <v>0</v>
      </c>
      <c r="DD41" s="58">
        <f t="shared" si="39"/>
        <v>0</v>
      </c>
      <c r="DE41" s="58">
        <f t="shared" si="40"/>
        <v>0</v>
      </c>
      <c r="DF41" s="58">
        <f t="shared" si="40"/>
        <v>0</v>
      </c>
      <c r="DG41" s="58">
        <f t="shared" si="40"/>
        <v>0</v>
      </c>
      <c r="DH41" s="58"/>
      <c r="DI41" s="55">
        <f t="shared" si="41"/>
        <v>0</v>
      </c>
      <c r="DJ41" s="62"/>
      <c r="DK41" s="56">
        <f t="shared" si="42"/>
        <v>0</v>
      </c>
      <c r="DL41" s="56">
        <f t="shared" si="42"/>
        <v>0</v>
      </c>
      <c r="DM41" s="56">
        <f t="shared" si="42"/>
        <v>0</v>
      </c>
      <c r="DN41" s="56">
        <f t="shared" si="42"/>
        <v>0</v>
      </c>
      <c r="DO41" s="56">
        <f t="shared" si="42"/>
        <v>0</v>
      </c>
      <c r="DP41" s="56">
        <f t="shared" si="42"/>
        <v>0</v>
      </c>
      <c r="DQ41" s="56">
        <f t="shared" si="43"/>
        <v>0</v>
      </c>
      <c r="DR41" s="56">
        <f t="shared" si="44"/>
        <v>0</v>
      </c>
      <c r="DS41" s="56">
        <f t="shared" si="44"/>
        <v>0</v>
      </c>
      <c r="DT41" s="56">
        <f t="shared" si="44"/>
        <v>0</v>
      </c>
      <c r="DU41" s="55">
        <f t="shared" si="45"/>
        <v>0</v>
      </c>
    </row>
    <row r="42" spans="1:125" s="52" customFormat="1">
      <c r="A42" s="59"/>
      <c r="B42" s="59"/>
      <c r="C42" s="61"/>
      <c r="D42" s="61"/>
      <c r="E42" s="61"/>
      <c r="F42" s="63"/>
      <c r="G42" s="60"/>
      <c r="H42" s="57"/>
      <c r="I42" s="57"/>
      <c r="J42" s="57">
        <f t="shared" si="33"/>
        <v>0</v>
      </c>
      <c r="K42" s="59"/>
      <c r="L42" s="54"/>
      <c r="M42" s="58">
        <f t="shared" si="34"/>
        <v>0</v>
      </c>
      <c r="N42" s="58">
        <f t="shared" si="34"/>
        <v>0</v>
      </c>
      <c r="O42" s="58">
        <f t="shared" si="34"/>
        <v>0</v>
      </c>
      <c r="P42" s="58">
        <f t="shared" si="34"/>
        <v>0</v>
      </c>
      <c r="Q42" s="58">
        <f t="shared" si="34"/>
        <v>0</v>
      </c>
      <c r="R42" s="58">
        <f t="shared" si="34"/>
        <v>0</v>
      </c>
      <c r="S42" s="58">
        <f t="shared" si="34"/>
        <v>0</v>
      </c>
      <c r="T42" s="58">
        <f t="shared" si="34"/>
        <v>0</v>
      </c>
      <c r="U42" s="58">
        <f t="shared" si="34"/>
        <v>0</v>
      </c>
      <c r="V42" s="58">
        <f t="shared" si="34"/>
        <v>0</v>
      </c>
      <c r="W42" s="58">
        <f t="shared" si="34"/>
        <v>0</v>
      </c>
      <c r="X42" s="58">
        <f t="shared" si="34"/>
        <v>0</v>
      </c>
      <c r="Y42" s="58">
        <f t="shared" si="34"/>
        <v>0</v>
      </c>
      <c r="Z42" s="58">
        <f t="shared" si="34"/>
        <v>0</v>
      </c>
      <c r="AA42" s="58">
        <f t="shared" si="34"/>
        <v>0</v>
      </c>
      <c r="AB42" s="58">
        <f t="shared" si="34"/>
        <v>0</v>
      </c>
      <c r="AC42" s="58">
        <f t="shared" si="35"/>
        <v>0</v>
      </c>
      <c r="AD42" s="58">
        <f t="shared" si="35"/>
        <v>0</v>
      </c>
      <c r="AE42" s="58">
        <f t="shared" si="35"/>
        <v>0</v>
      </c>
      <c r="AF42" s="58">
        <f t="shared" si="35"/>
        <v>0</v>
      </c>
      <c r="AG42" s="58">
        <f t="shared" si="35"/>
        <v>0</v>
      </c>
      <c r="AH42" s="58">
        <f t="shared" si="35"/>
        <v>0</v>
      </c>
      <c r="AI42" s="58">
        <f t="shared" si="35"/>
        <v>0</v>
      </c>
      <c r="AJ42" s="58">
        <f t="shared" si="35"/>
        <v>0</v>
      </c>
      <c r="AK42" s="58">
        <f t="shared" si="35"/>
        <v>0</v>
      </c>
      <c r="AL42" s="58">
        <f t="shared" si="35"/>
        <v>0</v>
      </c>
      <c r="AM42" s="58">
        <f t="shared" si="35"/>
        <v>0</v>
      </c>
      <c r="AN42" s="58">
        <f t="shared" si="35"/>
        <v>0</v>
      </c>
      <c r="AO42" s="58">
        <f t="shared" si="35"/>
        <v>0</v>
      </c>
      <c r="AP42" s="58">
        <f t="shared" si="35"/>
        <v>0</v>
      </c>
      <c r="AQ42" s="58">
        <f t="shared" si="35"/>
        <v>0</v>
      </c>
      <c r="AR42" s="58">
        <f t="shared" si="35"/>
        <v>0</v>
      </c>
      <c r="AS42" s="58">
        <f t="shared" si="36"/>
        <v>0</v>
      </c>
      <c r="AT42" s="58">
        <f t="shared" si="36"/>
        <v>0</v>
      </c>
      <c r="AU42" s="58">
        <f t="shared" si="36"/>
        <v>0</v>
      </c>
      <c r="AV42" s="58">
        <f t="shared" si="36"/>
        <v>0</v>
      </c>
      <c r="AW42" s="58">
        <f t="shared" si="36"/>
        <v>0</v>
      </c>
      <c r="AX42" s="58">
        <f t="shared" si="36"/>
        <v>0</v>
      </c>
      <c r="AY42" s="58">
        <f t="shared" si="36"/>
        <v>0</v>
      </c>
      <c r="AZ42" s="58">
        <f t="shared" si="36"/>
        <v>0</v>
      </c>
      <c r="BA42" s="58">
        <f t="shared" si="36"/>
        <v>0</v>
      </c>
      <c r="BB42" s="58">
        <f t="shared" si="36"/>
        <v>0</v>
      </c>
      <c r="BC42" s="58">
        <f t="shared" si="36"/>
        <v>0</v>
      </c>
      <c r="BD42" s="58">
        <f t="shared" si="36"/>
        <v>0</v>
      </c>
      <c r="BE42" s="58">
        <f t="shared" si="36"/>
        <v>0</v>
      </c>
      <c r="BF42" s="58">
        <f t="shared" si="36"/>
        <v>0</v>
      </c>
      <c r="BG42" s="58">
        <f t="shared" si="36"/>
        <v>0</v>
      </c>
      <c r="BH42" s="58">
        <f t="shared" si="36"/>
        <v>0</v>
      </c>
      <c r="BI42" s="58">
        <f t="shared" si="37"/>
        <v>0</v>
      </c>
      <c r="BJ42" s="58">
        <f t="shared" si="37"/>
        <v>0</v>
      </c>
      <c r="BK42" s="58">
        <f t="shared" si="37"/>
        <v>0</v>
      </c>
      <c r="BL42" s="58">
        <f t="shared" si="37"/>
        <v>0</v>
      </c>
      <c r="BM42" s="58">
        <f t="shared" si="37"/>
        <v>0</v>
      </c>
      <c r="BN42" s="58">
        <f t="shared" si="37"/>
        <v>0</v>
      </c>
      <c r="BO42" s="58">
        <f t="shared" si="37"/>
        <v>0</v>
      </c>
      <c r="BP42" s="58">
        <f t="shared" si="37"/>
        <v>0</v>
      </c>
      <c r="BQ42" s="58">
        <f t="shared" si="37"/>
        <v>0</v>
      </c>
      <c r="BR42" s="58">
        <f t="shared" si="37"/>
        <v>0</v>
      </c>
      <c r="BS42" s="58">
        <f t="shared" si="37"/>
        <v>0</v>
      </c>
      <c r="BT42" s="58">
        <f t="shared" si="37"/>
        <v>0</v>
      </c>
      <c r="BU42" s="58">
        <f t="shared" si="37"/>
        <v>0</v>
      </c>
      <c r="BV42" s="58">
        <f t="shared" si="37"/>
        <v>0</v>
      </c>
      <c r="BW42" s="58">
        <f t="shared" si="37"/>
        <v>0</v>
      </c>
      <c r="BX42" s="58">
        <f t="shared" si="37"/>
        <v>0</v>
      </c>
      <c r="BY42" s="58">
        <f t="shared" si="38"/>
        <v>0</v>
      </c>
      <c r="BZ42" s="58">
        <f t="shared" si="38"/>
        <v>0</v>
      </c>
      <c r="CA42" s="58">
        <f t="shared" si="38"/>
        <v>0</v>
      </c>
      <c r="CB42" s="58">
        <f t="shared" si="38"/>
        <v>0</v>
      </c>
      <c r="CC42" s="58">
        <f t="shared" si="38"/>
        <v>0</v>
      </c>
      <c r="CD42" s="58">
        <f t="shared" si="38"/>
        <v>0</v>
      </c>
      <c r="CE42" s="58">
        <f t="shared" si="38"/>
        <v>0</v>
      </c>
      <c r="CF42" s="58">
        <f t="shared" si="38"/>
        <v>0</v>
      </c>
      <c r="CG42" s="58">
        <f t="shared" si="38"/>
        <v>0</v>
      </c>
      <c r="CH42" s="58">
        <f t="shared" si="38"/>
        <v>0</v>
      </c>
      <c r="CI42" s="58">
        <f t="shared" si="38"/>
        <v>0</v>
      </c>
      <c r="CJ42" s="58">
        <f t="shared" si="38"/>
        <v>0</v>
      </c>
      <c r="CK42" s="58">
        <f t="shared" si="38"/>
        <v>0</v>
      </c>
      <c r="CL42" s="58">
        <f t="shared" si="38"/>
        <v>0</v>
      </c>
      <c r="CM42" s="58">
        <f t="shared" si="38"/>
        <v>0</v>
      </c>
      <c r="CN42" s="58">
        <f t="shared" si="38"/>
        <v>0</v>
      </c>
      <c r="CO42" s="58">
        <f t="shared" si="39"/>
        <v>0</v>
      </c>
      <c r="CP42" s="58">
        <f t="shared" si="39"/>
        <v>0</v>
      </c>
      <c r="CQ42" s="58">
        <f t="shared" si="39"/>
        <v>0</v>
      </c>
      <c r="CR42" s="58">
        <f t="shared" si="39"/>
        <v>0</v>
      </c>
      <c r="CS42" s="58">
        <f t="shared" si="39"/>
        <v>0</v>
      </c>
      <c r="CT42" s="58">
        <f t="shared" si="39"/>
        <v>0</v>
      </c>
      <c r="CU42" s="58">
        <f t="shared" si="39"/>
        <v>0</v>
      </c>
      <c r="CV42" s="58">
        <f t="shared" si="39"/>
        <v>0</v>
      </c>
      <c r="CW42" s="58">
        <f t="shared" si="39"/>
        <v>0</v>
      </c>
      <c r="CX42" s="58">
        <f t="shared" si="39"/>
        <v>0</v>
      </c>
      <c r="CY42" s="58">
        <f t="shared" si="39"/>
        <v>0</v>
      </c>
      <c r="CZ42" s="58">
        <f t="shared" si="39"/>
        <v>0</v>
      </c>
      <c r="DA42" s="58">
        <f t="shared" si="39"/>
        <v>0</v>
      </c>
      <c r="DB42" s="58">
        <f t="shared" si="39"/>
        <v>0</v>
      </c>
      <c r="DC42" s="58">
        <f t="shared" si="39"/>
        <v>0</v>
      </c>
      <c r="DD42" s="58">
        <f t="shared" si="39"/>
        <v>0</v>
      </c>
      <c r="DE42" s="58">
        <f t="shared" si="40"/>
        <v>0</v>
      </c>
      <c r="DF42" s="58">
        <f t="shared" si="40"/>
        <v>0</v>
      </c>
      <c r="DG42" s="58">
        <f t="shared" si="40"/>
        <v>0</v>
      </c>
      <c r="DH42" s="58"/>
      <c r="DI42" s="55">
        <f t="shared" si="41"/>
        <v>0</v>
      </c>
      <c r="DJ42" s="62"/>
      <c r="DK42" s="56">
        <f t="shared" si="42"/>
        <v>0</v>
      </c>
      <c r="DL42" s="56">
        <f t="shared" si="42"/>
        <v>0</v>
      </c>
      <c r="DM42" s="56">
        <f t="shared" si="42"/>
        <v>0</v>
      </c>
      <c r="DN42" s="56">
        <f t="shared" si="42"/>
        <v>0</v>
      </c>
      <c r="DO42" s="56">
        <f t="shared" si="42"/>
        <v>0</v>
      </c>
      <c r="DP42" s="56">
        <f t="shared" si="42"/>
        <v>0</v>
      </c>
      <c r="DQ42" s="56">
        <f t="shared" si="43"/>
        <v>0</v>
      </c>
      <c r="DR42" s="56">
        <f t="shared" si="44"/>
        <v>0</v>
      </c>
      <c r="DS42" s="56">
        <f t="shared" si="44"/>
        <v>0</v>
      </c>
      <c r="DT42" s="56">
        <f t="shared" si="44"/>
        <v>0</v>
      </c>
      <c r="DU42" s="55">
        <f t="shared" si="45"/>
        <v>0</v>
      </c>
    </row>
    <row r="43" spans="1:125" s="52" customFormat="1">
      <c r="A43" s="59"/>
      <c r="B43" s="59"/>
      <c r="C43" s="61"/>
      <c r="D43" s="61"/>
      <c r="E43" s="61"/>
      <c r="F43" s="59"/>
      <c r="G43" s="60"/>
      <c r="H43" s="57"/>
      <c r="I43" s="57"/>
      <c r="J43" s="57">
        <f t="shared" si="33"/>
        <v>0</v>
      </c>
      <c r="K43" s="59"/>
      <c r="L43" s="54"/>
      <c r="M43" s="58">
        <f t="shared" si="34"/>
        <v>0</v>
      </c>
      <c r="N43" s="58">
        <f t="shared" si="34"/>
        <v>0</v>
      </c>
      <c r="O43" s="58">
        <f t="shared" si="34"/>
        <v>0</v>
      </c>
      <c r="P43" s="58">
        <f t="shared" si="34"/>
        <v>0</v>
      </c>
      <c r="Q43" s="58">
        <f t="shared" si="34"/>
        <v>0</v>
      </c>
      <c r="R43" s="58">
        <f t="shared" si="34"/>
        <v>0</v>
      </c>
      <c r="S43" s="58">
        <f t="shared" si="34"/>
        <v>0</v>
      </c>
      <c r="T43" s="58">
        <f t="shared" si="34"/>
        <v>0</v>
      </c>
      <c r="U43" s="58">
        <f t="shared" si="34"/>
        <v>0</v>
      </c>
      <c r="V43" s="58">
        <f t="shared" si="34"/>
        <v>0</v>
      </c>
      <c r="W43" s="58">
        <f t="shared" si="34"/>
        <v>0</v>
      </c>
      <c r="X43" s="58">
        <f t="shared" si="34"/>
        <v>0</v>
      </c>
      <c r="Y43" s="58">
        <f t="shared" si="34"/>
        <v>0</v>
      </c>
      <c r="Z43" s="58">
        <f t="shared" si="34"/>
        <v>0</v>
      </c>
      <c r="AA43" s="58">
        <f t="shared" si="34"/>
        <v>0</v>
      </c>
      <c r="AB43" s="58">
        <f t="shared" si="34"/>
        <v>0</v>
      </c>
      <c r="AC43" s="58">
        <f t="shared" si="35"/>
        <v>0</v>
      </c>
      <c r="AD43" s="58">
        <f t="shared" si="35"/>
        <v>0</v>
      </c>
      <c r="AE43" s="58">
        <f t="shared" si="35"/>
        <v>0</v>
      </c>
      <c r="AF43" s="58">
        <f t="shared" si="35"/>
        <v>0</v>
      </c>
      <c r="AG43" s="58">
        <f t="shared" si="35"/>
        <v>0</v>
      </c>
      <c r="AH43" s="58">
        <f t="shared" si="35"/>
        <v>0</v>
      </c>
      <c r="AI43" s="58">
        <f t="shared" si="35"/>
        <v>0</v>
      </c>
      <c r="AJ43" s="58">
        <f t="shared" si="35"/>
        <v>0</v>
      </c>
      <c r="AK43" s="58">
        <f t="shared" si="35"/>
        <v>0</v>
      </c>
      <c r="AL43" s="58">
        <f t="shared" si="35"/>
        <v>0</v>
      </c>
      <c r="AM43" s="58">
        <f t="shared" si="35"/>
        <v>0</v>
      </c>
      <c r="AN43" s="58">
        <f t="shared" si="35"/>
        <v>0</v>
      </c>
      <c r="AO43" s="58">
        <f t="shared" si="35"/>
        <v>0</v>
      </c>
      <c r="AP43" s="58">
        <f t="shared" si="35"/>
        <v>0</v>
      </c>
      <c r="AQ43" s="58">
        <f t="shared" si="35"/>
        <v>0</v>
      </c>
      <c r="AR43" s="58">
        <f t="shared" si="35"/>
        <v>0</v>
      </c>
      <c r="AS43" s="58">
        <f t="shared" si="36"/>
        <v>0</v>
      </c>
      <c r="AT43" s="58">
        <f t="shared" si="36"/>
        <v>0</v>
      </c>
      <c r="AU43" s="58">
        <f t="shared" si="36"/>
        <v>0</v>
      </c>
      <c r="AV43" s="58">
        <f t="shared" si="36"/>
        <v>0</v>
      </c>
      <c r="AW43" s="58">
        <f t="shared" si="36"/>
        <v>0</v>
      </c>
      <c r="AX43" s="58">
        <f t="shared" si="36"/>
        <v>0</v>
      </c>
      <c r="AY43" s="58">
        <f t="shared" si="36"/>
        <v>0</v>
      </c>
      <c r="AZ43" s="58">
        <f t="shared" si="36"/>
        <v>0</v>
      </c>
      <c r="BA43" s="58">
        <f t="shared" si="36"/>
        <v>0</v>
      </c>
      <c r="BB43" s="58">
        <f t="shared" si="36"/>
        <v>0</v>
      </c>
      <c r="BC43" s="58">
        <f t="shared" si="36"/>
        <v>0</v>
      </c>
      <c r="BD43" s="58">
        <f t="shared" si="36"/>
        <v>0</v>
      </c>
      <c r="BE43" s="58">
        <f t="shared" si="36"/>
        <v>0</v>
      </c>
      <c r="BF43" s="58">
        <f t="shared" si="36"/>
        <v>0</v>
      </c>
      <c r="BG43" s="58">
        <f t="shared" si="36"/>
        <v>0</v>
      </c>
      <c r="BH43" s="58">
        <f t="shared" si="36"/>
        <v>0</v>
      </c>
      <c r="BI43" s="58">
        <f t="shared" si="37"/>
        <v>0</v>
      </c>
      <c r="BJ43" s="58">
        <f t="shared" si="37"/>
        <v>0</v>
      </c>
      <c r="BK43" s="58">
        <f t="shared" si="37"/>
        <v>0</v>
      </c>
      <c r="BL43" s="58">
        <f t="shared" si="37"/>
        <v>0</v>
      </c>
      <c r="BM43" s="58">
        <f t="shared" si="37"/>
        <v>0</v>
      </c>
      <c r="BN43" s="58">
        <f t="shared" si="37"/>
        <v>0</v>
      </c>
      <c r="BO43" s="58">
        <f t="shared" si="37"/>
        <v>0</v>
      </c>
      <c r="BP43" s="58">
        <f t="shared" si="37"/>
        <v>0</v>
      </c>
      <c r="BQ43" s="58">
        <f t="shared" si="37"/>
        <v>0</v>
      </c>
      <c r="BR43" s="58">
        <f t="shared" si="37"/>
        <v>0</v>
      </c>
      <c r="BS43" s="58">
        <f t="shared" si="37"/>
        <v>0</v>
      </c>
      <c r="BT43" s="58">
        <f t="shared" si="37"/>
        <v>0</v>
      </c>
      <c r="BU43" s="58">
        <f t="shared" si="37"/>
        <v>0</v>
      </c>
      <c r="BV43" s="58">
        <f t="shared" si="37"/>
        <v>0</v>
      </c>
      <c r="BW43" s="58">
        <f t="shared" si="37"/>
        <v>0</v>
      </c>
      <c r="BX43" s="58">
        <f t="shared" si="37"/>
        <v>0</v>
      </c>
      <c r="BY43" s="58">
        <f t="shared" si="38"/>
        <v>0</v>
      </c>
      <c r="BZ43" s="58">
        <f t="shared" si="38"/>
        <v>0</v>
      </c>
      <c r="CA43" s="58">
        <f t="shared" si="38"/>
        <v>0</v>
      </c>
      <c r="CB43" s="58">
        <f t="shared" si="38"/>
        <v>0</v>
      </c>
      <c r="CC43" s="58">
        <f t="shared" si="38"/>
        <v>0</v>
      </c>
      <c r="CD43" s="58">
        <f t="shared" si="38"/>
        <v>0</v>
      </c>
      <c r="CE43" s="58">
        <f t="shared" si="38"/>
        <v>0</v>
      </c>
      <c r="CF43" s="58">
        <f t="shared" si="38"/>
        <v>0</v>
      </c>
      <c r="CG43" s="58">
        <f t="shared" si="38"/>
        <v>0</v>
      </c>
      <c r="CH43" s="58">
        <f t="shared" si="38"/>
        <v>0</v>
      </c>
      <c r="CI43" s="58">
        <f t="shared" si="38"/>
        <v>0</v>
      </c>
      <c r="CJ43" s="58">
        <f t="shared" si="38"/>
        <v>0</v>
      </c>
      <c r="CK43" s="58">
        <f t="shared" si="38"/>
        <v>0</v>
      </c>
      <c r="CL43" s="58">
        <f t="shared" si="38"/>
        <v>0</v>
      </c>
      <c r="CM43" s="58">
        <f t="shared" si="38"/>
        <v>0</v>
      </c>
      <c r="CN43" s="58">
        <f t="shared" si="38"/>
        <v>0</v>
      </c>
      <c r="CO43" s="58">
        <f t="shared" si="39"/>
        <v>0</v>
      </c>
      <c r="CP43" s="58">
        <f t="shared" si="39"/>
        <v>0</v>
      </c>
      <c r="CQ43" s="58">
        <f t="shared" si="39"/>
        <v>0</v>
      </c>
      <c r="CR43" s="58">
        <f t="shared" si="39"/>
        <v>0</v>
      </c>
      <c r="CS43" s="58">
        <f t="shared" si="39"/>
        <v>0</v>
      </c>
      <c r="CT43" s="58">
        <f t="shared" si="39"/>
        <v>0</v>
      </c>
      <c r="CU43" s="58">
        <f t="shared" si="39"/>
        <v>0</v>
      </c>
      <c r="CV43" s="58">
        <f t="shared" si="39"/>
        <v>0</v>
      </c>
      <c r="CW43" s="58">
        <f t="shared" si="39"/>
        <v>0</v>
      </c>
      <c r="CX43" s="58">
        <f t="shared" si="39"/>
        <v>0</v>
      </c>
      <c r="CY43" s="58">
        <f t="shared" si="39"/>
        <v>0</v>
      </c>
      <c r="CZ43" s="58">
        <f t="shared" si="39"/>
        <v>0</v>
      </c>
      <c r="DA43" s="58">
        <f t="shared" si="39"/>
        <v>0</v>
      </c>
      <c r="DB43" s="58">
        <f t="shared" si="39"/>
        <v>0</v>
      </c>
      <c r="DC43" s="58">
        <f t="shared" si="39"/>
        <v>0</v>
      </c>
      <c r="DD43" s="58">
        <f t="shared" si="39"/>
        <v>0</v>
      </c>
      <c r="DE43" s="58">
        <f t="shared" si="40"/>
        <v>0</v>
      </c>
      <c r="DF43" s="58">
        <f t="shared" si="40"/>
        <v>0</v>
      </c>
      <c r="DG43" s="58">
        <f t="shared" si="40"/>
        <v>0</v>
      </c>
      <c r="DH43" s="58"/>
      <c r="DI43" s="55">
        <f t="shared" si="41"/>
        <v>0</v>
      </c>
      <c r="DJ43" s="53"/>
      <c r="DK43" s="56">
        <f t="shared" si="42"/>
        <v>0</v>
      </c>
      <c r="DL43" s="56">
        <f t="shared" si="42"/>
        <v>0</v>
      </c>
      <c r="DM43" s="56">
        <f t="shared" si="42"/>
        <v>0</v>
      </c>
      <c r="DN43" s="56">
        <f t="shared" si="42"/>
        <v>0</v>
      </c>
      <c r="DO43" s="56">
        <f t="shared" si="42"/>
        <v>0</v>
      </c>
      <c r="DP43" s="56">
        <f t="shared" si="42"/>
        <v>0</v>
      </c>
      <c r="DQ43" s="56">
        <f t="shared" si="43"/>
        <v>0</v>
      </c>
      <c r="DR43" s="56">
        <f t="shared" si="44"/>
        <v>0</v>
      </c>
      <c r="DS43" s="56">
        <f t="shared" si="44"/>
        <v>0</v>
      </c>
      <c r="DT43" s="56">
        <f t="shared" si="44"/>
        <v>0</v>
      </c>
      <c r="DU43" s="55">
        <f t="shared" si="45"/>
        <v>0</v>
      </c>
    </row>
    <row r="44" spans="1:125" s="52" customFormat="1">
      <c r="A44" s="59"/>
      <c r="B44" s="59"/>
      <c r="C44" s="61"/>
      <c r="D44" s="61"/>
      <c r="E44" s="61"/>
      <c r="F44" s="59"/>
      <c r="G44" s="60"/>
      <c r="H44" s="57"/>
      <c r="I44" s="57"/>
      <c r="J44" s="57">
        <f t="shared" si="33"/>
        <v>0</v>
      </c>
      <c r="K44" s="59"/>
      <c r="L44" s="54"/>
      <c r="M44" s="58">
        <f t="shared" si="34"/>
        <v>0</v>
      </c>
      <c r="N44" s="58">
        <f t="shared" si="34"/>
        <v>0</v>
      </c>
      <c r="O44" s="58">
        <f t="shared" si="34"/>
        <v>0</v>
      </c>
      <c r="P44" s="58">
        <f t="shared" si="34"/>
        <v>0</v>
      </c>
      <c r="Q44" s="58">
        <f t="shared" si="34"/>
        <v>0</v>
      </c>
      <c r="R44" s="58">
        <f t="shared" si="34"/>
        <v>0</v>
      </c>
      <c r="S44" s="58">
        <f t="shared" si="34"/>
        <v>0</v>
      </c>
      <c r="T44" s="58">
        <f t="shared" si="34"/>
        <v>0</v>
      </c>
      <c r="U44" s="58">
        <f t="shared" si="34"/>
        <v>0</v>
      </c>
      <c r="V44" s="58">
        <f t="shared" si="34"/>
        <v>0</v>
      </c>
      <c r="W44" s="58">
        <f t="shared" si="34"/>
        <v>0</v>
      </c>
      <c r="X44" s="58">
        <f t="shared" si="34"/>
        <v>0</v>
      </c>
      <c r="Y44" s="58">
        <f t="shared" si="34"/>
        <v>0</v>
      </c>
      <c r="Z44" s="58">
        <f t="shared" si="34"/>
        <v>0</v>
      </c>
      <c r="AA44" s="58">
        <f t="shared" si="34"/>
        <v>0</v>
      </c>
      <c r="AB44" s="58">
        <f t="shared" si="34"/>
        <v>0</v>
      </c>
      <c r="AC44" s="58">
        <f t="shared" si="35"/>
        <v>0</v>
      </c>
      <c r="AD44" s="58">
        <f t="shared" si="35"/>
        <v>0</v>
      </c>
      <c r="AE44" s="58">
        <f t="shared" si="35"/>
        <v>0</v>
      </c>
      <c r="AF44" s="58">
        <f t="shared" si="35"/>
        <v>0</v>
      </c>
      <c r="AG44" s="58">
        <f t="shared" si="35"/>
        <v>0</v>
      </c>
      <c r="AH44" s="58">
        <f t="shared" si="35"/>
        <v>0</v>
      </c>
      <c r="AI44" s="58">
        <f t="shared" si="35"/>
        <v>0</v>
      </c>
      <c r="AJ44" s="58">
        <f t="shared" si="35"/>
        <v>0</v>
      </c>
      <c r="AK44" s="58">
        <f t="shared" si="35"/>
        <v>0</v>
      </c>
      <c r="AL44" s="58">
        <f t="shared" si="35"/>
        <v>0</v>
      </c>
      <c r="AM44" s="58">
        <f t="shared" si="35"/>
        <v>0</v>
      </c>
      <c r="AN44" s="58">
        <f t="shared" si="35"/>
        <v>0</v>
      </c>
      <c r="AO44" s="58">
        <f t="shared" si="35"/>
        <v>0</v>
      </c>
      <c r="AP44" s="58">
        <f t="shared" si="35"/>
        <v>0</v>
      </c>
      <c r="AQ44" s="58">
        <f t="shared" si="35"/>
        <v>0</v>
      </c>
      <c r="AR44" s="58">
        <f t="shared" si="35"/>
        <v>0</v>
      </c>
      <c r="AS44" s="58">
        <f t="shared" si="36"/>
        <v>0</v>
      </c>
      <c r="AT44" s="58">
        <f t="shared" si="36"/>
        <v>0</v>
      </c>
      <c r="AU44" s="58">
        <f t="shared" si="36"/>
        <v>0</v>
      </c>
      <c r="AV44" s="58">
        <f t="shared" si="36"/>
        <v>0</v>
      </c>
      <c r="AW44" s="58">
        <f t="shared" si="36"/>
        <v>0</v>
      </c>
      <c r="AX44" s="58">
        <f t="shared" si="36"/>
        <v>0</v>
      </c>
      <c r="AY44" s="58">
        <f t="shared" si="36"/>
        <v>0</v>
      </c>
      <c r="AZ44" s="58">
        <f t="shared" si="36"/>
        <v>0</v>
      </c>
      <c r="BA44" s="58">
        <f t="shared" si="36"/>
        <v>0</v>
      </c>
      <c r="BB44" s="58">
        <f t="shared" si="36"/>
        <v>0</v>
      </c>
      <c r="BC44" s="58">
        <f t="shared" si="36"/>
        <v>0</v>
      </c>
      <c r="BD44" s="58">
        <f t="shared" si="36"/>
        <v>0</v>
      </c>
      <c r="BE44" s="58">
        <f t="shared" si="36"/>
        <v>0</v>
      </c>
      <c r="BF44" s="58">
        <f t="shared" si="36"/>
        <v>0</v>
      </c>
      <c r="BG44" s="58">
        <f t="shared" si="36"/>
        <v>0</v>
      </c>
      <c r="BH44" s="58">
        <f t="shared" si="36"/>
        <v>0</v>
      </c>
      <c r="BI44" s="58">
        <f t="shared" si="37"/>
        <v>0</v>
      </c>
      <c r="BJ44" s="58">
        <f t="shared" si="37"/>
        <v>0</v>
      </c>
      <c r="BK44" s="58">
        <f t="shared" si="37"/>
        <v>0</v>
      </c>
      <c r="BL44" s="58">
        <f t="shared" si="37"/>
        <v>0</v>
      </c>
      <c r="BM44" s="58">
        <f t="shared" si="37"/>
        <v>0</v>
      </c>
      <c r="BN44" s="58">
        <f t="shared" si="37"/>
        <v>0</v>
      </c>
      <c r="BO44" s="58">
        <f t="shared" si="37"/>
        <v>0</v>
      </c>
      <c r="BP44" s="58">
        <f t="shared" si="37"/>
        <v>0</v>
      </c>
      <c r="BQ44" s="58">
        <f t="shared" si="37"/>
        <v>0</v>
      </c>
      <c r="BR44" s="58">
        <f t="shared" si="37"/>
        <v>0</v>
      </c>
      <c r="BS44" s="58">
        <f t="shared" si="37"/>
        <v>0</v>
      </c>
      <c r="BT44" s="58">
        <f t="shared" si="37"/>
        <v>0</v>
      </c>
      <c r="BU44" s="58">
        <f t="shared" si="37"/>
        <v>0</v>
      </c>
      <c r="BV44" s="58">
        <f t="shared" si="37"/>
        <v>0</v>
      </c>
      <c r="BW44" s="58">
        <f t="shared" si="37"/>
        <v>0</v>
      </c>
      <c r="BX44" s="58">
        <f t="shared" si="37"/>
        <v>0</v>
      </c>
      <c r="BY44" s="58">
        <f t="shared" si="38"/>
        <v>0</v>
      </c>
      <c r="BZ44" s="58">
        <f t="shared" si="38"/>
        <v>0</v>
      </c>
      <c r="CA44" s="58">
        <f t="shared" si="38"/>
        <v>0</v>
      </c>
      <c r="CB44" s="58">
        <f t="shared" si="38"/>
        <v>0</v>
      </c>
      <c r="CC44" s="58">
        <f t="shared" si="38"/>
        <v>0</v>
      </c>
      <c r="CD44" s="58">
        <f t="shared" si="38"/>
        <v>0</v>
      </c>
      <c r="CE44" s="58">
        <f t="shared" si="38"/>
        <v>0</v>
      </c>
      <c r="CF44" s="58">
        <f t="shared" si="38"/>
        <v>0</v>
      </c>
      <c r="CG44" s="58">
        <f t="shared" si="38"/>
        <v>0</v>
      </c>
      <c r="CH44" s="58">
        <f t="shared" si="38"/>
        <v>0</v>
      </c>
      <c r="CI44" s="58">
        <f t="shared" si="38"/>
        <v>0</v>
      </c>
      <c r="CJ44" s="58">
        <f t="shared" si="38"/>
        <v>0</v>
      </c>
      <c r="CK44" s="58">
        <f t="shared" si="38"/>
        <v>0</v>
      </c>
      <c r="CL44" s="58">
        <f t="shared" si="38"/>
        <v>0</v>
      </c>
      <c r="CM44" s="58">
        <f t="shared" si="38"/>
        <v>0</v>
      </c>
      <c r="CN44" s="58">
        <f t="shared" si="38"/>
        <v>0</v>
      </c>
      <c r="CO44" s="58">
        <f t="shared" si="39"/>
        <v>0</v>
      </c>
      <c r="CP44" s="58">
        <f t="shared" si="39"/>
        <v>0</v>
      </c>
      <c r="CQ44" s="58">
        <f t="shared" si="39"/>
        <v>0</v>
      </c>
      <c r="CR44" s="58">
        <f t="shared" si="39"/>
        <v>0</v>
      </c>
      <c r="CS44" s="58">
        <f t="shared" si="39"/>
        <v>0</v>
      </c>
      <c r="CT44" s="58">
        <f t="shared" si="39"/>
        <v>0</v>
      </c>
      <c r="CU44" s="58">
        <f t="shared" si="39"/>
        <v>0</v>
      </c>
      <c r="CV44" s="58">
        <f t="shared" si="39"/>
        <v>0</v>
      </c>
      <c r="CW44" s="58">
        <f t="shared" si="39"/>
        <v>0</v>
      </c>
      <c r="CX44" s="58">
        <f t="shared" si="39"/>
        <v>0</v>
      </c>
      <c r="CY44" s="58">
        <f t="shared" si="39"/>
        <v>0</v>
      </c>
      <c r="CZ44" s="58">
        <f t="shared" si="39"/>
        <v>0</v>
      </c>
      <c r="DA44" s="58">
        <f t="shared" si="39"/>
        <v>0</v>
      </c>
      <c r="DB44" s="58">
        <f t="shared" si="39"/>
        <v>0</v>
      </c>
      <c r="DC44" s="58">
        <f t="shared" si="39"/>
        <v>0</v>
      </c>
      <c r="DD44" s="58">
        <f t="shared" si="39"/>
        <v>0</v>
      </c>
      <c r="DE44" s="58">
        <f t="shared" si="40"/>
        <v>0</v>
      </c>
      <c r="DF44" s="58">
        <f t="shared" si="40"/>
        <v>0</v>
      </c>
      <c r="DG44" s="58">
        <f t="shared" si="40"/>
        <v>0</v>
      </c>
      <c r="DH44" s="58"/>
      <c r="DI44" s="55">
        <f t="shared" si="41"/>
        <v>0</v>
      </c>
      <c r="DJ44" s="53"/>
      <c r="DK44" s="56">
        <f t="shared" si="42"/>
        <v>0</v>
      </c>
      <c r="DL44" s="56">
        <f t="shared" si="42"/>
        <v>0</v>
      </c>
      <c r="DM44" s="56">
        <f t="shared" si="42"/>
        <v>0</v>
      </c>
      <c r="DN44" s="56">
        <f t="shared" si="42"/>
        <v>0</v>
      </c>
      <c r="DO44" s="56">
        <f t="shared" si="42"/>
        <v>0</v>
      </c>
      <c r="DP44" s="56">
        <f t="shared" si="42"/>
        <v>0</v>
      </c>
      <c r="DQ44" s="56">
        <f t="shared" si="43"/>
        <v>0</v>
      </c>
      <c r="DR44" s="56">
        <f t="shared" si="44"/>
        <v>0</v>
      </c>
      <c r="DS44" s="56">
        <f t="shared" si="44"/>
        <v>0</v>
      </c>
      <c r="DT44" s="56">
        <f t="shared" si="44"/>
        <v>0</v>
      </c>
      <c r="DU44" s="55">
        <f t="shared" si="45"/>
        <v>0</v>
      </c>
    </row>
    <row r="45" spans="1:125" s="52" customFormat="1">
      <c r="A45" s="59"/>
      <c r="B45" s="59"/>
      <c r="C45" s="61"/>
      <c r="D45" s="61"/>
      <c r="E45" s="61"/>
      <c r="F45" s="59"/>
      <c r="G45" s="60"/>
      <c r="H45" s="57"/>
      <c r="I45" s="57"/>
      <c r="J45" s="57">
        <f t="shared" si="33"/>
        <v>0</v>
      </c>
      <c r="K45" s="59"/>
      <c r="L45" s="54"/>
      <c r="M45" s="58">
        <f t="shared" si="34"/>
        <v>0</v>
      </c>
      <c r="N45" s="58">
        <f t="shared" si="34"/>
        <v>0</v>
      </c>
      <c r="O45" s="58">
        <f t="shared" si="34"/>
        <v>0</v>
      </c>
      <c r="P45" s="58">
        <f t="shared" si="34"/>
        <v>0</v>
      </c>
      <c r="Q45" s="58">
        <f t="shared" si="34"/>
        <v>0</v>
      </c>
      <c r="R45" s="58">
        <f t="shared" si="34"/>
        <v>0</v>
      </c>
      <c r="S45" s="58">
        <f t="shared" si="34"/>
        <v>0</v>
      </c>
      <c r="T45" s="58">
        <f t="shared" si="34"/>
        <v>0</v>
      </c>
      <c r="U45" s="58">
        <f t="shared" si="34"/>
        <v>0</v>
      </c>
      <c r="V45" s="58">
        <f t="shared" si="34"/>
        <v>0</v>
      </c>
      <c r="W45" s="58">
        <f t="shared" si="34"/>
        <v>0</v>
      </c>
      <c r="X45" s="58">
        <f t="shared" si="34"/>
        <v>0</v>
      </c>
      <c r="Y45" s="58">
        <f t="shared" si="34"/>
        <v>0</v>
      </c>
      <c r="Z45" s="58">
        <f t="shared" si="34"/>
        <v>0</v>
      </c>
      <c r="AA45" s="58">
        <f t="shared" si="34"/>
        <v>0</v>
      </c>
      <c r="AB45" s="58">
        <f t="shared" si="34"/>
        <v>0</v>
      </c>
      <c r="AC45" s="58">
        <f t="shared" si="35"/>
        <v>0</v>
      </c>
      <c r="AD45" s="58">
        <f t="shared" si="35"/>
        <v>0</v>
      </c>
      <c r="AE45" s="58">
        <f t="shared" si="35"/>
        <v>0</v>
      </c>
      <c r="AF45" s="58">
        <f t="shared" si="35"/>
        <v>0</v>
      </c>
      <c r="AG45" s="58">
        <f t="shared" si="35"/>
        <v>0</v>
      </c>
      <c r="AH45" s="58">
        <f t="shared" si="35"/>
        <v>0</v>
      </c>
      <c r="AI45" s="58">
        <f t="shared" si="35"/>
        <v>0</v>
      </c>
      <c r="AJ45" s="58">
        <f t="shared" si="35"/>
        <v>0</v>
      </c>
      <c r="AK45" s="58">
        <f t="shared" si="35"/>
        <v>0</v>
      </c>
      <c r="AL45" s="58">
        <f t="shared" si="35"/>
        <v>0</v>
      </c>
      <c r="AM45" s="58">
        <f t="shared" si="35"/>
        <v>0</v>
      </c>
      <c r="AN45" s="58">
        <f t="shared" si="35"/>
        <v>0</v>
      </c>
      <c r="AO45" s="58">
        <f t="shared" si="35"/>
        <v>0</v>
      </c>
      <c r="AP45" s="58">
        <f t="shared" si="35"/>
        <v>0</v>
      </c>
      <c r="AQ45" s="58">
        <f t="shared" si="35"/>
        <v>0</v>
      </c>
      <c r="AR45" s="58">
        <f t="shared" si="35"/>
        <v>0</v>
      </c>
      <c r="AS45" s="58">
        <f t="shared" si="36"/>
        <v>0</v>
      </c>
      <c r="AT45" s="58">
        <f t="shared" si="36"/>
        <v>0</v>
      </c>
      <c r="AU45" s="58">
        <f t="shared" si="36"/>
        <v>0</v>
      </c>
      <c r="AV45" s="58">
        <f t="shared" si="36"/>
        <v>0</v>
      </c>
      <c r="AW45" s="58">
        <f t="shared" si="36"/>
        <v>0</v>
      </c>
      <c r="AX45" s="58">
        <f t="shared" si="36"/>
        <v>0</v>
      </c>
      <c r="AY45" s="58">
        <f t="shared" si="36"/>
        <v>0</v>
      </c>
      <c r="AZ45" s="58">
        <f t="shared" si="36"/>
        <v>0</v>
      </c>
      <c r="BA45" s="58">
        <f t="shared" si="36"/>
        <v>0</v>
      </c>
      <c r="BB45" s="58">
        <f t="shared" si="36"/>
        <v>0</v>
      </c>
      <c r="BC45" s="58">
        <f t="shared" si="36"/>
        <v>0</v>
      </c>
      <c r="BD45" s="58">
        <f t="shared" si="36"/>
        <v>0</v>
      </c>
      <c r="BE45" s="58">
        <f t="shared" si="36"/>
        <v>0</v>
      </c>
      <c r="BF45" s="58">
        <f t="shared" si="36"/>
        <v>0</v>
      </c>
      <c r="BG45" s="58">
        <f t="shared" si="36"/>
        <v>0</v>
      </c>
      <c r="BH45" s="58">
        <f t="shared" si="36"/>
        <v>0</v>
      </c>
      <c r="BI45" s="58">
        <f t="shared" si="37"/>
        <v>0</v>
      </c>
      <c r="BJ45" s="58">
        <f t="shared" si="37"/>
        <v>0</v>
      </c>
      <c r="BK45" s="58">
        <f t="shared" si="37"/>
        <v>0</v>
      </c>
      <c r="BL45" s="58">
        <f t="shared" si="37"/>
        <v>0</v>
      </c>
      <c r="BM45" s="58">
        <f t="shared" si="37"/>
        <v>0</v>
      </c>
      <c r="BN45" s="58">
        <f t="shared" si="37"/>
        <v>0</v>
      </c>
      <c r="BO45" s="58">
        <f t="shared" si="37"/>
        <v>0</v>
      </c>
      <c r="BP45" s="58">
        <f t="shared" si="37"/>
        <v>0</v>
      </c>
      <c r="BQ45" s="58">
        <f t="shared" si="37"/>
        <v>0</v>
      </c>
      <c r="BR45" s="58">
        <f t="shared" si="37"/>
        <v>0</v>
      </c>
      <c r="BS45" s="58">
        <f t="shared" si="37"/>
        <v>0</v>
      </c>
      <c r="BT45" s="58">
        <f t="shared" si="37"/>
        <v>0</v>
      </c>
      <c r="BU45" s="58">
        <f t="shared" si="37"/>
        <v>0</v>
      </c>
      <c r="BV45" s="58">
        <f t="shared" si="37"/>
        <v>0</v>
      </c>
      <c r="BW45" s="58">
        <f t="shared" si="37"/>
        <v>0</v>
      </c>
      <c r="BX45" s="58">
        <f t="shared" si="37"/>
        <v>0</v>
      </c>
      <c r="BY45" s="58">
        <f t="shared" si="38"/>
        <v>0</v>
      </c>
      <c r="BZ45" s="58">
        <f t="shared" si="38"/>
        <v>0</v>
      </c>
      <c r="CA45" s="58">
        <f t="shared" si="38"/>
        <v>0</v>
      </c>
      <c r="CB45" s="58">
        <f t="shared" si="38"/>
        <v>0</v>
      </c>
      <c r="CC45" s="58">
        <f t="shared" si="38"/>
        <v>0</v>
      </c>
      <c r="CD45" s="58">
        <f t="shared" si="38"/>
        <v>0</v>
      </c>
      <c r="CE45" s="58">
        <f t="shared" si="38"/>
        <v>0</v>
      </c>
      <c r="CF45" s="58">
        <f t="shared" si="38"/>
        <v>0</v>
      </c>
      <c r="CG45" s="58">
        <f t="shared" si="38"/>
        <v>0</v>
      </c>
      <c r="CH45" s="58">
        <f t="shared" si="38"/>
        <v>0</v>
      </c>
      <c r="CI45" s="58">
        <f t="shared" si="38"/>
        <v>0</v>
      </c>
      <c r="CJ45" s="58">
        <f t="shared" si="38"/>
        <v>0</v>
      </c>
      <c r="CK45" s="58">
        <f t="shared" si="38"/>
        <v>0</v>
      </c>
      <c r="CL45" s="58">
        <f t="shared" si="38"/>
        <v>0</v>
      </c>
      <c r="CM45" s="58">
        <f t="shared" si="38"/>
        <v>0</v>
      </c>
      <c r="CN45" s="58">
        <f t="shared" si="38"/>
        <v>0</v>
      </c>
      <c r="CO45" s="58">
        <f t="shared" si="39"/>
        <v>0</v>
      </c>
      <c r="CP45" s="58">
        <f t="shared" si="39"/>
        <v>0</v>
      </c>
      <c r="CQ45" s="58">
        <f t="shared" si="39"/>
        <v>0</v>
      </c>
      <c r="CR45" s="58">
        <f t="shared" si="39"/>
        <v>0</v>
      </c>
      <c r="CS45" s="58">
        <f t="shared" si="39"/>
        <v>0</v>
      </c>
      <c r="CT45" s="58">
        <f t="shared" si="39"/>
        <v>0</v>
      </c>
      <c r="CU45" s="58">
        <f t="shared" si="39"/>
        <v>0</v>
      </c>
      <c r="CV45" s="58">
        <f t="shared" si="39"/>
        <v>0</v>
      </c>
      <c r="CW45" s="58">
        <f t="shared" si="39"/>
        <v>0</v>
      </c>
      <c r="CX45" s="58">
        <f t="shared" si="39"/>
        <v>0</v>
      </c>
      <c r="CY45" s="58">
        <f t="shared" si="39"/>
        <v>0</v>
      </c>
      <c r="CZ45" s="58">
        <f t="shared" si="39"/>
        <v>0</v>
      </c>
      <c r="DA45" s="58">
        <f t="shared" si="39"/>
        <v>0</v>
      </c>
      <c r="DB45" s="58">
        <f t="shared" si="39"/>
        <v>0</v>
      </c>
      <c r="DC45" s="58">
        <f t="shared" si="39"/>
        <v>0</v>
      </c>
      <c r="DD45" s="58">
        <f t="shared" si="39"/>
        <v>0</v>
      </c>
      <c r="DE45" s="58">
        <f t="shared" si="40"/>
        <v>0</v>
      </c>
      <c r="DF45" s="58">
        <f t="shared" si="40"/>
        <v>0</v>
      </c>
      <c r="DG45" s="58">
        <f t="shared" si="40"/>
        <v>0</v>
      </c>
      <c r="DH45" s="58"/>
      <c r="DI45" s="55">
        <f t="shared" si="41"/>
        <v>0</v>
      </c>
      <c r="DJ45" s="53"/>
      <c r="DK45" s="56">
        <f t="shared" si="42"/>
        <v>0</v>
      </c>
      <c r="DL45" s="56">
        <f t="shared" si="42"/>
        <v>0</v>
      </c>
      <c r="DM45" s="56">
        <f t="shared" si="42"/>
        <v>0</v>
      </c>
      <c r="DN45" s="56">
        <f t="shared" si="42"/>
        <v>0</v>
      </c>
      <c r="DO45" s="56">
        <f t="shared" si="42"/>
        <v>0</v>
      </c>
      <c r="DP45" s="56">
        <f t="shared" si="42"/>
        <v>0</v>
      </c>
      <c r="DQ45" s="56">
        <f t="shared" si="43"/>
        <v>0</v>
      </c>
      <c r="DR45" s="56">
        <f t="shared" si="44"/>
        <v>0</v>
      </c>
      <c r="DS45" s="56">
        <f t="shared" si="44"/>
        <v>0</v>
      </c>
      <c r="DT45" s="56">
        <f t="shared" si="44"/>
        <v>0</v>
      </c>
      <c r="DU45" s="55">
        <f t="shared" si="45"/>
        <v>0</v>
      </c>
    </row>
    <row r="46" spans="1:125" s="52" customFormat="1">
      <c r="A46" s="59"/>
      <c r="B46" s="59"/>
      <c r="C46" s="61"/>
      <c r="D46" s="61"/>
      <c r="E46" s="61"/>
      <c r="F46" s="63"/>
      <c r="G46" s="60"/>
      <c r="H46" s="57"/>
      <c r="I46" s="57"/>
      <c r="J46" s="57">
        <f t="shared" si="33"/>
        <v>0</v>
      </c>
      <c r="K46" s="59"/>
      <c r="L46" s="54"/>
      <c r="M46" s="58">
        <f t="shared" si="34"/>
        <v>0</v>
      </c>
      <c r="N46" s="58">
        <f t="shared" si="34"/>
        <v>0</v>
      </c>
      <c r="O46" s="58">
        <f t="shared" si="34"/>
        <v>0</v>
      </c>
      <c r="P46" s="58">
        <f t="shared" si="34"/>
        <v>0</v>
      </c>
      <c r="Q46" s="58">
        <f t="shared" si="34"/>
        <v>0</v>
      </c>
      <c r="R46" s="58">
        <f t="shared" si="34"/>
        <v>0</v>
      </c>
      <c r="S46" s="58">
        <f t="shared" si="34"/>
        <v>0</v>
      </c>
      <c r="T46" s="58">
        <f t="shared" si="34"/>
        <v>0</v>
      </c>
      <c r="U46" s="58">
        <f t="shared" si="34"/>
        <v>0</v>
      </c>
      <c r="V46" s="58">
        <f t="shared" si="34"/>
        <v>0</v>
      </c>
      <c r="W46" s="58">
        <f t="shared" si="34"/>
        <v>0</v>
      </c>
      <c r="X46" s="58">
        <f t="shared" si="34"/>
        <v>0</v>
      </c>
      <c r="Y46" s="58">
        <f t="shared" si="34"/>
        <v>0</v>
      </c>
      <c r="Z46" s="58">
        <f t="shared" si="34"/>
        <v>0</v>
      </c>
      <c r="AA46" s="58">
        <f t="shared" si="34"/>
        <v>0</v>
      </c>
      <c r="AB46" s="58">
        <f t="shared" si="34"/>
        <v>0</v>
      </c>
      <c r="AC46" s="58">
        <f t="shared" si="35"/>
        <v>0</v>
      </c>
      <c r="AD46" s="58">
        <f t="shared" si="35"/>
        <v>0</v>
      </c>
      <c r="AE46" s="58">
        <f t="shared" si="35"/>
        <v>0</v>
      </c>
      <c r="AF46" s="58">
        <f t="shared" si="35"/>
        <v>0</v>
      </c>
      <c r="AG46" s="58">
        <f t="shared" si="35"/>
        <v>0</v>
      </c>
      <c r="AH46" s="58">
        <f t="shared" si="35"/>
        <v>0</v>
      </c>
      <c r="AI46" s="58">
        <f t="shared" si="35"/>
        <v>0</v>
      </c>
      <c r="AJ46" s="58">
        <f t="shared" si="35"/>
        <v>0</v>
      </c>
      <c r="AK46" s="58">
        <f t="shared" si="35"/>
        <v>0</v>
      </c>
      <c r="AL46" s="58">
        <f t="shared" si="35"/>
        <v>0</v>
      </c>
      <c r="AM46" s="58">
        <f t="shared" si="35"/>
        <v>0</v>
      </c>
      <c r="AN46" s="58">
        <f t="shared" si="35"/>
        <v>0</v>
      </c>
      <c r="AO46" s="58">
        <f t="shared" si="35"/>
        <v>0</v>
      </c>
      <c r="AP46" s="58">
        <f t="shared" si="35"/>
        <v>0</v>
      </c>
      <c r="AQ46" s="58">
        <f t="shared" si="35"/>
        <v>0</v>
      </c>
      <c r="AR46" s="58">
        <f t="shared" si="35"/>
        <v>0</v>
      </c>
      <c r="AS46" s="58">
        <f t="shared" si="36"/>
        <v>0</v>
      </c>
      <c r="AT46" s="58">
        <f t="shared" si="36"/>
        <v>0</v>
      </c>
      <c r="AU46" s="58">
        <f t="shared" si="36"/>
        <v>0</v>
      </c>
      <c r="AV46" s="58">
        <f t="shared" si="36"/>
        <v>0</v>
      </c>
      <c r="AW46" s="58">
        <f t="shared" si="36"/>
        <v>0</v>
      </c>
      <c r="AX46" s="58">
        <f t="shared" si="36"/>
        <v>0</v>
      </c>
      <c r="AY46" s="58">
        <f t="shared" si="36"/>
        <v>0</v>
      </c>
      <c r="AZ46" s="58">
        <f t="shared" si="36"/>
        <v>0</v>
      </c>
      <c r="BA46" s="58">
        <f t="shared" si="36"/>
        <v>0</v>
      </c>
      <c r="BB46" s="58">
        <f t="shared" si="36"/>
        <v>0</v>
      </c>
      <c r="BC46" s="58">
        <f t="shared" si="36"/>
        <v>0</v>
      </c>
      <c r="BD46" s="58">
        <f t="shared" si="36"/>
        <v>0</v>
      </c>
      <c r="BE46" s="58">
        <f t="shared" si="36"/>
        <v>0</v>
      </c>
      <c r="BF46" s="58">
        <f t="shared" si="36"/>
        <v>0</v>
      </c>
      <c r="BG46" s="58">
        <f t="shared" si="36"/>
        <v>0</v>
      </c>
      <c r="BH46" s="58">
        <f t="shared" si="36"/>
        <v>0</v>
      </c>
      <c r="BI46" s="58">
        <f t="shared" si="37"/>
        <v>0</v>
      </c>
      <c r="BJ46" s="58">
        <f t="shared" si="37"/>
        <v>0</v>
      </c>
      <c r="BK46" s="58">
        <f t="shared" si="37"/>
        <v>0</v>
      </c>
      <c r="BL46" s="58">
        <f t="shared" si="37"/>
        <v>0</v>
      </c>
      <c r="BM46" s="58">
        <f t="shared" si="37"/>
        <v>0</v>
      </c>
      <c r="BN46" s="58">
        <f t="shared" si="37"/>
        <v>0</v>
      </c>
      <c r="BO46" s="58">
        <f t="shared" si="37"/>
        <v>0</v>
      </c>
      <c r="BP46" s="58">
        <f t="shared" si="37"/>
        <v>0</v>
      </c>
      <c r="BQ46" s="58">
        <f t="shared" si="37"/>
        <v>0</v>
      </c>
      <c r="BR46" s="58">
        <f t="shared" si="37"/>
        <v>0</v>
      </c>
      <c r="BS46" s="58">
        <f t="shared" si="37"/>
        <v>0</v>
      </c>
      <c r="BT46" s="58">
        <f t="shared" si="37"/>
        <v>0</v>
      </c>
      <c r="BU46" s="58">
        <f t="shared" si="37"/>
        <v>0</v>
      </c>
      <c r="BV46" s="58">
        <f t="shared" si="37"/>
        <v>0</v>
      </c>
      <c r="BW46" s="58">
        <f t="shared" si="37"/>
        <v>0</v>
      </c>
      <c r="BX46" s="58">
        <f t="shared" si="37"/>
        <v>0</v>
      </c>
      <c r="BY46" s="58">
        <f t="shared" si="38"/>
        <v>0</v>
      </c>
      <c r="BZ46" s="58">
        <f t="shared" si="38"/>
        <v>0</v>
      </c>
      <c r="CA46" s="58">
        <f t="shared" si="38"/>
        <v>0</v>
      </c>
      <c r="CB46" s="58">
        <f t="shared" si="38"/>
        <v>0</v>
      </c>
      <c r="CC46" s="58">
        <f t="shared" si="38"/>
        <v>0</v>
      </c>
      <c r="CD46" s="58">
        <f t="shared" si="38"/>
        <v>0</v>
      </c>
      <c r="CE46" s="58">
        <f t="shared" si="38"/>
        <v>0</v>
      </c>
      <c r="CF46" s="58">
        <f t="shared" si="38"/>
        <v>0</v>
      </c>
      <c r="CG46" s="58">
        <f t="shared" si="38"/>
        <v>0</v>
      </c>
      <c r="CH46" s="58">
        <f t="shared" si="38"/>
        <v>0</v>
      </c>
      <c r="CI46" s="58">
        <f t="shared" si="38"/>
        <v>0</v>
      </c>
      <c r="CJ46" s="58">
        <f t="shared" si="38"/>
        <v>0</v>
      </c>
      <c r="CK46" s="58">
        <f t="shared" si="38"/>
        <v>0</v>
      </c>
      <c r="CL46" s="58">
        <f t="shared" si="38"/>
        <v>0</v>
      </c>
      <c r="CM46" s="58">
        <f t="shared" si="38"/>
        <v>0</v>
      </c>
      <c r="CN46" s="58">
        <f t="shared" si="38"/>
        <v>0</v>
      </c>
      <c r="CO46" s="58">
        <f t="shared" si="39"/>
        <v>0</v>
      </c>
      <c r="CP46" s="58">
        <f t="shared" si="39"/>
        <v>0</v>
      </c>
      <c r="CQ46" s="58">
        <f t="shared" si="39"/>
        <v>0</v>
      </c>
      <c r="CR46" s="58">
        <f t="shared" si="39"/>
        <v>0</v>
      </c>
      <c r="CS46" s="58">
        <f t="shared" si="39"/>
        <v>0</v>
      </c>
      <c r="CT46" s="58">
        <f t="shared" si="39"/>
        <v>0</v>
      </c>
      <c r="CU46" s="58">
        <f t="shared" si="39"/>
        <v>0</v>
      </c>
      <c r="CV46" s="58">
        <f t="shared" si="39"/>
        <v>0</v>
      </c>
      <c r="CW46" s="58">
        <f t="shared" si="39"/>
        <v>0</v>
      </c>
      <c r="CX46" s="58">
        <f t="shared" si="39"/>
        <v>0</v>
      </c>
      <c r="CY46" s="58">
        <f t="shared" si="39"/>
        <v>0</v>
      </c>
      <c r="CZ46" s="58">
        <f t="shared" si="39"/>
        <v>0</v>
      </c>
      <c r="DA46" s="58">
        <f t="shared" si="39"/>
        <v>0</v>
      </c>
      <c r="DB46" s="58">
        <f t="shared" si="39"/>
        <v>0</v>
      </c>
      <c r="DC46" s="58">
        <f t="shared" si="39"/>
        <v>0</v>
      </c>
      <c r="DD46" s="58">
        <f t="shared" si="39"/>
        <v>0</v>
      </c>
      <c r="DE46" s="58">
        <f t="shared" si="40"/>
        <v>0</v>
      </c>
      <c r="DF46" s="58">
        <f t="shared" si="40"/>
        <v>0</v>
      </c>
      <c r="DG46" s="58">
        <f t="shared" si="40"/>
        <v>0</v>
      </c>
      <c r="DH46" s="58"/>
      <c r="DI46" s="55">
        <f t="shared" si="41"/>
        <v>0</v>
      </c>
      <c r="DJ46" s="53"/>
      <c r="DK46" s="56">
        <f t="shared" si="42"/>
        <v>0</v>
      </c>
      <c r="DL46" s="56">
        <f t="shared" si="42"/>
        <v>0</v>
      </c>
      <c r="DM46" s="56">
        <f t="shared" si="42"/>
        <v>0</v>
      </c>
      <c r="DN46" s="56">
        <f t="shared" si="42"/>
        <v>0</v>
      </c>
      <c r="DO46" s="56">
        <f t="shared" si="42"/>
        <v>0</v>
      </c>
      <c r="DP46" s="56">
        <f t="shared" si="42"/>
        <v>0</v>
      </c>
      <c r="DQ46" s="56">
        <f t="shared" si="43"/>
        <v>0</v>
      </c>
      <c r="DR46" s="56">
        <f t="shared" si="44"/>
        <v>0</v>
      </c>
      <c r="DS46" s="56">
        <f t="shared" si="44"/>
        <v>0</v>
      </c>
      <c r="DT46" s="56">
        <f t="shared" si="44"/>
        <v>0</v>
      </c>
      <c r="DU46" s="55">
        <f t="shared" si="45"/>
        <v>0</v>
      </c>
    </row>
    <row r="47" spans="1:125" s="52" customFormat="1">
      <c r="A47" s="59"/>
      <c r="B47" s="59"/>
      <c r="C47" s="61"/>
      <c r="D47" s="61"/>
      <c r="E47" s="61"/>
      <c r="F47" s="59"/>
      <c r="G47" s="60"/>
      <c r="H47" s="57"/>
      <c r="I47" s="57"/>
      <c r="J47" s="57">
        <f t="shared" si="33"/>
        <v>0</v>
      </c>
      <c r="K47" s="59"/>
      <c r="L47" s="54"/>
      <c r="M47" s="58">
        <f t="shared" si="34"/>
        <v>0</v>
      </c>
      <c r="N47" s="58">
        <f t="shared" si="34"/>
        <v>0</v>
      </c>
      <c r="O47" s="58">
        <f t="shared" si="34"/>
        <v>0</v>
      </c>
      <c r="P47" s="58">
        <f t="shared" si="34"/>
        <v>0</v>
      </c>
      <c r="Q47" s="58">
        <f t="shared" si="34"/>
        <v>0</v>
      </c>
      <c r="R47" s="58">
        <f t="shared" si="34"/>
        <v>0</v>
      </c>
      <c r="S47" s="58">
        <f t="shared" si="34"/>
        <v>0</v>
      </c>
      <c r="T47" s="58">
        <f t="shared" si="34"/>
        <v>0</v>
      </c>
      <c r="U47" s="58">
        <f t="shared" si="34"/>
        <v>0</v>
      </c>
      <c r="V47" s="58">
        <f t="shared" si="34"/>
        <v>0</v>
      </c>
      <c r="W47" s="58">
        <f t="shared" si="34"/>
        <v>0</v>
      </c>
      <c r="X47" s="58">
        <f t="shared" si="34"/>
        <v>0</v>
      </c>
      <c r="Y47" s="58">
        <f t="shared" si="34"/>
        <v>0</v>
      </c>
      <c r="Z47" s="58">
        <f t="shared" si="34"/>
        <v>0</v>
      </c>
      <c r="AA47" s="58">
        <f t="shared" si="34"/>
        <v>0</v>
      </c>
      <c r="AB47" s="58">
        <f t="shared" si="34"/>
        <v>0</v>
      </c>
      <c r="AC47" s="58">
        <f t="shared" si="35"/>
        <v>0</v>
      </c>
      <c r="AD47" s="58">
        <f t="shared" si="35"/>
        <v>0</v>
      </c>
      <c r="AE47" s="58">
        <f t="shared" si="35"/>
        <v>0</v>
      </c>
      <c r="AF47" s="58">
        <f t="shared" si="35"/>
        <v>0</v>
      </c>
      <c r="AG47" s="58">
        <f t="shared" si="35"/>
        <v>0</v>
      </c>
      <c r="AH47" s="58">
        <f t="shared" si="35"/>
        <v>0</v>
      </c>
      <c r="AI47" s="58">
        <f t="shared" si="35"/>
        <v>0</v>
      </c>
      <c r="AJ47" s="58">
        <f t="shared" si="35"/>
        <v>0</v>
      </c>
      <c r="AK47" s="58">
        <f t="shared" si="35"/>
        <v>0</v>
      </c>
      <c r="AL47" s="58">
        <f t="shared" si="35"/>
        <v>0</v>
      </c>
      <c r="AM47" s="58">
        <f t="shared" si="35"/>
        <v>0</v>
      </c>
      <c r="AN47" s="58">
        <f t="shared" si="35"/>
        <v>0</v>
      </c>
      <c r="AO47" s="58">
        <f t="shared" si="35"/>
        <v>0</v>
      </c>
      <c r="AP47" s="58">
        <f t="shared" si="35"/>
        <v>0</v>
      </c>
      <c r="AQ47" s="58">
        <f t="shared" si="35"/>
        <v>0</v>
      </c>
      <c r="AR47" s="58">
        <f t="shared" si="35"/>
        <v>0</v>
      </c>
      <c r="AS47" s="58">
        <f t="shared" si="36"/>
        <v>0</v>
      </c>
      <c r="AT47" s="58">
        <f t="shared" si="36"/>
        <v>0</v>
      </c>
      <c r="AU47" s="58">
        <f t="shared" si="36"/>
        <v>0</v>
      </c>
      <c r="AV47" s="58">
        <f t="shared" si="36"/>
        <v>0</v>
      </c>
      <c r="AW47" s="58">
        <f t="shared" si="36"/>
        <v>0</v>
      </c>
      <c r="AX47" s="58">
        <f t="shared" si="36"/>
        <v>0</v>
      </c>
      <c r="AY47" s="58">
        <f t="shared" si="36"/>
        <v>0</v>
      </c>
      <c r="AZ47" s="58">
        <f t="shared" si="36"/>
        <v>0</v>
      </c>
      <c r="BA47" s="58">
        <f t="shared" si="36"/>
        <v>0</v>
      </c>
      <c r="BB47" s="58">
        <f t="shared" si="36"/>
        <v>0</v>
      </c>
      <c r="BC47" s="58">
        <f t="shared" si="36"/>
        <v>0</v>
      </c>
      <c r="BD47" s="58">
        <f t="shared" si="36"/>
        <v>0</v>
      </c>
      <c r="BE47" s="58">
        <f t="shared" si="36"/>
        <v>0</v>
      </c>
      <c r="BF47" s="58">
        <f t="shared" si="36"/>
        <v>0</v>
      </c>
      <c r="BG47" s="58">
        <f t="shared" si="36"/>
        <v>0</v>
      </c>
      <c r="BH47" s="58">
        <f t="shared" si="36"/>
        <v>0</v>
      </c>
      <c r="BI47" s="58">
        <f t="shared" si="37"/>
        <v>0</v>
      </c>
      <c r="BJ47" s="58">
        <f t="shared" si="37"/>
        <v>0</v>
      </c>
      <c r="BK47" s="58">
        <f t="shared" si="37"/>
        <v>0</v>
      </c>
      <c r="BL47" s="58">
        <f t="shared" si="37"/>
        <v>0</v>
      </c>
      <c r="BM47" s="58">
        <f t="shared" si="37"/>
        <v>0</v>
      </c>
      <c r="BN47" s="58">
        <f t="shared" si="37"/>
        <v>0</v>
      </c>
      <c r="BO47" s="58">
        <f t="shared" si="37"/>
        <v>0</v>
      </c>
      <c r="BP47" s="58">
        <f t="shared" si="37"/>
        <v>0</v>
      </c>
      <c r="BQ47" s="58">
        <f t="shared" si="37"/>
        <v>0</v>
      </c>
      <c r="BR47" s="58">
        <f t="shared" si="37"/>
        <v>0</v>
      </c>
      <c r="BS47" s="58">
        <f t="shared" si="37"/>
        <v>0</v>
      </c>
      <c r="BT47" s="58">
        <f t="shared" si="37"/>
        <v>0</v>
      </c>
      <c r="BU47" s="58">
        <f t="shared" si="37"/>
        <v>0</v>
      </c>
      <c r="BV47" s="58">
        <f t="shared" si="37"/>
        <v>0</v>
      </c>
      <c r="BW47" s="58">
        <f t="shared" si="37"/>
        <v>0</v>
      </c>
      <c r="BX47" s="58">
        <f t="shared" si="37"/>
        <v>0</v>
      </c>
      <c r="BY47" s="58">
        <f t="shared" si="38"/>
        <v>0</v>
      </c>
      <c r="BZ47" s="58">
        <f t="shared" si="38"/>
        <v>0</v>
      </c>
      <c r="CA47" s="58">
        <f t="shared" si="38"/>
        <v>0</v>
      </c>
      <c r="CB47" s="58">
        <f t="shared" si="38"/>
        <v>0</v>
      </c>
      <c r="CC47" s="58">
        <f t="shared" si="38"/>
        <v>0</v>
      </c>
      <c r="CD47" s="58">
        <f t="shared" si="38"/>
        <v>0</v>
      </c>
      <c r="CE47" s="58">
        <f t="shared" si="38"/>
        <v>0</v>
      </c>
      <c r="CF47" s="58">
        <f t="shared" si="38"/>
        <v>0</v>
      </c>
      <c r="CG47" s="58">
        <f t="shared" si="38"/>
        <v>0</v>
      </c>
      <c r="CH47" s="58">
        <f t="shared" si="38"/>
        <v>0</v>
      </c>
      <c r="CI47" s="58">
        <f t="shared" si="38"/>
        <v>0</v>
      </c>
      <c r="CJ47" s="58">
        <f t="shared" si="38"/>
        <v>0</v>
      </c>
      <c r="CK47" s="58">
        <f t="shared" si="38"/>
        <v>0</v>
      </c>
      <c r="CL47" s="58">
        <f t="shared" si="38"/>
        <v>0</v>
      </c>
      <c r="CM47" s="58">
        <f t="shared" si="38"/>
        <v>0</v>
      </c>
      <c r="CN47" s="58">
        <f t="shared" si="38"/>
        <v>0</v>
      </c>
      <c r="CO47" s="58">
        <f t="shared" si="39"/>
        <v>0</v>
      </c>
      <c r="CP47" s="58">
        <f t="shared" si="39"/>
        <v>0</v>
      </c>
      <c r="CQ47" s="58">
        <f t="shared" si="39"/>
        <v>0</v>
      </c>
      <c r="CR47" s="58">
        <f t="shared" si="39"/>
        <v>0</v>
      </c>
      <c r="CS47" s="58">
        <f t="shared" si="39"/>
        <v>0</v>
      </c>
      <c r="CT47" s="58">
        <f t="shared" si="39"/>
        <v>0</v>
      </c>
      <c r="CU47" s="58">
        <f t="shared" si="39"/>
        <v>0</v>
      </c>
      <c r="CV47" s="58">
        <f t="shared" si="39"/>
        <v>0</v>
      </c>
      <c r="CW47" s="58">
        <f t="shared" si="39"/>
        <v>0</v>
      </c>
      <c r="CX47" s="58">
        <f t="shared" si="39"/>
        <v>0</v>
      </c>
      <c r="CY47" s="58">
        <f t="shared" si="39"/>
        <v>0</v>
      </c>
      <c r="CZ47" s="58">
        <f t="shared" si="39"/>
        <v>0</v>
      </c>
      <c r="DA47" s="58">
        <f t="shared" si="39"/>
        <v>0</v>
      </c>
      <c r="DB47" s="58">
        <f t="shared" si="39"/>
        <v>0</v>
      </c>
      <c r="DC47" s="58">
        <f t="shared" si="39"/>
        <v>0</v>
      </c>
      <c r="DD47" s="58">
        <f t="shared" si="39"/>
        <v>0</v>
      </c>
      <c r="DE47" s="58">
        <f t="shared" si="40"/>
        <v>0</v>
      </c>
      <c r="DF47" s="58">
        <f t="shared" si="40"/>
        <v>0</v>
      </c>
      <c r="DG47" s="58">
        <f t="shared" si="40"/>
        <v>0</v>
      </c>
      <c r="DH47" s="58"/>
      <c r="DI47" s="55">
        <f t="shared" si="41"/>
        <v>0</v>
      </c>
      <c r="DJ47" s="53"/>
      <c r="DK47" s="56">
        <f t="shared" si="42"/>
        <v>0</v>
      </c>
      <c r="DL47" s="56">
        <f t="shared" si="42"/>
        <v>0</v>
      </c>
      <c r="DM47" s="56">
        <f t="shared" si="42"/>
        <v>0</v>
      </c>
      <c r="DN47" s="56">
        <f t="shared" si="42"/>
        <v>0</v>
      </c>
      <c r="DO47" s="56">
        <f t="shared" si="42"/>
        <v>0</v>
      </c>
      <c r="DP47" s="56">
        <f t="shared" si="42"/>
        <v>0</v>
      </c>
      <c r="DQ47" s="56">
        <f t="shared" si="43"/>
        <v>0</v>
      </c>
      <c r="DR47" s="56">
        <f t="shared" si="44"/>
        <v>0</v>
      </c>
      <c r="DS47" s="56">
        <f t="shared" si="44"/>
        <v>0</v>
      </c>
      <c r="DT47" s="56">
        <f t="shared" si="44"/>
        <v>0</v>
      </c>
      <c r="DU47" s="55">
        <f t="shared" si="45"/>
        <v>0</v>
      </c>
    </row>
    <row r="48" spans="1:125" s="52" customFormat="1">
      <c r="A48" s="59"/>
      <c r="B48" s="59"/>
      <c r="C48" s="61"/>
      <c r="D48" s="61"/>
      <c r="E48" s="61"/>
      <c r="F48" s="59"/>
      <c r="G48" s="60"/>
      <c r="H48" s="57"/>
      <c r="I48" s="57"/>
      <c r="J48" s="57">
        <f t="shared" si="33"/>
        <v>0</v>
      </c>
      <c r="K48" s="59"/>
      <c r="L48" s="54"/>
      <c r="M48" s="58">
        <f t="shared" si="34"/>
        <v>0</v>
      </c>
      <c r="N48" s="58">
        <f t="shared" si="34"/>
        <v>0</v>
      </c>
      <c r="O48" s="58">
        <f t="shared" si="34"/>
        <v>0</v>
      </c>
      <c r="P48" s="58">
        <f t="shared" si="34"/>
        <v>0</v>
      </c>
      <c r="Q48" s="58">
        <f t="shared" si="34"/>
        <v>0</v>
      </c>
      <c r="R48" s="58">
        <f t="shared" si="34"/>
        <v>0</v>
      </c>
      <c r="S48" s="58">
        <f t="shared" si="34"/>
        <v>0</v>
      </c>
      <c r="T48" s="58">
        <f t="shared" si="34"/>
        <v>0</v>
      </c>
      <c r="U48" s="58">
        <f t="shared" si="34"/>
        <v>0</v>
      </c>
      <c r="V48" s="58">
        <f t="shared" si="34"/>
        <v>0</v>
      </c>
      <c r="W48" s="58">
        <f t="shared" si="34"/>
        <v>0</v>
      </c>
      <c r="X48" s="58">
        <f t="shared" si="34"/>
        <v>0</v>
      </c>
      <c r="Y48" s="58">
        <f t="shared" si="34"/>
        <v>0</v>
      </c>
      <c r="Z48" s="58">
        <f t="shared" si="34"/>
        <v>0</v>
      </c>
      <c r="AA48" s="58">
        <f t="shared" si="34"/>
        <v>0</v>
      </c>
      <c r="AB48" s="58">
        <f t="shared" si="34"/>
        <v>0</v>
      </c>
      <c r="AC48" s="58">
        <f t="shared" si="35"/>
        <v>0</v>
      </c>
      <c r="AD48" s="58">
        <f t="shared" si="35"/>
        <v>0</v>
      </c>
      <c r="AE48" s="58">
        <f t="shared" si="35"/>
        <v>0</v>
      </c>
      <c r="AF48" s="58">
        <f t="shared" si="35"/>
        <v>0</v>
      </c>
      <c r="AG48" s="58">
        <f t="shared" si="35"/>
        <v>0</v>
      </c>
      <c r="AH48" s="58">
        <f t="shared" si="35"/>
        <v>0</v>
      </c>
      <c r="AI48" s="58">
        <f t="shared" si="35"/>
        <v>0</v>
      </c>
      <c r="AJ48" s="58">
        <f t="shared" si="35"/>
        <v>0</v>
      </c>
      <c r="AK48" s="58">
        <f t="shared" si="35"/>
        <v>0</v>
      </c>
      <c r="AL48" s="58">
        <f t="shared" si="35"/>
        <v>0</v>
      </c>
      <c r="AM48" s="58">
        <f t="shared" si="35"/>
        <v>0</v>
      </c>
      <c r="AN48" s="58">
        <f t="shared" si="35"/>
        <v>0</v>
      </c>
      <c r="AO48" s="58">
        <f t="shared" si="35"/>
        <v>0</v>
      </c>
      <c r="AP48" s="58">
        <f t="shared" si="35"/>
        <v>0</v>
      </c>
      <c r="AQ48" s="58">
        <f t="shared" si="35"/>
        <v>0</v>
      </c>
      <c r="AR48" s="58">
        <f t="shared" si="35"/>
        <v>0</v>
      </c>
      <c r="AS48" s="58">
        <f t="shared" si="36"/>
        <v>0</v>
      </c>
      <c r="AT48" s="58">
        <f t="shared" si="36"/>
        <v>0</v>
      </c>
      <c r="AU48" s="58">
        <f t="shared" si="36"/>
        <v>0</v>
      </c>
      <c r="AV48" s="58">
        <f t="shared" si="36"/>
        <v>0</v>
      </c>
      <c r="AW48" s="58">
        <f t="shared" si="36"/>
        <v>0</v>
      </c>
      <c r="AX48" s="58">
        <f t="shared" si="36"/>
        <v>0</v>
      </c>
      <c r="AY48" s="58">
        <f t="shared" si="36"/>
        <v>0</v>
      </c>
      <c r="AZ48" s="58">
        <f t="shared" si="36"/>
        <v>0</v>
      </c>
      <c r="BA48" s="58">
        <f t="shared" si="36"/>
        <v>0</v>
      </c>
      <c r="BB48" s="58">
        <f t="shared" si="36"/>
        <v>0</v>
      </c>
      <c r="BC48" s="58">
        <f t="shared" si="36"/>
        <v>0</v>
      </c>
      <c r="BD48" s="58">
        <f t="shared" si="36"/>
        <v>0</v>
      </c>
      <c r="BE48" s="58">
        <f t="shared" si="36"/>
        <v>0</v>
      </c>
      <c r="BF48" s="58">
        <f t="shared" si="36"/>
        <v>0</v>
      </c>
      <c r="BG48" s="58">
        <f t="shared" si="36"/>
        <v>0</v>
      </c>
      <c r="BH48" s="58">
        <f t="shared" si="36"/>
        <v>0</v>
      </c>
      <c r="BI48" s="58">
        <f t="shared" si="37"/>
        <v>0</v>
      </c>
      <c r="BJ48" s="58">
        <f t="shared" si="37"/>
        <v>0</v>
      </c>
      <c r="BK48" s="58">
        <f t="shared" si="37"/>
        <v>0</v>
      </c>
      <c r="BL48" s="58">
        <f t="shared" si="37"/>
        <v>0</v>
      </c>
      <c r="BM48" s="58">
        <f t="shared" si="37"/>
        <v>0</v>
      </c>
      <c r="BN48" s="58">
        <f t="shared" si="37"/>
        <v>0</v>
      </c>
      <c r="BO48" s="58">
        <f t="shared" si="37"/>
        <v>0</v>
      </c>
      <c r="BP48" s="58">
        <f t="shared" si="37"/>
        <v>0</v>
      </c>
      <c r="BQ48" s="58">
        <f t="shared" si="37"/>
        <v>0</v>
      </c>
      <c r="BR48" s="58">
        <f t="shared" si="37"/>
        <v>0</v>
      </c>
      <c r="BS48" s="58">
        <f t="shared" si="37"/>
        <v>0</v>
      </c>
      <c r="BT48" s="58">
        <f t="shared" si="37"/>
        <v>0</v>
      </c>
      <c r="BU48" s="58">
        <f t="shared" si="37"/>
        <v>0</v>
      </c>
      <c r="BV48" s="58">
        <f t="shared" si="37"/>
        <v>0</v>
      </c>
      <c r="BW48" s="58">
        <f t="shared" si="37"/>
        <v>0</v>
      </c>
      <c r="BX48" s="58">
        <f t="shared" si="37"/>
        <v>0</v>
      </c>
      <c r="BY48" s="58">
        <f t="shared" si="38"/>
        <v>0</v>
      </c>
      <c r="BZ48" s="58">
        <f t="shared" si="38"/>
        <v>0</v>
      </c>
      <c r="CA48" s="58">
        <f t="shared" si="38"/>
        <v>0</v>
      </c>
      <c r="CB48" s="58">
        <f t="shared" si="38"/>
        <v>0</v>
      </c>
      <c r="CC48" s="58">
        <f t="shared" si="38"/>
        <v>0</v>
      </c>
      <c r="CD48" s="58">
        <f t="shared" si="38"/>
        <v>0</v>
      </c>
      <c r="CE48" s="58">
        <f t="shared" si="38"/>
        <v>0</v>
      </c>
      <c r="CF48" s="58">
        <f t="shared" si="38"/>
        <v>0</v>
      </c>
      <c r="CG48" s="58">
        <f t="shared" si="38"/>
        <v>0</v>
      </c>
      <c r="CH48" s="58">
        <f t="shared" si="38"/>
        <v>0</v>
      </c>
      <c r="CI48" s="58">
        <f t="shared" si="38"/>
        <v>0</v>
      </c>
      <c r="CJ48" s="58">
        <f t="shared" si="38"/>
        <v>0</v>
      </c>
      <c r="CK48" s="58">
        <f t="shared" si="38"/>
        <v>0</v>
      </c>
      <c r="CL48" s="58">
        <f t="shared" si="38"/>
        <v>0</v>
      </c>
      <c r="CM48" s="58">
        <f t="shared" si="38"/>
        <v>0</v>
      </c>
      <c r="CN48" s="58">
        <f t="shared" si="38"/>
        <v>0</v>
      </c>
      <c r="CO48" s="58">
        <f t="shared" si="39"/>
        <v>0</v>
      </c>
      <c r="CP48" s="58">
        <f t="shared" si="39"/>
        <v>0</v>
      </c>
      <c r="CQ48" s="58">
        <f t="shared" si="39"/>
        <v>0</v>
      </c>
      <c r="CR48" s="58">
        <f t="shared" si="39"/>
        <v>0</v>
      </c>
      <c r="CS48" s="58">
        <f t="shared" si="39"/>
        <v>0</v>
      </c>
      <c r="CT48" s="58">
        <f t="shared" si="39"/>
        <v>0</v>
      </c>
      <c r="CU48" s="58">
        <f t="shared" si="39"/>
        <v>0</v>
      </c>
      <c r="CV48" s="58">
        <f t="shared" si="39"/>
        <v>0</v>
      </c>
      <c r="CW48" s="58">
        <f t="shared" si="39"/>
        <v>0</v>
      </c>
      <c r="CX48" s="58">
        <f t="shared" si="39"/>
        <v>0</v>
      </c>
      <c r="CY48" s="58">
        <f t="shared" si="39"/>
        <v>0</v>
      </c>
      <c r="CZ48" s="58">
        <f t="shared" si="39"/>
        <v>0</v>
      </c>
      <c r="DA48" s="58">
        <f t="shared" si="39"/>
        <v>0</v>
      </c>
      <c r="DB48" s="58">
        <f t="shared" si="39"/>
        <v>0</v>
      </c>
      <c r="DC48" s="58">
        <f t="shared" si="39"/>
        <v>0</v>
      </c>
      <c r="DD48" s="58">
        <f t="shared" si="39"/>
        <v>0</v>
      </c>
      <c r="DE48" s="58">
        <f t="shared" si="40"/>
        <v>0</v>
      </c>
      <c r="DF48" s="58">
        <f t="shared" si="40"/>
        <v>0</v>
      </c>
      <c r="DG48" s="58">
        <f t="shared" si="40"/>
        <v>0</v>
      </c>
      <c r="DH48" s="58"/>
      <c r="DI48" s="55">
        <f t="shared" si="41"/>
        <v>0</v>
      </c>
      <c r="DJ48" s="53"/>
      <c r="DK48" s="56">
        <f t="shared" si="42"/>
        <v>0</v>
      </c>
      <c r="DL48" s="56">
        <f t="shared" si="42"/>
        <v>0</v>
      </c>
      <c r="DM48" s="56">
        <f t="shared" si="42"/>
        <v>0</v>
      </c>
      <c r="DN48" s="56">
        <f t="shared" si="42"/>
        <v>0</v>
      </c>
      <c r="DO48" s="56">
        <f t="shared" si="42"/>
        <v>0</v>
      </c>
      <c r="DP48" s="56">
        <f t="shared" si="42"/>
        <v>0</v>
      </c>
      <c r="DQ48" s="56">
        <f t="shared" si="43"/>
        <v>0</v>
      </c>
      <c r="DR48" s="56">
        <f t="shared" si="44"/>
        <v>0</v>
      </c>
      <c r="DS48" s="56">
        <f t="shared" si="44"/>
        <v>0</v>
      </c>
      <c r="DT48" s="56">
        <f t="shared" si="44"/>
        <v>0</v>
      </c>
      <c r="DU48" s="55">
        <f t="shared" si="45"/>
        <v>0</v>
      </c>
    </row>
    <row r="49" spans="1:125" s="52" customFormat="1">
      <c r="A49" s="59"/>
      <c r="B49" s="59"/>
      <c r="C49" s="61"/>
      <c r="D49" s="61"/>
      <c r="E49" s="61"/>
      <c r="F49" s="59"/>
      <c r="G49" s="60"/>
      <c r="H49" s="57"/>
      <c r="I49" s="57"/>
      <c r="J49" s="57">
        <f t="shared" si="33"/>
        <v>0</v>
      </c>
      <c r="K49" s="59"/>
      <c r="L49" s="54"/>
      <c r="M49" s="58">
        <f t="shared" si="34"/>
        <v>0</v>
      </c>
      <c r="N49" s="58">
        <f t="shared" si="34"/>
        <v>0</v>
      </c>
      <c r="O49" s="58">
        <f t="shared" si="34"/>
        <v>0</v>
      </c>
      <c r="P49" s="58">
        <f t="shared" si="34"/>
        <v>0</v>
      </c>
      <c r="Q49" s="58">
        <f t="shared" si="34"/>
        <v>0</v>
      </c>
      <c r="R49" s="58">
        <f t="shared" si="34"/>
        <v>0</v>
      </c>
      <c r="S49" s="58">
        <f t="shared" si="34"/>
        <v>0</v>
      </c>
      <c r="T49" s="58">
        <f t="shared" si="34"/>
        <v>0</v>
      </c>
      <c r="U49" s="58">
        <f t="shared" si="34"/>
        <v>0</v>
      </c>
      <c r="V49" s="58">
        <f t="shared" si="34"/>
        <v>0</v>
      </c>
      <c r="W49" s="58">
        <f t="shared" si="34"/>
        <v>0</v>
      </c>
      <c r="X49" s="58">
        <f t="shared" si="34"/>
        <v>0</v>
      </c>
      <c r="Y49" s="58">
        <f t="shared" si="34"/>
        <v>0</v>
      </c>
      <c r="Z49" s="58">
        <f t="shared" si="34"/>
        <v>0</v>
      </c>
      <c r="AA49" s="58">
        <f t="shared" si="34"/>
        <v>0</v>
      </c>
      <c r="AB49" s="58">
        <f t="shared" si="34"/>
        <v>0</v>
      </c>
      <c r="AC49" s="58">
        <f t="shared" si="35"/>
        <v>0</v>
      </c>
      <c r="AD49" s="58">
        <f t="shared" si="35"/>
        <v>0</v>
      </c>
      <c r="AE49" s="58">
        <f t="shared" si="35"/>
        <v>0</v>
      </c>
      <c r="AF49" s="58">
        <f t="shared" si="35"/>
        <v>0</v>
      </c>
      <c r="AG49" s="58">
        <f t="shared" si="35"/>
        <v>0</v>
      </c>
      <c r="AH49" s="58">
        <f t="shared" si="35"/>
        <v>0</v>
      </c>
      <c r="AI49" s="58">
        <f t="shared" si="35"/>
        <v>0</v>
      </c>
      <c r="AJ49" s="58">
        <f t="shared" si="35"/>
        <v>0</v>
      </c>
      <c r="AK49" s="58">
        <f t="shared" si="35"/>
        <v>0</v>
      </c>
      <c r="AL49" s="58">
        <f t="shared" si="35"/>
        <v>0</v>
      </c>
      <c r="AM49" s="58">
        <f t="shared" si="35"/>
        <v>0</v>
      </c>
      <c r="AN49" s="58">
        <f t="shared" si="35"/>
        <v>0</v>
      </c>
      <c r="AO49" s="58">
        <f t="shared" si="35"/>
        <v>0</v>
      </c>
      <c r="AP49" s="58">
        <f t="shared" si="35"/>
        <v>0</v>
      </c>
      <c r="AQ49" s="58">
        <f t="shared" si="35"/>
        <v>0</v>
      </c>
      <c r="AR49" s="58">
        <f t="shared" si="35"/>
        <v>0</v>
      </c>
      <c r="AS49" s="58">
        <f t="shared" si="36"/>
        <v>0</v>
      </c>
      <c r="AT49" s="58">
        <f t="shared" si="36"/>
        <v>0</v>
      </c>
      <c r="AU49" s="58">
        <f t="shared" si="36"/>
        <v>0</v>
      </c>
      <c r="AV49" s="58">
        <f t="shared" si="36"/>
        <v>0</v>
      </c>
      <c r="AW49" s="58">
        <f t="shared" si="36"/>
        <v>0</v>
      </c>
      <c r="AX49" s="58">
        <f t="shared" si="36"/>
        <v>0</v>
      </c>
      <c r="AY49" s="58">
        <f t="shared" si="36"/>
        <v>0</v>
      </c>
      <c r="AZ49" s="58">
        <f t="shared" si="36"/>
        <v>0</v>
      </c>
      <c r="BA49" s="58">
        <f t="shared" si="36"/>
        <v>0</v>
      </c>
      <c r="BB49" s="58">
        <f t="shared" si="36"/>
        <v>0</v>
      </c>
      <c r="BC49" s="58">
        <f t="shared" si="36"/>
        <v>0</v>
      </c>
      <c r="BD49" s="58">
        <f t="shared" si="36"/>
        <v>0</v>
      </c>
      <c r="BE49" s="58">
        <f t="shared" si="36"/>
        <v>0</v>
      </c>
      <c r="BF49" s="58">
        <f t="shared" si="36"/>
        <v>0</v>
      </c>
      <c r="BG49" s="58">
        <f t="shared" si="36"/>
        <v>0</v>
      </c>
      <c r="BH49" s="58">
        <f t="shared" si="36"/>
        <v>0</v>
      </c>
      <c r="BI49" s="58">
        <f t="shared" si="37"/>
        <v>0</v>
      </c>
      <c r="BJ49" s="58">
        <f t="shared" si="37"/>
        <v>0</v>
      </c>
      <c r="BK49" s="58">
        <f t="shared" si="37"/>
        <v>0</v>
      </c>
      <c r="BL49" s="58">
        <f t="shared" si="37"/>
        <v>0</v>
      </c>
      <c r="BM49" s="58">
        <f t="shared" si="37"/>
        <v>0</v>
      </c>
      <c r="BN49" s="58">
        <f t="shared" si="37"/>
        <v>0</v>
      </c>
      <c r="BO49" s="58">
        <f t="shared" si="37"/>
        <v>0</v>
      </c>
      <c r="BP49" s="58">
        <f t="shared" si="37"/>
        <v>0</v>
      </c>
      <c r="BQ49" s="58">
        <f t="shared" si="37"/>
        <v>0</v>
      </c>
      <c r="BR49" s="58">
        <f t="shared" si="37"/>
        <v>0</v>
      </c>
      <c r="BS49" s="58">
        <f t="shared" si="37"/>
        <v>0</v>
      </c>
      <c r="BT49" s="58">
        <f t="shared" si="37"/>
        <v>0</v>
      </c>
      <c r="BU49" s="58">
        <f t="shared" si="37"/>
        <v>0</v>
      </c>
      <c r="BV49" s="58">
        <f t="shared" si="37"/>
        <v>0</v>
      </c>
      <c r="BW49" s="58">
        <f t="shared" si="37"/>
        <v>0</v>
      </c>
      <c r="BX49" s="58">
        <f t="shared" si="37"/>
        <v>0</v>
      </c>
      <c r="BY49" s="58">
        <f t="shared" si="38"/>
        <v>0</v>
      </c>
      <c r="BZ49" s="58">
        <f t="shared" si="38"/>
        <v>0</v>
      </c>
      <c r="CA49" s="58">
        <f t="shared" si="38"/>
        <v>0</v>
      </c>
      <c r="CB49" s="58">
        <f t="shared" si="38"/>
        <v>0</v>
      </c>
      <c r="CC49" s="58">
        <f t="shared" si="38"/>
        <v>0</v>
      </c>
      <c r="CD49" s="58">
        <f t="shared" si="38"/>
        <v>0</v>
      </c>
      <c r="CE49" s="58">
        <f t="shared" si="38"/>
        <v>0</v>
      </c>
      <c r="CF49" s="58">
        <f t="shared" si="38"/>
        <v>0</v>
      </c>
      <c r="CG49" s="58">
        <f t="shared" si="38"/>
        <v>0</v>
      </c>
      <c r="CH49" s="58">
        <f t="shared" si="38"/>
        <v>0</v>
      </c>
      <c r="CI49" s="58">
        <f t="shared" si="38"/>
        <v>0</v>
      </c>
      <c r="CJ49" s="58">
        <f t="shared" si="38"/>
        <v>0</v>
      </c>
      <c r="CK49" s="58">
        <f t="shared" si="38"/>
        <v>0</v>
      </c>
      <c r="CL49" s="58">
        <f t="shared" si="38"/>
        <v>0</v>
      </c>
      <c r="CM49" s="58">
        <f t="shared" si="38"/>
        <v>0</v>
      </c>
      <c r="CN49" s="58">
        <f t="shared" si="38"/>
        <v>0</v>
      </c>
      <c r="CO49" s="58">
        <f t="shared" si="39"/>
        <v>0</v>
      </c>
      <c r="CP49" s="58">
        <f t="shared" si="39"/>
        <v>0</v>
      </c>
      <c r="CQ49" s="58">
        <f t="shared" si="39"/>
        <v>0</v>
      </c>
      <c r="CR49" s="58">
        <f t="shared" si="39"/>
        <v>0</v>
      </c>
      <c r="CS49" s="58">
        <f t="shared" si="39"/>
        <v>0</v>
      </c>
      <c r="CT49" s="58">
        <f t="shared" si="39"/>
        <v>0</v>
      </c>
      <c r="CU49" s="58">
        <f t="shared" si="39"/>
        <v>0</v>
      </c>
      <c r="CV49" s="58">
        <f t="shared" si="39"/>
        <v>0</v>
      </c>
      <c r="CW49" s="58">
        <f t="shared" si="39"/>
        <v>0</v>
      </c>
      <c r="CX49" s="58">
        <f t="shared" si="39"/>
        <v>0</v>
      </c>
      <c r="CY49" s="58">
        <f t="shared" si="39"/>
        <v>0</v>
      </c>
      <c r="CZ49" s="58">
        <f t="shared" si="39"/>
        <v>0</v>
      </c>
      <c r="DA49" s="58">
        <f t="shared" si="39"/>
        <v>0</v>
      </c>
      <c r="DB49" s="58">
        <f t="shared" si="39"/>
        <v>0</v>
      </c>
      <c r="DC49" s="58">
        <f t="shared" si="39"/>
        <v>0</v>
      </c>
      <c r="DD49" s="58">
        <f t="shared" si="39"/>
        <v>0</v>
      </c>
      <c r="DE49" s="58">
        <f t="shared" si="40"/>
        <v>0</v>
      </c>
      <c r="DF49" s="58">
        <f t="shared" si="40"/>
        <v>0</v>
      </c>
      <c r="DG49" s="58">
        <f t="shared" si="40"/>
        <v>0</v>
      </c>
      <c r="DH49" s="58"/>
      <c r="DI49" s="55">
        <f t="shared" si="41"/>
        <v>0</v>
      </c>
      <c r="DJ49" s="53"/>
      <c r="DK49" s="56">
        <f t="shared" si="42"/>
        <v>0</v>
      </c>
      <c r="DL49" s="56">
        <f t="shared" si="42"/>
        <v>0</v>
      </c>
      <c r="DM49" s="56">
        <f t="shared" si="42"/>
        <v>0</v>
      </c>
      <c r="DN49" s="56">
        <f t="shared" si="42"/>
        <v>0</v>
      </c>
      <c r="DO49" s="56">
        <f t="shared" si="42"/>
        <v>0</v>
      </c>
      <c r="DP49" s="56">
        <f t="shared" si="42"/>
        <v>0</v>
      </c>
      <c r="DQ49" s="56">
        <f t="shared" si="43"/>
        <v>0</v>
      </c>
      <c r="DR49" s="56">
        <f t="shared" si="44"/>
        <v>0</v>
      </c>
      <c r="DS49" s="56">
        <f t="shared" si="44"/>
        <v>0</v>
      </c>
      <c r="DT49" s="56">
        <f t="shared" si="44"/>
        <v>0</v>
      </c>
      <c r="DU49" s="55">
        <f t="shared" si="45"/>
        <v>0</v>
      </c>
    </row>
    <row r="50" spans="1:125" s="52" customFormat="1">
      <c r="A50" s="59"/>
      <c r="B50" s="59"/>
      <c r="C50" s="61"/>
      <c r="D50" s="61"/>
      <c r="E50" s="61"/>
      <c r="F50" s="59"/>
      <c r="G50" s="60"/>
      <c r="H50" s="57"/>
      <c r="I50" s="57"/>
      <c r="J50" s="57">
        <f t="shared" ref="J50:J51" si="46">G50*(H50+I50)</f>
        <v>0</v>
      </c>
      <c r="K50" s="59"/>
      <c r="L50" s="54"/>
      <c r="M50" s="58">
        <f t="shared" ref="M50:M51" si="47">IF(AND($F50&gt;=M$3,$F50&lt;N$3),$J50,0)</f>
        <v>0</v>
      </c>
      <c r="N50" s="58">
        <f t="shared" ref="N50:N51" si="48">IF(AND($F50&gt;=N$3,$F50&lt;O$3),$J50,0)</f>
        <v>0</v>
      </c>
      <c r="O50" s="58">
        <f t="shared" ref="O50:O51" si="49">IF(AND($F50&gt;=O$3,$F50&lt;P$3),$J50,0)</f>
        <v>0</v>
      </c>
      <c r="P50" s="58">
        <f t="shared" ref="P50:P51" si="50">IF(AND($F50&gt;=P$3,$F50&lt;Q$3),$J50,0)</f>
        <v>0</v>
      </c>
      <c r="Q50" s="58">
        <f t="shared" ref="Q50:Q51" si="51">IF(AND($F50&gt;=Q$3,$F50&lt;R$3),$J50,0)</f>
        <v>0</v>
      </c>
      <c r="R50" s="58">
        <f t="shared" ref="R50:R51" si="52">IF(AND($F50&gt;=R$3,$F50&lt;S$3),$J50,0)</f>
        <v>0</v>
      </c>
      <c r="S50" s="58">
        <f t="shared" ref="S50:S51" si="53">IF(AND($F50&gt;=S$3,$F50&lt;T$3),$J50,0)</f>
        <v>0</v>
      </c>
      <c r="T50" s="58">
        <f t="shared" ref="T50:T51" si="54">IF(AND($F50&gt;=T$3,$F50&lt;U$3),$J50,0)</f>
        <v>0</v>
      </c>
      <c r="U50" s="58">
        <f t="shared" ref="U50:U51" si="55">IF(AND($F50&gt;=U$3,$F50&lt;V$3),$J50,0)</f>
        <v>0</v>
      </c>
      <c r="V50" s="58">
        <f t="shared" ref="V50:V51" si="56">IF(AND($F50&gt;=V$3,$F50&lt;W$3),$J50,0)</f>
        <v>0</v>
      </c>
      <c r="W50" s="58">
        <f t="shared" ref="W50:W51" si="57">IF(AND($F50&gt;=W$3,$F50&lt;X$3),$J50,0)</f>
        <v>0</v>
      </c>
      <c r="X50" s="58">
        <f t="shared" ref="X50:X51" si="58">IF(AND($F50&gt;=X$3,$F50&lt;Y$3),$J50,0)</f>
        <v>0</v>
      </c>
      <c r="Y50" s="58">
        <f t="shared" ref="Y50:Y51" si="59">IF(AND($F50&gt;=Y$3,$F50&lt;Z$3),$J50,0)</f>
        <v>0</v>
      </c>
      <c r="Z50" s="58">
        <f t="shared" ref="Z50:Z51" si="60">IF(AND($F50&gt;=Z$3,$F50&lt;AA$3),$J50,0)</f>
        <v>0</v>
      </c>
      <c r="AA50" s="58">
        <f t="shared" ref="AA50:AA51" si="61">IF(AND($F50&gt;=AA$3,$F50&lt;AB$3),$J50,0)</f>
        <v>0</v>
      </c>
      <c r="AB50" s="58">
        <f t="shared" ref="AB50:AB51" si="62">IF(AND($F50&gt;=AB$3,$F50&lt;AC$3),$J50,0)</f>
        <v>0</v>
      </c>
      <c r="AC50" s="58">
        <f t="shared" ref="AC50:AC51" si="63">IF(AND($F50&gt;=AC$3,$F50&lt;AD$3),$J50,0)</f>
        <v>0</v>
      </c>
      <c r="AD50" s="58">
        <f t="shared" ref="AD50:AD51" si="64">IF(AND($F50&gt;=AD$3,$F50&lt;AE$3),$J50,0)</f>
        <v>0</v>
      </c>
      <c r="AE50" s="58">
        <f t="shared" ref="AE50:AE51" si="65">IF(AND($F50&gt;=AE$3,$F50&lt;AF$3),$J50,0)</f>
        <v>0</v>
      </c>
      <c r="AF50" s="58">
        <f t="shared" ref="AF50:AF51" si="66">IF(AND($F50&gt;=AF$3,$F50&lt;AG$3),$J50,0)</f>
        <v>0</v>
      </c>
      <c r="AG50" s="58">
        <f t="shared" ref="AG50:AG51" si="67">IF(AND($F50&gt;=AG$3,$F50&lt;AH$3),$J50,0)</f>
        <v>0</v>
      </c>
      <c r="AH50" s="58">
        <f t="shared" ref="AH50:AH51" si="68">IF(AND($F50&gt;=AH$3,$F50&lt;AI$3),$J50,0)</f>
        <v>0</v>
      </c>
      <c r="AI50" s="58">
        <f t="shared" ref="AI50:AI51" si="69">IF(AND($F50&gt;=AI$3,$F50&lt;AJ$3),$J50,0)</f>
        <v>0</v>
      </c>
      <c r="AJ50" s="58">
        <f t="shared" ref="AJ50:AJ51" si="70">IF(AND($F50&gt;=AJ$3,$F50&lt;AK$3),$J50,0)</f>
        <v>0</v>
      </c>
      <c r="AK50" s="58">
        <f t="shared" ref="AK50:AK51" si="71">IF(AND($F50&gt;=AK$3,$F50&lt;AL$3),$J50,0)</f>
        <v>0</v>
      </c>
      <c r="AL50" s="58">
        <f t="shared" ref="AL50:AL51" si="72">IF(AND($F50&gt;=AL$3,$F50&lt;AM$3),$J50,0)</f>
        <v>0</v>
      </c>
      <c r="AM50" s="58">
        <f t="shared" ref="AM50:AM51" si="73">IF(AND($F50&gt;=AM$3,$F50&lt;AN$3),$J50,0)</f>
        <v>0</v>
      </c>
      <c r="AN50" s="58">
        <f t="shared" ref="AN50:AN51" si="74">IF(AND($F50&gt;=AN$3,$F50&lt;AO$3),$J50,0)</f>
        <v>0</v>
      </c>
      <c r="AO50" s="58">
        <f t="shared" ref="AO50:AO51" si="75">IF(AND($F50&gt;=AO$3,$F50&lt;AP$3),$J50,0)</f>
        <v>0</v>
      </c>
      <c r="AP50" s="58">
        <f t="shared" ref="AP50:AP51" si="76">IF(AND($F50&gt;=AP$3,$F50&lt;AQ$3),$J50,0)</f>
        <v>0</v>
      </c>
      <c r="AQ50" s="58">
        <f t="shared" ref="AQ50:AQ51" si="77">IF(AND($F50&gt;=AQ$3,$F50&lt;AR$3),$J50,0)</f>
        <v>0</v>
      </c>
      <c r="AR50" s="58">
        <f t="shared" ref="AR50:AR51" si="78">IF(AND($F50&gt;=AR$3,$F50&lt;AS$3),$J50,0)</f>
        <v>0</v>
      </c>
      <c r="AS50" s="58">
        <f t="shared" ref="AS50:AS51" si="79">IF(AND($F50&gt;=AS$3,$F50&lt;AT$3),$J50,0)</f>
        <v>0</v>
      </c>
      <c r="AT50" s="58">
        <f t="shared" ref="AT50:AT51" si="80">IF(AND($F50&gt;=AT$3,$F50&lt;AU$3),$J50,0)</f>
        <v>0</v>
      </c>
      <c r="AU50" s="58">
        <f t="shared" ref="AU50:AU51" si="81">IF(AND($F50&gt;=AU$3,$F50&lt;AV$3),$J50,0)</f>
        <v>0</v>
      </c>
      <c r="AV50" s="58">
        <f t="shared" ref="AV50:AV51" si="82">IF(AND($F50&gt;=AV$3,$F50&lt;AW$3),$J50,0)</f>
        <v>0</v>
      </c>
      <c r="AW50" s="58">
        <f t="shared" ref="AW50:AW51" si="83">IF(AND($F50&gt;=AW$3,$F50&lt;AX$3),$J50,0)</f>
        <v>0</v>
      </c>
      <c r="AX50" s="58">
        <f t="shared" ref="AX50:AX51" si="84">IF(AND($F50&gt;=AX$3,$F50&lt;AY$3),$J50,0)</f>
        <v>0</v>
      </c>
      <c r="AY50" s="58">
        <f t="shared" ref="AY50:AY51" si="85">IF(AND($F50&gt;=AY$3,$F50&lt;AZ$3),$J50,0)</f>
        <v>0</v>
      </c>
      <c r="AZ50" s="58">
        <f t="shared" ref="AZ50:AZ51" si="86">IF(AND($F50&gt;=AZ$3,$F50&lt;BA$3),$J50,0)</f>
        <v>0</v>
      </c>
      <c r="BA50" s="58">
        <f t="shared" ref="BA50:BA51" si="87">IF(AND($F50&gt;=BA$3,$F50&lt;BB$3),$J50,0)</f>
        <v>0</v>
      </c>
      <c r="BB50" s="58">
        <f t="shared" ref="BB50:BB51" si="88">IF(AND($F50&gt;=BB$3,$F50&lt;BC$3),$J50,0)</f>
        <v>0</v>
      </c>
      <c r="BC50" s="58">
        <f t="shared" ref="BC50:BC51" si="89">IF(AND($F50&gt;=BC$3,$F50&lt;BD$3),$J50,0)</f>
        <v>0</v>
      </c>
      <c r="BD50" s="58">
        <f t="shared" ref="BD50:BD51" si="90">IF(AND($F50&gt;=BD$3,$F50&lt;BE$3),$J50,0)</f>
        <v>0</v>
      </c>
      <c r="BE50" s="58">
        <f t="shared" ref="BE50:BE51" si="91">IF(AND($F50&gt;=BE$3,$F50&lt;BF$3),$J50,0)</f>
        <v>0</v>
      </c>
      <c r="BF50" s="58">
        <f t="shared" ref="BF50:BF51" si="92">IF(AND($F50&gt;=BF$3,$F50&lt;BG$3),$J50,0)</f>
        <v>0</v>
      </c>
      <c r="BG50" s="58">
        <f t="shared" ref="BG50:BG51" si="93">IF(AND($F50&gt;=BG$3,$F50&lt;BH$3),$J50,0)</f>
        <v>0</v>
      </c>
      <c r="BH50" s="58">
        <f t="shared" ref="BH50:BH51" si="94">IF(AND($F50&gt;=BH$3,$F50&lt;BI$3),$J50,0)</f>
        <v>0</v>
      </c>
      <c r="BI50" s="58">
        <f t="shared" ref="BI50:BI51" si="95">IF(AND($F50&gt;=BI$3,$F50&lt;BJ$3),$J50,0)</f>
        <v>0</v>
      </c>
      <c r="BJ50" s="58">
        <f t="shared" ref="BJ50:BJ51" si="96">IF(AND($F50&gt;=BJ$3,$F50&lt;BK$3),$J50,0)</f>
        <v>0</v>
      </c>
      <c r="BK50" s="58">
        <f t="shared" ref="BK50:BK51" si="97">IF(AND($F50&gt;=BK$3,$F50&lt;BL$3),$J50,0)</f>
        <v>0</v>
      </c>
      <c r="BL50" s="58">
        <f t="shared" ref="BL50:BL51" si="98">IF(AND($F50&gt;=BL$3,$F50&lt;BM$3),$J50,0)</f>
        <v>0</v>
      </c>
      <c r="BM50" s="58">
        <f t="shared" ref="BM50:BM51" si="99">IF(AND($F50&gt;=BM$3,$F50&lt;BN$3),$J50,0)</f>
        <v>0</v>
      </c>
      <c r="BN50" s="58">
        <f t="shared" ref="BN50:BN51" si="100">IF(AND($F50&gt;=BN$3,$F50&lt;BO$3),$J50,0)</f>
        <v>0</v>
      </c>
      <c r="BO50" s="58">
        <f t="shared" ref="BO50:BO51" si="101">IF(AND($F50&gt;=BO$3,$F50&lt;BP$3),$J50,0)</f>
        <v>0</v>
      </c>
      <c r="BP50" s="58">
        <f t="shared" ref="BP50:BP51" si="102">IF(AND($F50&gt;=BP$3,$F50&lt;BQ$3),$J50,0)</f>
        <v>0</v>
      </c>
      <c r="BQ50" s="58">
        <f t="shared" ref="BQ50:BQ51" si="103">IF(AND($F50&gt;=BQ$3,$F50&lt;BR$3),$J50,0)</f>
        <v>0</v>
      </c>
      <c r="BR50" s="58">
        <f t="shared" ref="BR50:BR51" si="104">IF(AND($F50&gt;=BR$3,$F50&lt;BS$3),$J50,0)</f>
        <v>0</v>
      </c>
      <c r="BS50" s="58">
        <f t="shared" ref="BS50:BS51" si="105">IF(AND($F50&gt;=BS$3,$F50&lt;BT$3),$J50,0)</f>
        <v>0</v>
      </c>
      <c r="BT50" s="58">
        <f t="shared" ref="BT50:BT51" si="106">IF(AND($F50&gt;=BT$3,$F50&lt;BU$3),$J50,0)</f>
        <v>0</v>
      </c>
      <c r="BU50" s="58">
        <f t="shared" ref="BU50:BU51" si="107">IF(AND($F50&gt;=BU$3,$F50&lt;BV$3),$J50,0)</f>
        <v>0</v>
      </c>
      <c r="BV50" s="58">
        <f t="shared" ref="BV50:BV51" si="108">IF(AND($F50&gt;=BV$3,$F50&lt;BW$3),$J50,0)</f>
        <v>0</v>
      </c>
      <c r="BW50" s="58">
        <f t="shared" ref="BW50:BW51" si="109">IF(AND($F50&gt;=BW$3,$F50&lt;BX$3),$J50,0)</f>
        <v>0</v>
      </c>
      <c r="BX50" s="58">
        <f t="shared" ref="BX50:BX51" si="110">IF(AND($F50&gt;=BX$3,$F50&lt;BY$3),$J50,0)</f>
        <v>0</v>
      </c>
      <c r="BY50" s="58">
        <f t="shared" ref="BY50:BY51" si="111">IF(AND($F50&gt;=BY$3,$F50&lt;BZ$3),$J50,0)</f>
        <v>0</v>
      </c>
      <c r="BZ50" s="58">
        <f t="shared" ref="BZ50:BZ51" si="112">IF(AND($F50&gt;=BZ$3,$F50&lt;CA$3),$J50,0)</f>
        <v>0</v>
      </c>
      <c r="CA50" s="58">
        <f t="shared" ref="CA50:CA51" si="113">IF(AND($F50&gt;=CA$3,$F50&lt;CB$3),$J50,0)</f>
        <v>0</v>
      </c>
      <c r="CB50" s="58">
        <f t="shared" ref="CB50:CB51" si="114">IF(AND($F50&gt;=CB$3,$F50&lt;CC$3),$J50,0)</f>
        <v>0</v>
      </c>
      <c r="CC50" s="58">
        <f t="shared" ref="CC50:CC51" si="115">IF(AND($F50&gt;=CC$3,$F50&lt;CD$3),$J50,0)</f>
        <v>0</v>
      </c>
      <c r="CD50" s="58">
        <f t="shared" ref="CD50:CD51" si="116">IF(AND($F50&gt;=CD$3,$F50&lt;CE$3),$J50,0)</f>
        <v>0</v>
      </c>
      <c r="CE50" s="58">
        <f t="shared" ref="CE50:CE51" si="117">IF(AND($F50&gt;=CE$3,$F50&lt;CF$3),$J50,0)</f>
        <v>0</v>
      </c>
      <c r="CF50" s="58">
        <f t="shared" ref="CF50:CF51" si="118">IF(AND($F50&gt;=CF$3,$F50&lt;CG$3),$J50,0)</f>
        <v>0</v>
      </c>
      <c r="CG50" s="58">
        <f t="shared" ref="CG50:CG51" si="119">IF(AND($F50&gt;=CG$3,$F50&lt;CH$3),$J50,0)</f>
        <v>0</v>
      </c>
      <c r="CH50" s="58">
        <f t="shared" ref="CH50:CH51" si="120">IF(AND($F50&gt;=CH$3,$F50&lt;CI$3),$J50,0)</f>
        <v>0</v>
      </c>
      <c r="CI50" s="58">
        <f t="shared" ref="CI50:CI51" si="121">IF(AND($F50&gt;=CI$3,$F50&lt;CJ$3),$J50,0)</f>
        <v>0</v>
      </c>
      <c r="CJ50" s="58">
        <f t="shared" ref="CJ50:CJ51" si="122">IF(AND($F50&gt;=CJ$3,$F50&lt;CK$3),$J50,0)</f>
        <v>0</v>
      </c>
      <c r="CK50" s="58">
        <f t="shared" ref="CK50:CK51" si="123">IF(AND($F50&gt;=CK$3,$F50&lt;CL$3),$J50,0)</f>
        <v>0</v>
      </c>
      <c r="CL50" s="58">
        <f t="shared" ref="CL50:CL51" si="124">IF(AND($F50&gt;=CL$3,$F50&lt;CM$3),$J50,0)</f>
        <v>0</v>
      </c>
      <c r="CM50" s="58">
        <f t="shared" ref="CM50:CM51" si="125">IF(AND($F50&gt;=CM$3,$F50&lt;CN$3),$J50,0)</f>
        <v>0</v>
      </c>
      <c r="CN50" s="58">
        <f t="shared" ref="CN50:CN51" si="126">IF(AND($F50&gt;=CN$3,$F50&lt;CO$3),$J50,0)</f>
        <v>0</v>
      </c>
      <c r="CO50" s="58">
        <f t="shared" ref="CO50:CO51" si="127">IF(AND($F50&gt;=CO$3,$F50&lt;CP$3),$J50,0)</f>
        <v>0</v>
      </c>
      <c r="CP50" s="58">
        <f t="shared" ref="CP50:CP51" si="128">IF(AND($F50&gt;=CP$3,$F50&lt;CQ$3),$J50,0)</f>
        <v>0</v>
      </c>
      <c r="CQ50" s="58">
        <f t="shared" ref="CQ50:CQ51" si="129">IF(AND($F50&gt;=CQ$3,$F50&lt;CR$3),$J50,0)</f>
        <v>0</v>
      </c>
      <c r="CR50" s="58">
        <f t="shared" ref="CR50:CR51" si="130">IF(AND($F50&gt;=CR$3,$F50&lt;CS$3),$J50,0)</f>
        <v>0</v>
      </c>
      <c r="CS50" s="58">
        <f t="shared" ref="CS50:CS51" si="131">IF(AND($F50&gt;=CS$3,$F50&lt;CT$3),$J50,0)</f>
        <v>0</v>
      </c>
      <c r="CT50" s="58">
        <f t="shared" ref="CT50:CT51" si="132">IF(AND($F50&gt;=CT$3,$F50&lt;CU$3),$J50,0)</f>
        <v>0</v>
      </c>
      <c r="CU50" s="58">
        <f t="shared" ref="CU50:CU51" si="133">IF(AND($F50&gt;=CU$3,$F50&lt;CV$3),$J50,0)</f>
        <v>0</v>
      </c>
      <c r="CV50" s="58">
        <f t="shared" ref="CV50:CV51" si="134">IF(AND($F50&gt;=CV$3,$F50&lt;CW$3),$J50,0)</f>
        <v>0</v>
      </c>
      <c r="CW50" s="58">
        <f t="shared" ref="CW50:CW51" si="135">IF(AND($F50&gt;=CW$3,$F50&lt;CX$3),$J50,0)</f>
        <v>0</v>
      </c>
      <c r="CX50" s="58">
        <f t="shared" ref="CX50:CX51" si="136">IF(AND($F50&gt;=CX$3,$F50&lt;CY$3),$J50,0)</f>
        <v>0</v>
      </c>
      <c r="CY50" s="58">
        <f t="shared" ref="CY50:CY51" si="137">IF(AND($F50&gt;=CY$3,$F50&lt;CZ$3),$J50,0)</f>
        <v>0</v>
      </c>
      <c r="CZ50" s="58">
        <f t="shared" ref="CZ50:CZ51" si="138">IF(AND($F50&gt;=CZ$3,$F50&lt;DA$3),$J50,0)</f>
        <v>0</v>
      </c>
      <c r="DA50" s="58">
        <f t="shared" ref="DA50:DA51" si="139">IF(AND($F50&gt;=DA$3,$F50&lt;DB$3),$J50,0)</f>
        <v>0</v>
      </c>
      <c r="DB50" s="58">
        <f t="shared" ref="DB50:DB51" si="140">IF(AND($F50&gt;=DB$3,$F50&lt;DC$3),$J50,0)</f>
        <v>0</v>
      </c>
      <c r="DC50" s="58">
        <f t="shared" ref="DC50:DC51" si="141">IF(AND($F50&gt;=DC$3,$F50&lt;DD$3),$J50,0)</f>
        <v>0</v>
      </c>
      <c r="DD50" s="58">
        <f t="shared" ref="DD50:DD51" si="142">IF(AND($F50&gt;=DD$3,$F50&lt;DE$3),$J50,0)</f>
        <v>0</v>
      </c>
      <c r="DE50" s="58">
        <f t="shared" ref="DE50:DE51" si="143">IF(AND($F50&gt;=DE$3,$F50&lt;DF$3),$J50,0)</f>
        <v>0</v>
      </c>
      <c r="DF50" s="58">
        <f t="shared" ref="DF50:DF51" si="144">IF(AND($F50&gt;=DF$3,$F50&lt;DG$3),$J50,0)</f>
        <v>0</v>
      </c>
      <c r="DG50" s="58">
        <f t="shared" ref="DG50:DG51" si="145">IF(AND($F50&gt;=DG$3,$F50&lt;DH$3),$J50,0)</f>
        <v>0</v>
      </c>
      <c r="DH50" s="58"/>
      <c r="DI50" s="55">
        <f t="shared" ref="DI50:DI51" si="146">SUM(M50:DG50)</f>
        <v>0</v>
      </c>
      <c r="DJ50" s="53"/>
      <c r="DK50" s="56">
        <f t="shared" si="42"/>
        <v>0</v>
      </c>
      <c r="DL50" s="56">
        <f t="shared" si="42"/>
        <v>0</v>
      </c>
      <c r="DM50" s="56">
        <f t="shared" si="42"/>
        <v>0</v>
      </c>
      <c r="DN50" s="56">
        <f t="shared" si="42"/>
        <v>0</v>
      </c>
      <c r="DO50" s="56">
        <f t="shared" si="42"/>
        <v>0</v>
      </c>
      <c r="DP50" s="56">
        <f t="shared" si="42"/>
        <v>0</v>
      </c>
      <c r="DQ50" s="56">
        <f t="shared" ref="DQ50:DQ51" si="147">SUM(DK50:DP50)</f>
        <v>0</v>
      </c>
      <c r="DR50" s="56">
        <f t="shared" si="44"/>
        <v>0</v>
      </c>
      <c r="DS50" s="56">
        <f t="shared" si="44"/>
        <v>0</v>
      </c>
      <c r="DT50" s="56">
        <f t="shared" si="44"/>
        <v>0</v>
      </c>
      <c r="DU50" s="55">
        <f t="shared" ref="DU50:DU51" si="148">SUM(DQ50:DT50)</f>
        <v>0</v>
      </c>
    </row>
    <row r="51" spans="1:125" s="52" customFormat="1">
      <c r="A51" s="59"/>
      <c r="B51" s="59"/>
      <c r="C51" s="61"/>
      <c r="D51" s="61"/>
      <c r="E51" s="61"/>
      <c r="F51" s="59"/>
      <c r="G51" s="60"/>
      <c r="H51" s="57"/>
      <c r="I51" s="57"/>
      <c r="J51" s="57">
        <f t="shared" si="46"/>
        <v>0</v>
      </c>
      <c r="K51" s="59"/>
      <c r="L51" s="54"/>
      <c r="M51" s="58">
        <f t="shared" si="47"/>
        <v>0</v>
      </c>
      <c r="N51" s="58">
        <f t="shared" si="48"/>
        <v>0</v>
      </c>
      <c r="O51" s="58">
        <f t="shared" si="49"/>
        <v>0</v>
      </c>
      <c r="P51" s="58">
        <f t="shared" si="50"/>
        <v>0</v>
      </c>
      <c r="Q51" s="58">
        <f t="shared" si="51"/>
        <v>0</v>
      </c>
      <c r="R51" s="58">
        <f t="shared" si="52"/>
        <v>0</v>
      </c>
      <c r="S51" s="58">
        <f t="shared" si="53"/>
        <v>0</v>
      </c>
      <c r="T51" s="58">
        <f t="shared" si="54"/>
        <v>0</v>
      </c>
      <c r="U51" s="58">
        <f t="shared" si="55"/>
        <v>0</v>
      </c>
      <c r="V51" s="58">
        <f t="shared" si="56"/>
        <v>0</v>
      </c>
      <c r="W51" s="58">
        <f t="shared" si="57"/>
        <v>0</v>
      </c>
      <c r="X51" s="58">
        <f t="shared" si="58"/>
        <v>0</v>
      </c>
      <c r="Y51" s="58">
        <f t="shared" si="59"/>
        <v>0</v>
      </c>
      <c r="Z51" s="58">
        <f t="shared" si="60"/>
        <v>0</v>
      </c>
      <c r="AA51" s="58">
        <f t="shared" si="61"/>
        <v>0</v>
      </c>
      <c r="AB51" s="58">
        <f t="shared" si="62"/>
        <v>0</v>
      </c>
      <c r="AC51" s="58">
        <f t="shared" si="63"/>
        <v>0</v>
      </c>
      <c r="AD51" s="58">
        <f t="shared" si="64"/>
        <v>0</v>
      </c>
      <c r="AE51" s="58">
        <f t="shared" si="65"/>
        <v>0</v>
      </c>
      <c r="AF51" s="58">
        <f t="shared" si="66"/>
        <v>0</v>
      </c>
      <c r="AG51" s="58">
        <f t="shared" si="67"/>
        <v>0</v>
      </c>
      <c r="AH51" s="58">
        <f t="shared" si="68"/>
        <v>0</v>
      </c>
      <c r="AI51" s="58">
        <f t="shared" si="69"/>
        <v>0</v>
      </c>
      <c r="AJ51" s="58">
        <f t="shared" si="70"/>
        <v>0</v>
      </c>
      <c r="AK51" s="58">
        <f t="shared" si="71"/>
        <v>0</v>
      </c>
      <c r="AL51" s="58">
        <f t="shared" si="72"/>
        <v>0</v>
      </c>
      <c r="AM51" s="58">
        <f t="shared" si="73"/>
        <v>0</v>
      </c>
      <c r="AN51" s="58">
        <f t="shared" si="74"/>
        <v>0</v>
      </c>
      <c r="AO51" s="58">
        <f t="shared" si="75"/>
        <v>0</v>
      </c>
      <c r="AP51" s="58">
        <f t="shared" si="76"/>
        <v>0</v>
      </c>
      <c r="AQ51" s="58">
        <f t="shared" si="77"/>
        <v>0</v>
      </c>
      <c r="AR51" s="58">
        <f t="shared" si="78"/>
        <v>0</v>
      </c>
      <c r="AS51" s="58">
        <f t="shared" si="79"/>
        <v>0</v>
      </c>
      <c r="AT51" s="58">
        <f t="shared" si="80"/>
        <v>0</v>
      </c>
      <c r="AU51" s="58">
        <f t="shared" si="81"/>
        <v>0</v>
      </c>
      <c r="AV51" s="58">
        <f t="shared" si="82"/>
        <v>0</v>
      </c>
      <c r="AW51" s="58">
        <f t="shared" si="83"/>
        <v>0</v>
      </c>
      <c r="AX51" s="58">
        <f t="shared" si="84"/>
        <v>0</v>
      </c>
      <c r="AY51" s="58">
        <f t="shared" si="85"/>
        <v>0</v>
      </c>
      <c r="AZ51" s="58">
        <f t="shared" si="86"/>
        <v>0</v>
      </c>
      <c r="BA51" s="58">
        <f t="shared" si="87"/>
        <v>0</v>
      </c>
      <c r="BB51" s="58">
        <f t="shared" si="88"/>
        <v>0</v>
      </c>
      <c r="BC51" s="58">
        <f t="shared" si="89"/>
        <v>0</v>
      </c>
      <c r="BD51" s="58">
        <f t="shared" si="90"/>
        <v>0</v>
      </c>
      <c r="BE51" s="58">
        <f t="shared" si="91"/>
        <v>0</v>
      </c>
      <c r="BF51" s="58">
        <f t="shared" si="92"/>
        <v>0</v>
      </c>
      <c r="BG51" s="58">
        <f t="shared" si="93"/>
        <v>0</v>
      </c>
      <c r="BH51" s="58">
        <f t="shared" si="94"/>
        <v>0</v>
      </c>
      <c r="BI51" s="58">
        <f t="shared" si="95"/>
        <v>0</v>
      </c>
      <c r="BJ51" s="58">
        <f t="shared" si="96"/>
        <v>0</v>
      </c>
      <c r="BK51" s="58">
        <f t="shared" si="97"/>
        <v>0</v>
      </c>
      <c r="BL51" s="58">
        <f t="shared" si="98"/>
        <v>0</v>
      </c>
      <c r="BM51" s="58">
        <f t="shared" si="99"/>
        <v>0</v>
      </c>
      <c r="BN51" s="58">
        <f t="shared" si="100"/>
        <v>0</v>
      </c>
      <c r="BO51" s="58">
        <f t="shared" si="101"/>
        <v>0</v>
      </c>
      <c r="BP51" s="58">
        <f t="shared" si="102"/>
        <v>0</v>
      </c>
      <c r="BQ51" s="58">
        <f t="shared" si="103"/>
        <v>0</v>
      </c>
      <c r="BR51" s="58">
        <f t="shared" si="104"/>
        <v>0</v>
      </c>
      <c r="BS51" s="58">
        <f t="shared" si="105"/>
        <v>0</v>
      </c>
      <c r="BT51" s="58">
        <f t="shared" si="106"/>
        <v>0</v>
      </c>
      <c r="BU51" s="58">
        <f t="shared" si="107"/>
        <v>0</v>
      </c>
      <c r="BV51" s="58">
        <f t="shared" si="108"/>
        <v>0</v>
      </c>
      <c r="BW51" s="58">
        <f t="shared" si="109"/>
        <v>0</v>
      </c>
      <c r="BX51" s="58">
        <f t="shared" si="110"/>
        <v>0</v>
      </c>
      <c r="BY51" s="58">
        <f t="shared" si="111"/>
        <v>0</v>
      </c>
      <c r="BZ51" s="58">
        <f t="shared" si="112"/>
        <v>0</v>
      </c>
      <c r="CA51" s="58">
        <f t="shared" si="113"/>
        <v>0</v>
      </c>
      <c r="CB51" s="58">
        <f t="shared" si="114"/>
        <v>0</v>
      </c>
      <c r="CC51" s="58">
        <f t="shared" si="115"/>
        <v>0</v>
      </c>
      <c r="CD51" s="58">
        <f t="shared" si="116"/>
        <v>0</v>
      </c>
      <c r="CE51" s="58">
        <f t="shared" si="117"/>
        <v>0</v>
      </c>
      <c r="CF51" s="58">
        <f t="shared" si="118"/>
        <v>0</v>
      </c>
      <c r="CG51" s="58">
        <f t="shared" si="119"/>
        <v>0</v>
      </c>
      <c r="CH51" s="58">
        <f t="shared" si="120"/>
        <v>0</v>
      </c>
      <c r="CI51" s="58">
        <f t="shared" si="121"/>
        <v>0</v>
      </c>
      <c r="CJ51" s="58">
        <f t="shared" si="122"/>
        <v>0</v>
      </c>
      <c r="CK51" s="58">
        <f t="shared" si="123"/>
        <v>0</v>
      </c>
      <c r="CL51" s="58">
        <f t="shared" si="124"/>
        <v>0</v>
      </c>
      <c r="CM51" s="58">
        <f t="shared" si="125"/>
        <v>0</v>
      </c>
      <c r="CN51" s="58">
        <f t="shared" si="126"/>
        <v>0</v>
      </c>
      <c r="CO51" s="58">
        <f t="shared" si="127"/>
        <v>0</v>
      </c>
      <c r="CP51" s="58">
        <f t="shared" si="128"/>
        <v>0</v>
      </c>
      <c r="CQ51" s="58">
        <f t="shared" si="129"/>
        <v>0</v>
      </c>
      <c r="CR51" s="58">
        <f t="shared" si="130"/>
        <v>0</v>
      </c>
      <c r="CS51" s="58">
        <f t="shared" si="131"/>
        <v>0</v>
      </c>
      <c r="CT51" s="58">
        <f t="shared" si="132"/>
        <v>0</v>
      </c>
      <c r="CU51" s="58">
        <f t="shared" si="133"/>
        <v>0</v>
      </c>
      <c r="CV51" s="58">
        <f t="shared" si="134"/>
        <v>0</v>
      </c>
      <c r="CW51" s="58">
        <f t="shared" si="135"/>
        <v>0</v>
      </c>
      <c r="CX51" s="58">
        <f t="shared" si="136"/>
        <v>0</v>
      </c>
      <c r="CY51" s="58">
        <f t="shared" si="137"/>
        <v>0</v>
      </c>
      <c r="CZ51" s="58">
        <f t="shared" si="138"/>
        <v>0</v>
      </c>
      <c r="DA51" s="58">
        <f t="shared" si="139"/>
        <v>0</v>
      </c>
      <c r="DB51" s="58">
        <f t="shared" si="140"/>
        <v>0</v>
      </c>
      <c r="DC51" s="58">
        <f t="shared" si="141"/>
        <v>0</v>
      </c>
      <c r="DD51" s="58">
        <f t="shared" si="142"/>
        <v>0</v>
      </c>
      <c r="DE51" s="58">
        <f t="shared" si="143"/>
        <v>0</v>
      </c>
      <c r="DF51" s="58">
        <f t="shared" si="144"/>
        <v>0</v>
      </c>
      <c r="DG51" s="58">
        <f t="shared" si="145"/>
        <v>0</v>
      </c>
      <c r="DH51" s="58"/>
      <c r="DI51" s="55">
        <f t="shared" si="146"/>
        <v>0</v>
      </c>
      <c r="DJ51" s="53"/>
      <c r="DK51" s="56">
        <f t="shared" si="42"/>
        <v>0</v>
      </c>
      <c r="DL51" s="56">
        <f t="shared" si="42"/>
        <v>0</v>
      </c>
      <c r="DM51" s="56">
        <f t="shared" si="42"/>
        <v>0</v>
      </c>
      <c r="DN51" s="56">
        <f t="shared" si="42"/>
        <v>0</v>
      </c>
      <c r="DO51" s="56">
        <f t="shared" si="42"/>
        <v>0</v>
      </c>
      <c r="DP51" s="56">
        <f t="shared" si="42"/>
        <v>0</v>
      </c>
      <c r="DQ51" s="56">
        <f t="shared" si="147"/>
        <v>0</v>
      </c>
      <c r="DR51" s="56">
        <f t="shared" si="44"/>
        <v>0</v>
      </c>
      <c r="DS51" s="56">
        <f t="shared" si="44"/>
        <v>0</v>
      </c>
      <c r="DT51" s="56">
        <f t="shared" si="44"/>
        <v>0</v>
      </c>
      <c r="DU51" s="55">
        <f t="shared" si="148"/>
        <v>0</v>
      </c>
    </row>
    <row r="52" spans="1:125" s="47" customFormat="1">
      <c r="A52" s="418" t="s">
        <v>493</v>
      </c>
      <c r="B52" s="418"/>
      <c r="C52" s="418"/>
      <c r="D52" s="418"/>
      <c r="E52" s="418"/>
      <c r="F52" s="418"/>
      <c r="G52" s="418"/>
      <c r="H52" s="418"/>
      <c r="I52" s="418"/>
      <c r="J52" s="48">
        <f>SUMIF($B$37:$B$51,"HW",J$37:J$51)</f>
        <v>0</v>
      </c>
      <c r="K52" s="51"/>
      <c r="L52" s="50"/>
      <c r="M52" s="48">
        <f t="shared" ref="M52:AR52" si="149">SUMIF($B$6:$B$31,"HW",M$6:M$31)</f>
        <v>0</v>
      </c>
      <c r="N52" s="48">
        <f t="shared" si="149"/>
        <v>0</v>
      </c>
      <c r="O52" s="48">
        <f t="shared" si="149"/>
        <v>0</v>
      </c>
      <c r="P52" s="48">
        <f t="shared" si="149"/>
        <v>0</v>
      </c>
      <c r="Q52" s="48">
        <f t="shared" si="149"/>
        <v>0</v>
      </c>
      <c r="R52" s="48">
        <f t="shared" si="149"/>
        <v>0</v>
      </c>
      <c r="S52" s="48">
        <f t="shared" si="149"/>
        <v>0</v>
      </c>
      <c r="T52" s="48">
        <f t="shared" si="149"/>
        <v>0</v>
      </c>
      <c r="U52" s="48">
        <f t="shared" si="149"/>
        <v>0</v>
      </c>
      <c r="V52" s="48">
        <f t="shared" si="149"/>
        <v>0</v>
      </c>
      <c r="W52" s="48">
        <f t="shared" si="149"/>
        <v>0</v>
      </c>
      <c r="X52" s="48">
        <f t="shared" si="149"/>
        <v>0</v>
      </c>
      <c r="Y52" s="48">
        <f t="shared" si="149"/>
        <v>0</v>
      </c>
      <c r="Z52" s="48">
        <f t="shared" si="149"/>
        <v>0</v>
      </c>
      <c r="AA52" s="48">
        <f t="shared" si="149"/>
        <v>0</v>
      </c>
      <c r="AB52" s="48">
        <f t="shared" si="149"/>
        <v>0</v>
      </c>
      <c r="AC52" s="48">
        <f t="shared" si="149"/>
        <v>0</v>
      </c>
      <c r="AD52" s="48">
        <f t="shared" si="149"/>
        <v>0</v>
      </c>
      <c r="AE52" s="48">
        <f t="shared" si="149"/>
        <v>0</v>
      </c>
      <c r="AF52" s="48">
        <f t="shared" si="149"/>
        <v>0</v>
      </c>
      <c r="AG52" s="48">
        <f t="shared" si="149"/>
        <v>0</v>
      </c>
      <c r="AH52" s="48">
        <f t="shared" si="149"/>
        <v>0</v>
      </c>
      <c r="AI52" s="48">
        <f t="shared" si="149"/>
        <v>0</v>
      </c>
      <c r="AJ52" s="48">
        <f t="shared" si="149"/>
        <v>0</v>
      </c>
      <c r="AK52" s="48">
        <f t="shared" si="149"/>
        <v>0</v>
      </c>
      <c r="AL52" s="48">
        <f t="shared" si="149"/>
        <v>0</v>
      </c>
      <c r="AM52" s="48">
        <f t="shared" si="149"/>
        <v>0</v>
      </c>
      <c r="AN52" s="48">
        <f t="shared" si="149"/>
        <v>0</v>
      </c>
      <c r="AO52" s="48">
        <f t="shared" si="149"/>
        <v>0</v>
      </c>
      <c r="AP52" s="48">
        <f t="shared" si="149"/>
        <v>0</v>
      </c>
      <c r="AQ52" s="48">
        <f t="shared" si="149"/>
        <v>0</v>
      </c>
      <c r="AR52" s="48">
        <f t="shared" si="149"/>
        <v>0</v>
      </c>
      <c r="AS52" s="48">
        <f t="shared" ref="AS52:BX52" si="150">SUMIF($B$6:$B$31,"HW",AS$6:AS$31)</f>
        <v>0</v>
      </c>
      <c r="AT52" s="48">
        <f t="shared" si="150"/>
        <v>0</v>
      </c>
      <c r="AU52" s="48">
        <f t="shared" si="150"/>
        <v>0</v>
      </c>
      <c r="AV52" s="48">
        <f t="shared" si="150"/>
        <v>0</v>
      </c>
      <c r="AW52" s="48">
        <f t="shared" si="150"/>
        <v>0</v>
      </c>
      <c r="AX52" s="48">
        <f t="shared" si="150"/>
        <v>0</v>
      </c>
      <c r="AY52" s="48">
        <f t="shared" si="150"/>
        <v>0</v>
      </c>
      <c r="AZ52" s="48">
        <f t="shared" si="150"/>
        <v>0</v>
      </c>
      <c r="BA52" s="48">
        <f t="shared" si="150"/>
        <v>0</v>
      </c>
      <c r="BB52" s="48">
        <f t="shared" si="150"/>
        <v>0</v>
      </c>
      <c r="BC52" s="48">
        <f t="shared" si="150"/>
        <v>0</v>
      </c>
      <c r="BD52" s="48">
        <f t="shared" si="150"/>
        <v>0</v>
      </c>
      <c r="BE52" s="48">
        <f t="shared" si="150"/>
        <v>0</v>
      </c>
      <c r="BF52" s="48">
        <f t="shared" si="150"/>
        <v>0</v>
      </c>
      <c r="BG52" s="48">
        <f t="shared" si="150"/>
        <v>0</v>
      </c>
      <c r="BH52" s="48">
        <f t="shared" si="150"/>
        <v>0</v>
      </c>
      <c r="BI52" s="48">
        <f t="shared" si="150"/>
        <v>0</v>
      </c>
      <c r="BJ52" s="48">
        <f t="shared" si="150"/>
        <v>0</v>
      </c>
      <c r="BK52" s="48">
        <f t="shared" si="150"/>
        <v>0</v>
      </c>
      <c r="BL52" s="48">
        <f t="shared" si="150"/>
        <v>0</v>
      </c>
      <c r="BM52" s="48">
        <f t="shared" si="150"/>
        <v>0</v>
      </c>
      <c r="BN52" s="48">
        <f t="shared" si="150"/>
        <v>0</v>
      </c>
      <c r="BO52" s="48">
        <f t="shared" si="150"/>
        <v>0</v>
      </c>
      <c r="BP52" s="48">
        <f t="shared" si="150"/>
        <v>0</v>
      </c>
      <c r="BQ52" s="48">
        <f t="shared" si="150"/>
        <v>0</v>
      </c>
      <c r="BR52" s="48">
        <f t="shared" si="150"/>
        <v>0</v>
      </c>
      <c r="BS52" s="48">
        <f t="shared" si="150"/>
        <v>0</v>
      </c>
      <c r="BT52" s="48">
        <f t="shared" si="150"/>
        <v>0</v>
      </c>
      <c r="BU52" s="48">
        <f t="shared" si="150"/>
        <v>0</v>
      </c>
      <c r="BV52" s="48">
        <f t="shared" si="150"/>
        <v>0</v>
      </c>
      <c r="BW52" s="48">
        <f t="shared" si="150"/>
        <v>0</v>
      </c>
      <c r="BX52" s="48">
        <f t="shared" si="150"/>
        <v>0</v>
      </c>
      <c r="BY52" s="48">
        <f t="shared" ref="BY52:DI52" si="151">SUMIF($B$6:$B$31,"HW",BY$6:BY$31)</f>
        <v>0</v>
      </c>
      <c r="BZ52" s="48">
        <f t="shared" si="151"/>
        <v>0</v>
      </c>
      <c r="CA52" s="48">
        <f t="shared" si="151"/>
        <v>0</v>
      </c>
      <c r="CB52" s="48">
        <f t="shared" si="151"/>
        <v>0</v>
      </c>
      <c r="CC52" s="48">
        <f t="shared" si="151"/>
        <v>0</v>
      </c>
      <c r="CD52" s="48">
        <f t="shared" si="151"/>
        <v>0</v>
      </c>
      <c r="CE52" s="48">
        <f t="shared" si="151"/>
        <v>0</v>
      </c>
      <c r="CF52" s="48">
        <f t="shared" si="151"/>
        <v>0</v>
      </c>
      <c r="CG52" s="48">
        <f t="shared" si="151"/>
        <v>0</v>
      </c>
      <c r="CH52" s="48">
        <f t="shared" si="151"/>
        <v>0</v>
      </c>
      <c r="CI52" s="48">
        <f t="shared" si="151"/>
        <v>0</v>
      </c>
      <c r="CJ52" s="48">
        <f t="shared" si="151"/>
        <v>0</v>
      </c>
      <c r="CK52" s="48">
        <f t="shared" si="151"/>
        <v>0</v>
      </c>
      <c r="CL52" s="48">
        <f t="shared" si="151"/>
        <v>0</v>
      </c>
      <c r="CM52" s="48">
        <f t="shared" si="151"/>
        <v>0</v>
      </c>
      <c r="CN52" s="48">
        <f t="shared" si="151"/>
        <v>0</v>
      </c>
      <c r="CO52" s="48">
        <f t="shared" si="151"/>
        <v>0</v>
      </c>
      <c r="CP52" s="48">
        <f t="shared" si="151"/>
        <v>0</v>
      </c>
      <c r="CQ52" s="48">
        <f t="shared" si="151"/>
        <v>0</v>
      </c>
      <c r="CR52" s="48">
        <f t="shared" si="151"/>
        <v>0</v>
      </c>
      <c r="CS52" s="48">
        <f t="shared" si="151"/>
        <v>0</v>
      </c>
      <c r="CT52" s="48">
        <f t="shared" si="151"/>
        <v>0</v>
      </c>
      <c r="CU52" s="48">
        <f t="shared" si="151"/>
        <v>0</v>
      </c>
      <c r="CV52" s="48">
        <f t="shared" si="151"/>
        <v>0</v>
      </c>
      <c r="CW52" s="48">
        <f t="shared" si="151"/>
        <v>0</v>
      </c>
      <c r="CX52" s="48">
        <f t="shared" si="151"/>
        <v>0</v>
      </c>
      <c r="CY52" s="48">
        <f t="shared" si="151"/>
        <v>0</v>
      </c>
      <c r="CZ52" s="48">
        <f t="shared" si="151"/>
        <v>0</v>
      </c>
      <c r="DA52" s="48">
        <f t="shared" si="151"/>
        <v>0</v>
      </c>
      <c r="DB52" s="48">
        <f t="shared" si="151"/>
        <v>0</v>
      </c>
      <c r="DC52" s="48">
        <f t="shared" si="151"/>
        <v>0</v>
      </c>
      <c r="DD52" s="48">
        <f t="shared" si="151"/>
        <v>0</v>
      </c>
      <c r="DE52" s="48">
        <f t="shared" si="151"/>
        <v>0</v>
      </c>
      <c r="DF52" s="48">
        <f t="shared" si="151"/>
        <v>0</v>
      </c>
      <c r="DG52" s="48">
        <f t="shared" si="151"/>
        <v>0</v>
      </c>
      <c r="DH52" s="48">
        <f t="shared" si="151"/>
        <v>0</v>
      </c>
      <c r="DI52" s="48">
        <f t="shared" si="151"/>
        <v>0</v>
      </c>
      <c r="DJ52" s="49"/>
      <c r="DK52" s="48">
        <f t="shared" ref="DK52:DT52" si="152">SUMIF($B$37:$B$51,"HW",DK$37:DK$51)</f>
        <v>0</v>
      </c>
      <c r="DL52" s="48">
        <f t="shared" si="152"/>
        <v>0</v>
      </c>
      <c r="DM52" s="48">
        <f t="shared" si="152"/>
        <v>0</v>
      </c>
      <c r="DN52" s="48">
        <f t="shared" si="152"/>
        <v>0</v>
      </c>
      <c r="DO52" s="48">
        <f t="shared" si="152"/>
        <v>0</v>
      </c>
      <c r="DP52" s="48">
        <f t="shared" si="152"/>
        <v>0</v>
      </c>
      <c r="DQ52" s="48">
        <f t="shared" si="152"/>
        <v>0</v>
      </c>
      <c r="DR52" s="48">
        <f t="shared" si="152"/>
        <v>0</v>
      </c>
      <c r="DS52" s="48">
        <f t="shared" si="152"/>
        <v>0</v>
      </c>
      <c r="DT52" s="48">
        <f t="shared" si="152"/>
        <v>0</v>
      </c>
      <c r="DU52" s="48">
        <f>SUMIF($B$37:$B$51,"HW",DU$37:DU$51)</f>
        <v>0</v>
      </c>
    </row>
    <row r="53" spans="1:125" s="47" customFormat="1">
      <c r="A53" s="418" t="s">
        <v>494</v>
      </c>
      <c r="B53" s="418"/>
      <c r="C53" s="418"/>
      <c r="D53" s="418"/>
      <c r="E53" s="418"/>
      <c r="F53" s="418"/>
      <c r="G53" s="418"/>
      <c r="H53" s="418"/>
      <c r="I53" s="418"/>
      <c r="J53" s="48">
        <f>SUMIF($B$37:$B$51,"SW",J$37:J$51)</f>
        <v>0</v>
      </c>
      <c r="K53" s="51"/>
      <c r="L53" s="50"/>
      <c r="M53" s="48">
        <f t="shared" ref="M53:AR53" si="153">SUMIF($B$6:$B$31,"SW",M$6:M$31)</f>
        <v>0</v>
      </c>
      <c r="N53" s="48">
        <f t="shared" si="153"/>
        <v>0</v>
      </c>
      <c r="O53" s="48">
        <f t="shared" si="153"/>
        <v>0</v>
      </c>
      <c r="P53" s="48">
        <f t="shared" si="153"/>
        <v>0</v>
      </c>
      <c r="Q53" s="48">
        <f t="shared" si="153"/>
        <v>0</v>
      </c>
      <c r="R53" s="48">
        <f t="shared" si="153"/>
        <v>0</v>
      </c>
      <c r="S53" s="48">
        <f t="shared" si="153"/>
        <v>0</v>
      </c>
      <c r="T53" s="48">
        <f t="shared" si="153"/>
        <v>0</v>
      </c>
      <c r="U53" s="48">
        <f t="shared" si="153"/>
        <v>0</v>
      </c>
      <c r="V53" s="48">
        <f t="shared" si="153"/>
        <v>0</v>
      </c>
      <c r="W53" s="48">
        <f t="shared" si="153"/>
        <v>0</v>
      </c>
      <c r="X53" s="48">
        <f t="shared" si="153"/>
        <v>0</v>
      </c>
      <c r="Y53" s="48">
        <f t="shared" si="153"/>
        <v>0</v>
      </c>
      <c r="Z53" s="48">
        <f t="shared" si="153"/>
        <v>0</v>
      </c>
      <c r="AA53" s="48">
        <f t="shared" si="153"/>
        <v>0</v>
      </c>
      <c r="AB53" s="48">
        <f t="shared" si="153"/>
        <v>0</v>
      </c>
      <c r="AC53" s="48">
        <f t="shared" si="153"/>
        <v>0</v>
      </c>
      <c r="AD53" s="48">
        <f t="shared" si="153"/>
        <v>0</v>
      </c>
      <c r="AE53" s="48">
        <f t="shared" si="153"/>
        <v>0</v>
      </c>
      <c r="AF53" s="48">
        <f t="shared" si="153"/>
        <v>0</v>
      </c>
      <c r="AG53" s="48">
        <f t="shared" si="153"/>
        <v>0</v>
      </c>
      <c r="AH53" s="48">
        <f t="shared" si="153"/>
        <v>0</v>
      </c>
      <c r="AI53" s="48">
        <f t="shared" si="153"/>
        <v>0</v>
      </c>
      <c r="AJ53" s="48">
        <f t="shared" si="153"/>
        <v>0</v>
      </c>
      <c r="AK53" s="48">
        <f t="shared" si="153"/>
        <v>0</v>
      </c>
      <c r="AL53" s="48">
        <f t="shared" si="153"/>
        <v>0</v>
      </c>
      <c r="AM53" s="48">
        <f t="shared" si="153"/>
        <v>0</v>
      </c>
      <c r="AN53" s="48">
        <f t="shared" si="153"/>
        <v>0</v>
      </c>
      <c r="AO53" s="48">
        <f t="shared" si="153"/>
        <v>0</v>
      </c>
      <c r="AP53" s="48">
        <f t="shared" si="153"/>
        <v>0</v>
      </c>
      <c r="AQ53" s="48">
        <f t="shared" si="153"/>
        <v>0</v>
      </c>
      <c r="AR53" s="48">
        <f t="shared" si="153"/>
        <v>0</v>
      </c>
      <c r="AS53" s="48">
        <f t="shared" ref="AS53:BX53" si="154">SUMIF($B$6:$B$31,"SW",AS$6:AS$31)</f>
        <v>0</v>
      </c>
      <c r="AT53" s="48">
        <f t="shared" si="154"/>
        <v>0</v>
      </c>
      <c r="AU53" s="48">
        <f t="shared" si="154"/>
        <v>0</v>
      </c>
      <c r="AV53" s="48">
        <f t="shared" si="154"/>
        <v>0</v>
      </c>
      <c r="AW53" s="48">
        <f t="shared" si="154"/>
        <v>0</v>
      </c>
      <c r="AX53" s="48">
        <f t="shared" si="154"/>
        <v>0</v>
      </c>
      <c r="AY53" s="48">
        <f t="shared" si="154"/>
        <v>0</v>
      </c>
      <c r="AZ53" s="48">
        <f t="shared" si="154"/>
        <v>0</v>
      </c>
      <c r="BA53" s="48">
        <f t="shared" si="154"/>
        <v>0</v>
      </c>
      <c r="BB53" s="48">
        <f t="shared" si="154"/>
        <v>0</v>
      </c>
      <c r="BC53" s="48">
        <f t="shared" si="154"/>
        <v>0</v>
      </c>
      <c r="BD53" s="48">
        <f t="shared" si="154"/>
        <v>0</v>
      </c>
      <c r="BE53" s="48">
        <f t="shared" si="154"/>
        <v>0</v>
      </c>
      <c r="BF53" s="48">
        <f t="shared" si="154"/>
        <v>0</v>
      </c>
      <c r="BG53" s="48">
        <f t="shared" si="154"/>
        <v>0</v>
      </c>
      <c r="BH53" s="48">
        <f t="shared" si="154"/>
        <v>0</v>
      </c>
      <c r="BI53" s="48">
        <f t="shared" si="154"/>
        <v>0</v>
      </c>
      <c r="BJ53" s="48">
        <f t="shared" si="154"/>
        <v>0</v>
      </c>
      <c r="BK53" s="48">
        <f t="shared" si="154"/>
        <v>0</v>
      </c>
      <c r="BL53" s="48">
        <f t="shared" si="154"/>
        <v>0</v>
      </c>
      <c r="BM53" s="48">
        <f t="shared" si="154"/>
        <v>0</v>
      </c>
      <c r="BN53" s="48">
        <f t="shared" si="154"/>
        <v>0</v>
      </c>
      <c r="BO53" s="48">
        <f t="shared" si="154"/>
        <v>0</v>
      </c>
      <c r="BP53" s="48">
        <f t="shared" si="154"/>
        <v>0</v>
      </c>
      <c r="BQ53" s="48">
        <f t="shared" si="154"/>
        <v>0</v>
      </c>
      <c r="BR53" s="48">
        <f t="shared" si="154"/>
        <v>0</v>
      </c>
      <c r="BS53" s="48">
        <f t="shared" si="154"/>
        <v>0</v>
      </c>
      <c r="BT53" s="48">
        <f t="shared" si="154"/>
        <v>0</v>
      </c>
      <c r="BU53" s="48">
        <f t="shared" si="154"/>
        <v>0</v>
      </c>
      <c r="BV53" s="48">
        <f t="shared" si="154"/>
        <v>0</v>
      </c>
      <c r="BW53" s="48">
        <f t="shared" si="154"/>
        <v>0</v>
      </c>
      <c r="BX53" s="48">
        <f t="shared" si="154"/>
        <v>0</v>
      </c>
      <c r="BY53" s="48">
        <f t="shared" ref="BY53:DG53" si="155">SUMIF($B$6:$B$31,"SW",BY$6:BY$31)</f>
        <v>0</v>
      </c>
      <c r="BZ53" s="48">
        <f t="shared" si="155"/>
        <v>0</v>
      </c>
      <c r="CA53" s="48">
        <f t="shared" si="155"/>
        <v>0</v>
      </c>
      <c r="CB53" s="48">
        <f t="shared" si="155"/>
        <v>0</v>
      </c>
      <c r="CC53" s="48">
        <f t="shared" si="155"/>
        <v>0</v>
      </c>
      <c r="CD53" s="48">
        <f t="shared" si="155"/>
        <v>0</v>
      </c>
      <c r="CE53" s="48">
        <f t="shared" si="155"/>
        <v>0</v>
      </c>
      <c r="CF53" s="48">
        <f t="shared" si="155"/>
        <v>0</v>
      </c>
      <c r="CG53" s="48">
        <f t="shared" si="155"/>
        <v>0</v>
      </c>
      <c r="CH53" s="48">
        <f t="shared" si="155"/>
        <v>0</v>
      </c>
      <c r="CI53" s="48">
        <f t="shared" si="155"/>
        <v>0</v>
      </c>
      <c r="CJ53" s="48">
        <f t="shared" si="155"/>
        <v>0</v>
      </c>
      <c r="CK53" s="48">
        <f t="shared" si="155"/>
        <v>0</v>
      </c>
      <c r="CL53" s="48">
        <f t="shared" si="155"/>
        <v>0</v>
      </c>
      <c r="CM53" s="48">
        <f t="shared" si="155"/>
        <v>0</v>
      </c>
      <c r="CN53" s="48">
        <f t="shared" si="155"/>
        <v>0</v>
      </c>
      <c r="CO53" s="48">
        <f t="shared" si="155"/>
        <v>0</v>
      </c>
      <c r="CP53" s="48">
        <f t="shared" si="155"/>
        <v>0</v>
      </c>
      <c r="CQ53" s="48">
        <f t="shared" si="155"/>
        <v>0</v>
      </c>
      <c r="CR53" s="48">
        <f t="shared" si="155"/>
        <v>0</v>
      </c>
      <c r="CS53" s="48">
        <f t="shared" si="155"/>
        <v>0</v>
      </c>
      <c r="CT53" s="48">
        <f t="shared" si="155"/>
        <v>0</v>
      </c>
      <c r="CU53" s="48">
        <f t="shared" si="155"/>
        <v>0</v>
      </c>
      <c r="CV53" s="48">
        <f t="shared" si="155"/>
        <v>0</v>
      </c>
      <c r="CW53" s="48">
        <f t="shared" si="155"/>
        <v>0</v>
      </c>
      <c r="CX53" s="48">
        <f t="shared" si="155"/>
        <v>0</v>
      </c>
      <c r="CY53" s="48">
        <f t="shared" si="155"/>
        <v>0</v>
      </c>
      <c r="CZ53" s="48">
        <f t="shared" si="155"/>
        <v>0</v>
      </c>
      <c r="DA53" s="48">
        <f t="shared" si="155"/>
        <v>0</v>
      </c>
      <c r="DB53" s="48">
        <f t="shared" si="155"/>
        <v>0</v>
      </c>
      <c r="DC53" s="48">
        <f t="shared" si="155"/>
        <v>0</v>
      </c>
      <c r="DD53" s="48">
        <f t="shared" si="155"/>
        <v>0</v>
      </c>
      <c r="DE53" s="48">
        <f t="shared" si="155"/>
        <v>0</v>
      </c>
      <c r="DF53" s="48">
        <f t="shared" si="155"/>
        <v>0</v>
      </c>
      <c r="DG53" s="48">
        <f t="shared" si="155"/>
        <v>0</v>
      </c>
      <c r="DH53" s="48"/>
      <c r="DI53" s="48">
        <f>SUMIF($B$6:$B$31,"SW",DI$6:DI$31)</f>
        <v>0</v>
      </c>
      <c r="DJ53" s="49"/>
      <c r="DK53" s="48">
        <f t="shared" ref="DK53:DT53" si="156">SUMIF($B$37:$B$51,"SW",DK$37:DK$51)</f>
        <v>0</v>
      </c>
      <c r="DL53" s="48">
        <f t="shared" si="156"/>
        <v>0</v>
      </c>
      <c r="DM53" s="48">
        <f t="shared" si="156"/>
        <v>0</v>
      </c>
      <c r="DN53" s="48">
        <f t="shared" si="156"/>
        <v>0</v>
      </c>
      <c r="DO53" s="48">
        <f t="shared" si="156"/>
        <v>0</v>
      </c>
      <c r="DP53" s="48">
        <f t="shared" si="156"/>
        <v>0</v>
      </c>
      <c r="DQ53" s="48">
        <f t="shared" si="156"/>
        <v>0</v>
      </c>
      <c r="DR53" s="48">
        <f t="shared" si="156"/>
        <v>0</v>
      </c>
      <c r="DS53" s="48">
        <f t="shared" si="156"/>
        <v>0</v>
      </c>
      <c r="DT53" s="48">
        <f t="shared" si="156"/>
        <v>0</v>
      </c>
      <c r="DU53" s="48">
        <f>SUMIF($B$37:$B$51,"SW",DU$37:DU$51)</f>
        <v>0</v>
      </c>
    </row>
    <row r="54" spans="1:125" s="47" customFormat="1">
      <c r="A54" s="425" t="s">
        <v>496</v>
      </c>
      <c r="B54" s="426"/>
      <c r="C54" s="426"/>
      <c r="D54" s="426"/>
      <c r="E54" s="426"/>
      <c r="F54" s="426"/>
      <c r="G54" s="426"/>
      <c r="H54" s="426"/>
      <c r="I54" s="427"/>
      <c r="J54" s="48">
        <f>SUMIF($B$37:$B$51,"Service",J$37:J$51)</f>
        <v>0</v>
      </c>
      <c r="K54" s="51"/>
      <c r="L54" s="50"/>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9"/>
      <c r="DK54" s="48">
        <f t="shared" ref="DK54:DT54" si="157">SUMIF($B$37:$B$51,"Service",DK$37:DK$51)</f>
        <v>0</v>
      </c>
      <c r="DL54" s="48">
        <f t="shared" si="157"/>
        <v>0</v>
      </c>
      <c r="DM54" s="48">
        <f t="shared" si="157"/>
        <v>0</v>
      </c>
      <c r="DN54" s="48">
        <f t="shared" si="157"/>
        <v>0</v>
      </c>
      <c r="DO54" s="48">
        <f t="shared" si="157"/>
        <v>0</v>
      </c>
      <c r="DP54" s="48">
        <f t="shared" si="157"/>
        <v>0</v>
      </c>
      <c r="DQ54" s="48">
        <f t="shared" si="157"/>
        <v>0</v>
      </c>
      <c r="DR54" s="48">
        <f t="shared" si="157"/>
        <v>0</v>
      </c>
      <c r="DS54" s="48">
        <f t="shared" si="157"/>
        <v>0</v>
      </c>
      <c r="DT54" s="48">
        <f t="shared" si="157"/>
        <v>0</v>
      </c>
      <c r="DU54" s="48">
        <f>SUMIF($B$37:$B$51,"Service",DU$37:DU$51)</f>
        <v>0</v>
      </c>
    </row>
    <row r="55" spans="1:125" s="47" customFormat="1">
      <c r="A55" s="418" t="s">
        <v>495</v>
      </c>
      <c r="B55" s="418"/>
      <c r="C55" s="418"/>
      <c r="D55" s="418"/>
      <c r="E55" s="418"/>
      <c r="F55" s="418"/>
      <c r="G55" s="418"/>
      <c r="H55" s="418"/>
      <c r="I55" s="418"/>
      <c r="J55" s="48">
        <f>SUM(J52:J53)</f>
        <v>0</v>
      </c>
      <c r="K55" s="51"/>
      <c r="L55" s="50"/>
      <c r="M55" s="48">
        <f t="shared" ref="M55:BX55" si="158">SUM(M52:M53)</f>
        <v>0</v>
      </c>
      <c r="N55" s="48">
        <f t="shared" si="158"/>
        <v>0</v>
      </c>
      <c r="O55" s="48">
        <f t="shared" si="158"/>
        <v>0</v>
      </c>
      <c r="P55" s="48">
        <f t="shared" si="158"/>
        <v>0</v>
      </c>
      <c r="Q55" s="48">
        <f t="shared" si="158"/>
        <v>0</v>
      </c>
      <c r="R55" s="48">
        <f t="shared" si="158"/>
        <v>0</v>
      </c>
      <c r="S55" s="48">
        <f t="shared" si="158"/>
        <v>0</v>
      </c>
      <c r="T55" s="48">
        <f t="shared" si="158"/>
        <v>0</v>
      </c>
      <c r="U55" s="48">
        <f t="shared" si="158"/>
        <v>0</v>
      </c>
      <c r="V55" s="48">
        <f t="shared" si="158"/>
        <v>0</v>
      </c>
      <c r="W55" s="48">
        <f t="shared" si="158"/>
        <v>0</v>
      </c>
      <c r="X55" s="48">
        <f t="shared" si="158"/>
        <v>0</v>
      </c>
      <c r="Y55" s="48">
        <f t="shared" si="158"/>
        <v>0</v>
      </c>
      <c r="Z55" s="48">
        <f t="shared" si="158"/>
        <v>0</v>
      </c>
      <c r="AA55" s="48">
        <f t="shared" si="158"/>
        <v>0</v>
      </c>
      <c r="AB55" s="48">
        <f t="shared" si="158"/>
        <v>0</v>
      </c>
      <c r="AC55" s="48">
        <f t="shared" si="158"/>
        <v>0</v>
      </c>
      <c r="AD55" s="48">
        <f t="shared" si="158"/>
        <v>0</v>
      </c>
      <c r="AE55" s="48">
        <f t="shared" si="158"/>
        <v>0</v>
      </c>
      <c r="AF55" s="48">
        <f t="shared" si="158"/>
        <v>0</v>
      </c>
      <c r="AG55" s="48">
        <f t="shared" si="158"/>
        <v>0</v>
      </c>
      <c r="AH55" s="48">
        <f t="shared" si="158"/>
        <v>0</v>
      </c>
      <c r="AI55" s="48">
        <f t="shared" si="158"/>
        <v>0</v>
      </c>
      <c r="AJ55" s="48">
        <f t="shared" si="158"/>
        <v>0</v>
      </c>
      <c r="AK55" s="48">
        <f t="shared" si="158"/>
        <v>0</v>
      </c>
      <c r="AL55" s="48">
        <f t="shared" si="158"/>
        <v>0</v>
      </c>
      <c r="AM55" s="48">
        <f t="shared" si="158"/>
        <v>0</v>
      </c>
      <c r="AN55" s="48">
        <f t="shared" si="158"/>
        <v>0</v>
      </c>
      <c r="AO55" s="48">
        <f t="shared" si="158"/>
        <v>0</v>
      </c>
      <c r="AP55" s="48">
        <f t="shared" si="158"/>
        <v>0</v>
      </c>
      <c r="AQ55" s="48">
        <f t="shared" si="158"/>
        <v>0</v>
      </c>
      <c r="AR55" s="48">
        <f t="shared" si="158"/>
        <v>0</v>
      </c>
      <c r="AS55" s="48">
        <f t="shared" si="158"/>
        <v>0</v>
      </c>
      <c r="AT55" s="48">
        <f t="shared" si="158"/>
        <v>0</v>
      </c>
      <c r="AU55" s="48">
        <f t="shared" si="158"/>
        <v>0</v>
      </c>
      <c r="AV55" s="48">
        <f t="shared" si="158"/>
        <v>0</v>
      </c>
      <c r="AW55" s="48">
        <f t="shared" si="158"/>
        <v>0</v>
      </c>
      <c r="AX55" s="48">
        <f t="shared" si="158"/>
        <v>0</v>
      </c>
      <c r="AY55" s="48">
        <f t="shared" si="158"/>
        <v>0</v>
      </c>
      <c r="AZ55" s="48">
        <f t="shared" si="158"/>
        <v>0</v>
      </c>
      <c r="BA55" s="48">
        <f t="shared" si="158"/>
        <v>0</v>
      </c>
      <c r="BB55" s="48">
        <f t="shared" si="158"/>
        <v>0</v>
      </c>
      <c r="BC55" s="48">
        <f t="shared" si="158"/>
        <v>0</v>
      </c>
      <c r="BD55" s="48">
        <f t="shared" si="158"/>
        <v>0</v>
      </c>
      <c r="BE55" s="48">
        <f t="shared" si="158"/>
        <v>0</v>
      </c>
      <c r="BF55" s="48">
        <f t="shared" si="158"/>
        <v>0</v>
      </c>
      <c r="BG55" s="48">
        <f t="shared" si="158"/>
        <v>0</v>
      </c>
      <c r="BH55" s="48">
        <f t="shared" si="158"/>
        <v>0</v>
      </c>
      <c r="BI55" s="48">
        <f t="shared" si="158"/>
        <v>0</v>
      </c>
      <c r="BJ55" s="48">
        <f t="shared" si="158"/>
        <v>0</v>
      </c>
      <c r="BK55" s="48">
        <f t="shared" si="158"/>
        <v>0</v>
      </c>
      <c r="BL55" s="48">
        <f t="shared" si="158"/>
        <v>0</v>
      </c>
      <c r="BM55" s="48">
        <f t="shared" si="158"/>
        <v>0</v>
      </c>
      <c r="BN55" s="48">
        <f t="shared" si="158"/>
        <v>0</v>
      </c>
      <c r="BO55" s="48">
        <f t="shared" si="158"/>
        <v>0</v>
      </c>
      <c r="BP55" s="48">
        <f t="shared" si="158"/>
        <v>0</v>
      </c>
      <c r="BQ55" s="48">
        <f t="shared" si="158"/>
        <v>0</v>
      </c>
      <c r="BR55" s="48">
        <f t="shared" si="158"/>
        <v>0</v>
      </c>
      <c r="BS55" s="48">
        <f t="shared" si="158"/>
        <v>0</v>
      </c>
      <c r="BT55" s="48">
        <f t="shared" si="158"/>
        <v>0</v>
      </c>
      <c r="BU55" s="48">
        <f t="shared" si="158"/>
        <v>0</v>
      </c>
      <c r="BV55" s="48">
        <f t="shared" si="158"/>
        <v>0</v>
      </c>
      <c r="BW55" s="48">
        <f t="shared" si="158"/>
        <v>0</v>
      </c>
      <c r="BX55" s="48">
        <f t="shared" si="158"/>
        <v>0</v>
      </c>
      <c r="BY55" s="48">
        <f t="shared" ref="BY55:DG55" si="159">SUM(BY52:BY53)</f>
        <v>0</v>
      </c>
      <c r="BZ55" s="48">
        <f t="shared" si="159"/>
        <v>0</v>
      </c>
      <c r="CA55" s="48">
        <f t="shared" si="159"/>
        <v>0</v>
      </c>
      <c r="CB55" s="48">
        <f t="shared" si="159"/>
        <v>0</v>
      </c>
      <c r="CC55" s="48">
        <f t="shared" si="159"/>
        <v>0</v>
      </c>
      <c r="CD55" s="48">
        <f t="shared" si="159"/>
        <v>0</v>
      </c>
      <c r="CE55" s="48">
        <f t="shared" si="159"/>
        <v>0</v>
      </c>
      <c r="CF55" s="48">
        <f t="shared" si="159"/>
        <v>0</v>
      </c>
      <c r="CG55" s="48">
        <f t="shared" si="159"/>
        <v>0</v>
      </c>
      <c r="CH55" s="48">
        <f t="shared" si="159"/>
        <v>0</v>
      </c>
      <c r="CI55" s="48">
        <f t="shared" si="159"/>
        <v>0</v>
      </c>
      <c r="CJ55" s="48">
        <f t="shared" si="159"/>
        <v>0</v>
      </c>
      <c r="CK55" s="48">
        <f t="shared" si="159"/>
        <v>0</v>
      </c>
      <c r="CL55" s="48">
        <f t="shared" si="159"/>
        <v>0</v>
      </c>
      <c r="CM55" s="48">
        <f t="shared" si="159"/>
        <v>0</v>
      </c>
      <c r="CN55" s="48">
        <f t="shared" si="159"/>
        <v>0</v>
      </c>
      <c r="CO55" s="48">
        <f t="shared" si="159"/>
        <v>0</v>
      </c>
      <c r="CP55" s="48">
        <f t="shared" si="159"/>
        <v>0</v>
      </c>
      <c r="CQ55" s="48">
        <f t="shared" si="159"/>
        <v>0</v>
      </c>
      <c r="CR55" s="48">
        <f t="shared" si="159"/>
        <v>0</v>
      </c>
      <c r="CS55" s="48">
        <f t="shared" si="159"/>
        <v>0</v>
      </c>
      <c r="CT55" s="48">
        <f t="shared" si="159"/>
        <v>0</v>
      </c>
      <c r="CU55" s="48">
        <f t="shared" si="159"/>
        <v>0</v>
      </c>
      <c r="CV55" s="48">
        <f t="shared" si="159"/>
        <v>0</v>
      </c>
      <c r="CW55" s="48">
        <f t="shared" si="159"/>
        <v>0</v>
      </c>
      <c r="CX55" s="48">
        <f t="shared" si="159"/>
        <v>0</v>
      </c>
      <c r="CY55" s="48">
        <f t="shared" si="159"/>
        <v>0</v>
      </c>
      <c r="CZ55" s="48">
        <f t="shared" si="159"/>
        <v>0</v>
      </c>
      <c r="DA55" s="48">
        <f t="shared" si="159"/>
        <v>0</v>
      </c>
      <c r="DB55" s="48">
        <f t="shared" si="159"/>
        <v>0</v>
      </c>
      <c r="DC55" s="48">
        <f t="shared" si="159"/>
        <v>0</v>
      </c>
      <c r="DD55" s="48">
        <f t="shared" si="159"/>
        <v>0</v>
      </c>
      <c r="DE55" s="48">
        <f t="shared" si="159"/>
        <v>0</v>
      </c>
      <c r="DF55" s="48">
        <f t="shared" si="159"/>
        <v>0</v>
      </c>
      <c r="DG55" s="48">
        <f t="shared" si="159"/>
        <v>0</v>
      </c>
      <c r="DH55" s="48"/>
      <c r="DI55" s="48">
        <f>SUM(DI52:DI53)</f>
        <v>0</v>
      </c>
      <c r="DJ55" s="49"/>
      <c r="DK55" s="48">
        <f t="shared" ref="DK55:DU55" si="160">SUM(DK52:DK53)</f>
        <v>0</v>
      </c>
      <c r="DL55" s="48">
        <f t="shared" si="160"/>
        <v>0</v>
      </c>
      <c r="DM55" s="48">
        <f t="shared" si="160"/>
        <v>0</v>
      </c>
      <c r="DN55" s="48">
        <f t="shared" si="160"/>
        <v>0</v>
      </c>
      <c r="DO55" s="48">
        <f t="shared" si="160"/>
        <v>0</v>
      </c>
      <c r="DP55" s="48">
        <f t="shared" si="160"/>
        <v>0</v>
      </c>
      <c r="DQ55" s="48">
        <f t="shared" si="160"/>
        <v>0</v>
      </c>
      <c r="DR55" s="48">
        <f t="shared" si="160"/>
        <v>0</v>
      </c>
      <c r="DS55" s="48">
        <f t="shared" si="160"/>
        <v>0</v>
      </c>
      <c r="DT55" s="48">
        <f t="shared" si="160"/>
        <v>0</v>
      </c>
      <c r="DU55" s="48">
        <f t="shared" si="160"/>
        <v>0</v>
      </c>
    </row>
    <row r="56" spans="1:125" s="224" customFormat="1" ht="15.75">
      <c r="A56" s="225" t="s">
        <v>482</v>
      </c>
      <c r="B56" s="225"/>
      <c r="C56" s="225"/>
      <c r="D56" s="225"/>
      <c r="E56" s="225"/>
      <c r="F56" s="225"/>
      <c r="G56" s="225"/>
      <c r="H56" s="225"/>
      <c r="I56" s="225"/>
      <c r="J56" s="225"/>
      <c r="K56" s="225"/>
      <c r="L56" s="225"/>
      <c r="M56" s="225"/>
      <c r="N56" s="225"/>
      <c r="O56" s="225"/>
      <c r="P56" s="226"/>
      <c r="Q56" s="225"/>
      <c r="R56" s="225"/>
      <c r="S56" s="225"/>
      <c r="T56" s="225"/>
      <c r="U56" s="225"/>
      <c r="V56" s="225"/>
      <c r="W56" s="225"/>
      <c r="X56" s="225"/>
      <c r="Y56" s="225"/>
      <c r="Z56" s="225"/>
      <c r="AA56" s="225"/>
      <c r="AB56" s="225"/>
      <c r="AC56" s="225"/>
      <c r="AD56" s="225"/>
      <c r="AE56" s="225"/>
      <c r="AF56" s="225"/>
      <c r="AG56" s="225"/>
      <c r="AH56" s="225"/>
      <c r="AI56" s="225"/>
      <c r="AJ56" s="225"/>
      <c r="AK56" s="225"/>
      <c r="AL56" s="225"/>
      <c r="AM56" s="225"/>
      <c r="AN56" s="225"/>
      <c r="AO56" s="225"/>
      <c r="AP56" s="225"/>
      <c r="AQ56" s="225"/>
      <c r="AR56" s="225"/>
      <c r="AS56" s="225"/>
      <c r="AT56" s="225"/>
      <c r="AU56" s="225"/>
      <c r="AV56" s="225"/>
      <c r="AW56" s="225"/>
      <c r="AX56" s="225"/>
      <c r="AY56" s="225"/>
      <c r="AZ56" s="225"/>
      <c r="BA56" s="225"/>
      <c r="BB56" s="225"/>
      <c r="BC56" s="225"/>
      <c r="BD56" s="225"/>
      <c r="BE56" s="225"/>
      <c r="BF56" s="225"/>
      <c r="BG56" s="225"/>
      <c r="BH56" s="225"/>
      <c r="BI56" s="225"/>
      <c r="BJ56" s="225"/>
      <c r="BK56" s="225"/>
      <c r="BL56" s="225"/>
      <c r="BM56" s="225"/>
      <c r="BN56" s="225"/>
      <c r="BO56" s="225"/>
      <c r="BP56" s="225"/>
      <c r="BQ56" s="225"/>
      <c r="BR56" s="225"/>
      <c r="BS56" s="225"/>
      <c r="BT56" s="225"/>
      <c r="BU56" s="225"/>
      <c r="BV56" s="225"/>
      <c r="BW56" s="225"/>
      <c r="BX56" s="225"/>
      <c r="BY56" s="225"/>
      <c r="BZ56" s="225"/>
      <c r="CA56" s="225"/>
      <c r="CB56" s="225"/>
      <c r="CC56" s="225"/>
      <c r="CD56" s="225"/>
      <c r="CE56" s="225"/>
      <c r="CF56" s="225"/>
      <c r="CG56" s="225"/>
      <c r="CH56" s="225"/>
      <c r="CI56" s="225"/>
      <c r="CJ56" s="225"/>
      <c r="CK56" s="225"/>
      <c r="CL56" s="225"/>
      <c r="CM56" s="225"/>
      <c r="CN56" s="225"/>
      <c r="CO56" s="225"/>
      <c r="CP56" s="225"/>
      <c r="CQ56" s="225"/>
      <c r="CR56" s="225"/>
      <c r="CS56" s="225"/>
      <c r="CT56" s="225"/>
      <c r="CU56" s="225"/>
      <c r="CV56" s="225"/>
      <c r="CW56" s="225"/>
      <c r="CX56" s="225"/>
      <c r="CY56" s="225"/>
      <c r="CZ56" s="225"/>
      <c r="DA56" s="225"/>
      <c r="DB56" s="225"/>
      <c r="DC56" s="225"/>
      <c r="DD56" s="225"/>
      <c r="DE56" s="225"/>
      <c r="DF56" s="225"/>
      <c r="DG56" s="225"/>
      <c r="DH56" s="225"/>
      <c r="DI56" s="225"/>
      <c r="DJ56" s="225"/>
      <c r="DK56" s="225"/>
      <c r="DL56" s="225"/>
      <c r="DM56" s="225"/>
      <c r="DN56" s="225"/>
      <c r="DO56" s="225"/>
      <c r="DP56" s="225"/>
      <c r="DQ56" s="225"/>
      <c r="DR56" s="225"/>
      <c r="DS56" s="225"/>
      <c r="DT56" s="225"/>
      <c r="DU56" s="225"/>
    </row>
    <row r="57" spans="1:125" s="52" customFormat="1">
      <c r="A57" s="59"/>
      <c r="B57" s="59"/>
      <c r="C57" s="61"/>
      <c r="D57" s="64"/>
      <c r="E57" s="61"/>
      <c r="F57" s="63"/>
      <c r="G57" s="60"/>
      <c r="H57" s="57"/>
      <c r="I57" s="57"/>
      <c r="J57" s="57">
        <f>G57*(H57+I57)</f>
        <v>0</v>
      </c>
      <c r="K57" s="59"/>
      <c r="L57" s="54"/>
      <c r="M57" s="58">
        <f>IF(AND($F57&gt;=M$3,$F57&lt;N$3),$J57,0)</f>
        <v>0</v>
      </c>
      <c r="N57" s="58">
        <f t="shared" ref="N57:AC71" si="161">IF(AND($F57&gt;=N$3,$F57&lt;O$3),$J57,0)</f>
        <v>0</v>
      </c>
      <c r="O57" s="58">
        <f t="shared" si="161"/>
        <v>0</v>
      </c>
      <c r="P57" s="58">
        <f t="shared" si="161"/>
        <v>0</v>
      </c>
      <c r="Q57" s="58">
        <f t="shared" si="161"/>
        <v>0</v>
      </c>
      <c r="R57" s="58">
        <f t="shared" si="161"/>
        <v>0</v>
      </c>
      <c r="S57" s="58">
        <f t="shared" si="161"/>
        <v>0</v>
      </c>
      <c r="T57" s="58">
        <f t="shared" si="161"/>
        <v>0</v>
      </c>
      <c r="U57" s="58">
        <f t="shared" si="161"/>
        <v>0</v>
      </c>
      <c r="V57" s="58">
        <f t="shared" si="161"/>
        <v>0</v>
      </c>
      <c r="W57" s="58">
        <f t="shared" si="161"/>
        <v>0</v>
      </c>
      <c r="X57" s="58">
        <f t="shared" si="161"/>
        <v>0</v>
      </c>
      <c r="Y57" s="58">
        <f t="shared" si="161"/>
        <v>0</v>
      </c>
      <c r="Z57" s="58">
        <f t="shared" si="161"/>
        <v>0</v>
      </c>
      <c r="AA57" s="58">
        <f t="shared" si="161"/>
        <v>0</v>
      </c>
      <c r="AB57" s="58">
        <f t="shared" si="161"/>
        <v>0</v>
      </c>
      <c r="AC57" s="58">
        <f t="shared" si="161"/>
        <v>0</v>
      </c>
      <c r="AD57" s="58">
        <f t="shared" ref="AD57:AS71" si="162">IF(AND($F57&gt;=AD$3,$F57&lt;AE$3),$J57,0)</f>
        <v>0</v>
      </c>
      <c r="AE57" s="58">
        <f t="shared" si="162"/>
        <v>0</v>
      </c>
      <c r="AF57" s="58">
        <f t="shared" si="162"/>
        <v>0</v>
      </c>
      <c r="AG57" s="58">
        <f t="shared" si="162"/>
        <v>0</v>
      </c>
      <c r="AH57" s="58">
        <f t="shared" si="162"/>
        <v>0</v>
      </c>
      <c r="AI57" s="58">
        <f t="shared" si="162"/>
        <v>0</v>
      </c>
      <c r="AJ57" s="58">
        <f t="shared" si="162"/>
        <v>0</v>
      </c>
      <c r="AK57" s="58">
        <f t="shared" si="162"/>
        <v>0</v>
      </c>
      <c r="AL57" s="58">
        <f t="shared" si="162"/>
        <v>0</v>
      </c>
      <c r="AM57" s="58">
        <f t="shared" si="162"/>
        <v>0</v>
      </c>
      <c r="AN57" s="58">
        <f t="shared" si="162"/>
        <v>0</v>
      </c>
      <c r="AO57" s="58">
        <f t="shared" si="162"/>
        <v>0</v>
      </c>
      <c r="AP57" s="58">
        <f t="shared" si="162"/>
        <v>0</v>
      </c>
      <c r="AQ57" s="58">
        <f t="shared" si="162"/>
        <v>0</v>
      </c>
      <c r="AR57" s="58">
        <f t="shared" si="162"/>
        <v>0</v>
      </c>
      <c r="AS57" s="58">
        <f t="shared" si="162"/>
        <v>0</v>
      </c>
      <c r="AT57" s="58">
        <f t="shared" ref="AT57:BI71" si="163">IF(AND($F57&gt;=AT$3,$F57&lt;AU$3),$J57,0)</f>
        <v>0</v>
      </c>
      <c r="AU57" s="58">
        <f t="shared" si="163"/>
        <v>0</v>
      </c>
      <c r="AV57" s="58">
        <f t="shared" si="163"/>
        <v>0</v>
      </c>
      <c r="AW57" s="58">
        <f t="shared" si="163"/>
        <v>0</v>
      </c>
      <c r="AX57" s="58">
        <f t="shared" si="163"/>
        <v>0</v>
      </c>
      <c r="AY57" s="58">
        <f t="shared" si="163"/>
        <v>0</v>
      </c>
      <c r="AZ57" s="58">
        <f t="shared" si="163"/>
        <v>0</v>
      </c>
      <c r="BA57" s="58">
        <f t="shared" si="163"/>
        <v>0</v>
      </c>
      <c r="BB57" s="58">
        <f t="shared" si="163"/>
        <v>0</v>
      </c>
      <c r="BC57" s="58">
        <f t="shared" si="163"/>
        <v>0</v>
      </c>
      <c r="BD57" s="58">
        <f t="shared" si="163"/>
        <v>0</v>
      </c>
      <c r="BE57" s="58">
        <f t="shared" si="163"/>
        <v>0</v>
      </c>
      <c r="BF57" s="58">
        <f t="shared" si="163"/>
        <v>0</v>
      </c>
      <c r="BG57" s="58">
        <f t="shared" si="163"/>
        <v>0</v>
      </c>
      <c r="BH57" s="58">
        <f t="shared" si="163"/>
        <v>0</v>
      </c>
      <c r="BI57" s="58">
        <f t="shared" si="163"/>
        <v>0</v>
      </c>
      <c r="BJ57" s="58">
        <f t="shared" ref="BJ57:BY71" si="164">IF(AND($F57&gt;=BJ$3,$F57&lt;BK$3),$J57,0)</f>
        <v>0</v>
      </c>
      <c r="BK57" s="58">
        <f t="shared" si="164"/>
        <v>0</v>
      </c>
      <c r="BL57" s="58">
        <f t="shared" si="164"/>
        <v>0</v>
      </c>
      <c r="BM57" s="58">
        <f t="shared" si="164"/>
        <v>0</v>
      </c>
      <c r="BN57" s="58">
        <f t="shared" si="164"/>
        <v>0</v>
      </c>
      <c r="BO57" s="58">
        <f t="shared" si="164"/>
        <v>0</v>
      </c>
      <c r="BP57" s="58">
        <f t="shared" si="164"/>
        <v>0</v>
      </c>
      <c r="BQ57" s="58">
        <f t="shared" si="164"/>
        <v>0</v>
      </c>
      <c r="BR57" s="58">
        <f t="shared" si="164"/>
        <v>0</v>
      </c>
      <c r="BS57" s="58">
        <f t="shared" si="164"/>
        <v>0</v>
      </c>
      <c r="BT57" s="58">
        <f t="shared" si="164"/>
        <v>0</v>
      </c>
      <c r="BU57" s="58">
        <f t="shared" si="164"/>
        <v>0</v>
      </c>
      <c r="BV57" s="58">
        <f t="shared" si="164"/>
        <v>0</v>
      </c>
      <c r="BW57" s="58">
        <f t="shared" si="164"/>
        <v>0</v>
      </c>
      <c r="BX57" s="58">
        <f t="shared" si="164"/>
        <v>0</v>
      </c>
      <c r="BY57" s="58">
        <f t="shared" si="164"/>
        <v>0</v>
      </c>
      <c r="BZ57" s="58">
        <f t="shared" ref="BZ57:CO71" si="165">IF(AND($F57&gt;=BZ$3,$F57&lt;CA$3),$J57,0)</f>
        <v>0</v>
      </c>
      <c r="CA57" s="58">
        <f t="shared" si="165"/>
        <v>0</v>
      </c>
      <c r="CB57" s="58">
        <f t="shared" si="165"/>
        <v>0</v>
      </c>
      <c r="CC57" s="58">
        <f t="shared" si="165"/>
        <v>0</v>
      </c>
      <c r="CD57" s="58">
        <f t="shared" si="165"/>
        <v>0</v>
      </c>
      <c r="CE57" s="58">
        <f t="shared" si="165"/>
        <v>0</v>
      </c>
      <c r="CF57" s="58">
        <f t="shared" si="165"/>
        <v>0</v>
      </c>
      <c r="CG57" s="58">
        <f t="shared" si="165"/>
        <v>0</v>
      </c>
      <c r="CH57" s="58">
        <f t="shared" si="165"/>
        <v>0</v>
      </c>
      <c r="CI57" s="58">
        <f t="shared" si="165"/>
        <v>0</v>
      </c>
      <c r="CJ57" s="58">
        <f t="shared" si="165"/>
        <v>0</v>
      </c>
      <c r="CK57" s="58">
        <f t="shared" si="165"/>
        <v>0</v>
      </c>
      <c r="CL57" s="58">
        <f t="shared" si="165"/>
        <v>0</v>
      </c>
      <c r="CM57" s="58">
        <f t="shared" si="165"/>
        <v>0</v>
      </c>
      <c r="CN57" s="58">
        <f t="shared" si="165"/>
        <v>0</v>
      </c>
      <c r="CO57" s="58">
        <f t="shared" si="165"/>
        <v>0</v>
      </c>
      <c r="CP57" s="58">
        <f t="shared" ref="CP57:DE71" si="166">IF(AND($F57&gt;=CP$3,$F57&lt;CQ$3),$J57,0)</f>
        <v>0</v>
      </c>
      <c r="CQ57" s="58">
        <f t="shared" si="166"/>
        <v>0</v>
      </c>
      <c r="CR57" s="58">
        <f t="shared" si="166"/>
        <v>0</v>
      </c>
      <c r="CS57" s="58">
        <f t="shared" si="166"/>
        <v>0</v>
      </c>
      <c r="CT57" s="58">
        <f t="shared" si="166"/>
        <v>0</v>
      </c>
      <c r="CU57" s="58">
        <f t="shared" si="166"/>
        <v>0</v>
      </c>
      <c r="CV57" s="58">
        <f t="shared" si="166"/>
        <v>0</v>
      </c>
      <c r="CW57" s="58">
        <f t="shared" si="166"/>
        <v>0</v>
      </c>
      <c r="CX57" s="58">
        <f t="shared" si="166"/>
        <v>0</v>
      </c>
      <c r="CY57" s="58">
        <f t="shared" si="166"/>
        <v>0</v>
      </c>
      <c r="CZ57" s="58">
        <f t="shared" si="166"/>
        <v>0</v>
      </c>
      <c r="DA57" s="58">
        <f t="shared" si="166"/>
        <v>0</v>
      </c>
      <c r="DB57" s="58">
        <f t="shared" si="166"/>
        <v>0</v>
      </c>
      <c r="DC57" s="58">
        <f t="shared" si="166"/>
        <v>0</v>
      </c>
      <c r="DD57" s="58">
        <f t="shared" si="166"/>
        <v>0</v>
      </c>
      <c r="DE57" s="58">
        <f t="shared" si="166"/>
        <v>0</v>
      </c>
      <c r="DF57" s="58">
        <f t="shared" ref="CU57:DG71" si="167">IF(AND($F57&gt;=DF$3,$F57&lt;DG$3),$J57,0)</f>
        <v>0</v>
      </c>
      <c r="DG57" s="58">
        <f t="shared" si="167"/>
        <v>0</v>
      </c>
      <c r="DH57" s="58"/>
      <c r="DI57" s="55">
        <f t="shared" ref="DI57:DI69" si="168">SUM(M57:DG57)</f>
        <v>0</v>
      </c>
      <c r="DJ57" s="62"/>
      <c r="DK57" s="56">
        <f t="shared" ref="DK57:DT71" si="169">IF(AND($F57&gt;=DK$1,$F57&lt;=DK$2),$J57,0)</f>
        <v>0</v>
      </c>
      <c r="DL57" s="56">
        <f t="shared" si="169"/>
        <v>0</v>
      </c>
      <c r="DM57" s="56">
        <f t="shared" si="169"/>
        <v>0</v>
      </c>
      <c r="DN57" s="56">
        <f t="shared" si="169"/>
        <v>0</v>
      </c>
      <c r="DO57" s="56">
        <f t="shared" si="169"/>
        <v>0</v>
      </c>
      <c r="DP57" s="56">
        <f t="shared" si="169"/>
        <v>0</v>
      </c>
      <c r="DQ57" s="56">
        <f>SUM(DK57:DP57)</f>
        <v>0</v>
      </c>
      <c r="DR57" s="56">
        <f t="shared" si="169"/>
        <v>0</v>
      </c>
      <c r="DS57" s="56">
        <f t="shared" si="169"/>
        <v>0</v>
      </c>
      <c r="DT57" s="56">
        <f t="shared" si="169"/>
        <v>0</v>
      </c>
      <c r="DU57" s="55">
        <f>SUM(DQ57:DT57)</f>
        <v>0</v>
      </c>
    </row>
    <row r="58" spans="1:125" s="52" customFormat="1">
      <c r="A58" s="59"/>
      <c r="B58" s="59"/>
      <c r="C58" s="61"/>
      <c r="D58" s="64"/>
      <c r="E58" s="61"/>
      <c r="F58" s="63"/>
      <c r="G58" s="60"/>
      <c r="H58" s="57"/>
      <c r="I58" s="57"/>
      <c r="J58" s="57">
        <f t="shared" ref="J58:J69" si="170">G58*(H58+I58)</f>
        <v>0</v>
      </c>
      <c r="K58" s="59"/>
      <c r="L58" s="54"/>
      <c r="M58" s="58">
        <f t="shared" ref="M58:AB71" si="171">IF(AND($F58&gt;=M$3,$F58&lt;N$3),$J58,0)</f>
        <v>0</v>
      </c>
      <c r="N58" s="58">
        <f t="shared" si="161"/>
        <v>0</v>
      </c>
      <c r="O58" s="58">
        <f t="shared" si="161"/>
        <v>0</v>
      </c>
      <c r="P58" s="58">
        <f t="shared" si="161"/>
        <v>0</v>
      </c>
      <c r="Q58" s="58">
        <f t="shared" si="161"/>
        <v>0</v>
      </c>
      <c r="R58" s="58">
        <f t="shared" si="161"/>
        <v>0</v>
      </c>
      <c r="S58" s="58">
        <f t="shared" si="161"/>
        <v>0</v>
      </c>
      <c r="T58" s="58">
        <f t="shared" si="161"/>
        <v>0</v>
      </c>
      <c r="U58" s="58">
        <f t="shared" si="161"/>
        <v>0</v>
      </c>
      <c r="V58" s="58">
        <f t="shared" si="161"/>
        <v>0</v>
      </c>
      <c r="W58" s="58">
        <f t="shared" si="161"/>
        <v>0</v>
      </c>
      <c r="X58" s="58">
        <f t="shared" si="161"/>
        <v>0</v>
      </c>
      <c r="Y58" s="58">
        <f t="shared" si="161"/>
        <v>0</v>
      </c>
      <c r="Z58" s="58">
        <f t="shared" si="161"/>
        <v>0</v>
      </c>
      <c r="AA58" s="58">
        <f t="shared" si="161"/>
        <v>0</v>
      </c>
      <c r="AB58" s="58">
        <f t="shared" si="161"/>
        <v>0</v>
      </c>
      <c r="AC58" s="58">
        <f t="shared" si="161"/>
        <v>0</v>
      </c>
      <c r="AD58" s="58">
        <f t="shared" si="162"/>
        <v>0</v>
      </c>
      <c r="AE58" s="58">
        <f t="shared" si="162"/>
        <v>0</v>
      </c>
      <c r="AF58" s="58">
        <f t="shared" si="162"/>
        <v>0</v>
      </c>
      <c r="AG58" s="58">
        <f t="shared" si="162"/>
        <v>0</v>
      </c>
      <c r="AH58" s="58">
        <f t="shared" si="162"/>
        <v>0</v>
      </c>
      <c r="AI58" s="58">
        <f t="shared" si="162"/>
        <v>0</v>
      </c>
      <c r="AJ58" s="58">
        <f t="shared" si="162"/>
        <v>0</v>
      </c>
      <c r="AK58" s="58">
        <f t="shared" si="162"/>
        <v>0</v>
      </c>
      <c r="AL58" s="58">
        <f t="shared" si="162"/>
        <v>0</v>
      </c>
      <c r="AM58" s="58">
        <f t="shared" si="162"/>
        <v>0</v>
      </c>
      <c r="AN58" s="58">
        <f t="shared" si="162"/>
        <v>0</v>
      </c>
      <c r="AO58" s="58">
        <f t="shared" si="162"/>
        <v>0</v>
      </c>
      <c r="AP58" s="58">
        <f t="shared" si="162"/>
        <v>0</v>
      </c>
      <c r="AQ58" s="58">
        <f t="shared" si="162"/>
        <v>0</v>
      </c>
      <c r="AR58" s="58">
        <f t="shared" si="162"/>
        <v>0</v>
      </c>
      <c r="AS58" s="58">
        <f t="shared" si="162"/>
        <v>0</v>
      </c>
      <c r="AT58" s="58">
        <f t="shared" si="163"/>
        <v>0</v>
      </c>
      <c r="AU58" s="58">
        <f t="shared" si="163"/>
        <v>0</v>
      </c>
      <c r="AV58" s="58">
        <f t="shared" si="163"/>
        <v>0</v>
      </c>
      <c r="AW58" s="58">
        <f t="shared" si="163"/>
        <v>0</v>
      </c>
      <c r="AX58" s="58">
        <f t="shared" si="163"/>
        <v>0</v>
      </c>
      <c r="AY58" s="58">
        <f t="shared" si="163"/>
        <v>0</v>
      </c>
      <c r="AZ58" s="58">
        <f t="shared" si="163"/>
        <v>0</v>
      </c>
      <c r="BA58" s="58">
        <f t="shared" si="163"/>
        <v>0</v>
      </c>
      <c r="BB58" s="58">
        <f t="shared" si="163"/>
        <v>0</v>
      </c>
      <c r="BC58" s="58">
        <f t="shared" si="163"/>
        <v>0</v>
      </c>
      <c r="BD58" s="58">
        <f t="shared" si="163"/>
        <v>0</v>
      </c>
      <c r="BE58" s="58">
        <f t="shared" si="163"/>
        <v>0</v>
      </c>
      <c r="BF58" s="58">
        <f t="shared" si="163"/>
        <v>0</v>
      </c>
      <c r="BG58" s="58">
        <f t="shared" si="163"/>
        <v>0</v>
      </c>
      <c r="BH58" s="58">
        <f t="shared" si="163"/>
        <v>0</v>
      </c>
      <c r="BI58" s="58">
        <f t="shared" si="163"/>
        <v>0</v>
      </c>
      <c r="BJ58" s="58">
        <f t="shared" si="164"/>
        <v>0</v>
      </c>
      <c r="BK58" s="58">
        <f t="shared" si="164"/>
        <v>0</v>
      </c>
      <c r="BL58" s="58">
        <f t="shared" si="164"/>
        <v>0</v>
      </c>
      <c r="BM58" s="58">
        <f t="shared" si="164"/>
        <v>0</v>
      </c>
      <c r="BN58" s="58">
        <f t="shared" si="164"/>
        <v>0</v>
      </c>
      <c r="BO58" s="58">
        <f t="shared" si="164"/>
        <v>0</v>
      </c>
      <c r="BP58" s="58">
        <f t="shared" si="164"/>
        <v>0</v>
      </c>
      <c r="BQ58" s="58">
        <f t="shared" si="164"/>
        <v>0</v>
      </c>
      <c r="BR58" s="58">
        <f t="shared" si="164"/>
        <v>0</v>
      </c>
      <c r="BS58" s="58">
        <f t="shared" si="164"/>
        <v>0</v>
      </c>
      <c r="BT58" s="58">
        <f t="shared" si="164"/>
        <v>0</v>
      </c>
      <c r="BU58" s="58">
        <f t="shared" si="164"/>
        <v>0</v>
      </c>
      <c r="BV58" s="58">
        <f t="shared" si="164"/>
        <v>0</v>
      </c>
      <c r="BW58" s="58">
        <f t="shared" si="164"/>
        <v>0</v>
      </c>
      <c r="BX58" s="58">
        <f t="shared" si="164"/>
        <v>0</v>
      </c>
      <c r="BY58" s="58">
        <f t="shared" si="164"/>
        <v>0</v>
      </c>
      <c r="BZ58" s="58">
        <f t="shared" si="165"/>
        <v>0</v>
      </c>
      <c r="CA58" s="58">
        <f t="shared" si="165"/>
        <v>0</v>
      </c>
      <c r="CB58" s="58">
        <f t="shared" si="165"/>
        <v>0</v>
      </c>
      <c r="CC58" s="58">
        <f t="shared" si="165"/>
        <v>0</v>
      </c>
      <c r="CD58" s="58">
        <f t="shared" si="165"/>
        <v>0</v>
      </c>
      <c r="CE58" s="58">
        <f t="shared" si="165"/>
        <v>0</v>
      </c>
      <c r="CF58" s="58">
        <f t="shared" si="165"/>
        <v>0</v>
      </c>
      <c r="CG58" s="58">
        <f t="shared" si="165"/>
        <v>0</v>
      </c>
      <c r="CH58" s="58">
        <f t="shared" si="165"/>
        <v>0</v>
      </c>
      <c r="CI58" s="58">
        <f t="shared" si="165"/>
        <v>0</v>
      </c>
      <c r="CJ58" s="58">
        <f t="shared" si="165"/>
        <v>0</v>
      </c>
      <c r="CK58" s="58">
        <f t="shared" si="165"/>
        <v>0</v>
      </c>
      <c r="CL58" s="58">
        <f t="shared" si="165"/>
        <v>0</v>
      </c>
      <c r="CM58" s="58">
        <f t="shared" si="165"/>
        <v>0</v>
      </c>
      <c r="CN58" s="58">
        <f t="shared" si="165"/>
        <v>0</v>
      </c>
      <c r="CO58" s="58">
        <f t="shared" si="165"/>
        <v>0</v>
      </c>
      <c r="CP58" s="58">
        <f t="shared" si="166"/>
        <v>0</v>
      </c>
      <c r="CQ58" s="58">
        <f t="shared" si="166"/>
        <v>0</v>
      </c>
      <c r="CR58" s="58">
        <f t="shared" si="166"/>
        <v>0</v>
      </c>
      <c r="CS58" s="58">
        <f t="shared" si="166"/>
        <v>0</v>
      </c>
      <c r="CT58" s="58">
        <f t="shared" si="166"/>
        <v>0</v>
      </c>
      <c r="CU58" s="58">
        <f t="shared" si="166"/>
        <v>0</v>
      </c>
      <c r="CV58" s="58">
        <f t="shared" si="166"/>
        <v>0</v>
      </c>
      <c r="CW58" s="58">
        <f t="shared" si="166"/>
        <v>0</v>
      </c>
      <c r="CX58" s="58">
        <f t="shared" si="166"/>
        <v>0</v>
      </c>
      <c r="CY58" s="58">
        <f t="shared" si="166"/>
        <v>0</v>
      </c>
      <c r="CZ58" s="58">
        <f t="shared" si="166"/>
        <v>0</v>
      </c>
      <c r="DA58" s="58">
        <f t="shared" si="166"/>
        <v>0</v>
      </c>
      <c r="DB58" s="58">
        <f t="shared" si="166"/>
        <v>0</v>
      </c>
      <c r="DC58" s="58">
        <f t="shared" si="166"/>
        <v>0</v>
      </c>
      <c r="DD58" s="58">
        <f t="shared" si="166"/>
        <v>0</v>
      </c>
      <c r="DE58" s="58">
        <f t="shared" si="166"/>
        <v>0</v>
      </c>
      <c r="DF58" s="58">
        <f t="shared" si="167"/>
        <v>0</v>
      </c>
      <c r="DG58" s="58">
        <f t="shared" si="167"/>
        <v>0</v>
      </c>
      <c r="DH58" s="58"/>
      <c r="DI58" s="55">
        <f t="shared" si="168"/>
        <v>0</v>
      </c>
      <c r="DJ58" s="62"/>
      <c r="DK58" s="56">
        <f t="shared" si="169"/>
        <v>0</v>
      </c>
      <c r="DL58" s="56">
        <f t="shared" si="169"/>
        <v>0</v>
      </c>
      <c r="DM58" s="56">
        <f t="shared" si="169"/>
        <v>0</v>
      </c>
      <c r="DN58" s="56">
        <f t="shared" si="169"/>
        <v>0</v>
      </c>
      <c r="DO58" s="56">
        <f t="shared" si="169"/>
        <v>0</v>
      </c>
      <c r="DP58" s="56">
        <f t="shared" si="169"/>
        <v>0</v>
      </c>
      <c r="DQ58" s="56">
        <f t="shared" ref="DQ58:DQ69" si="172">SUM(DK58:DP58)</f>
        <v>0</v>
      </c>
      <c r="DR58" s="56">
        <f t="shared" si="169"/>
        <v>0</v>
      </c>
      <c r="DS58" s="56">
        <f t="shared" si="169"/>
        <v>0</v>
      </c>
      <c r="DT58" s="56">
        <f t="shared" si="169"/>
        <v>0</v>
      </c>
      <c r="DU58" s="55">
        <f t="shared" ref="DU58:DU69" si="173">SUM(DQ58:DT58)</f>
        <v>0</v>
      </c>
    </row>
    <row r="59" spans="1:125" s="52" customFormat="1">
      <c r="A59" s="59"/>
      <c r="B59" s="59"/>
      <c r="C59" s="61"/>
      <c r="D59" s="61"/>
      <c r="E59" s="61"/>
      <c r="F59" s="63"/>
      <c r="G59" s="60"/>
      <c r="H59" s="57"/>
      <c r="I59" s="57"/>
      <c r="J59" s="57">
        <f t="shared" si="170"/>
        <v>0</v>
      </c>
      <c r="K59" s="59"/>
      <c r="L59" s="54"/>
      <c r="M59" s="58">
        <f t="shared" si="171"/>
        <v>0</v>
      </c>
      <c r="N59" s="58">
        <f t="shared" si="161"/>
        <v>0</v>
      </c>
      <c r="O59" s="58">
        <f t="shared" si="161"/>
        <v>0</v>
      </c>
      <c r="P59" s="58">
        <f t="shared" si="161"/>
        <v>0</v>
      </c>
      <c r="Q59" s="58">
        <f t="shared" si="161"/>
        <v>0</v>
      </c>
      <c r="R59" s="58">
        <f t="shared" si="161"/>
        <v>0</v>
      </c>
      <c r="S59" s="58">
        <f t="shared" si="161"/>
        <v>0</v>
      </c>
      <c r="T59" s="58">
        <f t="shared" si="161"/>
        <v>0</v>
      </c>
      <c r="U59" s="58">
        <f t="shared" si="161"/>
        <v>0</v>
      </c>
      <c r="V59" s="58">
        <f t="shared" si="161"/>
        <v>0</v>
      </c>
      <c r="W59" s="58">
        <f t="shared" si="161"/>
        <v>0</v>
      </c>
      <c r="X59" s="58">
        <f t="shared" si="161"/>
        <v>0</v>
      </c>
      <c r="Y59" s="58">
        <f t="shared" si="161"/>
        <v>0</v>
      </c>
      <c r="Z59" s="58">
        <f t="shared" si="161"/>
        <v>0</v>
      </c>
      <c r="AA59" s="58">
        <f t="shared" si="161"/>
        <v>0</v>
      </c>
      <c r="AB59" s="58">
        <f t="shared" si="161"/>
        <v>0</v>
      </c>
      <c r="AC59" s="58">
        <f t="shared" si="161"/>
        <v>0</v>
      </c>
      <c r="AD59" s="58">
        <f t="shared" si="162"/>
        <v>0</v>
      </c>
      <c r="AE59" s="58">
        <f t="shared" si="162"/>
        <v>0</v>
      </c>
      <c r="AF59" s="58">
        <f t="shared" si="162"/>
        <v>0</v>
      </c>
      <c r="AG59" s="58">
        <f t="shared" si="162"/>
        <v>0</v>
      </c>
      <c r="AH59" s="58">
        <f t="shared" si="162"/>
        <v>0</v>
      </c>
      <c r="AI59" s="58">
        <f t="shared" si="162"/>
        <v>0</v>
      </c>
      <c r="AJ59" s="58">
        <f t="shared" si="162"/>
        <v>0</v>
      </c>
      <c r="AK59" s="58">
        <f t="shared" si="162"/>
        <v>0</v>
      </c>
      <c r="AL59" s="58">
        <f t="shared" si="162"/>
        <v>0</v>
      </c>
      <c r="AM59" s="58">
        <f t="shared" si="162"/>
        <v>0</v>
      </c>
      <c r="AN59" s="58">
        <f t="shared" si="162"/>
        <v>0</v>
      </c>
      <c r="AO59" s="58">
        <f t="shared" si="162"/>
        <v>0</v>
      </c>
      <c r="AP59" s="58">
        <f t="shared" si="162"/>
        <v>0</v>
      </c>
      <c r="AQ59" s="58">
        <f t="shared" si="162"/>
        <v>0</v>
      </c>
      <c r="AR59" s="58">
        <f t="shared" si="162"/>
        <v>0</v>
      </c>
      <c r="AS59" s="58">
        <f t="shared" si="162"/>
        <v>0</v>
      </c>
      <c r="AT59" s="58">
        <f t="shared" si="163"/>
        <v>0</v>
      </c>
      <c r="AU59" s="58">
        <f t="shared" si="163"/>
        <v>0</v>
      </c>
      <c r="AV59" s="58">
        <f t="shared" si="163"/>
        <v>0</v>
      </c>
      <c r="AW59" s="58">
        <f t="shared" si="163"/>
        <v>0</v>
      </c>
      <c r="AX59" s="58">
        <f t="shared" si="163"/>
        <v>0</v>
      </c>
      <c r="AY59" s="58">
        <f t="shared" si="163"/>
        <v>0</v>
      </c>
      <c r="AZ59" s="58">
        <f t="shared" si="163"/>
        <v>0</v>
      </c>
      <c r="BA59" s="58">
        <f t="shared" si="163"/>
        <v>0</v>
      </c>
      <c r="BB59" s="58">
        <f t="shared" si="163"/>
        <v>0</v>
      </c>
      <c r="BC59" s="58">
        <f t="shared" si="163"/>
        <v>0</v>
      </c>
      <c r="BD59" s="58">
        <f t="shared" si="163"/>
        <v>0</v>
      </c>
      <c r="BE59" s="58">
        <f t="shared" si="163"/>
        <v>0</v>
      </c>
      <c r="BF59" s="58">
        <f t="shared" si="163"/>
        <v>0</v>
      </c>
      <c r="BG59" s="58">
        <f t="shared" si="163"/>
        <v>0</v>
      </c>
      <c r="BH59" s="58">
        <f t="shared" si="163"/>
        <v>0</v>
      </c>
      <c r="BI59" s="58">
        <f t="shared" si="163"/>
        <v>0</v>
      </c>
      <c r="BJ59" s="58">
        <f t="shared" si="164"/>
        <v>0</v>
      </c>
      <c r="BK59" s="58">
        <f t="shared" si="164"/>
        <v>0</v>
      </c>
      <c r="BL59" s="58">
        <f t="shared" si="164"/>
        <v>0</v>
      </c>
      <c r="BM59" s="58">
        <f t="shared" si="164"/>
        <v>0</v>
      </c>
      <c r="BN59" s="58">
        <f t="shared" si="164"/>
        <v>0</v>
      </c>
      <c r="BO59" s="58">
        <f t="shared" si="164"/>
        <v>0</v>
      </c>
      <c r="BP59" s="58">
        <f t="shared" si="164"/>
        <v>0</v>
      </c>
      <c r="BQ59" s="58">
        <f t="shared" si="164"/>
        <v>0</v>
      </c>
      <c r="BR59" s="58">
        <f t="shared" si="164"/>
        <v>0</v>
      </c>
      <c r="BS59" s="58">
        <f t="shared" si="164"/>
        <v>0</v>
      </c>
      <c r="BT59" s="58">
        <f t="shared" si="164"/>
        <v>0</v>
      </c>
      <c r="BU59" s="58">
        <f t="shared" si="164"/>
        <v>0</v>
      </c>
      <c r="BV59" s="58">
        <f t="shared" si="164"/>
        <v>0</v>
      </c>
      <c r="BW59" s="58">
        <f t="shared" si="164"/>
        <v>0</v>
      </c>
      <c r="BX59" s="58">
        <f t="shared" si="164"/>
        <v>0</v>
      </c>
      <c r="BY59" s="58">
        <f t="shared" si="164"/>
        <v>0</v>
      </c>
      <c r="BZ59" s="58">
        <f t="shared" si="165"/>
        <v>0</v>
      </c>
      <c r="CA59" s="58">
        <f t="shared" si="165"/>
        <v>0</v>
      </c>
      <c r="CB59" s="58">
        <f t="shared" si="165"/>
        <v>0</v>
      </c>
      <c r="CC59" s="58">
        <f t="shared" si="165"/>
        <v>0</v>
      </c>
      <c r="CD59" s="58">
        <f t="shared" si="165"/>
        <v>0</v>
      </c>
      <c r="CE59" s="58">
        <f t="shared" si="165"/>
        <v>0</v>
      </c>
      <c r="CF59" s="58">
        <f t="shared" si="165"/>
        <v>0</v>
      </c>
      <c r="CG59" s="58">
        <f t="shared" si="165"/>
        <v>0</v>
      </c>
      <c r="CH59" s="58">
        <f t="shared" si="165"/>
        <v>0</v>
      </c>
      <c r="CI59" s="58">
        <f t="shared" si="165"/>
        <v>0</v>
      </c>
      <c r="CJ59" s="58">
        <f t="shared" si="165"/>
        <v>0</v>
      </c>
      <c r="CK59" s="58">
        <f t="shared" si="165"/>
        <v>0</v>
      </c>
      <c r="CL59" s="58">
        <f t="shared" si="165"/>
        <v>0</v>
      </c>
      <c r="CM59" s="58">
        <f t="shared" si="165"/>
        <v>0</v>
      </c>
      <c r="CN59" s="58">
        <f t="shared" si="165"/>
        <v>0</v>
      </c>
      <c r="CO59" s="58">
        <f t="shared" si="165"/>
        <v>0</v>
      </c>
      <c r="CP59" s="58">
        <f t="shared" si="166"/>
        <v>0</v>
      </c>
      <c r="CQ59" s="58">
        <f t="shared" si="166"/>
        <v>0</v>
      </c>
      <c r="CR59" s="58">
        <f t="shared" si="166"/>
        <v>0</v>
      </c>
      <c r="CS59" s="58">
        <f t="shared" si="166"/>
        <v>0</v>
      </c>
      <c r="CT59" s="58">
        <f t="shared" si="166"/>
        <v>0</v>
      </c>
      <c r="CU59" s="58">
        <f t="shared" si="166"/>
        <v>0</v>
      </c>
      <c r="CV59" s="58">
        <f t="shared" si="166"/>
        <v>0</v>
      </c>
      <c r="CW59" s="58">
        <f t="shared" si="166"/>
        <v>0</v>
      </c>
      <c r="CX59" s="58">
        <f t="shared" si="166"/>
        <v>0</v>
      </c>
      <c r="CY59" s="58">
        <f t="shared" si="166"/>
        <v>0</v>
      </c>
      <c r="CZ59" s="58">
        <f t="shared" si="166"/>
        <v>0</v>
      </c>
      <c r="DA59" s="58">
        <f t="shared" si="166"/>
        <v>0</v>
      </c>
      <c r="DB59" s="58">
        <f t="shared" si="166"/>
        <v>0</v>
      </c>
      <c r="DC59" s="58">
        <f t="shared" si="166"/>
        <v>0</v>
      </c>
      <c r="DD59" s="58">
        <f t="shared" si="166"/>
        <v>0</v>
      </c>
      <c r="DE59" s="58">
        <f t="shared" si="166"/>
        <v>0</v>
      </c>
      <c r="DF59" s="58">
        <f t="shared" si="167"/>
        <v>0</v>
      </c>
      <c r="DG59" s="58">
        <f t="shared" si="167"/>
        <v>0</v>
      </c>
      <c r="DH59" s="58"/>
      <c r="DI59" s="55">
        <f t="shared" si="168"/>
        <v>0</v>
      </c>
      <c r="DJ59" s="62"/>
      <c r="DK59" s="56">
        <f t="shared" si="169"/>
        <v>0</v>
      </c>
      <c r="DL59" s="56">
        <f t="shared" si="169"/>
        <v>0</v>
      </c>
      <c r="DM59" s="56">
        <f t="shared" si="169"/>
        <v>0</v>
      </c>
      <c r="DN59" s="56">
        <f t="shared" si="169"/>
        <v>0</v>
      </c>
      <c r="DO59" s="56">
        <f t="shared" si="169"/>
        <v>0</v>
      </c>
      <c r="DP59" s="56">
        <f t="shared" si="169"/>
        <v>0</v>
      </c>
      <c r="DQ59" s="56">
        <f t="shared" si="172"/>
        <v>0</v>
      </c>
      <c r="DR59" s="56">
        <f t="shared" si="169"/>
        <v>0</v>
      </c>
      <c r="DS59" s="56">
        <f t="shared" si="169"/>
        <v>0</v>
      </c>
      <c r="DT59" s="56">
        <f t="shared" si="169"/>
        <v>0</v>
      </c>
      <c r="DU59" s="55">
        <f t="shared" si="173"/>
        <v>0</v>
      </c>
    </row>
    <row r="60" spans="1:125" s="52" customFormat="1">
      <c r="A60" s="59"/>
      <c r="B60" s="59"/>
      <c r="C60" s="61"/>
      <c r="D60" s="61"/>
      <c r="E60" s="61"/>
      <c r="F60" s="63"/>
      <c r="G60" s="60"/>
      <c r="H60" s="57"/>
      <c r="I60" s="57"/>
      <c r="J60" s="57">
        <f t="shared" si="170"/>
        <v>0</v>
      </c>
      <c r="K60" s="59"/>
      <c r="L60" s="54"/>
      <c r="M60" s="58">
        <f t="shared" si="171"/>
        <v>0</v>
      </c>
      <c r="N60" s="58">
        <f t="shared" si="161"/>
        <v>0</v>
      </c>
      <c r="O60" s="58">
        <f t="shared" si="161"/>
        <v>0</v>
      </c>
      <c r="P60" s="58">
        <f t="shared" si="161"/>
        <v>0</v>
      </c>
      <c r="Q60" s="58">
        <f t="shared" si="161"/>
        <v>0</v>
      </c>
      <c r="R60" s="58">
        <f t="shared" si="161"/>
        <v>0</v>
      </c>
      <c r="S60" s="58">
        <f t="shared" si="161"/>
        <v>0</v>
      </c>
      <c r="T60" s="58">
        <f t="shared" si="161"/>
        <v>0</v>
      </c>
      <c r="U60" s="58">
        <f t="shared" si="161"/>
        <v>0</v>
      </c>
      <c r="V60" s="58">
        <f t="shared" si="161"/>
        <v>0</v>
      </c>
      <c r="W60" s="58">
        <f t="shared" si="161"/>
        <v>0</v>
      </c>
      <c r="X60" s="58">
        <f t="shared" si="161"/>
        <v>0</v>
      </c>
      <c r="Y60" s="58">
        <f t="shared" si="161"/>
        <v>0</v>
      </c>
      <c r="Z60" s="58">
        <f t="shared" si="161"/>
        <v>0</v>
      </c>
      <c r="AA60" s="58">
        <f t="shared" si="161"/>
        <v>0</v>
      </c>
      <c r="AB60" s="58">
        <f t="shared" si="161"/>
        <v>0</v>
      </c>
      <c r="AC60" s="58">
        <f t="shared" si="161"/>
        <v>0</v>
      </c>
      <c r="AD60" s="58">
        <f t="shared" si="162"/>
        <v>0</v>
      </c>
      <c r="AE60" s="58">
        <f t="shared" si="162"/>
        <v>0</v>
      </c>
      <c r="AF60" s="58">
        <f t="shared" si="162"/>
        <v>0</v>
      </c>
      <c r="AG60" s="58">
        <f t="shared" si="162"/>
        <v>0</v>
      </c>
      <c r="AH60" s="58">
        <f t="shared" si="162"/>
        <v>0</v>
      </c>
      <c r="AI60" s="58">
        <f t="shared" si="162"/>
        <v>0</v>
      </c>
      <c r="AJ60" s="58">
        <f t="shared" si="162"/>
        <v>0</v>
      </c>
      <c r="AK60" s="58">
        <f t="shared" si="162"/>
        <v>0</v>
      </c>
      <c r="AL60" s="58">
        <f t="shared" si="162"/>
        <v>0</v>
      </c>
      <c r="AM60" s="58">
        <f t="shared" si="162"/>
        <v>0</v>
      </c>
      <c r="AN60" s="58">
        <f t="shared" si="162"/>
        <v>0</v>
      </c>
      <c r="AO60" s="58">
        <f t="shared" si="162"/>
        <v>0</v>
      </c>
      <c r="AP60" s="58">
        <f t="shared" si="162"/>
        <v>0</v>
      </c>
      <c r="AQ60" s="58">
        <f t="shared" si="162"/>
        <v>0</v>
      </c>
      <c r="AR60" s="58">
        <f t="shared" si="162"/>
        <v>0</v>
      </c>
      <c r="AS60" s="58">
        <f t="shared" si="162"/>
        <v>0</v>
      </c>
      <c r="AT60" s="58">
        <f t="shared" si="163"/>
        <v>0</v>
      </c>
      <c r="AU60" s="58">
        <f t="shared" si="163"/>
        <v>0</v>
      </c>
      <c r="AV60" s="58">
        <f t="shared" si="163"/>
        <v>0</v>
      </c>
      <c r="AW60" s="58">
        <f t="shared" si="163"/>
        <v>0</v>
      </c>
      <c r="AX60" s="58">
        <f t="shared" si="163"/>
        <v>0</v>
      </c>
      <c r="AY60" s="58">
        <f t="shared" si="163"/>
        <v>0</v>
      </c>
      <c r="AZ60" s="58">
        <f t="shared" si="163"/>
        <v>0</v>
      </c>
      <c r="BA60" s="58">
        <f t="shared" si="163"/>
        <v>0</v>
      </c>
      <c r="BB60" s="58">
        <f t="shared" si="163"/>
        <v>0</v>
      </c>
      <c r="BC60" s="58">
        <f t="shared" si="163"/>
        <v>0</v>
      </c>
      <c r="BD60" s="58">
        <f t="shared" si="163"/>
        <v>0</v>
      </c>
      <c r="BE60" s="58">
        <f t="shared" si="163"/>
        <v>0</v>
      </c>
      <c r="BF60" s="58">
        <f t="shared" si="163"/>
        <v>0</v>
      </c>
      <c r="BG60" s="58">
        <f t="shared" si="163"/>
        <v>0</v>
      </c>
      <c r="BH60" s="58">
        <f t="shared" si="163"/>
        <v>0</v>
      </c>
      <c r="BI60" s="58">
        <f t="shared" si="163"/>
        <v>0</v>
      </c>
      <c r="BJ60" s="58">
        <f t="shared" si="164"/>
        <v>0</v>
      </c>
      <c r="BK60" s="58">
        <f t="shared" si="164"/>
        <v>0</v>
      </c>
      <c r="BL60" s="58">
        <f t="shared" si="164"/>
        <v>0</v>
      </c>
      <c r="BM60" s="58">
        <f t="shared" si="164"/>
        <v>0</v>
      </c>
      <c r="BN60" s="58">
        <f t="shared" si="164"/>
        <v>0</v>
      </c>
      <c r="BO60" s="58">
        <f t="shared" si="164"/>
        <v>0</v>
      </c>
      <c r="BP60" s="58">
        <f t="shared" si="164"/>
        <v>0</v>
      </c>
      <c r="BQ60" s="58">
        <f t="shared" si="164"/>
        <v>0</v>
      </c>
      <c r="BR60" s="58">
        <f t="shared" si="164"/>
        <v>0</v>
      </c>
      <c r="BS60" s="58">
        <f t="shared" si="164"/>
        <v>0</v>
      </c>
      <c r="BT60" s="58">
        <f t="shared" si="164"/>
        <v>0</v>
      </c>
      <c r="BU60" s="58">
        <f t="shared" si="164"/>
        <v>0</v>
      </c>
      <c r="BV60" s="58">
        <f t="shared" si="164"/>
        <v>0</v>
      </c>
      <c r="BW60" s="58">
        <f t="shared" si="164"/>
        <v>0</v>
      </c>
      <c r="BX60" s="58">
        <f t="shared" si="164"/>
        <v>0</v>
      </c>
      <c r="BY60" s="58">
        <f t="shared" si="164"/>
        <v>0</v>
      </c>
      <c r="BZ60" s="58">
        <f t="shared" si="165"/>
        <v>0</v>
      </c>
      <c r="CA60" s="58">
        <f t="shared" si="165"/>
        <v>0</v>
      </c>
      <c r="CB60" s="58">
        <f t="shared" si="165"/>
        <v>0</v>
      </c>
      <c r="CC60" s="58">
        <f t="shared" si="165"/>
        <v>0</v>
      </c>
      <c r="CD60" s="58">
        <f t="shared" si="165"/>
        <v>0</v>
      </c>
      <c r="CE60" s="58">
        <f t="shared" si="165"/>
        <v>0</v>
      </c>
      <c r="CF60" s="58">
        <f t="shared" si="165"/>
        <v>0</v>
      </c>
      <c r="CG60" s="58">
        <f t="shared" si="165"/>
        <v>0</v>
      </c>
      <c r="CH60" s="58">
        <f t="shared" si="165"/>
        <v>0</v>
      </c>
      <c r="CI60" s="58">
        <f t="shared" si="165"/>
        <v>0</v>
      </c>
      <c r="CJ60" s="58">
        <f t="shared" si="165"/>
        <v>0</v>
      </c>
      <c r="CK60" s="58">
        <f t="shared" si="165"/>
        <v>0</v>
      </c>
      <c r="CL60" s="58">
        <f t="shared" si="165"/>
        <v>0</v>
      </c>
      <c r="CM60" s="58">
        <f t="shared" si="165"/>
        <v>0</v>
      </c>
      <c r="CN60" s="58">
        <f t="shared" si="165"/>
        <v>0</v>
      </c>
      <c r="CO60" s="58">
        <f t="shared" si="165"/>
        <v>0</v>
      </c>
      <c r="CP60" s="58">
        <f t="shared" si="166"/>
        <v>0</v>
      </c>
      <c r="CQ60" s="58">
        <f t="shared" si="166"/>
        <v>0</v>
      </c>
      <c r="CR60" s="58">
        <f t="shared" si="166"/>
        <v>0</v>
      </c>
      <c r="CS60" s="58">
        <f t="shared" si="166"/>
        <v>0</v>
      </c>
      <c r="CT60" s="58">
        <f t="shared" si="166"/>
        <v>0</v>
      </c>
      <c r="CU60" s="58">
        <f t="shared" si="166"/>
        <v>0</v>
      </c>
      <c r="CV60" s="58">
        <f t="shared" si="166"/>
        <v>0</v>
      </c>
      <c r="CW60" s="58">
        <f t="shared" si="166"/>
        <v>0</v>
      </c>
      <c r="CX60" s="58">
        <f t="shared" si="166"/>
        <v>0</v>
      </c>
      <c r="CY60" s="58">
        <f t="shared" si="166"/>
        <v>0</v>
      </c>
      <c r="CZ60" s="58">
        <f t="shared" si="166"/>
        <v>0</v>
      </c>
      <c r="DA60" s="58">
        <f t="shared" si="166"/>
        <v>0</v>
      </c>
      <c r="DB60" s="58">
        <f t="shared" si="166"/>
        <v>0</v>
      </c>
      <c r="DC60" s="58">
        <f t="shared" si="166"/>
        <v>0</v>
      </c>
      <c r="DD60" s="58">
        <f t="shared" si="166"/>
        <v>0</v>
      </c>
      <c r="DE60" s="58">
        <f t="shared" si="166"/>
        <v>0</v>
      </c>
      <c r="DF60" s="58">
        <f t="shared" si="167"/>
        <v>0</v>
      </c>
      <c r="DG60" s="58">
        <f t="shared" si="167"/>
        <v>0</v>
      </c>
      <c r="DH60" s="58"/>
      <c r="DI60" s="55">
        <f t="shared" si="168"/>
        <v>0</v>
      </c>
      <c r="DJ60" s="62"/>
      <c r="DK60" s="56">
        <f t="shared" si="169"/>
        <v>0</v>
      </c>
      <c r="DL60" s="56">
        <f t="shared" si="169"/>
        <v>0</v>
      </c>
      <c r="DM60" s="56">
        <f t="shared" si="169"/>
        <v>0</v>
      </c>
      <c r="DN60" s="56">
        <f t="shared" si="169"/>
        <v>0</v>
      </c>
      <c r="DO60" s="56">
        <f t="shared" si="169"/>
        <v>0</v>
      </c>
      <c r="DP60" s="56">
        <f t="shared" si="169"/>
        <v>0</v>
      </c>
      <c r="DQ60" s="56">
        <f t="shared" si="172"/>
        <v>0</v>
      </c>
      <c r="DR60" s="56">
        <f t="shared" si="169"/>
        <v>0</v>
      </c>
      <c r="DS60" s="56">
        <f t="shared" si="169"/>
        <v>0</v>
      </c>
      <c r="DT60" s="56">
        <f t="shared" si="169"/>
        <v>0</v>
      </c>
      <c r="DU60" s="55">
        <f t="shared" si="173"/>
        <v>0</v>
      </c>
    </row>
    <row r="61" spans="1:125" s="52" customFormat="1">
      <c r="A61" s="59"/>
      <c r="B61" s="59"/>
      <c r="C61" s="61"/>
      <c r="D61" s="61"/>
      <c r="E61" s="61"/>
      <c r="F61" s="63"/>
      <c r="G61" s="60"/>
      <c r="H61" s="57"/>
      <c r="I61" s="57"/>
      <c r="J61" s="57">
        <f t="shared" si="170"/>
        <v>0</v>
      </c>
      <c r="K61" s="59"/>
      <c r="L61" s="54"/>
      <c r="M61" s="58">
        <f t="shared" si="171"/>
        <v>0</v>
      </c>
      <c r="N61" s="58">
        <f t="shared" si="161"/>
        <v>0</v>
      </c>
      <c r="O61" s="58">
        <f t="shared" si="161"/>
        <v>0</v>
      </c>
      <c r="P61" s="58">
        <f t="shared" si="161"/>
        <v>0</v>
      </c>
      <c r="Q61" s="58">
        <f t="shared" si="161"/>
        <v>0</v>
      </c>
      <c r="R61" s="58">
        <f t="shared" si="161"/>
        <v>0</v>
      </c>
      <c r="S61" s="58">
        <f t="shared" si="161"/>
        <v>0</v>
      </c>
      <c r="T61" s="58">
        <f t="shared" si="161"/>
        <v>0</v>
      </c>
      <c r="U61" s="58">
        <f t="shared" si="161"/>
        <v>0</v>
      </c>
      <c r="V61" s="58">
        <f t="shared" si="161"/>
        <v>0</v>
      </c>
      <c r="W61" s="58">
        <f t="shared" si="161"/>
        <v>0</v>
      </c>
      <c r="X61" s="58">
        <f t="shared" si="161"/>
        <v>0</v>
      </c>
      <c r="Y61" s="58">
        <f t="shared" si="161"/>
        <v>0</v>
      </c>
      <c r="Z61" s="58">
        <f t="shared" si="161"/>
        <v>0</v>
      </c>
      <c r="AA61" s="58">
        <f t="shared" si="161"/>
        <v>0</v>
      </c>
      <c r="AB61" s="58">
        <f t="shared" si="161"/>
        <v>0</v>
      </c>
      <c r="AC61" s="58">
        <f t="shared" si="161"/>
        <v>0</v>
      </c>
      <c r="AD61" s="58">
        <f t="shared" si="162"/>
        <v>0</v>
      </c>
      <c r="AE61" s="58">
        <f t="shared" si="162"/>
        <v>0</v>
      </c>
      <c r="AF61" s="58">
        <f t="shared" si="162"/>
        <v>0</v>
      </c>
      <c r="AG61" s="58">
        <f t="shared" si="162"/>
        <v>0</v>
      </c>
      <c r="AH61" s="58">
        <f t="shared" si="162"/>
        <v>0</v>
      </c>
      <c r="AI61" s="58">
        <f t="shared" si="162"/>
        <v>0</v>
      </c>
      <c r="AJ61" s="58">
        <f t="shared" si="162"/>
        <v>0</v>
      </c>
      <c r="AK61" s="58">
        <f t="shared" si="162"/>
        <v>0</v>
      </c>
      <c r="AL61" s="58">
        <f t="shared" si="162"/>
        <v>0</v>
      </c>
      <c r="AM61" s="58">
        <f t="shared" si="162"/>
        <v>0</v>
      </c>
      <c r="AN61" s="58">
        <f t="shared" si="162"/>
        <v>0</v>
      </c>
      <c r="AO61" s="58">
        <f t="shared" si="162"/>
        <v>0</v>
      </c>
      <c r="AP61" s="58">
        <f t="shared" si="162"/>
        <v>0</v>
      </c>
      <c r="AQ61" s="58">
        <f t="shared" si="162"/>
        <v>0</v>
      </c>
      <c r="AR61" s="58">
        <f t="shared" si="162"/>
        <v>0</v>
      </c>
      <c r="AS61" s="58">
        <f t="shared" si="162"/>
        <v>0</v>
      </c>
      <c r="AT61" s="58">
        <f t="shared" si="163"/>
        <v>0</v>
      </c>
      <c r="AU61" s="58">
        <f t="shared" si="163"/>
        <v>0</v>
      </c>
      <c r="AV61" s="58">
        <f t="shared" si="163"/>
        <v>0</v>
      </c>
      <c r="AW61" s="58">
        <f t="shared" si="163"/>
        <v>0</v>
      </c>
      <c r="AX61" s="58">
        <f t="shared" si="163"/>
        <v>0</v>
      </c>
      <c r="AY61" s="58">
        <f t="shared" si="163"/>
        <v>0</v>
      </c>
      <c r="AZ61" s="58">
        <f t="shared" si="163"/>
        <v>0</v>
      </c>
      <c r="BA61" s="58">
        <f t="shared" si="163"/>
        <v>0</v>
      </c>
      <c r="BB61" s="58">
        <f t="shared" si="163"/>
        <v>0</v>
      </c>
      <c r="BC61" s="58">
        <f t="shared" si="163"/>
        <v>0</v>
      </c>
      <c r="BD61" s="58">
        <f t="shared" si="163"/>
        <v>0</v>
      </c>
      <c r="BE61" s="58">
        <f t="shared" si="163"/>
        <v>0</v>
      </c>
      <c r="BF61" s="58">
        <f t="shared" si="163"/>
        <v>0</v>
      </c>
      <c r="BG61" s="58">
        <f t="shared" si="163"/>
        <v>0</v>
      </c>
      <c r="BH61" s="58">
        <f t="shared" si="163"/>
        <v>0</v>
      </c>
      <c r="BI61" s="58">
        <f t="shared" si="163"/>
        <v>0</v>
      </c>
      <c r="BJ61" s="58">
        <f t="shared" si="164"/>
        <v>0</v>
      </c>
      <c r="BK61" s="58">
        <f t="shared" si="164"/>
        <v>0</v>
      </c>
      <c r="BL61" s="58">
        <f t="shared" si="164"/>
        <v>0</v>
      </c>
      <c r="BM61" s="58">
        <f t="shared" si="164"/>
        <v>0</v>
      </c>
      <c r="BN61" s="58">
        <f t="shared" si="164"/>
        <v>0</v>
      </c>
      <c r="BO61" s="58">
        <f t="shared" si="164"/>
        <v>0</v>
      </c>
      <c r="BP61" s="58">
        <f t="shared" si="164"/>
        <v>0</v>
      </c>
      <c r="BQ61" s="58">
        <f t="shared" si="164"/>
        <v>0</v>
      </c>
      <c r="BR61" s="58">
        <f t="shared" si="164"/>
        <v>0</v>
      </c>
      <c r="BS61" s="58">
        <f t="shared" si="164"/>
        <v>0</v>
      </c>
      <c r="BT61" s="58">
        <f t="shared" si="164"/>
        <v>0</v>
      </c>
      <c r="BU61" s="58">
        <f t="shared" si="164"/>
        <v>0</v>
      </c>
      <c r="BV61" s="58">
        <f t="shared" si="164"/>
        <v>0</v>
      </c>
      <c r="BW61" s="58">
        <f t="shared" si="164"/>
        <v>0</v>
      </c>
      <c r="BX61" s="58">
        <f t="shared" si="164"/>
        <v>0</v>
      </c>
      <c r="BY61" s="58">
        <f t="shared" si="164"/>
        <v>0</v>
      </c>
      <c r="BZ61" s="58">
        <f t="shared" si="165"/>
        <v>0</v>
      </c>
      <c r="CA61" s="58">
        <f t="shared" si="165"/>
        <v>0</v>
      </c>
      <c r="CB61" s="58">
        <f t="shared" si="165"/>
        <v>0</v>
      </c>
      <c r="CC61" s="58">
        <f t="shared" si="165"/>
        <v>0</v>
      </c>
      <c r="CD61" s="58">
        <f t="shared" si="165"/>
        <v>0</v>
      </c>
      <c r="CE61" s="58">
        <f t="shared" si="165"/>
        <v>0</v>
      </c>
      <c r="CF61" s="58">
        <f t="shared" si="165"/>
        <v>0</v>
      </c>
      <c r="CG61" s="58">
        <f t="shared" si="165"/>
        <v>0</v>
      </c>
      <c r="CH61" s="58">
        <f t="shared" si="165"/>
        <v>0</v>
      </c>
      <c r="CI61" s="58">
        <f t="shared" si="165"/>
        <v>0</v>
      </c>
      <c r="CJ61" s="58">
        <f t="shared" si="165"/>
        <v>0</v>
      </c>
      <c r="CK61" s="58">
        <f t="shared" si="165"/>
        <v>0</v>
      </c>
      <c r="CL61" s="58">
        <f t="shared" si="165"/>
        <v>0</v>
      </c>
      <c r="CM61" s="58">
        <f t="shared" si="165"/>
        <v>0</v>
      </c>
      <c r="CN61" s="58">
        <f t="shared" si="165"/>
        <v>0</v>
      </c>
      <c r="CO61" s="58">
        <f t="shared" si="165"/>
        <v>0</v>
      </c>
      <c r="CP61" s="58">
        <f t="shared" si="166"/>
        <v>0</v>
      </c>
      <c r="CQ61" s="58">
        <f t="shared" si="166"/>
        <v>0</v>
      </c>
      <c r="CR61" s="58">
        <f t="shared" si="166"/>
        <v>0</v>
      </c>
      <c r="CS61" s="58">
        <f t="shared" si="166"/>
        <v>0</v>
      </c>
      <c r="CT61" s="58">
        <f t="shared" si="166"/>
        <v>0</v>
      </c>
      <c r="CU61" s="58">
        <f t="shared" si="166"/>
        <v>0</v>
      </c>
      <c r="CV61" s="58">
        <f t="shared" si="166"/>
        <v>0</v>
      </c>
      <c r="CW61" s="58">
        <f t="shared" si="166"/>
        <v>0</v>
      </c>
      <c r="CX61" s="58">
        <f t="shared" si="166"/>
        <v>0</v>
      </c>
      <c r="CY61" s="58">
        <f t="shared" si="166"/>
        <v>0</v>
      </c>
      <c r="CZ61" s="58">
        <f t="shared" si="166"/>
        <v>0</v>
      </c>
      <c r="DA61" s="58">
        <f t="shared" si="166"/>
        <v>0</v>
      </c>
      <c r="DB61" s="58">
        <f t="shared" si="166"/>
        <v>0</v>
      </c>
      <c r="DC61" s="58">
        <f t="shared" si="166"/>
        <v>0</v>
      </c>
      <c r="DD61" s="58">
        <f t="shared" si="166"/>
        <v>0</v>
      </c>
      <c r="DE61" s="58">
        <f t="shared" si="166"/>
        <v>0</v>
      </c>
      <c r="DF61" s="58">
        <f t="shared" si="167"/>
        <v>0</v>
      </c>
      <c r="DG61" s="58">
        <f t="shared" si="167"/>
        <v>0</v>
      </c>
      <c r="DH61" s="58"/>
      <c r="DI61" s="55">
        <f t="shared" si="168"/>
        <v>0</v>
      </c>
      <c r="DJ61" s="62"/>
      <c r="DK61" s="56">
        <f t="shared" si="169"/>
        <v>0</v>
      </c>
      <c r="DL61" s="56">
        <f t="shared" si="169"/>
        <v>0</v>
      </c>
      <c r="DM61" s="56">
        <f t="shared" si="169"/>
        <v>0</v>
      </c>
      <c r="DN61" s="56">
        <f t="shared" si="169"/>
        <v>0</v>
      </c>
      <c r="DO61" s="56">
        <f t="shared" si="169"/>
        <v>0</v>
      </c>
      <c r="DP61" s="56">
        <f t="shared" si="169"/>
        <v>0</v>
      </c>
      <c r="DQ61" s="56">
        <f t="shared" si="172"/>
        <v>0</v>
      </c>
      <c r="DR61" s="56">
        <f t="shared" si="169"/>
        <v>0</v>
      </c>
      <c r="DS61" s="56">
        <f t="shared" si="169"/>
        <v>0</v>
      </c>
      <c r="DT61" s="56">
        <f t="shared" si="169"/>
        <v>0</v>
      </c>
      <c r="DU61" s="55">
        <f t="shared" si="173"/>
        <v>0</v>
      </c>
    </row>
    <row r="62" spans="1:125" s="52" customFormat="1">
      <c r="A62" s="59"/>
      <c r="B62" s="59"/>
      <c r="C62" s="61"/>
      <c r="D62" s="61"/>
      <c r="E62" s="61"/>
      <c r="F62" s="63"/>
      <c r="G62" s="60"/>
      <c r="H62" s="57"/>
      <c r="I62" s="57"/>
      <c r="J62" s="57">
        <f t="shared" si="170"/>
        <v>0</v>
      </c>
      <c r="K62" s="59"/>
      <c r="L62" s="54"/>
      <c r="M62" s="58">
        <f t="shared" si="171"/>
        <v>0</v>
      </c>
      <c r="N62" s="58">
        <f t="shared" si="161"/>
        <v>0</v>
      </c>
      <c r="O62" s="58">
        <f t="shared" si="161"/>
        <v>0</v>
      </c>
      <c r="P62" s="58">
        <f t="shared" si="161"/>
        <v>0</v>
      </c>
      <c r="Q62" s="58">
        <f t="shared" si="161"/>
        <v>0</v>
      </c>
      <c r="R62" s="58">
        <f t="shared" si="161"/>
        <v>0</v>
      </c>
      <c r="S62" s="58">
        <f t="shared" si="161"/>
        <v>0</v>
      </c>
      <c r="T62" s="58">
        <f t="shared" si="161"/>
        <v>0</v>
      </c>
      <c r="U62" s="58">
        <f t="shared" si="161"/>
        <v>0</v>
      </c>
      <c r="V62" s="58">
        <f t="shared" si="161"/>
        <v>0</v>
      </c>
      <c r="W62" s="58">
        <f t="shared" si="161"/>
        <v>0</v>
      </c>
      <c r="X62" s="58">
        <f t="shared" si="161"/>
        <v>0</v>
      </c>
      <c r="Y62" s="58">
        <f t="shared" si="161"/>
        <v>0</v>
      </c>
      <c r="Z62" s="58">
        <f t="shared" si="161"/>
        <v>0</v>
      </c>
      <c r="AA62" s="58">
        <f t="shared" si="161"/>
        <v>0</v>
      </c>
      <c r="AB62" s="58">
        <f t="shared" si="161"/>
        <v>0</v>
      </c>
      <c r="AC62" s="58">
        <f t="shared" si="161"/>
        <v>0</v>
      </c>
      <c r="AD62" s="58">
        <f t="shared" si="162"/>
        <v>0</v>
      </c>
      <c r="AE62" s="58">
        <f t="shared" si="162"/>
        <v>0</v>
      </c>
      <c r="AF62" s="58">
        <f t="shared" si="162"/>
        <v>0</v>
      </c>
      <c r="AG62" s="58">
        <f t="shared" si="162"/>
        <v>0</v>
      </c>
      <c r="AH62" s="58">
        <f t="shared" si="162"/>
        <v>0</v>
      </c>
      <c r="AI62" s="58">
        <f t="shared" si="162"/>
        <v>0</v>
      </c>
      <c r="AJ62" s="58">
        <f t="shared" si="162"/>
        <v>0</v>
      </c>
      <c r="AK62" s="58">
        <f t="shared" si="162"/>
        <v>0</v>
      </c>
      <c r="AL62" s="58">
        <f t="shared" si="162"/>
        <v>0</v>
      </c>
      <c r="AM62" s="58">
        <f t="shared" si="162"/>
        <v>0</v>
      </c>
      <c r="AN62" s="58">
        <f t="shared" si="162"/>
        <v>0</v>
      </c>
      <c r="AO62" s="58">
        <f t="shared" si="162"/>
        <v>0</v>
      </c>
      <c r="AP62" s="58">
        <f t="shared" si="162"/>
        <v>0</v>
      </c>
      <c r="AQ62" s="58">
        <f t="shared" si="162"/>
        <v>0</v>
      </c>
      <c r="AR62" s="58">
        <f t="shared" si="162"/>
        <v>0</v>
      </c>
      <c r="AS62" s="58">
        <f t="shared" si="162"/>
        <v>0</v>
      </c>
      <c r="AT62" s="58">
        <f t="shared" si="163"/>
        <v>0</v>
      </c>
      <c r="AU62" s="58">
        <f t="shared" si="163"/>
        <v>0</v>
      </c>
      <c r="AV62" s="58">
        <f t="shared" si="163"/>
        <v>0</v>
      </c>
      <c r="AW62" s="58">
        <f t="shared" si="163"/>
        <v>0</v>
      </c>
      <c r="AX62" s="58">
        <f t="shared" si="163"/>
        <v>0</v>
      </c>
      <c r="AY62" s="58">
        <f t="shared" si="163"/>
        <v>0</v>
      </c>
      <c r="AZ62" s="58">
        <f t="shared" si="163"/>
        <v>0</v>
      </c>
      <c r="BA62" s="58">
        <f t="shared" si="163"/>
        <v>0</v>
      </c>
      <c r="BB62" s="58">
        <f t="shared" si="163"/>
        <v>0</v>
      </c>
      <c r="BC62" s="58">
        <f t="shared" si="163"/>
        <v>0</v>
      </c>
      <c r="BD62" s="58">
        <f t="shared" si="163"/>
        <v>0</v>
      </c>
      <c r="BE62" s="58">
        <f t="shared" si="163"/>
        <v>0</v>
      </c>
      <c r="BF62" s="58">
        <f t="shared" si="163"/>
        <v>0</v>
      </c>
      <c r="BG62" s="58">
        <f t="shared" si="163"/>
        <v>0</v>
      </c>
      <c r="BH62" s="58">
        <f t="shared" si="163"/>
        <v>0</v>
      </c>
      <c r="BI62" s="58">
        <f t="shared" si="163"/>
        <v>0</v>
      </c>
      <c r="BJ62" s="58">
        <f t="shared" si="164"/>
        <v>0</v>
      </c>
      <c r="BK62" s="58">
        <f t="shared" si="164"/>
        <v>0</v>
      </c>
      <c r="BL62" s="58">
        <f t="shared" si="164"/>
        <v>0</v>
      </c>
      <c r="BM62" s="58">
        <f t="shared" si="164"/>
        <v>0</v>
      </c>
      <c r="BN62" s="58">
        <f t="shared" si="164"/>
        <v>0</v>
      </c>
      <c r="BO62" s="58">
        <f t="shared" si="164"/>
        <v>0</v>
      </c>
      <c r="BP62" s="58">
        <f t="shared" si="164"/>
        <v>0</v>
      </c>
      <c r="BQ62" s="58">
        <f t="shared" si="164"/>
        <v>0</v>
      </c>
      <c r="BR62" s="58">
        <f t="shared" si="164"/>
        <v>0</v>
      </c>
      <c r="BS62" s="58">
        <f t="shared" si="164"/>
        <v>0</v>
      </c>
      <c r="BT62" s="58">
        <f t="shared" si="164"/>
        <v>0</v>
      </c>
      <c r="BU62" s="58">
        <f t="shared" si="164"/>
        <v>0</v>
      </c>
      <c r="BV62" s="58">
        <f t="shared" si="164"/>
        <v>0</v>
      </c>
      <c r="BW62" s="58">
        <f t="shared" si="164"/>
        <v>0</v>
      </c>
      <c r="BX62" s="58">
        <f t="shared" si="164"/>
        <v>0</v>
      </c>
      <c r="BY62" s="58">
        <f t="shared" si="164"/>
        <v>0</v>
      </c>
      <c r="BZ62" s="58">
        <f t="shared" si="165"/>
        <v>0</v>
      </c>
      <c r="CA62" s="58">
        <f t="shared" si="165"/>
        <v>0</v>
      </c>
      <c r="CB62" s="58">
        <f t="shared" si="165"/>
        <v>0</v>
      </c>
      <c r="CC62" s="58">
        <f t="shared" si="165"/>
        <v>0</v>
      </c>
      <c r="CD62" s="58">
        <f t="shared" si="165"/>
        <v>0</v>
      </c>
      <c r="CE62" s="58">
        <f t="shared" si="165"/>
        <v>0</v>
      </c>
      <c r="CF62" s="58">
        <f t="shared" si="165"/>
        <v>0</v>
      </c>
      <c r="CG62" s="58">
        <f t="shared" si="165"/>
        <v>0</v>
      </c>
      <c r="CH62" s="58">
        <f t="shared" si="165"/>
        <v>0</v>
      </c>
      <c r="CI62" s="58">
        <f t="shared" si="165"/>
        <v>0</v>
      </c>
      <c r="CJ62" s="58">
        <f t="shared" si="165"/>
        <v>0</v>
      </c>
      <c r="CK62" s="58">
        <f t="shared" si="165"/>
        <v>0</v>
      </c>
      <c r="CL62" s="58">
        <f t="shared" si="165"/>
        <v>0</v>
      </c>
      <c r="CM62" s="58">
        <f t="shared" si="165"/>
        <v>0</v>
      </c>
      <c r="CN62" s="58">
        <f t="shared" si="165"/>
        <v>0</v>
      </c>
      <c r="CO62" s="58">
        <f t="shared" si="165"/>
        <v>0</v>
      </c>
      <c r="CP62" s="58">
        <f t="shared" si="166"/>
        <v>0</v>
      </c>
      <c r="CQ62" s="58">
        <f t="shared" si="166"/>
        <v>0</v>
      </c>
      <c r="CR62" s="58">
        <f t="shared" si="166"/>
        <v>0</v>
      </c>
      <c r="CS62" s="58">
        <f t="shared" si="166"/>
        <v>0</v>
      </c>
      <c r="CT62" s="58">
        <f t="shared" si="166"/>
        <v>0</v>
      </c>
      <c r="CU62" s="58">
        <f t="shared" si="166"/>
        <v>0</v>
      </c>
      <c r="CV62" s="58">
        <f t="shared" si="166"/>
        <v>0</v>
      </c>
      <c r="CW62" s="58">
        <f t="shared" si="166"/>
        <v>0</v>
      </c>
      <c r="CX62" s="58">
        <f t="shared" si="166"/>
        <v>0</v>
      </c>
      <c r="CY62" s="58">
        <f t="shared" si="166"/>
        <v>0</v>
      </c>
      <c r="CZ62" s="58">
        <f t="shared" si="166"/>
        <v>0</v>
      </c>
      <c r="DA62" s="58">
        <f t="shared" si="166"/>
        <v>0</v>
      </c>
      <c r="DB62" s="58">
        <f t="shared" si="166"/>
        <v>0</v>
      </c>
      <c r="DC62" s="58">
        <f t="shared" si="166"/>
        <v>0</v>
      </c>
      <c r="DD62" s="58">
        <f t="shared" si="166"/>
        <v>0</v>
      </c>
      <c r="DE62" s="58">
        <f t="shared" si="166"/>
        <v>0</v>
      </c>
      <c r="DF62" s="58">
        <f t="shared" si="167"/>
        <v>0</v>
      </c>
      <c r="DG62" s="58">
        <f t="shared" si="167"/>
        <v>0</v>
      </c>
      <c r="DH62" s="58"/>
      <c r="DI62" s="55">
        <f t="shared" si="168"/>
        <v>0</v>
      </c>
      <c r="DJ62" s="62"/>
      <c r="DK62" s="56">
        <f t="shared" si="169"/>
        <v>0</v>
      </c>
      <c r="DL62" s="56">
        <f t="shared" si="169"/>
        <v>0</v>
      </c>
      <c r="DM62" s="56">
        <f t="shared" si="169"/>
        <v>0</v>
      </c>
      <c r="DN62" s="56">
        <f t="shared" si="169"/>
        <v>0</v>
      </c>
      <c r="DO62" s="56">
        <f t="shared" si="169"/>
        <v>0</v>
      </c>
      <c r="DP62" s="56">
        <f t="shared" si="169"/>
        <v>0</v>
      </c>
      <c r="DQ62" s="56">
        <f t="shared" si="172"/>
        <v>0</v>
      </c>
      <c r="DR62" s="56">
        <f t="shared" si="169"/>
        <v>0</v>
      </c>
      <c r="DS62" s="56">
        <f t="shared" si="169"/>
        <v>0</v>
      </c>
      <c r="DT62" s="56">
        <f t="shared" si="169"/>
        <v>0</v>
      </c>
      <c r="DU62" s="55">
        <f t="shared" si="173"/>
        <v>0</v>
      </c>
    </row>
    <row r="63" spans="1:125" s="52" customFormat="1">
      <c r="A63" s="59"/>
      <c r="B63" s="59"/>
      <c r="C63" s="61"/>
      <c r="D63" s="61"/>
      <c r="E63" s="61"/>
      <c r="F63" s="59"/>
      <c r="G63" s="60"/>
      <c r="H63" s="57"/>
      <c r="I63" s="57"/>
      <c r="J63" s="57">
        <f t="shared" si="170"/>
        <v>0</v>
      </c>
      <c r="K63" s="59"/>
      <c r="L63" s="54"/>
      <c r="M63" s="58">
        <f t="shared" si="171"/>
        <v>0</v>
      </c>
      <c r="N63" s="58">
        <f t="shared" si="161"/>
        <v>0</v>
      </c>
      <c r="O63" s="58">
        <f t="shared" si="161"/>
        <v>0</v>
      </c>
      <c r="P63" s="58">
        <f t="shared" si="161"/>
        <v>0</v>
      </c>
      <c r="Q63" s="58">
        <f t="shared" si="161"/>
        <v>0</v>
      </c>
      <c r="R63" s="58">
        <f t="shared" si="161"/>
        <v>0</v>
      </c>
      <c r="S63" s="58">
        <f t="shared" si="161"/>
        <v>0</v>
      </c>
      <c r="T63" s="58">
        <f t="shared" si="161"/>
        <v>0</v>
      </c>
      <c r="U63" s="58">
        <f t="shared" si="161"/>
        <v>0</v>
      </c>
      <c r="V63" s="58">
        <f t="shared" si="161"/>
        <v>0</v>
      </c>
      <c r="W63" s="58">
        <f t="shared" si="161"/>
        <v>0</v>
      </c>
      <c r="X63" s="58">
        <f t="shared" si="161"/>
        <v>0</v>
      </c>
      <c r="Y63" s="58">
        <f t="shared" si="161"/>
        <v>0</v>
      </c>
      <c r="Z63" s="58">
        <f t="shared" si="161"/>
        <v>0</v>
      </c>
      <c r="AA63" s="58">
        <f t="shared" si="161"/>
        <v>0</v>
      </c>
      <c r="AB63" s="58">
        <f t="shared" si="161"/>
        <v>0</v>
      </c>
      <c r="AC63" s="58">
        <f t="shared" si="161"/>
        <v>0</v>
      </c>
      <c r="AD63" s="58">
        <f t="shared" si="162"/>
        <v>0</v>
      </c>
      <c r="AE63" s="58">
        <f t="shared" si="162"/>
        <v>0</v>
      </c>
      <c r="AF63" s="58">
        <f t="shared" si="162"/>
        <v>0</v>
      </c>
      <c r="AG63" s="58">
        <f t="shared" si="162"/>
        <v>0</v>
      </c>
      <c r="AH63" s="58">
        <f t="shared" si="162"/>
        <v>0</v>
      </c>
      <c r="AI63" s="58">
        <f t="shared" si="162"/>
        <v>0</v>
      </c>
      <c r="AJ63" s="58">
        <f t="shared" si="162"/>
        <v>0</v>
      </c>
      <c r="AK63" s="58">
        <f t="shared" si="162"/>
        <v>0</v>
      </c>
      <c r="AL63" s="58">
        <f t="shared" si="162"/>
        <v>0</v>
      </c>
      <c r="AM63" s="58">
        <f t="shared" si="162"/>
        <v>0</v>
      </c>
      <c r="AN63" s="58">
        <f t="shared" si="162"/>
        <v>0</v>
      </c>
      <c r="AO63" s="58">
        <f t="shared" si="162"/>
        <v>0</v>
      </c>
      <c r="AP63" s="58">
        <f t="shared" si="162"/>
        <v>0</v>
      </c>
      <c r="AQ63" s="58">
        <f t="shared" si="162"/>
        <v>0</v>
      </c>
      <c r="AR63" s="58">
        <f t="shared" si="162"/>
        <v>0</v>
      </c>
      <c r="AS63" s="58">
        <f t="shared" si="162"/>
        <v>0</v>
      </c>
      <c r="AT63" s="58">
        <f t="shared" si="163"/>
        <v>0</v>
      </c>
      <c r="AU63" s="58">
        <f t="shared" si="163"/>
        <v>0</v>
      </c>
      <c r="AV63" s="58">
        <f t="shared" si="163"/>
        <v>0</v>
      </c>
      <c r="AW63" s="58">
        <f t="shared" si="163"/>
        <v>0</v>
      </c>
      <c r="AX63" s="58">
        <f t="shared" si="163"/>
        <v>0</v>
      </c>
      <c r="AY63" s="58">
        <f t="shared" si="163"/>
        <v>0</v>
      </c>
      <c r="AZ63" s="58">
        <f t="shared" si="163"/>
        <v>0</v>
      </c>
      <c r="BA63" s="58">
        <f t="shared" si="163"/>
        <v>0</v>
      </c>
      <c r="BB63" s="58">
        <f t="shared" si="163"/>
        <v>0</v>
      </c>
      <c r="BC63" s="58">
        <f t="shared" si="163"/>
        <v>0</v>
      </c>
      <c r="BD63" s="58">
        <f t="shared" si="163"/>
        <v>0</v>
      </c>
      <c r="BE63" s="58">
        <f t="shared" si="163"/>
        <v>0</v>
      </c>
      <c r="BF63" s="58">
        <f t="shared" si="163"/>
        <v>0</v>
      </c>
      <c r="BG63" s="58">
        <f t="shared" si="163"/>
        <v>0</v>
      </c>
      <c r="BH63" s="58">
        <f t="shared" si="163"/>
        <v>0</v>
      </c>
      <c r="BI63" s="58">
        <f t="shared" si="163"/>
        <v>0</v>
      </c>
      <c r="BJ63" s="58">
        <f t="shared" si="164"/>
        <v>0</v>
      </c>
      <c r="BK63" s="58">
        <f t="shared" si="164"/>
        <v>0</v>
      </c>
      <c r="BL63" s="58">
        <f t="shared" si="164"/>
        <v>0</v>
      </c>
      <c r="BM63" s="58">
        <f t="shared" si="164"/>
        <v>0</v>
      </c>
      <c r="BN63" s="58">
        <f t="shared" si="164"/>
        <v>0</v>
      </c>
      <c r="BO63" s="58">
        <f t="shared" si="164"/>
        <v>0</v>
      </c>
      <c r="BP63" s="58">
        <f t="shared" si="164"/>
        <v>0</v>
      </c>
      <c r="BQ63" s="58">
        <f t="shared" si="164"/>
        <v>0</v>
      </c>
      <c r="BR63" s="58">
        <f t="shared" si="164"/>
        <v>0</v>
      </c>
      <c r="BS63" s="58">
        <f t="shared" si="164"/>
        <v>0</v>
      </c>
      <c r="BT63" s="58">
        <f t="shared" si="164"/>
        <v>0</v>
      </c>
      <c r="BU63" s="58">
        <f t="shared" si="164"/>
        <v>0</v>
      </c>
      <c r="BV63" s="58">
        <f t="shared" si="164"/>
        <v>0</v>
      </c>
      <c r="BW63" s="58">
        <f t="shared" si="164"/>
        <v>0</v>
      </c>
      <c r="BX63" s="58">
        <f t="shared" si="164"/>
        <v>0</v>
      </c>
      <c r="BY63" s="58">
        <f t="shared" si="164"/>
        <v>0</v>
      </c>
      <c r="BZ63" s="58">
        <f t="shared" si="165"/>
        <v>0</v>
      </c>
      <c r="CA63" s="58">
        <f t="shared" si="165"/>
        <v>0</v>
      </c>
      <c r="CB63" s="58">
        <f t="shared" si="165"/>
        <v>0</v>
      </c>
      <c r="CC63" s="58">
        <f t="shared" si="165"/>
        <v>0</v>
      </c>
      <c r="CD63" s="58">
        <f t="shared" si="165"/>
        <v>0</v>
      </c>
      <c r="CE63" s="58">
        <f t="shared" si="165"/>
        <v>0</v>
      </c>
      <c r="CF63" s="58">
        <f t="shared" si="165"/>
        <v>0</v>
      </c>
      <c r="CG63" s="58">
        <f t="shared" si="165"/>
        <v>0</v>
      </c>
      <c r="CH63" s="58">
        <f t="shared" si="165"/>
        <v>0</v>
      </c>
      <c r="CI63" s="58">
        <f t="shared" si="165"/>
        <v>0</v>
      </c>
      <c r="CJ63" s="58">
        <f t="shared" si="165"/>
        <v>0</v>
      </c>
      <c r="CK63" s="58">
        <f t="shared" si="165"/>
        <v>0</v>
      </c>
      <c r="CL63" s="58">
        <f t="shared" si="165"/>
        <v>0</v>
      </c>
      <c r="CM63" s="58">
        <f t="shared" si="165"/>
        <v>0</v>
      </c>
      <c r="CN63" s="58">
        <f t="shared" si="165"/>
        <v>0</v>
      </c>
      <c r="CO63" s="58">
        <f t="shared" si="165"/>
        <v>0</v>
      </c>
      <c r="CP63" s="58">
        <f t="shared" si="166"/>
        <v>0</v>
      </c>
      <c r="CQ63" s="58">
        <f t="shared" si="166"/>
        <v>0</v>
      </c>
      <c r="CR63" s="58">
        <f t="shared" si="166"/>
        <v>0</v>
      </c>
      <c r="CS63" s="58">
        <f t="shared" si="166"/>
        <v>0</v>
      </c>
      <c r="CT63" s="58">
        <f t="shared" si="166"/>
        <v>0</v>
      </c>
      <c r="CU63" s="58">
        <f t="shared" si="167"/>
        <v>0</v>
      </c>
      <c r="CV63" s="58">
        <f t="shared" si="167"/>
        <v>0</v>
      </c>
      <c r="CW63" s="58">
        <f t="shared" si="167"/>
        <v>0</v>
      </c>
      <c r="CX63" s="58">
        <f t="shared" si="167"/>
        <v>0</v>
      </c>
      <c r="CY63" s="58">
        <f t="shared" si="167"/>
        <v>0</v>
      </c>
      <c r="CZ63" s="58">
        <f t="shared" si="167"/>
        <v>0</v>
      </c>
      <c r="DA63" s="58">
        <f t="shared" si="167"/>
        <v>0</v>
      </c>
      <c r="DB63" s="58">
        <f t="shared" si="167"/>
        <v>0</v>
      </c>
      <c r="DC63" s="58">
        <f t="shared" si="167"/>
        <v>0</v>
      </c>
      <c r="DD63" s="58">
        <f t="shared" si="167"/>
        <v>0</v>
      </c>
      <c r="DE63" s="58">
        <f t="shared" si="167"/>
        <v>0</v>
      </c>
      <c r="DF63" s="58">
        <f t="shared" si="167"/>
        <v>0</v>
      </c>
      <c r="DG63" s="58">
        <f t="shared" si="167"/>
        <v>0</v>
      </c>
      <c r="DH63" s="58"/>
      <c r="DI63" s="55">
        <f t="shared" si="168"/>
        <v>0</v>
      </c>
      <c r="DJ63" s="53"/>
      <c r="DK63" s="56">
        <f t="shared" si="169"/>
        <v>0</v>
      </c>
      <c r="DL63" s="56">
        <f t="shared" si="169"/>
        <v>0</v>
      </c>
      <c r="DM63" s="56">
        <f t="shared" si="169"/>
        <v>0</v>
      </c>
      <c r="DN63" s="56">
        <f t="shared" si="169"/>
        <v>0</v>
      </c>
      <c r="DO63" s="56">
        <f t="shared" si="169"/>
        <v>0</v>
      </c>
      <c r="DP63" s="56">
        <f t="shared" si="169"/>
        <v>0</v>
      </c>
      <c r="DQ63" s="56">
        <f t="shared" si="172"/>
        <v>0</v>
      </c>
      <c r="DR63" s="56">
        <f t="shared" si="169"/>
        <v>0</v>
      </c>
      <c r="DS63" s="56">
        <f t="shared" si="169"/>
        <v>0</v>
      </c>
      <c r="DT63" s="56">
        <f t="shared" si="169"/>
        <v>0</v>
      </c>
      <c r="DU63" s="55">
        <f t="shared" si="173"/>
        <v>0</v>
      </c>
    </row>
    <row r="64" spans="1:125" s="52" customFormat="1">
      <c r="A64" s="59"/>
      <c r="B64" s="59"/>
      <c r="C64" s="61"/>
      <c r="D64" s="61"/>
      <c r="E64" s="61"/>
      <c r="F64" s="59"/>
      <c r="G64" s="60"/>
      <c r="H64" s="57"/>
      <c r="I64" s="57"/>
      <c r="J64" s="57">
        <f t="shared" si="170"/>
        <v>0</v>
      </c>
      <c r="K64" s="59"/>
      <c r="L64" s="54"/>
      <c r="M64" s="58">
        <f t="shared" si="171"/>
        <v>0</v>
      </c>
      <c r="N64" s="58">
        <f t="shared" si="161"/>
        <v>0</v>
      </c>
      <c r="O64" s="58">
        <f t="shared" si="161"/>
        <v>0</v>
      </c>
      <c r="P64" s="58">
        <f t="shared" si="161"/>
        <v>0</v>
      </c>
      <c r="Q64" s="58">
        <f t="shared" si="161"/>
        <v>0</v>
      </c>
      <c r="R64" s="58">
        <f t="shared" si="161"/>
        <v>0</v>
      </c>
      <c r="S64" s="58">
        <f t="shared" si="161"/>
        <v>0</v>
      </c>
      <c r="T64" s="58">
        <f t="shared" si="161"/>
        <v>0</v>
      </c>
      <c r="U64" s="58">
        <f t="shared" si="161"/>
        <v>0</v>
      </c>
      <c r="V64" s="58">
        <f t="shared" si="161"/>
        <v>0</v>
      </c>
      <c r="W64" s="58">
        <f t="shared" si="161"/>
        <v>0</v>
      </c>
      <c r="X64" s="58">
        <f t="shared" si="161"/>
        <v>0</v>
      </c>
      <c r="Y64" s="58">
        <f t="shared" si="161"/>
        <v>0</v>
      </c>
      <c r="Z64" s="58">
        <f t="shared" si="161"/>
        <v>0</v>
      </c>
      <c r="AA64" s="58">
        <f t="shared" si="161"/>
        <v>0</v>
      </c>
      <c r="AB64" s="58">
        <f t="shared" si="161"/>
        <v>0</v>
      </c>
      <c r="AC64" s="58">
        <f t="shared" si="161"/>
        <v>0</v>
      </c>
      <c r="AD64" s="58">
        <f t="shared" si="162"/>
        <v>0</v>
      </c>
      <c r="AE64" s="58">
        <f t="shared" si="162"/>
        <v>0</v>
      </c>
      <c r="AF64" s="58">
        <f t="shared" si="162"/>
        <v>0</v>
      </c>
      <c r="AG64" s="58">
        <f t="shared" si="162"/>
        <v>0</v>
      </c>
      <c r="AH64" s="58">
        <f t="shared" si="162"/>
        <v>0</v>
      </c>
      <c r="AI64" s="58">
        <f t="shared" si="162"/>
        <v>0</v>
      </c>
      <c r="AJ64" s="58">
        <f t="shared" si="162"/>
        <v>0</v>
      </c>
      <c r="AK64" s="58">
        <f t="shared" si="162"/>
        <v>0</v>
      </c>
      <c r="AL64" s="58">
        <f t="shared" si="162"/>
        <v>0</v>
      </c>
      <c r="AM64" s="58">
        <f t="shared" si="162"/>
        <v>0</v>
      </c>
      <c r="AN64" s="58">
        <f t="shared" si="162"/>
        <v>0</v>
      </c>
      <c r="AO64" s="58">
        <f t="shared" si="162"/>
        <v>0</v>
      </c>
      <c r="AP64" s="58">
        <f t="shared" si="162"/>
        <v>0</v>
      </c>
      <c r="AQ64" s="58">
        <f t="shared" si="162"/>
        <v>0</v>
      </c>
      <c r="AR64" s="58">
        <f t="shared" si="162"/>
        <v>0</v>
      </c>
      <c r="AS64" s="58">
        <f t="shared" si="162"/>
        <v>0</v>
      </c>
      <c r="AT64" s="58">
        <f t="shared" si="163"/>
        <v>0</v>
      </c>
      <c r="AU64" s="58">
        <f t="shared" si="163"/>
        <v>0</v>
      </c>
      <c r="AV64" s="58">
        <f t="shared" si="163"/>
        <v>0</v>
      </c>
      <c r="AW64" s="58">
        <f t="shared" si="163"/>
        <v>0</v>
      </c>
      <c r="AX64" s="58">
        <f t="shared" si="163"/>
        <v>0</v>
      </c>
      <c r="AY64" s="58">
        <f t="shared" si="163"/>
        <v>0</v>
      </c>
      <c r="AZ64" s="58">
        <f t="shared" si="163"/>
        <v>0</v>
      </c>
      <c r="BA64" s="58">
        <f t="shared" si="163"/>
        <v>0</v>
      </c>
      <c r="BB64" s="58">
        <f t="shared" si="163"/>
        <v>0</v>
      </c>
      <c r="BC64" s="58">
        <f t="shared" si="163"/>
        <v>0</v>
      </c>
      <c r="BD64" s="58">
        <f t="shared" si="163"/>
        <v>0</v>
      </c>
      <c r="BE64" s="58">
        <f t="shared" si="163"/>
        <v>0</v>
      </c>
      <c r="BF64" s="58">
        <f t="shared" si="163"/>
        <v>0</v>
      </c>
      <c r="BG64" s="58">
        <f t="shared" si="163"/>
        <v>0</v>
      </c>
      <c r="BH64" s="58">
        <f t="shared" si="163"/>
        <v>0</v>
      </c>
      <c r="BI64" s="58">
        <f t="shared" si="163"/>
        <v>0</v>
      </c>
      <c r="BJ64" s="58">
        <f t="shared" si="164"/>
        <v>0</v>
      </c>
      <c r="BK64" s="58">
        <f t="shared" si="164"/>
        <v>0</v>
      </c>
      <c r="BL64" s="58">
        <f t="shared" si="164"/>
        <v>0</v>
      </c>
      <c r="BM64" s="58">
        <f t="shared" si="164"/>
        <v>0</v>
      </c>
      <c r="BN64" s="58">
        <f t="shared" si="164"/>
        <v>0</v>
      </c>
      <c r="BO64" s="58">
        <f t="shared" si="164"/>
        <v>0</v>
      </c>
      <c r="BP64" s="58">
        <f t="shared" si="164"/>
        <v>0</v>
      </c>
      <c r="BQ64" s="58">
        <f t="shared" si="164"/>
        <v>0</v>
      </c>
      <c r="BR64" s="58">
        <f t="shared" si="164"/>
        <v>0</v>
      </c>
      <c r="BS64" s="58">
        <f t="shared" si="164"/>
        <v>0</v>
      </c>
      <c r="BT64" s="58">
        <f t="shared" si="164"/>
        <v>0</v>
      </c>
      <c r="BU64" s="58">
        <f t="shared" si="164"/>
        <v>0</v>
      </c>
      <c r="BV64" s="58">
        <f t="shared" si="164"/>
        <v>0</v>
      </c>
      <c r="BW64" s="58">
        <f t="shared" si="164"/>
        <v>0</v>
      </c>
      <c r="BX64" s="58">
        <f t="shared" si="164"/>
        <v>0</v>
      </c>
      <c r="BY64" s="58">
        <f t="shared" si="164"/>
        <v>0</v>
      </c>
      <c r="BZ64" s="58">
        <f t="shared" si="165"/>
        <v>0</v>
      </c>
      <c r="CA64" s="58">
        <f t="shared" si="165"/>
        <v>0</v>
      </c>
      <c r="CB64" s="58">
        <f t="shared" si="165"/>
        <v>0</v>
      </c>
      <c r="CC64" s="58">
        <f t="shared" si="165"/>
        <v>0</v>
      </c>
      <c r="CD64" s="58">
        <f t="shared" si="165"/>
        <v>0</v>
      </c>
      <c r="CE64" s="58">
        <f t="shared" si="165"/>
        <v>0</v>
      </c>
      <c r="CF64" s="58">
        <f t="shared" si="165"/>
        <v>0</v>
      </c>
      <c r="CG64" s="58">
        <f t="shared" si="165"/>
        <v>0</v>
      </c>
      <c r="CH64" s="58">
        <f t="shared" si="165"/>
        <v>0</v>
      </c>
      <c r="CI64" s="58">
        <f t="shared" si="165"/>
        <v>0</v>
      </c>
      <c r="CJ64" s="58">
        <f t="shared" si="165"/>
        <v>0</v>
      </c>
      <c r="CK64" s="58">
        <f t="shared" si="165"/>
        <v>0</v>
      </c>
      <c r="CL64" s="58">
        <f t="shared" si="165"/>
        <v>0</v>
      </c>
      <c r="CM64" s="58">
        <f t="shared" si="165"/>
        <v>0</v>
      </c>
      <c r="CN64" s="58">
        <f t="shared" si="165"/>
        <v>0</v>
      </c>
      <c r="CO64" s="58">
        <f t="shared" si="165"/>
        <v>0</v>
      </c>
      <c r="CP64" s="58">
        <f t="shared" si="166"/>
        <v>0</v>
      </c>
      <c r="CQ64" s="58">
        <f t="shared" si="166"/>
        <v>0</v>
      </c>
      <c r="CR64" s="58">
        <f t="shared" si="166"/>
        <v>0</v>
      </c>
      <c r="CS64" s="58">
        <f t="shared" si="166"/>
        <v>0</v>
      </c>
      <c r="CT64" s="58">
        <f t="shared" si="166"/>
        <v>0</v>
      </c>
      <c r="CU64" s="58">
        <f t="shared" si="167"/>
        <v>0</v>
      </c>
      <c r="CV64" s="58">
        <f t="shared" si="167"/>
        <v>0</v>
      </c>
      <c r="CW64" s="58">
        <f t="shared" si="167"/>
        <v>0</v>
      </c>
      <c r="CX64" s="58">
        <f t="shared" si="167"/>
        <v>0</v>
      </c>
      <c r="CY64" s="58">
        <f t="shared" si="167"/>
        <v>0</v>
      </c>
      <c r="CZ64" s="58">
        <f t="shared" si="167"/>
        <v>0</v>
      </c>
      <c r="DA64" s="58">
        <f t="shared" si="167"/>
        <v>0</v>
      </c>
      <c r="DB64" s="58">
        <f t="shared" si="167"/>
        <v>0</v>
      </c>
      <c r="DC64" s="58">
        <f t="shared" si="167"/>
        <v>0</v>
      </c>
      <c r="DD64" s="58">
        <f t="shared" si="167"/>
        <v>0</v>
      </c>
      <c r="DE64" s="58">
        <f t="shared" si="167"/>
        <v>0</v>
      </c>
      <c r="DF64" s="58">
        <f t="shared" si="167"/>
        <v>0</v>
      </c>
      <c r="DG64" s="58">
        <f t="shared" si="167"/>
        <v>0</v>
      </c>
      <c r="DH64" s="58"/>
      <c r="DI64" s="55">
        <f t="shared" si="168"/>
        <v>0</v>
      </c>
      <c r="DJ64" s="53"/>
      <c r="DK64" s="56">
        <f t="shared" si="169"/>
        <v>0</v>
      </c>
      <c r="DL64" s="56">
        <f t="shared" si="169"/>
        <v>0</v>
      </c>
      <c r="DM64" s="56">
        <f t="shared" si="169"/>
        <v>0</v>
      </c>
      <c r="DN64" s="56">
        <f t="shared" si="169"/>
        <v>0</v>
      </c>
      <c r="DO64" s="56">
        <f t="shared" si="169"/>
        <v>0</v>
      </c>
      <c r="DP64" s="56">
        <f t="shared" si="169"/>
        <v>0</v>
      </c>
      <c r="DQ64" s="56">
        <f t="shared" si="172"/>
        <v>0</v>
      </c>
      <c r="DR64" s="56">
        <f t="shared" si="169"/>
        <v>0</v>
      </c>
      <c r="DS64" s="56">
        <f t="shared" si="169"/>
        <v>0</v>
      </c>
      <c r="DT64" s="56">
        <f t="shared" si="169"/>
        <v>0</v>
      </c>
      <c r="DU64" s="55">
        <f t="shared" si="173"/>
        <v>0</v>
      </c>
    </row>
    <row r="65" spans="1:125" s="52" customFormat="1">
      <c r="A65" s="59"/>
      <c r="B65" s="59"/>
      <c r="C65" s="61"/>
      <c r="D65" s="61"/>
      <c r="E65" s="61"/>
      <c r="F65" s="59"/>
      <c r="G65" s="60"/>
      <c r="H65" s="57"/>
      <c r="I65" s="57"/>
      <c r="J65" s="57">
        <f t="shared" si="170"/>
        <v>0</v>
      </c>
      <c r="K65" s="59"/>
      <c r="L65" s="54"/>
      <c r="M65" s="58">
        <f t="shared" si="171"/>
        <v>0</v>
      </c>
      <c r="N65" s="58">
        <f t="shared" si="161"/>
        <v>0</v>
      </c>
      <c r="O65" s="58">
        <f t="shared" si="161"/>
        <v>0</v>
      </c>
      <c r="P65" s="58">
        <f t="shared" si="161"/>
        <v>0</v>
      </c>
      <c r="Q65" s="58">
        <f t="shared" si="161"/>
        <v>0</v>
      </c>
      <c r="R65" s="58">
        <f t="shared" si="161"/>
        <v>0</v>
      </c>
      <c r="S65" s="58">
        <f t="shared" si="161"/>
        <v>0</v>
      </c>
      <c r="T65" s="58">
        <f t="shared" si="161"/>
        <v>0</v>
      </c>
      <c r="U65" s="58">
        <f t="shared" si="161"/>
        <v>0</v>
      </c>
      <c r="V65" s="58">
        <f t="shared" si="161"/>
        <v>0</v>
      </c>
      <c r="W65" s="58">
        <f t="shared" si="161"/>
        <v>0</v>
      </c>
      <c r="X65" s="58">
        <f t="shared" si="161"/>
        <v>0</v>
      </c>
      <c r="Y65" s="58">
        <f t="shared" si="161"/>
        <v>0</v>
      </c>
      <c r="Z65" s="58">
        <f t="shared" si="161"/>
        <v>0</v>
      </c>
      <c r="AA65" s="58">
        <f t="shared" si="161"/>
        <v>0</v>
      </c>
      <c r="AB65" s="58">
        <f t="shared" si="161"/>
        <v>0</v>
      </c>
      <c r="AC65" s="58">
        <f t="shared" si="161"/>
        <v>0</v>
      </c>
      <c r="AD65" s="58">
        <f t="shared" si="162"/>
        <v>0</v>
      </c>
      <c r="AE65" s="58">
        <f t="shared" si="162"/>
        <v>0</v>
      </c>
      <c r="AF65" s="58">
        <f t="shared" si="162"/>
        <v>0</v>
      </c>
      <c r="AG65" s="58">
        <f t="shared" si="162"/>
        <v>0</v>
      </c>
      <c r="AH65" s="58">
        <f t="shared" si="162"/>
        <v>0</v>
      </c>
      <c r="AI65" s="58">
        <f t="shared" si="162"/>
        <v>0</v>
      </c>
      <c r="AJ65" s="58">
        <f t="shared" si="162"/>
        <v>0</v>
      </c>
      <c r="AK65" s="58">
        <f t="shared" si="162"/>
        <v>0</v>
      </c>
      <c r="AL65" s="58">
        <f t="shared" si="162"/>
        <v>0</v>
      </c>
      <c r="AM65" s="58">
        <f t="shared" si="162"/>
        <v>0</v>
      </c>
      <c r="AN65" s="58">
        <f t="shared" si="162"/>
        <v>0</v>
      </c>
      <c r="AO65" s="58">
        <f t="shared" si="162"/>
        <v>0</v>
      </c>
      <c r="AP65" s="58">
        <f t="shared" si="162"/>
        <v>0</v>
      </c>
      <c r="AQ65" s="58">
        <f t="shared" si="162"/>
        <v>0</v>
      </c>
      <c r="AR65" s="58">
        <f t="shared" si="162"/>
        <v>0</v>
      </c>
      <c r="AS65" s="58">
        <f t="shared" si="162"/>
        <v>0</v>
      </c>
      <c r="AT65" s="58">
        <f t="shared" si="163"/>
        <v>0</v>
      </c>
      <c r="AU65" s="58">
        <f t="shared" si="163"/>
        <v>0</v>
      </c>
      <c r="AV65" s="58">
        <f t="shared" si="163"/>
        <v>0</v>
      </c>
      <c r="AW65" s="58">
        <f t="shared" si="163"/>
        <v>0</v>
      </c>
      <c r="AX65" s="58">
        <f t="shared" si="163"/>
        <v>0</v>
      </c>
      <c r="AY65" s="58">
        <f t="shared" si="163"/>
        <v>0</v>
      </c>
      <c r="AZ65" s="58">
        <f t="shared" si="163"/>
        <v>0</v>
      </c>
      <c r="BA65" s="58">
        <f t="shared" si="163"/>
        <v>0</v>
      </c>
      <c r="BB65" s="58">
        <f t="shared" si="163"/>
        <v>0</v>
      </c>
      <c r="BC65" s="58">
        <f t="shared" si="163"/>
        <v>0</v>
      </c>
      <c r="BD65" s="58">
        <f t="shared" si="163"/>
        <v>0</v>
      </c>
      <c r="BE65" s="58">
        <f t="shared" si="163"/>
        <v>0</v>
      </c>
      <c r="BF65" s="58">
        <f t="shared" si="163"/>
        <v>0</v>
      </c>
      <c r="BG65" s="58">
        <f t="shared" si="163"/>
        <v>0</v>
      </c>
      <c r="BH65" s="58">
        <f t="shared" si="163"/>
        <v>0</v>
      </c>
      <c r="BI65" s="58">
        <f t="shared" si="163"/>
        <v>0</v>
      </c>
      <c r="BJ65" s="58">
        <f t="shared" si="164"/>
        <v>0</v>
      </c>
      <c r="BK65" s="58">
        <f t="shared" si="164"/>
        <v>0</v>
      </c>
      <c r="BL65" s="58">
        <f t="shared" si="164"/>
        <v>0</v>
      </c>
      <c r="BM65" s="58">
        <f t="shared" si="164"/>
        <v>0</v>
      </c>
      <c r="BN65" s="58">
        <f t="shared" si="164"/>
        <v>0</v>
      </c>
      <c r="BO65" s="58">
        <f t="shared" si="164"/>
        <v>0</v>
      </c>
      <c r="BP65" s="58">
        <f t="shared" si="164"/>
        <v>0</v>
      </c>
      <c r="BQ65" s="58">
        <f t="shared" si="164"/>
        <v>0</v>
      </c>
      <c r="BR65" s="58">
        <f t="shared" si="164"/>
        <v>0</v>
      </c>
      <c r="BS65" s="58">
        <f t="shared" si="164"/>
        <v>0</v>
      </c>
      <c r="BT65" s="58">
        <f t="shared" si="164"/>
        <v>0</v>
      </c>
      <c r="BU65" s="58">
        <f t="shared" si="164"/>
        <v>0</v>
      </c>
      <c r="BV65" s="58">
        <f t="shared" si="164"/>
        <v>0</v>
      </c>
      <c r="BW65" s="58">
        <f t="shared" si="164"/>
        <v>0</v>
      </c>
      <c r="BX65" s="58">
        <f t="shared" si="164"/>
        <v>0</v>
      </c>
      <c r="BY65" s="58">
        <f t="shared" si="164"/>
        <v>0</v>
      </c>
      <c r="BZ65" s="58">
        <f t="shared" si="165"/>
        <v>0</v>
      </c>
      <c r="CA65" s="58">
        <f t="shared" si="165"/>
        <v>0</v>
      </c>
      <c r="CB65" s="58">
        <f t="shared" si="165"/>
        <v>0</v>
      </c>
      <c r="CC65" s="58">
        <f t="shared" si="165"/>
        <v>0</v>
      </c>
      <c r="CD65" s="58">
        <f t="shared" si="165"/>
        <v>0</v>
      </c>
      <c r="CE65" s="58">
        <f t="shared" si="165"/>
        <v>0</v>
      </c>
      <c r="CF65" s="58">
        <f t="shared" si="165"/>
        <v>0</v>
      </c>
      <c r="CG65" s="58">
        <f t="shared" si="165"/>
        <v>0</v>
      </c>
      <c r="CH65" s="58">
        <f t="shared" si="165"/>
        <v>0</v>
      </c>
      <c r="CI65" s="58">
        <f t="shared" si="165"/>
        <v>0</v>
      </c>
      <c r="CJ65" s="58">
        <f t="shared" si="165"/>
        <v>0</v>
      </c>
      <c r="CK65" s="58">
        <f t="shared" si="165"/>
        <v>0</v>
      </c>
      <c r="CL65" s="58">
        <f t="shared" si="165"/>
        <v>0</v>
      </c>
      <c r="CM65" s="58">
        <f t="shared" si="165"/>
        <v>0</v>
      </c>
      <c r="CN65" s="58">
        <f t="shared" si="165"/>
        <v>0</v>
      </c>
      <c r="CO65" s="58">
        <f t="shared" si="165"/>
        <v>0</v>
      </c>
      <c r="CP65" s="58">
        <f t="shared" si="166"/>
        <v>0</v>
      </c>
      <c r="CQ65" s="58">
        <f t="shared" si="166"/>
        <v>0</v>
      </c>
      <c r="CR65" s="58">
        <f t="shared" si="166"/>
        <v>0</v>
      </c>
      <c r="CS65" s="58">
        <f t="shared" si="166"/>
        <v>0</v>
      </c>
      <c r="CT65" s="58">
        <f t="shared" si="166"/>
        <v>0</v>
      </c>
      <c r="CU65" s="58">
        <f t="shared" si="167"/>
        <v>0</v>
      </c>
      <c r="CV65" s="58">
        <f t="shared" si="167"/>
        <v>0</v>
      </c>
      <c r="CW65" s="58">
        <f t="shared" si="167"/>
        <v>0</v>
      </c>
      <c r="CX65" s="58">
        <f t="shared" si="167"/>
        <v>0</v>
      </c>
      <c r="CY65" s="58">
        <f t="shared" si="167"/>
        <v>0</v>
      </c>
      <c r="CZ65" s="58">
        <f t="shared" si="167"/>
        <v>0</v>
      </c>
      <c r="DA65" s="58">
        <f t="shared" si="167"/>
        <v>0</v>
      </c>
      <c r="DB65" s="58">
        <f t="shared" si="167"/>
        <v>0</v>
      </c>
      <c r="DC65" s="58">
        <f t="shared" si="167"/>
        <v>0</v>
      </c>
      <c r="DD65" s="58">
        <f t="shared" si="167"/>
        <v>0</v>
      </c>
      <c r="DE65" s="58">
        <f t="shared" si="167"/>
        <v>0</v>
      </c>
      <c r="DF65" s="58">
        <f t="shared" si="167"/>
        <v>0</v>
      </c>
      <c r="DG65" s="58">
        <f t="shared" si="167"/>
        <v>0</v>
      </c>
      <c r="DH65" s="58"/>
      <c r="DI65" s="55">
        <f t="shared" si="168"/>
        <v>0</v>
      </c>
      <c r="DJ65" s="53"/>
      <c r="DK65" s="56">
        <f t="shared" si="169"/>
        <v>0</v>
      </c>
      <c r="DL65" s="56">
        <f t="shared" si="169"/>
        <v>0</v>
      </c>
      <c r="DM65" s="56">
        <f t="shared" si="169"/>
        <v>0</v>
      </c>
      <c r="DN65" s="56">
        <f t="shared" si="169"/>
        <v>0</v>
      </c>
      <c r="DO65" s="56">
        <f t="shared" si="169"/>
        <v>0</v>
      </c>
      <c r="DP65" s="56">
        <f t="shared" si="169"/>
        <v>0</v>
      </c>
      <c r="DQ65" s="56">
        <f t="shared" si="172"/>
        <v>0</v>
      </c>
      <c r="DR65" s="56">
        <f t="shared" si="169"/>
        <v>0</v>
      </c>
      <c r="DS65" s="56">
        <f t="shared" si="169"/>
        <v>0</v>
      </c>
      <c r="DT65" s="56">
        <f t="shared" si="169"/>
        <v>0</v>
      </c>
      <c r="DU65" s="55">
        <f t="shared" si="173"/>
        <v>0</v>
      </c>
    </row>
    <row r="66" spans="1:125" s="52" customFormat="1">
      <c r="A66" s="59"/>
      <c r="B66" s="59"/>
      <c r="C66" s="61"/>
      <c r="D66" s="61"/>
      <c r="E66" s="61"/>
      <c r="F66" s="63"/>
      <c r="G66" s="60"/>
      <c r="H66" s="57"/>
      <c r="I66" s="57"/>
      <c r="J66" s="57">
        <f t="shared" si="170"/>
        <v>0</v>
      </c>
      <c r="K66" s="59"/>
      <c r="L66" s="54"/>
      <c r="M66" s="58">
        <f t="shared" si="171"/>
        <v>0</v>
      </c>
      <c r="N66" s="58">
        <f t="shared" si="161"/>
        <v>0</v>
      </c>
      <c r="O66" s="58">
        <f t="shared" si="161"/>
        <v>0</v>
      </c>
      <c r="P66" s="58">
        <f t="shared" si="161"/>
        <v>0</v>
      </c>
      <c r="Q66" s="58">
        <f t="shared" si="161"/>
        <v>0</v>
      </c>
      <c r="R66" s="58">
        <f t="shared" si="161"/>
        <v>0</v>
      </c>
      <c r="S66" s="58">
        <f t="shared" si="161"/>
        <v>0</v>
      </c>
      <c r="T66" s="58">
        <f t="shared" si="161"/>
        <v>0</v>
      </c>
      <c r="U66" s="58">
        <f t="shared" si="161"/>
        <v>0</v>
      </c>
      <c r="V66" s="58">
        <f t="shared" si="161"/>
        <v>0</v>
      </c>
      <c r="W66" s="58">
        <f t="shared" si="161"/>
        <v>0</v>
      </c>
      <c r="X66" s="58">
        <f t="shared" si="161"/>
        <v>0</v>
      </c>
      <c r="Y66" s="58">
        <f t="shared" si="161"/>
        <v>0</v>
      </c>
      <c r="Z66" s="58">
        <f t="shared" si="161"/>
        <v>0</v>
      </c>
      <c r="AA66" s="58">
        <f t="shared" si="161"/>
        <v>0</v>
      </c>
      <c r="AB66" s="58">
        <f t="shared" si="161"/>
        <v>0</v>
      </c>
      <c r="AC66" s="58">
        <f t="shared" si="161"/>
        <v>0</v>
      </c>
      <c r="AD66" s="58">
        <f t="shared" si="162"/>
        <v>0</v>
      </c>
      <c r="AE66" s="58">
        <f t="shared" si="162"/>
        <v>0</v>
      </c>
      <c r="AF66" s="58">
        <f t="shared" si="162"/>
        <v>0</v>
      </c>
      <c r="AG66" s="58">
        <f t="shared" si="162"/>
        <v>0</v>
      </c>
      <c r="AH66" s="58">
        <f t="shared" si="162"/>
        <v>0</v>
      </c>
      <c r="AI66" s="58">
        <f t="shared" si="162"/>
        <v>0</v>
      </c>
      <c r="AJ66" s="58">
        <f t="shared" si="162"/>
        <v>0</v>
      </c>
      <c r="AK66" s="58">
        <f t="shared" si="162"/>
        <v>0</v>
      </c>
      <c r="AL66" s="58">
        <f t="shared" si="162"/>
        <v>0</v>
      </c>
      <c r="AM66" s="58">
        <f t="shared" si="162"/>
        <v>0</v>
      </c>
      <c r="AN66" s="58">
        <f t="shared" si="162"/>
        <v>0</v>
      </c>
      <c r="AO66" s="58">
        <f t="shared" si="162"/>
        <v>0</v>
      </c>
      <c r="AP66" s="58">
        <f t="shared" si="162"/>
        <v>0</v>
      </c>
      <c r="AQ66" s="58">
        <f t="shared" si="162"/>
        <v>0</v>
      </c>
      <c r="AR66" s="58">
        <f t="shared" si="162"/>
        <v>0</v>
      </c>
      <c r="AS66" s="58">
        <f t="shared" si="162"/>
        <v>0</v>
      </c>
      <c r="AT66" s="58">
        <f t="shared" si="163"/>
        <v>0</v>
      </c>
      <c r="AU66" s="58">
        <f t="shared" si="163"/>
        <v>0</v>
      </c>
      <c r="AV66" s="58">
        <f t="shared" si="163"/>
        <v>0</v>
      </c>
      <c r="AW66" s="58">
        <f t="shared" si="163"/>
        <v>0</v>
      </c>
      <c r="AX66" s="58">
        <f t="shared" si="163"/>
        <v>0</v>
      </c>
      <c r="AY66" s="58">
        <f t="shared" si="163"/>
        <v>0</v>
      </c>
      <c r="AZ66" s="58">
        <f t="shared" si="163"/>
        <v>0</v>
      </c>
      <c r="BA66" s="58">
        <f t="shared" si="163"/>
        <v>0</v>
      </c>
      <c r="BB66" s="58">
        <f t="shared" si="163"/>
        <v>0</v>
      </c>
      <c r="BC66" s="58">
        <f t="shared" si="163"/>
        <v>0</v>
      </c>
      <c r="BD66" s="58">
        <f t="shared" si="163"/>
        <v>0</v>
      </c>
      <c r="BE66" s="58">
        <f t="shared" si="163"/>
        <v>0</v>
      </c>
      <c r="BF66" s="58">
        <f t="shared" si="163"/>
        <v>0</v>
      </c>
      <c r="BG66" s="58">
        <f t="shared" si="163"/>
        <v>0</v>
      </c>
      <c r="BH66" s="58">
        <f t="shared" si="163"/>
        <v>0</v>
      </c>
      <c r="BI66" s="58">
        <f t="shared" si="163"/>
        <v>0</v>
      </c>
      <c r="BJ66" s="58">
        <f t="shared" si="164"/>
        <v>0</v>
      </c>
      <c r="BK66" s="58">
        <f t="shared" si="164"/>
        <v>0</v>
      </c>
      <c r="BL66" s="58">
        <f t="shared" si="164"/>
        <v>0</v>
      </c>
      <c r="BM66" s="58">
        <f t="shared" si="164"/>
        <v>0</v>
      </c>
      <c r="BN66" s="58">
        <f t="shared" si="164"/>
        <v>0</v>
      </c>
      <c r="BO66" s="58">
        <f t="shared" si="164"/>
        <v>0</v>
      </c>
      <c r="BP66" s="58">
        <f t="shared" si="164"/>
        <v>0</v>
      </c>
      <c r="BQ66" s="58">
        <f t="shared" si="164"/>
        <v>0</v>
      </c>
      <c r="BR66" s="58">
        <f t="shared" si="164"/>
        <v>0</v>
      </c>
      <c r="BS66" s="58">
        <f t="shared" si="164"/>
        <v>0</v>
      </c>
      <c r="BT66" s="58">
        <f t="shared" si="164"/>
        <v>0</v>
      </c>
      <c r="BU66" s="58">
        <f t="shared" si="164"/>
        <v>0</v>
      </c>
      <c r="BV66" s="58">
        <f t="shared" si="164"/>
        <v>0</v>
      </c>
      <c r="BW66" s="58">
        <f t="shared" si="164"/>
        <v>0</v>
      </c>
      <c r="BX66" s="58">
        <f t="shared" si="164"/>
        <v>0</v>
      </c>
      <c r="BY66" s="58">
        <f t="shared" si="164"/>
        <v>0</v>
      </c>
      <c r="BZ66" s="58">
        <f t="shared" si="165"/>
        <v>0</v>
      </c>
      <c r="CA66" s="58">
        <f t="shared" si="165"/>
        <v>0</v>
      </c>
      <c r="CB66" s="58">
        <f t="shared" si="165"/>
        <v>0</v>
      </c>
      <c r="CC66" s="58">
        <f t="shared" si="165"/>
        <v>0</v>
      </c>
      <c r="CD66" s="58">
        <f t="shared" si="165"/>
        <v>0</v>
      </c>
      <c r="CE66" s="58">
        <f t="shared" si="165"/>
        <v>0</v>
      </c>
      <c r="CF66" s="58">
        <f t="shared" si="165"/>
        <v>0</v>
      </c>
      <c r="CG66" s="58">
        <f t="shared" si="165"/>
        <v>0</v>
      </c>
      <c r="CH66" s="58">
        <f t="shared" si="165"/>
        <v>0</v>
      </c>
      <c r="CI66" s="58">
        <f t="shared" si="165"/>
        <v>0</v>
      </c>
      <c r="CJ66" s="58">
        <f t="shared" si="165"/>
        <v>0</v>
      </c>
      <c r="CK66" s="58">
        <f t="shared" si="165"/>
        <v>0</v>
      </c>
      <c r="CL66" s="58">
        <f t="shared" si="165"/>
        <v>0</v>
      </c>
      <c r="CM66" s="58">
        <f t="shared" si="165"/>
        <v>0</v>
      </c>
      <c r="CN66" s="58">
        <f t="shared" si="165"/>
        <v>0</v>
      </c>
      <c r="CO66" s="58">
        <f t="shared" si="165"/>
        <v>0</v>
      </c>
      <c r="CP66" s="58">
        <f t="shared" si="166"/>
        <v>0</v>
      </c>
      <c r="CQ66" s="58">
        <f t="shared" si="166"/>
        <v>0</v>
      </c>
      <c r="CR66" s="58">
        <f t="shared" si="166"/>
        <v>0</v>
      </c>
      <c r="CS66" s="58">
        <f t="shared" si="166"/>
        <v>0</v>
      </c>
      <c r="CT66" s="58">
        <f t="shared" si="166"/>
        <v>0</v>
      </c>
      <c r="CU66" s="58">
        <f t="shared" si="167"/>
        <v>0</v>
      </c>
      <c r="CV66" s="58">
        <f t="shared" si="167"/>
        <v>0</v>
      </c>
      <c r="CW66" s="58">
        <f t="shared" si="167"/>
        <v>0</v>
      </c>
      <c r="CX66" s="58">
        <f t="shared" si="167"/>
        <v>0</v>
      </c>
      <c r="CY66" s="58">
        <f t="shared" si="167"/>
        <v>0</v>
      </c>
      <c r="CZ66" s="58">
        <f t="shared" si="167"/>
        <v>0</v>
      </c>
      <c r="DA66" s="58">
        <f t="shared" si="167"/>
        <v>0</v>
      </c>
      <c r="DB66" s="58">
        <f t="shared" si="167"/>
        <v>0</v>
      </c>
      <c r="DC66" s="58">
        <f t="shared" si="167"/>
        <v>0</v>
      </c>
      <c r="DD66" s="58">
        <f t="shared" si="167"/>
        <v>0</v>
      </c>
      <c r="DE66" s="58">
        <f t="shared" si="167"/>
        <v>0</v>
      </c>
      <c r="DF66" s="58">
        <f t="shared" si="167"/>
        <v>0</v>
      </c>
      <c r="DG66" s="58">
        <f t="shared" si="167"/>
        <v>0</v>
      </c>
      <c r="DH66" s="58"/>
      <c r="DI66" s="55">
        <f t="shared" si="168"/>
        <v>0</v>
      </c>
      <c r="DJ66" s="53"/>
      <c r="DK66" s="56">
        <f t="shared" si="169"/>
        <v>0</v>
      </c>
      <c r="DL66" s="56">
        <f t="shared" si="169"/>
        <v>0</v>
      </c>
      <c r="DM66" s="56">
        <f t="shared" si="169"/>
        <v>0</v>
      </c>
      <c r="DN66" s="56">
        <f t="shared" si="169"/>
        <v>0</v>
      </c>
      <c r="DO66" s="56">
        <f t="shared" si="169"/>
        <v>0</v>
      </c>
      <c r="DP66" s="56">
        <f t="shared" si="169"/>
        <v>0</v>
      </c>
      <c r="DQ66" s="56">
        <f t="shared" si="172"/>
        <v>0</v>
      </c>
      <c r="DR66" s="56">
        <f t="shared" si="169"/>
        <v>0</v>
      </c>
      <c r="DS66" s="56">
        <f t="shared" si="169"/>
        <v>0</v>
      </c>
      <c r="DT66" s="56">
        <f t="shared" si="169"/>
        <v>0</v>
      </c>
      <c r="DU66" s="55">
        <f t="shared" si="173"/>
        <v>0</v>
      </c>
    </row>
    <row r="67" spans="1:125" s="52" customFormat="1">
      <c r="A67" s="59"/>
      <c r="B67" s="59"/>
      <c r="C67" s="61"/>
      <c r="D67" s="61"/>
      <c r="E67" s="61"/>
      <c r="F67" s="59"/>
      <c r="G67" s="60"/>
      <c r="H67" s="57"/>
      <c r="I67" s="57"/>
      <c r="J67" s="57">
        <f t="shared" si="170"/>
        <v>0</v>
      </c>
      <c r="K67" s="59"/>
      <c r="L67" s="54"/>
      <c r="M67" s="58">
        <f t="shared" si="171"/>
        <v>0</v>
      </c>
      <c r="N67" s="58">
        <f t="shared" si="161"/>
        <v>0</v>
      </c>
      <c r="O67" s="58">
        <f t="shared" si="161"/>
        <v>0</v>
      </c>
      <c r="P67" s="58">
        <f t="shared" si="161"/>
        <v>0</v>
      </c>
      <c r="Q67" s="58">
        <f t="shared" si="161"/>
        <v>0</v>
      </c>
      <c r="R67" s="58">
        <f t="shared" si="161"/>
        <v>0</v>
      </c>
      <c r="S67" s="58">
        <f t="shared" si="161"/>
        <v>0</v>
      </c>
      <c r="T67" s="58">
        <f t="shared" si="161"/>
        <v>0</v>
      </c>
      <c r="U67" s="58">
        <f t="shared" si="161"/>
        <v>0</v>
      </c>
      <c r="V67" s="58">
        <f t="shared" si="161"/>
        <v>0</v>
      </c>
      <c r="W67" s="58">
        <f t="shared" si="161"/>
        <v>0</v>
      </c>
      <c r="X67" s="58">
        <f t="shared" si="161"/>
        <v>0</v>
      </c>
      <c r="Y67" s="58">
        <f t="shared" si="161"/>
        <v>0</v>
      </c>
      <c r="Z67" s="58">
        <f t="shared" si="161"/>
        <v>0</v>
      </c>
      <c r="AA67" s="58">
        <f t="shared" si="161"/>
        <v>0</v>
      </c>
      <c r="AB67" s="58">
        <f t="shared" si="161"/>
        <v>0</v>
      </c>
      <c r="AC67" s="58">
        <f t="shared" si="161"/>
        <v>0</v>
      </c>
      <c r="AD67" s="58">
        <f t="shared" si="162"/>
        <v>0</v>
      </c>
      <c r="AE67" s="58">
        <f t="shared" si="162"/>
        <v>0</v>
      </c>
      <c r="AF67" s="58">
        <f t="shared" si="162"/>
        <v>0</v>
      </c>
      <c r="AG67" s="58">
        <f t="shared" si="162"/>
        <v>0</v>
      </c>
      <c r="AH67" s="58">
        <f t="shared" si="162"/>
        <v>0</v>
      </c>
      <c r="AI67" s="58">
        <f t="shared" si="162"/>
        <v>0</v>
      </c>
      <c r="AJ67" s="58">
        <f t="shared" si="162"/>
        <v>0</v>
      </c>
      <c r="AK67" s="58">
        <f t="shared" si="162"/>
        <v>0</v>
      </c>
      <c r="AL67" s="58">
        <f t="shared" si="162"/>
        <v>0</v>
      </c>
      <c r="AM67" s="58">
        <f t="shared" si="162"/>
        <v>0</v>
      </c>
      <c r="AN67" s="58">
        <f t="shared" si="162"/>
        <v>0</v>
      </c>
      <c r="AO67" s="58">
        <f t="shared" si="162"/>
        <v>0</v>
      </c>
      <c r="AP67" s="58">
        <f t="shared" si="162"/>
        <v>0</v>
      </c>
      <c r="AQ67" s="58">
        <f t="shared" si="162"/>
        <v>0</v>
      </c>
      <c r="AR67" s="58">
        <f t="shared" si="162"/>
        <v>0</v>
      </c>
      <c r="AS67" s="58">
        <f t="shared" si="162"/>
        <v>0</v>
      </c>
      <c r="AT67" s="58">
        <f t="shared" si="163"/>
        <v>0</v>
      </c>
      <c r="AU67" s="58">
        <f t="shared" si="163"/>
        <v>0</v>
      </c>
      <c r="AV67" s="58">
        <f t="shared" si="163"/>
        <v>0</v>
      </c>
      <c r="AW67" s="58">
        <f t="shared" si="163"/>
        <v>0</v>
      </c>
      <c r="AX67" s="58">
        <f t="shared" si="163"/>
        <v>0</v>
      </c>
      <c r="AY67" s="58">
        <f t="shared" si="163"/>
        <v>0</v>
      </c>
      <c r="AZ67" s="58">
        <f t="shared" si="163"/>
        <v>0</v>
      </c>
      <c r="BA67" s="58">
        <f t="shared" si="163"/>
        <v>0</v>
      </c>
      <c r="BB67" s="58">
        <f t="shared" si="163"/>
        <v>0</v>
      </c>
      <c r="BC67" s="58">
        <f t="shared" si="163"/>
        <v>0</v>
      </c>
      <c r="BD67" s="58">
        <f t="shared" si="163"/>
        <v>0</v>
      </c>
      <c r="BE67" s="58">
        <f t="shared" si="163"/>
        <v>0</v>
      </c>
      <c r="BF67" s="58">
        <f t="shared" si="163"/>
        <v>0</v>
      </c>
      <c r="BG67" s="58">
        <f t="shared" si="163"/>
        <v>0</v>
      </c>
      <c r="BH67" s="58">
        <f t="shared" si="163"/>
        <v>0</v>
      </c>
      <c r="BI67" s="58">
        <f t="shared" si="163"/>
        <v>0</v>
      </c>
      <c r="BJ67" s="58">
        <f t="shared" si="164"/>
        <v>0</v>
      </c>
      <c r="BK67" s="58">
        <f t="shared" si="164"/>
        <v>0</v>
      </c>
      <c r="BL67" s="58">
        <f t="shared" si="164"/>
        <v>0</v>
      </c>
      <c r="BM67" s="58">
        <f t="shared" si="164"/>
        <v>0</v>
      </c>
      <c r="BN67" s="58">
        <f t="shared" si="164"/>
        <v>0</v>
      </c>
      <c r="BO67" s="58">
        <f t="shared" si="164"/>
        <v>0</v>
      </c>
      <c r="BP67" s="58">
        <f t="shared" si="164"/>
        <v>0</v>
      </c>
      <c r="BQ67" s="58">
        <f t="shared" si="164"/>
        <v>0</v>
      </c>
      <c r="BR67" s="58">
        <f t="shared" si="164"/>
        <v>0</v>
      </c>
      <c r="BS67" s="58">
        <f t="shared" si="164"/>
        <v>0</v>
      </c>
      <c r="BT67" s="58">
        <f t="shared" si="164"/>
        <v>0</v>
      </c>
      <c r="BU67" s="58">
        <f t="shared" si="164"/>
        <v>0</v>
      </c>
      <c r="BV67" s="58">
        <f t="shared" si="164"/>
        <v>0</v>
      </c>
      <c r="BW67" s="58">
        <f t="shared" si="164"/>
        <v>0</v>
      </c>
      <c r="BX67" s="58">
        <f t="shared" si="164"/>
        <v>0</v>
      </c>
      <c r="BY67" s="58">
        <f t="shared" si="164"/>
        <v>0</v>
      </c>
      <c r="BZ67" s="58">
        <f t="shared" si="165"/>
        <v>0</v>
      </c>
      <c r="CA67" s="58">
        <f t="shared" si="165"/>
        <v>0</v>
      </c>
      <c r="CB67" s="58">
        <f t="shared" si="165"/>
        <v>0</v>
      </c>
      <c r="CC67" s="58">
        <f t="shared" si="165"/>
        <v>0</v>
      </c>
      <c r="CD67" s="58">
        <f t="shared" si="165"/>
        <v>0</v>
      </c>
      <c r="CE67" s="58">
        <f t="shared" si="165"/>
        <v>0</v>
      </c>
      <c r="CF67" s="58">
        <f t="shared" si="165"/>
        <v>0</v>
      </c>
      <c r="CG67" s="58">
        <f t="shared" si="165"/>
        <v>0</v>
      </c>
      <c r="CH67" s="58">
        <f t="shared" si="165"/>
        <v>0</v>
      </c>
      <c r="CI67" s="58">
        <f t="shared" si="165"/>
        <v>0</v>
      </c>
      <c r="CJ67" s="58">
        <f t="shared" si="165"/>
        <v>0</v>
      </c>
      <c r="CK67" s="58">
        <f t="shared" si="165"/>
        <v>0</v>
      </c>
      <c r="CL67" s="58">
        <f t="shared" si="165"/>
        <v>0</v>
      </c>
      <c r="CM67" s="58">
        <f t="shared" si="165"/>
        <v>0</v>
      </c>
      <c r="CN67" s="58">
        <f t="shared" si="165"/>
        <v>0</v>
      </c>
      <c r="CO67" s="58">
        <f t="shared" si="165"/>
        <v>0</v>
      </c>
      <c r="CP67" s="58">
        <f t="shared" si="166"/>
        <v>0</v>
      </c>
      <c r="CQ67" s="58">
        <f t="shared" si="166"/>
        <v>0</v>
      </c>
      <c r="CR67" s="58">
        <f t="shared" si="166"/>
        <v>0</v>
      </c>
      <c r="CS67" s="58">
        <f t="shared" si="166"/>
        <v>0</v>
      </c>
      <c r="CT67" s="58">
        <f t="shared" si="166"/>
        <v>0</v>
      </c>
      <c r="CU67" s="58">
        <f t="shared" si="167"/>
        <v>0</v>
      </c>
      <c r="CV67" s="58">
        <f t="shared" si="167"/>
        <v>0</v>
      </c>
      <c r="CW67" s="58">
        <f t="shared" si="167"/>
        <v>0</v>
      </c>
      <c r="CX67" s="58">
        <f t="shared" si="167"/>
        <v>0</v>
      </c>
      <c r="CY67" s="58">
        <f t="shared" si="167"/>
        <v>0</v>
      </c>
      <c r="CZ67" s="58">
        <f t="shared" si="167"/>
        <v>0</v>
      </c>
      <c r="DA67" s="58">
        <f t="shared" si="167"/>
        <v>0</v>
      </c>
      <c r="DB67" s="58">
        <f t="shared" si="167"/>
        <v>0</v>
      </c>
      <c r="DC67" s="58">
        <f t="shared" si="167"/>
        <v>0</v>
      </c>
      <c r="DD67" s="58">
        <f t="shared" si="167"/>
        <v>0</v>
      </c>
      <c r="DE67" s="58">
        <f t="shared" si="167"/>
        <v>0</v>
      </c>
      <c r="DF67" s="58">
        <f t="shared" si="167"/>
        <v>0</v>
      </c>
      <c r="DG67" s="58">
        <f t="shared" si="167"/>
        <v>0</v>
      </c>
      <c r="DH67" s="58"/>
      <c r="DI67" s="55">
        <f t="shared" si="168"/>
        <v>0</v>
      </c>
      <c r="DJ67" s="53"/>
      <c r="DK67" s="56">
        <f t="shared" si="169"/>
        <v>0</v>
      </c>
      <c r="DL67" s="56">
        <f t="shared" si="169"/>
        <v>0</v>
      </c>
      <c r="DM67" s="56">
        <f t="shared" si="169"/>
        <v>0</v>
      </c>
      <c r="DN67" s="56">
        <f t="shared" si="169"/>
        <v>0</v>
      </c>
      <c r="DO67" s="56">
        <f t="shared" si="169"/>
        <v>0</v>
      </c>
      <c r="DP67" s="56">
        <f t="shared" si="169"/>
        <v>0</v>
      </c>
      <c r="DQ67" s="56">
        <f t="shared" si="172"/>
        <v>0</v>
      </c>
      <c r="DR67" s="56">
        <f t="shared" si="169"/>
        <v>0</v>
      </c>
      <c r="DS67" s="56">
        <f t="shared" si="169"/>
        <v>0</v>
      </c>
      <c r="DT67" s="56">
        <f t="shared" si="169"/>
        <v>0</v>
      </c>
      <c r="DU67" s="55">
        <f t="shared" si="173"/>
        <v>0</v>
      </c>
    </row>
    <row r="68" spans="1:125" s="52" customFormat="1">
      <c r="A68" s="59"/>
      <c r="B68" s="59"/>
      <c r="C68" s="61"/>
      <c r="D68" s="61"/>
      <c r="E68" s="61"/>
      <c r="F68" s="59"/>
      <c r="G68" s="60"/>
      <c r="H68" s="57"/>
      <c r="I68" s="57"/>
      <c r="J68" s="57">
        <f t="shared" si="170"/>
        <v>0</v>
      </c>
      <c r="K68" s="59"/>
      <c r="L68" s="54"/>
      <c r="M68" s="58">
        <f t="shared" si="171"/>
        <v>0</v>
      </c>
      <c r="N68" s="58">
        <f t="shared" si="161"/>
        <v>0</v>
      </c>
      <c r="O68" s="58">
        <f t="shared" si="161"/>
        <v>0</v>
      </c>
      <c r="P68" s="58">
        <f t="shared" si="161"/>
        <v>0</v>
      </c>
      <c r="Q68" s="58">
        <f t="shared" si="161"/>
        <v>0</v>
      </c>
      <c r="R68" s="58">
        <f t="shared" si="161"/>
        <v>0</v>
      </c>
      <c r="S68" s="58">
        <f t="shared" si="161"/>
        <v>0</v>
      </c>
      <c r="T68" s="58">
        <f t="shared" si="161"/>
        <v>0</v>
      </c>
      <c r="U68" s="58">
        <f t="shared" si="161"/>
        <v>0</v>
      </c>
      <c r="V68" s="58">
        <f t="shared" si="161"/>
        <v>0</v>
      </c>
      <c r="W68" s="58">
        <f t="shared" si="161"/>
        <v>0</v>
      </c>
      <c r="X68" s="58">
        <f t="shared" si="161"/>
        <v>0</v>
      </c>
      <c r="Y68" s="58">
        <f t="shared" si="161"/>
        <v>0</v>
      </c>
      <c r="Z68" s="58">
        <f t="shared" si="161"/>
        <v>0</v>
      </c>
      <c r="AA68" s="58">
        <f t="shared" si="161"/>
        <v>0</v>
      </c>
      <c r="AB68" s="58">
        <f t="shared" si="161"/>
        <v>0</v>
      </c>
      <c r="AC68" s="58">
        <f t="shared" si="161"/>
        <v>0</v>
      </c>
      <c r="AD68" s="58">
        <f t="shared" si="162"/>
        <v>0</v>
      </c>
      <c r="AE68" s="58">
        <f t="shared" si="162"/>
        <v>0</v>
      </c>
      <c r="AF68" s="58">
        <f t="shared" si="162"/>
        <v>0</v>
      </c>
      <c r="AG68" s="58">
        <f t="shared" si="162"/>
        <v>0</v>
      </c>
      <c r="AH68" s="58">
        <f t="shared" si="162"/>
        <v>0</v>
      </c>
      <c r="AI68" s="58">
        <f t="shared" si="162"/>
        <v>0</v>
      </c>
      <c r="AJ68" s="58">
        <f t="shared" si="162"/>
        <v>0</v>
      </c>
      <c r="AK68" s="58">
        <f t="shared" si="162"/>
        <v>0</v>
      </c>
      <c r="AL68" s="58">
        <f t="shared" si="162"/>
        <v>0</v>
      </c>
      <c r="AM68" s="58">
        <f t="shared" si="162"/>
        <v>0</v>
      </c>
      <c r="AN68" s="58">
        <f t="shared" si="162"/>
        <v>0</v>
      </c>
      <c r="AO68" s="58">
        <f t="shared" si="162"/>
        <v>0</v>
      </c>
      <c r="AP68" s="58">
        <f t="shared" si="162"/>
        <v>0</v>
      </c>
      <c r="AQ68" s="58">
        <f t="shared" si="162"/>
        <v>0</v>
      </c>
      <c r="AR68" s="58">
        <f t="shared" si="162"/>
        <v>0</v>
      </c>
      <c r="AS68" s="58">
        <f t="shared" si="162"/>
        <v>0</v>
      </c>
      <c r="AT68" s="58">
        <f t="shared" si="163"/>
        <v>0</v>
      </c>
      <c r="AU68" s="58">
        <f t="shared" si="163"/>
        <v>0</v>
      </c>
      <c r="AV68" s="58">
        <f t="shared" si="163"/>
        <v>0</v>
      </c>
      <c r="AW68" s="58">
        <f t="shared" si="163"/>
        <v>0</v>
      </c>
      <c r="AX68" s="58">
        <f t="shared" si="163"/>
        <v>0</v>
      </c>
      <c r="AY68" s="58">
        <f t="shared" si="163"/>
        <v>0</v>
      </c>
      <c r="AZ68" s="58">
        <f t="shared" si="163"/>
        <v>0</v>
      </c>
      <c r="BA68" s="58">
        <f t="shared" si="163"/>
        <v>0</v>
      </c>
      <c r="BB68" s="58">
        <f t="shared" si="163"/>
        <v>0</v>
      </c>
      <c r="BC68" s="58">
        <f t="shared" si="163"/>
        <v>0</v>
      </c>
      <c r="BD68" s="58">
        <f t="shared" si="163"/>
        <v>0</v>
      </c>
      <c r="BE68" s="58">
        <f t="shared" si="163"/>
        <v>0</v>
      </c>
      <c r="BF68" s="58">
        <f t="shared" si="163"/>
        <v>0</v>
      </c>
      <c r="BG68" s="58">
        <f t="shared" si="163"/>
        <v>0</v>
      </c>
      <c r="BH68" s="58">
        <f t="shared" si="163"/>
        <v>0</v>
      </c>
      <c r="BI68" s="58">
        <f t="shared" si="163"/>
        <v>0</v>
      </c>
      <c r="BJ68" s="58">
        <f t="shared" si="164"/>
        <v>0</v>
      </c>
      <c r="BK68" s="58">
        <f t="shared" si="164"/>
        <v>0</v>
      </c>
      <c r="BL68" s="58">
        <f t="shared" si="164"/>
        <v>0</v>
      </c>
      <c r="BM68" s="58">
        <f t="shared" si="164"/>
        <v>0</v>
      </c>
      <c r="BN68" s="58">
        <f t="shared" si="164"/>
        <v>0</v>
      </c>
      <c r="BO68" s="58">
        <f t="shared" si="164"/>
        <v>0</v>
      </c>
      <c r="BP68" s="58">
        <f t="shared" si="164"/>
        <v>0</v>
      </c>
      <c r="BQ68" s="58">
        <f t="shared" si="164"/>
        <v>0</v>
      </c>
      <c r="BR68" s="58">
        <f t="shared" si="164"/>
        <v>0</v>
      </c>
      <c r="BS68" s="58">
        <f t="shared" si="164"/>
        <v>0</v>
      </c>
      <c r="BT68" s="58">
        <f t="shared" si="164"/>
        <v>0</v>
      </c>
      <c r="BU68" s="58">
        <f t="shared" si="164"/>
        <v>0</v>
      </c>
      <c r="BV68" s="58">
        <f t="shared" si="164"/>
        <v>0</v>
      </c>
      <c r="BW68" s="58">
        <f t="shared" si="164"/>
        <v>0</v>
      </c>
      <c r="BX68" s="58">
        <f t="shared" si="164"/>
        <v>0</v>
      </c>
      <c r="BY68" s="58">
        <f t="shared" si="164"/>
        <v>0</v>
      </c>
      <c r="BZ68" s="58">
        <f t="shared" si="165"/>
        <v>0</v>
      </c>
      <c r="CA68" s="58">
        <f t="shared" si="165"/>
        <v>0</v>
      </c>
      <c r="CB68" s="58">
        <f t="shared" si="165"/>
        <v>0</v>
      </c>
      <c r="CC68" s="58">
        <f t="shared" si="165"/>
        <v>0</v>
      </c>
      <c r="CD68" s="58">
        <f t="shared" si="165"/>
        <v>0</v>
      </c>
      <c r="CE68" s="58">
        <f t="shared" si="165"/>
        <v>0</v>
      </c>
      <c r="CF68" s="58">
        <f t="shared" si="165"/>
        <v>0</v>
      </c>
      <c r="CG68" s="58">
        <f t="shared" si="165"/>
        <v>0</v>
      </c>
      <c r="CH68" s="58">
        <f t="shared" si="165"/>
        <v>0</v>
      </c>
      <c r="CI68" s="58">
        <f t="shared" si="165"/>
        <v>0</v>
      </c>
      <c r="CJ68" s="58">
        <f t="shared" si="165"/>
        <v>0</v>
      </c>
      <c r="CK68" s="58">
        <f t="shared" si="165"/>
        <v>0</v>
      </c>
      <c r="CL68" s="58">
        <f t="shared" si="165"/>
        <v>0</v>
      </c>
      <c r="CM68" s="58">
        <f t="shared" si="165"/>
        <v>0</v>
      </c>
      <c r="CN68" s="58">
        <f t="shared" si="165"/>
        <v>0</v>
      </c>
      <c r="CO68" s="58">
        <f t="shared" si="165"/>
        <v>0</v>
      </c>
      <c r="CP68" s="58">
        <f t="shared" si="166"/>
        <v>0</v>
      </c>
      <c r="CQ68" s="58">
        <f t="shared" si="166"/>
        <v>0</v>
      </c>
      <c r="CR68" s="58">
        <f t="shared" si="166"/>
        <v>0</v>
      </c>
      <c r="CS68" s="58">
        <f t="shared" si="166"/>
        <v>0</v>
      </c>
      <c r="CT68" s="58">
        <f t="shared" si="166"/>
        <v>0</v>
      </c>
      <c r="CU68" s="58">
        <f t="shared" si="167"/>
        <v>0</v>
      </c>
      <c r="CV68" s="58">
        <f t="shared" si="167"/>
        <v>0</v>
      </c>
      <c r="CW68" s="58">
        <f t="shared" si="167"/>
        <v>0</v>
      </c>
      <c r="CX68" s="58">
        <f t="shared" si="167"/>
        <v>0</v>
      </c>
      <c r="CY68" s="58">
        <f t="shared" si="167"/>
        <v>0</v>
      </c>
      <c r="CZ68" s="58">
        <f t="shared" si="167"/>
        <v>0</v>
      </c>
      <c r="DA68" s="58">
        <f t="shared" si="167"/>
        <v>0</v>
      </c>
      <c r="DB68" s="58">
        <f t="shared" si="167"/>
        <v>0</v>
      </c>
      <c r="DC68" s="58">
        <f t="shared" si="167"/>
        <v>0</v>
      </c>
      <c r="DD68" s="58">
        <f t="shared" si="167"/>
        <v>0</v>
      </c>
      <c r="DE68" s="58">
        <f t="shared" si="167"/>
        <v>0</v>
      </c>
      <c r="DF68" s="58">
        <f t="shared" si="167"/>
        <v>0</v>
      </c>
      <c r="DG68" s="58">
        <f t="shared" si="167"/>
        <v>0</v>
      </c>
      <c r="DH68" s="58"/>
      <c r="DI68" s="55">
        <f t="shared" si="168"/>
        <v>0</v>
      </c>
      <c r="DJ68" s="53"/>
      <c r="DK68" s="56">
        <f t="shared" si="169"/>
        <v>0</v>
      </c>
      <c r="DL68" s="56">
        <f t="shared" si="169"/>
        <v>0</v>
      </c>
      <c r="DM68" s="56">
        <f t="shared" si="169"/>
        <v>0</v>
      </c>
      <c r="DN68" s="56">
        <f t="shared" si="169"/>
        <v>0</v>
      </c>
      <c r="DO68" s="56">
        <f t="shared" si="169"/>
        <v>0</v>
      </c>
      <c r="DP68" s="56">
        <f t="shared" si="169"/>
        <v>0</v>
      </c>
      <c r="DQ68" s="56">
        <f t="shared" si="172"/>
        <v>0</v>
      </c>
      <c r="DR68" s="56">
        <f t="shared" si="169"/>
        <v>0</v>
      </c>
      <c r="DS68" s="56">
        <f t="shared" si="169"/>
        <v>0</v>
      </c>
      <c r="DT68" s="56">
        <f t="shared" si="169"/>
        <v>0</v>
      </c>
      <c r="DU68" s="55">
        <f t="shared" si="173"/>
        <v>0</v>
      </c>
    </row>
    <row r="69" spans="1:125" s="52" customFormat="1">
      <c r="A69" s="59"/>
      <c r="B69" s="59"/>
      <c r="C69" s="61"/>
      <c r="D69" s="61"/>
      <c r="E69" s="61"/>
      <c r="F69" s="59"/>
      <c r="G69" s="60"/>
      <c r="H69" s="57"/>
      <c r="I69" s="57"/>
      <c r="J69" s="57">
        <f t="shared" si="170"/>
        <v>0</v>
      </c>
      <c r="K69" s="59"/>
      <c r="L69" s="54"/>
      <c r="M69" s="58">
        <f t="shared" si="171"/>
        <v>0</v>
      </c>
      <c r="N69" s="58">
        <f t="shared" si="161"/>
        <v>0</v>
      </c>
      <c r="O69" s="58">
        <f t="shared" si="161"/>
        <v>0</v>
      </c>
      <c r="P69" s="58">
        <f t="shared" si="161"/>
        <v>0</v>
      </c>
      <c r="Q69" s="58">
        <f t="shared" si="161"/>
        <v>0</v>
      </c>
      <c r="R69" s="58">
        <f t="shared" si="161"/>
        <v>0</v>
      </c>
      <c r="S69" s="58">
        <f t="shared" si="161"/>
        <v>0</v>
      </c>
      <c r="T69" s="58">
        <f t="shared" si="161"/>
        <v>0</v>
      </c>
      <c r="U69" s="58">
        <f t="shared" si="161"/>
        <v>0</v>
      </c>
      <c r="V69" s="58">
        <f t="shared" si="161"/>
        <v>0</v>
      </c>
      <c r="W69" s="58">
        <f t="shared" si="161"/>
        <v>0</v>
      </c>
      <c r="X69" s="58">
        <f t="shared" si="161"/>
        <v>0</v>
      </c>
      <c r="Y69" s="58">
        <f t="shared" si="161"/>
        <v>0</v>
      </c>
      <c r="Z69" s="58">
        <f t="shared" si="161"/>
        <v>0</v>
      </c>
      <c r="AA69" s="58">
        <f t="shared" si="161"/>
        <v>0</v>
      </c>
      <c r="AB69" s="58">
        <f t="shared" si="161"/>
        <v>0</v>
      </c>
      <c r="AC69" s="58">
        <f t="shared" si="161"/>
        <v>0</v>
      </c>
      <c r="AD69" s="58">
        <f t="shared" si="162"/>
        <v>0</v>
      </c>
      <c r="AE69" s="58">
        <f t="shared" si="162"/>
        <v>0</v>
      </c>
      <c r="AF69" s="58">
        <f t="shared" si="162"/>
        <v>0</v>
      </c>
      <c r="AG69" s="58">
        <f t="shared" si="162"/>
        <v>0</v>
      </c>
      <c r="AH69" s="58">
        <f t="shared" si="162"/>
        <v>0</v>
      </c>
      <c r="AI69" s="58">
        <f t="shared" si="162"/>
        <v>0</v>
      </c>
      <c r="AJ69" s="58">
        <f t="shared" si="162"/>
        <v>0</v>
      </c>
      <c r="AK69" s="58">
        <f t="shared" si="162"/>
        <v>0</v>
      </c>
      <c r="AL69" s="58">
        <f t="shared" si="162"/>
        <v>0</v>
      </c>
      <c r="AM69" s="58">
        <f t="shared" si="162"/>
        <v>0</v>
      </c>
      <c r="AN69" s="58">
        <f t="shared" si="162"/>
        <v>0</v>
      </c>
      <c r="AO69" s="58">
        <f t="shared" si="162"/>
        <v>0</v>
      </c>
      <c r="AP69" s="58">
        <f t="shared" si="162"/>
        <v>0</v>
      </c>
      <c r="AQ69" s="58">
        <f t="shared" si="162"/>
        <v>0</v>
      </c>
      <c r="AR69" s="58">
        <f t="shared" si="162"/>
        <v>0</v>
      </c>
      <c r="AS69" s="58">
        <f t="shared" si="162"/>
        <v>0</v>
      </c>
      <c r="AT69" s="58">
        <f t="shared" si="163"/>
        <v>0</v>
      </c>
      <c r="AU69" s="58">
        <f t="shared" si="163"/>
        <v>0</v>
      </c>
      <c r="AV69" s="58">
        <f t="shared" si="163"/>
        <v>0</v>
      </c>
      <c r="AW69" s="58">
        <f t="shared" si="163"/>
        <v>0</v>
      </c>
      <c r="AX69" s="58">
        <f t="shared" si="163"/>
        <v>0</v>
      </c>
      <c r="AY69" s="58">
        <f t="shared" si="163"/>
        <v>0</v>
      </c>
      <c r="AZ69" s="58">
        <f t="shared" si="163"/>
        <v>0</v>
      </c>
      <c r="BA69" s="58">
        <f t="shared" si="163"/>
        <v>0</v>
      </c>
      <c r="BB69" s="58">
        <f t="shared" si="163"/>
        <v>0</v>
      </c>
      <c r="BC69" s="58">
        <f t="shared" si="163"/>
        <v>0</v>
      </c>
      <c r="BD69" s="58">
        <f t="shared" si="163"/>
        <v>0</v>
      </c>
      <c r="BE69" s="58">
        <f t="shared" si="163"/>
        <v>0</v>
      </c>
      <c r="BF69" s="58">
        <f t="shared" si="163"/>
        <v>0</v>
      </c>
      <c r="BG69" s="58">
        <f t="shared" si="163"/>
        <v>0</v>
      </c>
      <c r="BH69" s="58">
        <f t="shared" si="163"/>
        <v>0</v>
      </c>
      <c r="BI69" s="58">
        <f t="shared" si="163"/>
        <v>0</v>
      </c>
      <c r="BJ69" s="58">
        <f t="shared" si="164"/>
        <v>0</v>
      </c>
      <c r="BK69" s="58">
        <f t="shared" si="164"/>
        <v>0</v>
      </c>
      <c r="BL69" s="58">
        <f t="shared" si="164"/>
        <v>0</v>
      </c>
      <c r="BM69" s="58">
        <f t="shared" si="164"/>
        <v>0</v>
      </c>
      <c r="BN69" s="58">
        <f t="shared" si="164"/>
        <v>0</v>
      </c>
      <c r="BO69" s="58">
        <f t="shared" si="164"/>
        <v>0</v>
      </c>
      <c r="BP69" s="58">
        <f t="shared" si="164"/>
        <v>0</v>
      </c>
      <c r="BQ69" s="58">
        <f t="shared" si="164"/>
        <v>0</v>
      </c>
      <c r="BR69" s="58">
        <f t="shared" si="164"/>
        <v>0</v>
      </c>
      <c r="BS69" s="58">
        <f t="shared" si="164"/>
        <v>0</v>
      </c>
      <c r="BT69" s="58">
        <f t="shared" si="164"/>
        <v>0</v>
      </c>
      <c r="BU69" s="58">
        <f t="shared" si="164"/>
        <v>0</v>
      </c>
      <c r="BV69" s="58">
        <f t="shared" si="164"/>
        <v>0</v>
      </c>
      <c r="BW69" s="58">
        <f t="shared" si="164"/>
        <v>0</v>
      </c>
      <c r="BX69" s="58">
        <f t="shared" si="164"/>
        <v>0</v>
      </c>
      <c r="BY69" s="58">
        <f t="shared" si="164"/>
        <v>0</v>
      </c>
      <c r="BZ69" s="58">
        <f t="shared" si="165"/>
        <v>0</v>
      </c>
      <c r="CA69" s="58">
        <f t="shared" si="165"/>
        <v>0</v>
      </c>
      <c r="CB69" s="58">
        <f t="shared" si="165"/>
        <v>0</v>
      </c>
      <c r="CC69" s="58">
        <f t="shared" si="165"/>
        <v>0</v>
      </c>
      <c r="CD69" s="58">
        <f t="shared" si="165"/>
        <v>0</v>
      </c>
      <c r="CE69" s="58">
        <f t="shared" si="165"/>
        <v>0</v>
      </c>
      <c r="CF69" s="58">
        <f t="shared" si="165"/>
        <v>0</v>
      </c>
      <c r="CG69" s="58">
        <f t="shared" si="165"/>
        <v>0</v>
      </c>
      <c r="CH69" s="58">
        <f t="shared" si="165"/>
        <v>0</v>
      </c>
      <c r="CI69" s="58">
        <f t="shared" si="165"/>
        <v>0</v>
      </c>
      <c r="CJ69" s="58">
        <f t="shared" si="165"/>
        <v>0</v>
      </c>
      <c r="CK69" s="58">
        <f t="shared" si="165"/>
        <v>0</v>
      </c>
      <c r="CL69" s="58">
        <f t="shared" si="165"/>
        <v>0</v>
      </c>
      <c r="CM69" s="58">
        <f t="shared" si="165"/>
        <v>0</v>
      </c>
      <c r="CN69" s="58">
        <f t="shared" si="165"/>
        <v>0</v>
      </c>
      <c r="CO69" s="58">
        <f t="shared" si="165"/>
        <v>0</v>
      </c>
      <c r="CP69" s="58">
        <f t="shared" si="166"/>
        <v>0</v>
      </c>
      <c r="CQ69" s="58">
        <f t="shared" si="166"/>
        <v>0</v>
      </c>
      <c r="CR69" s="58">
        <f t="shared" si="166"/>
        <v>0</v>
      </c>
      <c r="CS69" s="58">
        <f t="shared" si="166"/>
        <v>0</v>
      </c>
      <c r="CT69" s="58">
        <f t="shared" si="166"/>
        <v>0</v>
      </c>
      <c r="CU69" s="58">
        <f t="shared" si="167"/>
        <v>0</v>
      </c>
      <c r="CV69" s="58">
        <f t="shared" si="167"/>
        <v>0</v>
      </c>
      <c r="CW69" s="58">
        <f t="shared" si="167"/>
        <v>0</v>
      </c>
      <c r="CX69" s="58">
        <f t="shared" si="167"/>
        <v>0</v>
      </c>
      <c r="CY69" s="58">
        <f t="shared" si="167"/>
        <v>0</v>
      </c>
      <c r="CZ69" s="58">
        <f t="shared" si="167"/>
        <v>0</v>
      </c>
      <c r="DA69" s="58">
        <f t="shared" si="167"/>
        <v>0</v>
      </c>
      <c r="DB69" s="58">
        <f t="shared" si="167"/>
        <v>0</v>
      </c>
      <c r="DC69" s="58">
        <f t="shared" si="167"/>
        <v>0</v>
      </c>
      <c r="DD69" s="58">
        <f t="shared" si="167"/>
        <v>0</v>
      </c>
      <c r="DE69" s="58">
        <f t="shared" si="167"/>
        <v>0</v>
      </c>
      <c r="DF69" s="58">
        <f t="shared" si="167"/>
        <v>0</v>
      </c>
      <c r="DG69" s="58">
        <f t="shared" si="167"/>
        <v>0</v>
      </c>
      <c r="DH69" s="58"/>
      <c r="DI69" s="55">
        <f t="shared" si="168"/>
        <v>0</v>
      </c>
      <c r="DJ69" s="53"/>
      <c r="DK69" s="56">
        <f t="shared" si="169"/>
        <v>0</v>
      </c>
      <c r="DL69" s="56">
        <f t="shared" si="169"/>
        <v>0</v>
      </c>
      <c r="DM69" s="56">
        <f t="shared" si="169"/>
        <v>0</v>
      </c>
      <c r="DN69" s="56">
        <f t="shared" si="169"/>
        <v>0</v>
      </c>
      <c r="DO69" s="56">
        <f t="shared" si="169"/>
        <v>0</v>
      </c>
      <c r="DP69" s="56">
        <f t="shared" si="169"/>
        <v>0</v>
      </c>
      <c r="DQ69" s="56">
        <f t="shared" si="172"/>
        <v>0</v>
      </c>
      <c r="DR69" s="56">
        <f t="shared" si="169"/>
        <v>0</v>
      </c>
      <c r="DS69" s="56">
        <f t="shared" si="169"/>
        <v>0</v>
      </c>
      <c r="DT69" s="56">
        <f t="shared" si="169"/>
        <v>0</v>
      </c>
      <c r="DU69" s="55">
        <f t="shared" si="173"/>
        <v>0</v>
      </c>
    </row>
    <row r="70" spans="1:125" s="52" customFormat="1">
      <c r="A70" s="59"/>
      <c r="B70" s="59"/>
      <c r="C70" s="61"/>
      <c r="D70" s="61"/>
      <c r="E70" s="61"/>
      <c r="F70" s="59"/>
      <c r="G70" s="60"/>
      <c r="H70" s="57"/>
      <c r="I70" s="57"/>
      <c r="J70" s="57">
        <f>G70*(H70+I70)</f>
        <v>0</v>
      </c>
      <c r="K70" s="59"/>
      <c r="L70" s="54"/>
      <c r="M70" s="58">
        <f t="shared" si="171"/>
        <v>0</v>
      </c>
      <c r="N70" s="58">
        <f t="shared" si="171"/>
        <v>0</v>
      </c>
      <c r="O70" s="58">
        <f t="shared" si="171"/>
        <v>0</v>
      </c>
      <c r="P70" s="58">
        <f t="shared" si="171"/>
        <v>0</v>
      </c>
      <c r="Q70" s="58">
        <f t="shared" si="171"/>
        <v>0</v>
      </c>
      <c r="R70" s="58">
        <f t="shared" si="171"/>
        <v>0</v>
      </c>
      <c r="S70" s="58">
        <f t="shared" si="171"/>
        <v>0</v>
      </c>
      <c r="T70" s="58">
        <f t="shared" si="171"/>
        <v>0</v>
      </c>
      <c r="U70" s="58">
        <f t="shared" si="171"/>
        <v>0</v>
      </c>
      <c r="V70" s="58">
        <f t="shared" si="171"/>
        <v>0</v>
      </c>
      <c r="W70" s="58">
        <f t="shared" si="171"/>
        <v>0</v>
      </c>
      <c r="X70" s="58">
        <f t="shared" si="171"/>
        <v>0</v>
      </c>
      <c r="Y70" s="58">
        <f t="shared" si="171"/>
        <v>0</v>
      </c>
      <c r="Z70" s="58">
        <f t="shared" si="171"/>
        <v>0</v>
      </c>
      <c r="AA70" s="58">
        <f t="shared" si="171"/>
        <v>0</v>
      </c>
      <c r="AB70" s="58">
        <f t="shared" si="171"/>
        <v>0</v>
      </c>
      <c r="AC70" s="58">
        <f t="shared" si="161"/>
        <v>0</v>
      </c>
      <c r="AD70" s="58">
        <f t="shared" si="162"/>
        <v>0</v>
      </c>
      <c r="AE70" s="58">
        <f t="shared" si="162"/>
        <v>0</v>
      </c>
      <c r="AF70" s="58">
        <f t="shared" si="162"/>
        <v>0</v>
      </c>
      <c r="AG70" s="58">
        <f t="shared" si="162"/>
        <v>0</v>
      </c>
      <c r="AH70" s="58">
        <f t="shared" si="162"/>
        <v>0</v>
      </c>
      <c r="AI70" s="58">
        <f t="shared" si="162"/>
        <v>0</v>
      </c>
      <c r="AJ70" s="58">
        <f t="shared" si="162"/>
        <v>0</v>
      </c>
      <c r="AK70" s="58">
        <f t="shared" si="162"/>
        <v>0</v>
      </c>
      <c r="AL70" s="58">
        <f t="shared" si="162"/>
        <v>0</v>
      </c>
      <c r="AM70" s="58">
        <f t="shared" si="162"/>
        <v>0</v>
      </c>
      <c r="AN70" s="58">
        <f t="shared" si="162"/>
        <v>0</v>
      </c>
      <c r="AO70" s="58">
        <f t="shared" si="162"/>
        <v>0</v>
      </c>
      <c r="AP70" s="58">
        <f t="shared" si="162"/>
        <v>0</v>
      </c>
      <c r="AQ70" s="58">
        <f t="shared" si="162"/>
        <v>0</v>
      </c>
      <c r="AR70" s="58">
        <f t="shared" si="162"/>
        <v>0</v>
      </c>
      <c r="AS70" s="58">
        <f t="shared" si="162"/>
        <v>0</v>
      </c>
      <c r="AT70" s="58">
        <f t="shared" si="163"/>
        <v>0</v>
      </c>
      <c r="AU70" s="58">
        <f t="shared" si="163"/>
        <v>0</v>
      </c>
      <c r="AV70" s="58">
        <f t="shared" si="163"/>
        <v>0</v>
      </c>
      <c r="AW70" s="58">
        <f t="shared" si="163"/>
        <v>0</v>
      </c>
      <c r="AX70" s="58">
        <f t="shared" si="163"/>
        <v>0</v>
      </c>
      <c r="AY70" s="58">
        <f t="shared" si="163"/>
        <v>0</v>
      </c>
      <c r="AZ70" s="58">
        <f t="shared" si="163"/>
        <v>0</v>
      </c>
      <c r="BA70" s="58">
        <f t="shared" si="163"/>
        <v>0</v>
      </c>
      <c r="BB70" s="58">
        <f t="shared" si="163"/>
        <v>0</v>
      </c>
      <c r="BC70" s="58">
        <f t="shared" si="163"/>
        <v>0</v>
      </c>
      <c r="BD70" s="58">
        <f t="shared" si="163"/>
        <v>0</v>
      </c>
      <c r="BE70" s="58">
        <f t="shared" si="163"/>
        <v>0</v>
      </c>
      <c r="BF70" s="58">
        <f t="shared" si="163"/>
        <v>0</v>
      </c>
      <c r="BG70" s="58">
        <f t="shared" si="163"/>
        <v>0</v>
      </c>
      <c r="BH70" s="58">
        <f t="shared" si="163"/>
        <v>0</v>
      </c>
      <c r="BI70" s="58">
        <f t="shared" si="163"/>
        <v>0</v>
      </c>
      <c r="BJ70" s="58">
        <f t="shared" si="164"/>
        <v>0</v>
      </c>
      <c r="BK70" s="58">
        <f t="shared" si="164"/>
        <v>0</v>
      </c>
      <c r="BL70" s="58">
        <f t="shared" si="164"/>
        <v>0</v>
      </c>
      <c r="BM70" s="58">
        <f t="shared" si="164"/>
        <v>0</v>
      </c>
      <c r="BN70" s="58">
        <f t="shared" si="164"/>
        <v>0</v>
      </c>
      <c r="BO70" s="58">
        <f t="shared" si="164"/>
        <v>0</v>
      </c>
      <c r="BP70" s="58">
        <f t="shared" si="164"/>
        <v>0</v>
      </c>
      <c r="BQ70" s="58">
        <f t="shared" si="164"/>
        <v>0</v>
      </c>
      <c r="BR70" s="58">
        <f t="shared" si="164"/>
        <v>0</v>
      </c>
      <c r="BS70" s="58">
        <f t="shared" si="164"/>
        <v>0</v>
      </c>
      <c r="BT70" s="58">
        <f t="shared" si="164"/>
        <v>0</v>
      </c>
      <c r="BU70" s="58">
        <f t="shared" si="164"/>
        <v>0</v>
      </c>
      <c r="BV70" s="58">
        <f t="shared" si="164"/>
        <v>0</v>
      </c>
      <c r="BW70" s="58">
        <f t="shared" si="164"/>
        <v>0</v>
      </c>
      <c r="BX70" s="58">
        <f t="shared" si="164"/>
        <v>0</v>
      </c>
      <c r="BY70" s="58">
        <f t="shared" si="164"/>
        <v>0</v>
      </c>
      <c r="BZ70" s="58">
        <f t="shared" si="165"/>
        <v>0</v>
      </c>
      <c r="CA70" s="58">
        <f t="shared" si="165"/>
        <v>0</v>
      </c>
      <c r="CB70" s="58">
        <f t="shared" si="165"/>
        <v>0</v>
      </c>
      <c r="CC70" s="58">
        <f t="shared" si="165"/>
        <v>0</v>
      </c>
      <c r="CD70" s="58">
        <f t="shared" si="165"/>
        <v>0</v>
      </c>
      <c r="CE70" s="58">
        <f t="shared" si="165"/>
        <v>0</v>
      </c>
      <c r="CF70" s="58">
        <f t="shared" si="165"/>
        <v>0</v>
      </c>
      <c r="CG70" s="58">
        <f t="shared" si="165"/>
        <v>0</v>
      </c>
      <c r="CH70" s="58">
        <f t="shared" si="165"/>
        <v>0</v>
      </c>
      <c r="CI70" s="58">
        <f t="shared" si="165"/>
        <v>0</v>
      </c>
      <c r="CJ70" s="58">
        <f t="shared" si="165"/>
        <v>0</v>
      </c>
      <c r="CK70" s="58">
        <f t="shared" si="165"/>
        <v>0</v>
      </c>
      <c r="CL70" s="58">
        <f t="shared" si="165"/>
        <v>0</v>
      </c>
      <c r="CM70" s="58">
        <f t="shared" si="165"/>
        <v>0</v>
      </c>
      <c r="CN70" s="58">
        <f t="shared" si="165"/>
        <v>0</v>
      </c>
      <c r="CO70" s="58">
        <f t="shared" si="165"/>
        <v>0</v>
      </c>
      <c r="CP70" s="58">
        <f t="shared" si="166"/>
        <v>0</v>
      </c>
      <c r="CQ70" s="58">
        <f t="shared" si="166"/>
        <v>0</v>
      </c>
      <c r="CR70" s="58">
        <f t="shared" si="166"/>
        <v>0</v>
      </c>
      <c r="CS70" s="58">
        <f t="shared" si="166"/>
        <v>0</v>
      </c>
      <c r="CT70" s="58">
        <f t="shared" si="166"/>
        <v>0</v>
      </c>
      <c r="CU70" s="58">
        <f t="shared" si="167"/>
        <v>0</v>
      </c>
      <c r="CV70" s="58">
        <f t="shared" si="167"/>
        <v>0</v>
      </c>
      <c r="CW70" s="58">
        <f t="shared" si="167"/>
        <v>0</v>
      </c>
      <c r="CX70" s="58">
        <f t="shared" si="167"/>
        <v>0</v>
      </c>
      <c r="CY70" s="58">
        <f t="shared" si="167"/>
        <v>0</v>
      </c>
      <c r="CZ70" s="58">
        <f t="shared" si="167"/>
        <v>0</v>
      </c>
      <c r="DA70" s="58">
        <f t="shared" si="167"/>
        <v>0</v>
      </c>
      <c r="DB70" s="58">
        <f t="shared" si="167"/>
        <v>0</v>
      </c>
      <c r="DC70" s="58">
        <f t="shared" si="167"/>
        <v>0</v>
      </c>
      <c r="DD70" s="58">
        <f t="shared" si="167"/>
        <v>0</v>
      </c>
      <c r="DE70" s="58">
        <f t="shared" si="167"/>
        <v>0</v>
      </c>
      <c r="DF70" s="58">
        <f t="shared" si="167"/>
        <v>0</v>
      </c>
      <c r="DG70" s="58">
        <f t="shared" si="167"/>
        <v>0</v>
      </c>
      <c r="DH70" s="58"/>
      <c r="DI70" s="55">
        <f>SUM(M70:DG70)</f>
        <v>0</v>
      </c>
      <c r="DJ70" s="53"/>
      <c r="DK70" s="56">
        <f t="shared" si="169"/>
        <v>0</v>
      </c>
      <c r="DL70" s="56">
        <f t="shared" si="169"/>
        <v>0</v>
      </c>
      <c r="DM70" s="56">
        <f t="shared" si="169"/>
        <v>0</v>
      </c>
      <c r="DN70" s="56">
        <f t="shared" si="169"/>
        <v>0</v>
      </c>
      <c r="DO70" s="56">
        <f t="shared" si="169"/>
        <v>0</v>
      </c>
      <c r="DP70" s="56">
        <f t="shared" si="169"/>
        <v>0</v>
      </c>
      <c r="DQ70" s="56">
        <f>SUM(DK70:DP70)</f>
        <v>0</v>
      </c>
      <c r="DR70" s="56">
        <f t="shared" si="169"/>
        <v>0</v>
      </c>
      <c r="DS70" s="56">
        <f t="shared" si="169"/>
        <v>0</v>
      </c>
      <c r="DT70" s="56">
        <f t="shared" si="169"/>
        <v>0</v>
      </c>
      <c r="DU70" s="55">
        <f>SUM(DQ70:DT70)</f>
        <v>0</v>
      </c>
    </row>
    <row r="71" spans="1:125" s="52" customFormat="1">
      <c r="A71" s="59"/>
      <c r="B71" s="59"/>
      <c r="C71" s="61"/>
      <c r="D71" s="61"/>
      <c r="E71" s="61"/>
      <c r="F71" s="59"/>
      <c r="G71" s="60"/>
      <c r="H71" s="57"/>
      <c r="I71" s="57"/>
      <c r="J71" s="57">
        <f>G71*(H71+I71)</f>
        <v>0</v>
      </c>
      <c r="K71" s="59"/>
      <c r="L71" s="54"/>
      <c r="M71" s="58">
        <f t="shared" si="171"/>
        <v>0</v>
      </c>
      <c r="N71" s="58">
        <f t="shared" si="171"/>
        <v>0</v>
      </c>
      <c r="O71" s="58">
        <f t="shared" si="171"/>
        <v>0</v>
      </c>
      <c r="P71" s="58">
        <f t="shared" si="171"/>
        <v>0</v>
      </c>
      <c r="Q71" s="58">
        <f t="shared" si="171"/>
        <v>0</v>
      </c>
      <c r="R71" s="58">
        <f t="shared" si="171"/>
        <v>0</v>
      </c>
      <c r="S71" s="58">
        <f t="shared" si="171"/>
        <v>0</v>
      </c>
      <c r="T71" s="58">
        <f t="shared" si="171"/>
        <v>0</v>
      </c>
      <c r="U71" s="58">
        <f t="shared" si="171"/>
        <v>0</v>
      </c>
      <c r="V71" s="58">
        <f t="shared" si="171"/>
        <v>0</v>
      </c>
      <c r="W71" s="58">
        <f t="shared" si="171"/>
        <v>0</v>
      </c>
      <c r="X71" s="58">
        <f t="shared" si="171"/>
        <v>0</v>
      </c>
      <c r="Y71" s="58">
        <f t="shared" si="171"/>
        <v>0</v>
      </c>
      <c r="Z71" s="58">
        <f t="shared" si="171"/>
        <v>0</v>
      </c>
      <c r="AA71" s="58">
        <f t="shared" si="171"/>
        <v>0</v>
      </c>
      <c r="AB71" s="58">
        <f t="shared" si="171"/>
        <v>0</v>
      </c>
      <c r="AC71" s="58">
        <f t="shared" si="161"/>
        <v>0</v>
      </c>
      <c r="AD71" s="58">
        <f t="shared" si="162"/>
        <v>0</v>
      </c>
      <c r="AE71" s="58">
        <f t="shared" si="162"/>
        <v>0</v>
      </c>
      <c r="AF71" s="58">
        <f t="shared" si="162"/>
        <v>0</v>
      </c>
      <c r="AG71" s="58">
        <f t="shared" si="162"/>
        <v>0</v>
      </c>
      <c r="AH71" s="58">
        <f t="shared" si="162"/>
        <v>0</v>
      </c>
      <c r="AI71" s="58">
        <f t="shared" si="162"/>
        <v>0</v>
      </c>
      <c r="AJ71" s="58">
        <f t="shared" si="162"/>
        <v>0</v>
      </c>
      <c r="AK71" s="58">
        <f t="shared" si="162"/>
        <v>0</v>
      </c>
      <c r="AL71" s="58">
        <f t="shared" si="162"/>
        <v>0</v>
      </c>
      <c r="AM71" s="58">
        <f t="shared" si="162"/>
        <v>0</v>
      </c>
      <c r="AN71" s="58">
        <f t="shared" si="162"/>
        <v>0</v>
      </c>
      <c r="AO71" s="58">
        <f t="shared" si="162"/>
        <v>0</v>
      </c>
      <c r="AP71" s="58">
        <f t="shared" si="162"/>
        <v>0</v>
      </c>
      <c r="AQ71" s="58">
        <f t="shared" si="162"/>
        <v>0</v>
      </c>
      <c r="AR71" s="58">
        <f t="shared" si="162"/>
        <v>0</v>
      </c>
      <c r="AS71" s="58">
        <f t="shared" si="162"/>
        <v>0</v>
      </c>
      <c r="AT71" s="58">
        <f t="shared" si="163"/>
        <v>0</v>
      </c>
      <c r="AU71" s="58">
        <f t="shared" si="163"/>
        <v>0</v>
      </c>
      <c r="AV71" s="58">
        <f t="shared" si="163"/>
        <v>0</v>
      </c>
      <c r="AW71" s="58">
        <f t="shared" si="163"/>
        <v>0</v>
      </c>
      <c r="AX71" s="58">
        <f t="shared" si="163"/>
        <v>0</v>
      </c>
      <c r="AY71" s="58">
        <f t="shared" si="163"/>
        <v>0</v>
      </c>
      <c r="AZ71" s="58">
        <f t="shared" si="163"/>
        <v>0</v>
      </c>
      <c r="BA71" s="58">
        <f t="shared" si="163"/>
        <v>0</v>
      </c>
      <c r="BB71" s="58">
        <f t="shared" si="163"/>
        <v>0</v>
      </c>
      <c r="BC71" s="58">
        <f t="shared" si="163"/>
        <v>0</v>
      </c>
      <c r="BD71" s="58">
        <f t="shared" si="163"/>
        <v>0</v>
      </c>
      <c r="BE71" s="58">
        <f t="shared" si="163"/>
        <v>0</v>
      </c>
      <c r="BF71" s="58">
        <f t="shared" si="163"/>
        <v>0</v>
      </c>
      <c r="BG71" s="58">
        <f t="shared" si="163"/>
        <v>0</v>
      </c>
      <c r="BH71" s="58">
        <f t="shared" si="163"/>
        <v>0</v>
      </c>
      <c r="BI71" s="58">
        <f t="shared" si="163"/>
        <v>0</v>
      </c>
      <c r="BJ71" s="58">
        <f t="shared" si="164"/>
        <v>0</v>
      </c>
      <c r="BK71" s="58">
        <f t="shared" si="164"/>
        <v>0</v>
      </c>
      <c r="BL71" s="58">
        <f t="shared" si="164"/>
        <v>0</v>
      </c>
      <c r="BM71" s="58">
        <f t="shared" si="164"/>
        <v>0</v>
      </c>
      <c r="BN71" s="58">
        <f t="shared" si="164"/>
        <v>0</v>
      </c>
      <c r="BO71" s="58">
        <f t="shared" si="164"/>
        <v>0</v>
      </c>
      <c r="BP71" s="58">
        <f t="shared" si="164"/>
        <v>0</v>
      </c>
      <c r="BQ71" s="58">
        <f t="shared" si="164"/>
        <v>0</v>
      </c>
      <c r="BR71" s="58">
        <f t="shared" si="164"/>
        <v>0</v>
      </c>
      <c r="BS71" s="58">
        <f t="shared" si="164"/>
        <v>0</v>
      </c>
      <c r="BT71" s="58">
        <f t="shared" si="164"/>
        <v>0</v>
      </c>
      <c r="BU71" s="58">
        <f t="shared" si="164"/>
        <v>0</v>
      </c>
      <c r="BV71" s="58">
        <f t="shared" si="164"/>
        <v>0</v>
      </c>
      <c r="BW71" s="58">
        <f t="shared" si="164"/>
        <v>0</v>
      </c>
      <c r="BX71" s="58">
        <f t="shared" si="164"/>
        <v>0</v>
      </c>
      <c r="BY71" s="58">
        <f t="shared" si="164"/>
        <v>0</v>
      </c>
      <c r="BZ71" s="58">
        <f t="shared" si="165"/>
        <v>0</v>
      </c>
      <c r="CA71" s="58">
        <f t="shared" si="165"/>
        <v>0</v>
      </c>
      <c r="CB71" s="58">
        <f t="shared" si="165"/>
        <v>0</v>
      </c>
      <c r="CC71" s="58">
        <f t="shared" si="165"/>
        <v>0</v>
      </c>
      <c r="CD71" s="58">
        <f t="shared" si="165"/>
        <v>0</v>
      </c>
      <c r="CE71" s="58">
        <f t="shared" si="165"/>
        <v>0</v>
      </c>
      <c r="CF71" s="58">
        <f t="shared" si="165"/>
        <v>0</v>
      </c>
      <c r="CG71" s="58">
        <f t="shared" si="165"/>
        <v>0</v>
      </c>
      <c r="CH71" s="58">
        <f t="shared" si="165"/>
        <v>0</v>
      </c>
      <c r="CI71" s="58">
        <f t="shared" si="165"/>
        <v>0</v>
      </c>
      <c r="CJ71" s="58">
        <f t="shared" si="165"/>
        <v>0</v>
      </c>
      <c r="CK71" s="58">
        <f t="shared" si="165"/>
        <v>0</v>
      </c>
      <c r="CL71" s="58">
        <f t="shared" si="165"/>
        <v>0</v>
      </c>
      <c r="CM71" s="58">
        <f t="shared" si="165"/>
        <v>0</v>
      </c>
      <c r="CN71" s="58">
        <f t="shared" si="165"/>
        <v>0</v>
      </c>
      <c r="CO71" s="58">
        <f t="shared" si="165"/>
        <v>0</v>
      </c>
      <c r="CP71" s="58">
        <f t="shared" si="166"/>
        <v>0</v>
      </c>
      <c r="CQ71" s="58">
        <f t="shared" si="166"/>
        <v>0</v>
      </c>
      <c r="CR71" s="58">
        <f t="shared" si="166"/>
        <v>0</v>
      </c>
      <c r="CS71" s="58">
        <f t="shared" si="166"/>
        <v>0</v>
      </c>
      <c r="CT71" s="58">
        <f t="shared" si="166"/>
        <v>0</v>
      </c>
      <c r="CU71" s="58">
        <f t="shared" si="167"/>
        <v>0</v>
      </c>
      <c r="CV71" s="58">
        <f t="shared" si="167"/>
        <v>0</v>
      </c>
      <c r="CW71" s="58">
        <f t="shared" si="167"/>
        <v>0</v>
      </c>
      <c r="CX71" s="58">
        <f t="shared" si="167"/>
        <v>0</v>
      </c>
      <c r="CY71" s="58">
        <f t="shared" si="167"/>
        <v>0</v>
      </c>
      <c r="CZ71" s="58">
        <f t="shared" si="167"/>
        <v>0</v>
      </c>
      <c r="DA71" s="58">
        <f t="shared" si="167"/>
        <v>0</v>
      </c>
      <c r="DB71" s="58">
        <f t="shared" si="167"/>
        <v>0</v>
      </c>
      <c r="DC71" s="58">
        <f t="shared" si="167"/>
        <v>0</v>
      </c>
      <c r="DD71" s="58">
        <f t="shared" si="167"/>
        <v>0</v>
      </c>
      <c r="DE71" s="58">
        <f t="shared" si="167"/>
        <v>0</v>
      </c>
      <c r="DF71" s="58">
        <f t="shared" si="167"/>
        <v>0</v>
      </c>
      <c r="DG71" s="58">
        <f t="shared" si="167"/>
        <v>0</v>
      </c>
      <c r="DH71" s="58"/>
      <c r="DI71" s="55">
        <f>SUM(M71:DG71)</f>
        <v>0</v>
      </c>
      <c r="DJ71" s="53"/>
      <c r="DK71" s="56">
        <f t="shared" si="169"/>
        <v>0</v>
      </c>
      <c r="DL71" s="56">
        <f t="shared" si="169"/>
        <v>0</v>
      </c>
      <c r="DM71" s="56">
        <f t="shared" si="169"/>
        <v>0</v>
      </c>
      <c r="DN71" s="56">
        <f t="shared" si="169"/>
        <v>0</v>
      </c>
      <c r="DO71" s="56">
        <f t="shared" si="169"/>
        <v>0</v>
      </c>
      <c r="DP71" s="56">
        <f t="shared" si="169"/>
        <v>0</v>
      </c>
      <c r="DQ71" s="56">
        <f>SUM(DK71:DP71)</f>
        <v>0</v>
      </c>
      <c r="DR71" s="56">
        <f t="shared" si="169"/>
        <v>0</v>
      </c>
      <c r="DS71" s="56">
        <f t="shared" si="169"/>
        <v>0</v>
      </c>
      <c r="DT71" s="56">
        <f t="shared" si="169"/>
        <v>0</v>
      </c>
      <c r="DU71" s="55">
        <f>SUM(DQ71:DT71)</f>
        <v>0</v>
      </c>
    </row>
    <row r="72" spans="1:125" s="47" customFormat="1">
      <c r="A72" s="418" t="s">
        <v>489</v>
      </c>
      <c r="B72" s="418"/>
      <c r="C72" s="418"/>
      <c r="D72" s="418"/>
      <c r="E72" s="418"/>
      <c r="F72" s="418"/>
      <c r="G72" s="418"/>
      <c r="H72" s="418"/>
      <c r="I72" s="418"/>
      <c r="J72" s="48">
        <f>SUMIF($B$57:$B$71,"HW",J$57:J$71)</f>
        <v>0</v>
      </c>
      <c r="K72" s="51"/>
      <c r="L72" s="50"/>
      <c r="M72" s="48">
        <f t="shared" ref="M72:AR72" si="174">SUMIF($B$6:$B$31,"HW",M$6:M$31)</f>
        <v>0</v>
      </c>
      <c r="N72" s="48">
        <f t="shared" si="174"/>
        <v>0</v>
      </c>
      <c r="O72" s="48">
        <f t="shared" si="174"/>
        <v>0</v>
      </c>
      <c r="P72" s="48">
        <f t="shared" si="174"/>
        <v>0</v>
      </c>
      <c r="Q72" s="48">
        <f t="shared" si="174"/>
        <v>0</v>
      </c>
      <c r="R72" s="48">
        <f t="shared" si="174"/>
        <v>0</v>
      </c>
      <c r="S72" s="48">
        <f t="shared" si="174"/>
        <v>0</v>
      </c>
      <c r="T72" s="48">
        <f t="shared" si="174"/>
        <v>0</v>
      </c>
      <c r="U72" s="48">
        <f t="shared" si="174"/>
        <v>0</v>
      </c>
      <c r="V72" s="48">
        <f t="shared" si="174"/>
        <v>0</v>
      </c>
      <c r="W72" s="48">
        <f t="shared" si="174"/>
        <v>0</v>
      </c>
      <c r="X72" s="48">
        <f t="shared" si="174"/>
        <v>0</v>
      </c>
      <c r="Y72" s="48">
        <f t="shared" si="174"/>
        <v>0</v>
      </c>
      <c r="Z72" s="48">
        <f t="shared" si="174"/>
        <v>0</v>
      </c>
      <c r="AA72" s="48">
        <f t="shared" si="174"/>
        <v>0</v>
      </c>
      <c r="AB72" s="48">
        <f t="shared" si="174"/>
        <v>0</v>
      </c>
      <c r="AC72" s="48">
        <f t="shared" si="174"/>
        <v>0</v>
      </c>
      <c r="AD72" s="48">
        <f t="shared" si="174"/>
        <v>0</v>
      </c>
      <c r="AE72" s="48">
        <f t="shared" si="174"/>
        <v>0</v>
      </c>
      <c r="AF72" s="48">
        <f t="shared" si="174"/>
        <v>0</v>
      </c>
      <c r="AG72" s="48">
        <f t="shared" si="174"/>
        <v>0</v>
      </c>
      <c r="AH72" s="48">
        <f t="shared" si="174"/>
        <v>0</v>
      </c>
      <c r="AI72" s="48">
        <f t="shared" si="174"/>
        <v>0</v>
      </c>
      <c r="AJ72" s="48">
        <f t="shared" si="174"/>
        <v>0</v>
      </c>
      <c r="AK72" s="48">
        <f t="shared" si="174"/>
        <v>0</v>
      </c>
      <c r="AL72" s="48">
        <f t="shared" si="174"/>
        <v>0</v>
      </c>
      <c r="AM72" s="48">
        <f t="shared" si="174"/>
        <v>0</v>
      </c>
      <c r="AN72" s="48">
        <f t="shared" si="174"/>
        <v>0</v>
      </c>
      <c r="AO72" s="48">
        <f t="shared" si="174"/>
        <v>0</v>
      </c>
      <c r="AP72" s="48">
        <f t="shared" si="174"/>
        <v>0</v>
      </c>
      <c r="AQ72" s="48">
        <f t="shared" si="174"/>
        <v>0</v>
      </c>
      <c r="AR72" s="48">
        <f t="shared" si="174"/>
        <v>0</v>
      </c>
      <c r="AS72" s="48">
        <f t="shared" ref="AS72:BX72" si="175">SUMIF($B$6:$B$31,"HW",AS$6:AS$31)</f>
        <v>0</v>
      </c>
      <c r="AT72" s="48">
        <f t="shared" si="175"/>
        <v>0</v>
      </c>
      <c r="AU72" s="48">
        <f t="shared" si="175"/>
        <v>0</v>
      </c>
      <c r="AV72" s="48">
        <f t="shared" si="175"/>
        <v>0</v>
      </c>
      <c r="AW72" s="48">
        <f t="shared" si="175"/>
        <v>0</v>
      </c>
      <c r="AX72" s="48">
        <f t="shared" si="175"/>
        <v>0</v>
      </c>
      <c r="AY72" s="48">
        <f t="shared" si="175"/>
        <v>0</v>
      </c>
      <c r="AZ72" s="48">
        <f t="shared" si="175"/>
        <v>0</v>
      </c>
      <c r="BA72" s="48">
        <f t="shared" si="175"/>
        <v>0</v>
      </c>
      <c r="BB72" s="48">
        <f t="shared" si="175"/>
        <v>0</v>
      </c>
      <c r="BC72" s="48">
        <f t="shared" si="175"/>
        <v>0</v>
      </c>
      <c r="BD72" s="48">
        <f t="shared" si="175"/>
        <v>0</v>
      </c>
      <c r="BE72" s="48">
        <f t="shared" si="175"/>
        <v>0</v>
      </c>
      <c r="BF72" s="48">
        <f t="shared" si="175"/>
        <v>0</v>
      </c>
      <c r="BG72" s="48">
        <f t="shared" si="175"/>
        <v>0</v>
      </c>
      <c r="BH72" s="48">
        <f t="shared" si="175"/>
        <v>0</v>
      </c>
      <c r="BI72" s="48">
        <f t="shared" si="175"/>
        <v>0</v>
      </c>
      <c r="BJ72" s="48">
        <f t="shared" si="175"/>
        <v>0</v>
      </c>
      <c r="BK72" s="48">
        <f t="shared" si="175"/>
        <v>0</v>
      </c>
      <c r="BL72" s="48">
        <f t="shared" si="175"/>
        <v>0</v>
      </c>
      <c r="BM72" s="48">
        <f t="shared" si="175"/>
        <v>0</v>
      </c>
      <c r="BN72" s="48">
        <f t="shared" si="175"/>
        <v>0</v>
      </c>
      <c r="BO72" s="48">
        <f t="shared" si="175"/>
        <v>0</v>
      </c>
      <c r="BP72" s="48">
        <f t="shared" si="175"/>
        <v>0</v>
      </c>
      <c r="BQ72" s="48">
        <f t="shared" si="175"/>
        <v>0</v>
      </c>
      <c r="BR72" s="48">
        <f t="shared" si="175"/>
        <v>0</v>
      </c>
      <c r="BS72" s="48">
        <f t="shared" si="175"/>
        <v>0</v>
      </c>
      <c r="BT72" s="48">
        <f t="shared" si="175"/>
        <v>0</v>
      </c>
      <c r="BU72" s="48">
        <f t="shared" si="175"/>
        <v>0</v>
      </c>
      <c r="BV72" s="48">
        <f t="shared" si="175"/>
        <v>0</v>
      </c>
      <c r="BW72" s="48">
        <f t="shared" si="175"/>
        <v>0</v>
      </c>
      <c r="BX72" s="48">
        <f t="shared" si="175"/>
        <v>0</v>
      </c>
      <c r="BY72" s="48">
        <f t="shared" ref="BY72:DI72" si="176">SUMIF($B$6:$B$31,"HW",BY$6:BY$31)</f>
        <v>0</v>
      </c>
      <c r="BZ72" s="48">
        <f t="shared" si="176"/>
        <v>0</v>
      </c>
      <c r="CA72" s="48">
        <f t="shared" si="176"/>
        <v>0</v>
      </c>
      <c r="CB72" s="48">
        <f t="shared" si="176"/>
        <v>0</v>
      </c>
      <c r="CC72" s="48">
        <f t="shared" si="176"/>
        <v>0</v>
      </c>
      <c r="CD72" s="48">
        <f t="shared" si="176"/>
        <v>0</v>
      </c>
      <c r="CE72" s="48">
        <f t="shared" si="176"/>
        <v>0</v>
      </c>
      <c r="CF72" s="48">
        <f t="shared" si="176"/>
        <v>0</v>
      </c>
      <c r="CG72" s="48">
        <f t="shared" si="176"/>
        <v>0</v>
      </c>
      <c r="CH72" s="48">
        <f t="shared" si="176"/>
        <v>0</v>
      </c>
      <c r="CI72" s="48">
        <f t="shared" si="176"/>
        <v>0</v>
      </c>
      <c r="CJ72" s="48">
        <f t="shared" si="176"/>
        <v>0</v>
      </c>
      <c r="CK72" s="48">
        <f t="shared" si="176"/>
        <v>0</v>
      </c>
      <c r="CL72" s="48">
        <f t="shared" si="176"/>
        <v>0</v>
      </c>
      <c r="CM72" s="48">
        <f t="shared" si="176"/>
        <v>0</v>
      </c>
      <c r="CN72" s="48">
        <f t="shared" si="176"/>
        <v>0</v>
      </c>
      <c r="CO72" s="48">
        <f t="shared" si="176"/>
        <v>0</v>
      </c>
      <c r="CP72" s="48">
        <f t="shared" si="176"/>
        <v>0</v>
      </c>
      <c r="CQ72" s="48">
        <f t="shared" si="176"/>
        <v>0</v>
      </c>
      <c r="CR72" s="48">
        <f t="shared" si="176"/>
        <v>0</v>
      </c>
      <c r="CS72" s="48">
        <f t="shared" si="176"/>
        <v>0</v>
      </c>
      <c r="CT72" s="48">
        <f t="shared" si="176"/>
        <v>0</v>
      </c>
      <c r="CU72" s="48">
        <f t="shared" si="176"/>
        <v>0</v>
      </c>
      <c r="CV72" s="48">
        <f t="shared" si="176"/>
        <v>0</v>
      </c>
      <c r="CW72" s="48">
        <f t="shared" si="176"/>
        <v>0</v>
      </c>
      <c r="CX72" s="48">
        <f t="shared" si="176"/>
        <v>0</v>
      </c>
      <c r="CY72" s="48">
        <f t="shared" si="176"/>
        <v>0</v>
      </c>
      <c r="CZ72" s="48">
        <f t="shared" si="176"/>
        <v>0</v>
      </c>
      <c r="DA72" s="48">
        <f t="shared" si="176"/>
        <v>0</v>
      </c>
      <c r="DB72" s="48">
        <f t="shared" si="176"/>
        <v>0</v>
      </c>
      <c r="DC72" s="48">
        <f t="shared" si="176"/>
        <v>0</v>
      </c>
      <c r="DD72" s="48">
        <f t="shared" si="176"/>
        <v>0</v>
      </c>
      <c r="DE72" s="48">
        <f t="shared" si="176"/>
        <v>0</v>
      </c>
      <c r="DF72" s="48">
        <f t="shared" si="176"/>
        <v>0</v>
      </c>
      <c r="DG72" s="48">
        <f t="shared" si="176"/>
        <v>0</v>
      </c>
      <c r="DH72" s="48">
        <f t="shared" si="176"/>
        <v>0</v>
      </c>
      <c r="DI72" s="48">
        <f t="shared" si="176"/>
        <v>0</v>
      </c>
      <c r="DJ72" s="49"/>
      <c r="DK72" s="48">
        <f>SUMIF($B$57:$B$71,"HW",DK$57:DK$71)</f>
        <v>0</v>
      </c>
      <c r="DL72" s="48">
        <f t="shared" ref="DL72:DU72" si="177">SUMIF($B$57:$B$71,"HW",DL$57:DL$71)</f>
        <v>0</v>
      </c>
      <c r="DM72" s="48">
        <f t="shared" si="177"/>
        <v>0</v>
      </c>
      <c r="DN72" s="48">
        <f t="shared" si="177"/>
        <v>0</v>
      </c>
      <c r="DO72" s="48">
        <f t="shared" si="177"/>
        <v>0</v>
      </c>
      <c r="DP72" s="48">
        <f t="shared" si="177"/>
        <v>0</v>
      </c>
      <c r="DQ72" s="48">
        <f t="shared" si="177"/>
        <v>0</v>
      </c>
      <c r="DR72" s="48">
        <f t="shared" si="177"/>
        <v>0</v>
      </c>
      <c r="DS72" s="48">
        <f t="shared" si="177"/>
        <v>0</v>
      </c>
      <c r="DT72" s="48">
        <f t="shared" si="177"/>
        <v>0</v>
      </c>
      <c r="DU72" s="48">
        <f t="shared" si="177"/>
        <v>0</v>
      </c>
    </row>
    <row r="73" spans="1:125" s="47" customFormat="1">
      <c r="A73" s="418" t="s">
        <v>490</v>
      </c>
      <c r="B73" s="418"/>
      <c r="C73" s="418"/>
      <c r="D73" s="418"/>
      <c r="E73" s="418"/>
      <c r="F73" s="418"/>
      <c r="G73" s="418"/>
      <c r="H73" s="418"/>
      <c r="I73" s="418"/>
      <c r="J73" s="48">
        <f>SUMIF($B$57:$B$71,"SW",J$57:J$71)</f>
        <v>0</v>
      </c>
      <c r="K73" s="51"/>
      <c r="L73" s="50"/>
      <c r="M73" s="48">
        <f t="shared" ref="M73:AR73" si="178">SUMIF($B$6:$B$31,"SW",M$6:M$31)</f>
        <v>0</v>
      </c>
      <c r="N73" s="48">
        <f t="shared" si="178"/>
        <v>0</v>
      </c>
      <c r="O73" s="48">
        <f t="shared" si="178"/>
        <v>0</v>
      </c>
      <c r="P73" s="48">
        <f t="shared" si="178"/>
        <v>0</v>
      </c>
      <c r="Q73" s="48">
        <f t="shared" si="178"/>
        <v>0</v>
      </c>
      <c r="R73" s="48">
        <f t="shared" si="178"/>
        <v>0</v>
      </c>
      <c r="S73" s="48">
        <f t="shared" si="178"/>
        <v>0</v>
      </c>
      <c r="T73" s="48">
        <f t="shared" si="178"/>
        <v>0</v>
      </c>
      <c r="U73" s="48">
        <f t="shared" si="178"/>
        <v>0</v>
      </c>
      <c r="V73" s="48">
        <f t="shared" si="178"/>
        <v>0</v>
      </c>
      <c r="W73" s="48">
        <f t="shared" si="178"/>
        <v>0</v>
      </c>
      <c r="X73" s="48">
        <f t="shared" si="178"/>
        <v>0</v>
      </c>
      <c r="Y73" s="48">
        <f t="shared" si="178"/>
        <v>0</v>
      </c>
      <c r="Z73" s="48">
        <f t="shared" si="178"/>
        <v>0</v>
      </c>
      <c r="AA73" s="48">
        <f t="shared" si="178"/>
        <v>0</v>
      </c>
      <c r="AB73" s="48">
        <f t="shared" si="178"/>
        <v>0</v>
      </c>
      <c r="AC73" s="48">
        <f t="shared" si="178"/>
        <v>0</v>
      </c>
      <c r="AD73" s="48">
        <f t="shared" si="178"/>
        <v>0</v>
      </c>
      <c r="AE73" s="48">
        <f t="shared" si="178"/>
        <v>0</v>
      </c>
      <c r="AF73" s="48">
        <f t="shared" si="178"/>
        <v>0</v>
      </c>
      <c r="AG73" s="48">
        <f t="shared" si="178"/>
        <v>0</v>
      </c>
      <c r="AH73" s="48">
        <f t="shared" si="178"/>
        <v>0</v>
      </c>
      <c r="AI73" s="48">
        <f t="shared" si="178"/>
        <v>0</v>
      </c>
      <c r="AJ73" s="48">
        <f t="shared" si="178"/>
        <v>0</v>
      </c>
      <c r="AK73" s="48">
        <f t="shared" si="178"/>
        <v>0</v>
      </c>
      <c r="AL73" s="48">
        <f t="shared" si="178"/>
        <v>0</v>
      </c>
      <c r="AM73" s="48">
        <f t="shared" si="178"/>
        <v>0</v>
      </c>
      <c r="AN73" s="48">
        <f t="shared" si="178"/>
        <v>0</v>
      </c>
      <c r="AO73" s="48">
        <f t="shared" si="178"/>
        <v>0</v>
      </c>
      <c r="AP73" s="48">
        <f t="shared" si="178"/>
        <v>0</v>
      </c>
      <c r="AQ73" s="48">
        <f t="shared" si="178"/>
        <v>0</v>
      </c>
      <c r="AR73" s="48">
        <f t="shared" si="178"/>
        <v>0</v>
      </c>
      <c r="AS73" s="48">
        <f t="shared" ref="AS73:BX73" si="179">SUMIF($B$6:$B$31,"SW",AS$6:AS$31)</f>
        <v>0</v>
      </c>
      <c r="AT73" s="48">
        <f t="shared" si="179"/>
        <v>0</v>
      </c>
      <c r="AU73" s="48">
        <f t="shared" si="179"/>
        <v>0</v>
      </c>
      <c r="AV73" s="48">
        <f t="shared" si="179"/>
        <v>0</v>
      </c>
      <c r="AW73" s="48">
        <f t="shared" si="179"/>
        <v>0</v>
      </c>
      <c r="AX73" s="48">
        <f t="shared" si="179"/>
        <v>0</v>
      </c>
      <c r="AY73" s="48">
        <f t="shared" si="179"/>
        <v>0</v>
      </c>
      <c r="AZ73" s="48">
        <f t="shared" si="179"/>
        <v>0</v>
      </c>
      <c r="BA73" s="48">
        <f t="shared" si="179"/>
        <v>0</v>
      </c>
      <c r="BB73" s="48">
        <f t="shared" si="179"/>
        <v>0</v>
      </c>
      <c r="BC73" s="48">
        <f t="shared" si="179"/>
        <v>0</v>
      </c>
      <c r="BD73" s="48">
        <f t="shared" si="179"/>
        <v>0</v>
      </c>
      <c r="BE73" s="48">
        <f t="shared" si="179"/>
        <v>0</v>
      </c>
      <c r="BF73" s="48">
        <f t="shared" si="179"/>
        <v>0</v>
      </c>
      <c r="BG73" s="48">
        <f t="shared" si="179"/>
        <v>0</v>
      </c>
      <c r="BH73" s="48">
        <f t="shared" si="179"/>
        <v>0</v>
      </c>
      <c r="BI73" s="48">
        <f t="shared" si="179"/>
        <v>0</v>
      </c>
      <c r="BJ73" s="48">
        <f t="shared" si="179"/>
        <v>0</v>
      </c>
      <c r="BK73" s="48">
        <f t="shared" si="179"/>
        <v>0</v>
      </c>
      <c r="BL73" s="48">
        <f t="shared" si="179"/>
        <v>0</v>
      </c>
      <c r="BM73" s="48">
        <f t="shared" si="179"/>
        <v>0</v>
      </c>
      <c r="BN73" s="48">
        <f t="shared" si="179"/>
        <v>0</v>
      </c>
      <c r="BO73" s="48">
        <f t="shared" si="179"/>
        <v>0</v>
      </c>
      <c r="BP73" s="48">
        <f t="shared" si="179"/>
        <v>0</v>
      </c>
      <c r="BQ73" s="48">
        <f t="shared" si="179"/>
        <v>0</v>
      </c>
      <c r="BR73" s="48">
        <f t="shared" si="179"/>
        <v>0</v>
      </c>
      <c r="BS73" s="48">
        <f t="shared" si="179"/>
        <v>0</v>
      </c>
      <c r="BT73" s="48">
        <f t="shared" si="179"/>
        <v>0</v>
      </c>
      <c r="BU73" s="48">
        <f t="shared" si="179"/>
        <v>0</v>
      </c>
      <c r="BV73" s="48">
        <f t="shared" si="179"/>
        <v>0</v>
      </c>
      <c r="BW73" s="48">
        <f t="shared" si="179"/>
        <v>0</v>
      </c>
      <c r="BX73" s="48">
        <f t="shared" si="179"/>
        <v>0</v>
      </c>
      <c r="BY73" s="48">
        <f t="shared" ref="BY73:DG73" si="180">SUMIF($B$6:$B$31,"SW",BY$6:BY$31)</f>
        <v>0</v>
      </c>
      <c r="BZ73" s="48">
        <f t="shared" si="180"/>
        <v>0</v>
      </c>
      <c r="CA73" s="48">
        <f t="shared" si="180"/>
        <v>0</v>
      </c>
      <c r="CB73" s="48">
        <f t="shared" si="180"/>
        <v>0</v>
      </c>
      <c r="CC73" s="48">
        <f t="shared" si="180"/>
        <v>0</v>
      </c>
      <c r="CD73" s="48">
        <f t="shared" si="180"/>
        <v>0</v>
      </c>
      <c r="CE73" s="48">
        <f t="shared" si="180"/>
        <v>0</v>
      </c>
      <c r="CF73" s="48">
        <f t="shared" si="180"/>
        <v>0</v>
      </c>
      <c r="CG73" s="48">
        <f t="shared" si="180"/>
        <v>0</v>
      </c>
      <c r="CH73" s="48">
        <f t="shared" si="180"/>
        <v>0</v>
      </c>
      <c r="CI73" s="48">
        <f t="shared" si="180"/>
        <v>0</v>
      </c>
      <c r="CJ73" s="48">
        <f t="shared" si="180"/>
        <v>0</v>
      </c>
      <c r="CK73" s="48">
        <f t="shared" si="180"/>
        <v>0</v>
      </c>
      <c r="CL73" s="48">
        <f t="shared" si="180"/>
        <v>0</v>
      </c>
      <c r="CM73" s="48">
        <f t="shared" si="180"/>
        <v>0</v>
      </c>
      <c r="CN73" s="48">
        <f t="shared" si="180"/>
        <v>0</v>
      </c>
      <c r="CO73" s="48">
        <f t="shared" si="180"/>
        <v>0</v>
      </c>
      <c r="CP73" s="48">
        <f t="shared" si="180"/>
        <v>0</v>
      </c>
      <c r="CQ73" s="48">
        <f t="shared" si="180"/>
        <v>0</v>
      </c>
      <c r="CR73" s="48">
        <f t="shared" si="180"/>
        <v>0</v>
      </c>
      <c r="CS73" s="48">
        <f t="shared" si="180"/>
        <v>0</v>
      </c>
      <c r="CT73" s="48">
        <f t="shared" si="180"/>
        <v>0</v>
      </c>
      <c r="CU73" s="48">
        <f t="shared" si="180"/>
        <v>0</v>
      </c>
      <c r="CV73" s="48">
        <f t="shared" si="180"/>
        <v>0</v>
      </c>
      <c r="CW73" s="48">
        <f t="shared" si="180"/>
        <v>0</v>
      </c>
      <c r="CX73" s="48">
        <f t="shared" si="180"/>
        <v>0</v>
      </c>
      <c r="CY73" s="48">
        <f t="shared" si="180"/>
        <v>0</v>
      </c>
      <c r="CZ73" s="48">
        <f t="shared" si="180"/>
        <v>0</v>
      </c>
      <c r="DA73" s="48">
        <f t="shared" si="180"/>
        <v>0</v>
      </c>
      <c r="DB73" s="48">
        <f t="shared" si="180"/>
        <v>0</v>
      </c>
      <c r="DC73" s="48">
        <f t="shared" si="180"/>
        <v>0</v>
      </c>
      <c r="DD73" s="48">
        <f t="shared" si="180"/>
        <v>0</v>
      </c>
      <c r="DE73" s="48">
        <f t="shared" si="180"/>
        <v>0</v>
      </c>
      <c r="DF73" s="48">
        <f t="shared" si="180"/>
        <v>0</v>
      </c>
      <c r="DG73" s="48">
        <f t="shared" si="180"/>
        <v>0</v>
      </c>
      <c r="DH73" s="48"/>
      <c r="DI73" s="48">
        <f>SUMIF($B$6:$B$31,"SW",DI$6:DI$31)</f>
        <v>0</v>
      </c>
      <c r="DJ73" s="49"/>
      <c r="DK73" s="48">
        <f>SUMIF($B$57:$B$71,"SW",DK$57:DK$71)</f>
        <v>0</v>
      </c>
      <c r="DL73" s="48">
        <f t="shared" ref="DL73:DU73" si="181">SUMIF($B$57:$B$71,"SW",DL$57:DL$71)</f>
        <v>0</v>
      </c>
      <c r="DM73" s="48">
        <f t="shared" si="181"/>
        <v>0</v>
      </c>
      <c r="DN73" s="48">
        <f t="shared" si="181"/>
        <v>0</v>
      </c>
      <c r="DO73" s="48">
        <f t="shared" si="181"/>
        <v>0</v>
      </c>
      <c r="DP73" s="48">
        <f t="shared" si="181"/>
        <v>0</v>
      </c>
      <c r="DQ73" s="48">
        <f t="shared" si="181"/>
        <v>0</v>
      </c>
      <c r="DR73" s="48">
        <f t="shared" si="181"/>
        <v>0</v>
      </c>
      <c r="DS73" s="48">
        <f t="shared" si="181"/>
        <v>0</v>
      </c>
      <c r="DT73" s="48">
        <f t="shared" si="181"/>
        <v>0</v>
      </c>
      <c r="DU73" s="48">
        <f t="shared" si="181"/>
        <v>0</v>
      </c>
    </row>
    <row r="74" spans="1:125" s="47" customFormat="1">
      <c r="A74" s="425" t="s">
        <v>491</v>
      </c>
      <c r="B74" s="426"/>
      <c r="C74" s="426"/>
      <c r="D74" s="426"/>
      <c r="E74" s="426"/>
      <c r="F74" s="426"/>
      <c r="G74" s="426"/>
      <c r="H74" s="426"/>
      <c r="I74" s="427"/>
      <c r="J74" s="48">
        <f>SUMIF($B$57:$B$71,"Service",J$57:J$71)</f>
        <v>0</v>
      </c>
      <c r="K74" s="51"/>
      <c r="L74" s="50"/>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9"/>
      <c r="DK74" s="48">
        <f>SUMIF($B$57:$B$71,"Service",DK$57:DK$71)</f>
        <v>0</v>
      </c>
      <c r="DL74" s="48">
        <f t="shared" ref="DL74:DU74" si="182">SUMIF($B$57:$B$71,"Service",DL$57:DL$71)</f>
        <v>0</v>
      </c>
      <c r="DM74" s="48">
        <f t="shared" si="182"/>
        <v>0</v>
      </c>
      <c r="DN74" s="48">
        <f t="shared" si="182"/>
        <v>0</v>
      </c>
      <c r="DO74" s="48">
        <f t="shared" si="182"/>
        <v>0</v>
      </c>
      <c r="DP74" s="48">
        <f t="shared" si="182"/>
        <v>0</v>
      </c>
      <c r="DQ74" s="48">
        <f t="shared" si="182"/>
        <v>0</v>
      </c>
      <c r="DR74" s="48">
        <f t="shared" si="182"/>
        <v>0</v>
      </c>
      <c r="DS74" s="48">
        <f t="shared" si="182"/>
        <v>0</v>
      </c>
      <c r="DT74" s="48">
        <f t="shared" si="182"/>
        <v>0</v>
      </c>
      <c r="DU74" s="48">
        <f t="shared" si="182"/>
        <v>0</v>
      </c>
    </row>
    <row r="75" spans="1:125" s="47" customFormat="1">
      <c r="A75" s="418" t="s">
        <v>492</v>
      </c>
      <c r="B75" s="418"/>
      <c r="C75" s="418"/>
      <c r="D75" s="418"/>
      <c r="E75" s="418"/>
      <c r="F75" s="418"/>
      <c r="G75" s="418"/>
      <c r="H75" s="418"/>
      <c r="I75" s="418"/>
      <c r="J75" s="48">
        <f>SUM(J72:J73)</f>
        <v>0</v>
      </c>
      <c r="K75" s="51"/>
      <c r="L75" s="50"/>
      <c r="M75" s="48">
        <f t="shared" ref="M75:BX75" si="183">SUM(M72:M73)</f>
        <v>0</v>
      </c>
      <c r="N75" s="48">
        <f t="shared" si="183"/>
        <v>0</v>
      </c>
      <c r="O75" s="48">
        <f t="shared" si="183"/>
        <v>0</v>
      </c>
      <c r="P75" s="48">
        <f t="shared" si="183"/>
        <v>0</v>
      </c>
      <c r="Q75" s="48">
        <f t="shared" si="183"/>
        <v>0</v>
      </c>
      <c r="R75" s="48">
        <f t="shared" si="183"/>
        <v>0</v>
      </c>
      <c r="S75" s="48">
        <f t="shared" si="183"/>
        <v>0</v>
      </c>
      <c r="T75" s="48">
        <f t="shared" si="183"/>
        <v>0</v>
      </c>
      <c r="U75" s="48">
        <f t="shared" si="183"/>
        <v>0</v>
      </c>
      <c r="V75" s="48">
        <f t="shared" si="183"/>
        <v>0</v>
      </c>
      <c r="W75" s="48">
        <f t="shared" si="183"/>
        <v>0</v>
      </c>
      <c r="X75" s="48">
        <f t="shared" si="183"/>
        <v>0</v>
      </c>
      <c r="Y75" s="48">
        <f t="shared" si="183"/>
        <v>0</v>
      </c>
      <c r="Z75" s="48">
        <f t="shared" si="183"/>
        <v>0</v>
      </c>
      <c r="AA75" s="48">
        <f t="shared" si="183"/>
        <v>0</v>
      </c>
      <c r="AB75" s="48">
        <f t="shared" si="183"/>
        <v>0</v>
      </c>
      <c r="AC75" s="48">
        <f t="shared" si="183"/>
        <v>0</v>
      </c>
      <c r="AD75" s="48">
        <f t="shared" si="183"/>
        <v>0</v>
      </c>
      <c r="AE75" s="48">
        <f t="shared" si="183"/>
        <v>0</v>
      </c>
      <c r="AF75" s="48">
        <f t="shared" si="183"/>
        <v>0</v>
      </c>
      <c r="AG75" s="48">
        <f t="shared" si="183"/>
        <v>0</v>
      </c>
      <c r="AH75" s="48">
        <f t="shared" si="183"/>
        <v>0</v>
      </c>
      <c r="AI75" s="48">
        <f t="shared" si="183"/>
        <v>0</v>
      </c>
      <c r="AJ75" s="48">
        <f t="shared" si="183"/>
        <v>0</v>
      </c>
      <c r="AK75" s="48">
        <f t="shared" si="183"/>
        <v>0</v>
      </c>
      <c r="AL75" s="48">
        <f t="shared" si="183"/>
        <v>0</v>
      </c>
      <c r="AM75" s="48">
        <f t="shared" si="183"/>
        <v>0</v>
      </c>
      <c r="AN75" s="48">
        <f t="shared" si="183"/>
        <v>0</v>
      </c>
      <c r="AO75" s="48">
        <f t="shared" si="183"/>
        <v>0</v>
      </c>
      <c r="AP75" s="48">
        <f t="shared" si="183"/>
        <v>0</v>
      </c>
      <c r="AQ75" s="48">
        <f t="shared" si="183"/>
        <v>0</v>
      </c>
      <c r="AR75" s="48">
        <f t="shared" si="183"/>
        <v>0</v>
      </c>
      <c r="AS75" s="48">
        <f t="shared" si="183"/>
        <v>0</v>
      </c>
      <c r="AT75" s="48">
        <f t="shared" si="183"/>
        <v>0</v>
      </c>
      <c r="AU75" s="48">
        <f t="shared" si="183"/>
        <v>0</v>
      </c>
      <c r="AV75" s="48">
        <f t="shared" si="183"/>
        <v>0</v>
      </c>
      <c r="AW75" s="48">
        <f t="shared" si="183"/>
        <v>0</v>
      </c>
      <c r="AX75" s="48">
        <f t="shared" si="183"/>
        <v>0</v>
      </c>
      <c r="AY75" s="48">
        <f t="shared" si="183"/>
        <v>0</v>
      </c>
      <c r="AZ75" s="48">
        <f t="shared" si="183"/>
        <v>0</v>
      </c>
      <c r="BA75" s="48">
        <f t="shared" si="183"/>
        <v>0</v>
      </c>
      <c r="BB75" s="48">
        <f t="shared" si="183"/>
        <v>0</v>
      </c>
      <c r="BC75" s="48">
        <f t="shared" si="183"/>
        <v>0</v>
      </c>
      <c r="BD75" s="48">
        <f t="shared" si="183"/>
        <v>0</v>
      </c>
      <c r="BE75" s="48">
        <f t="shared" si="183"/>
        <v>0</v>
      </c>
      <c r="BF75" s="48">
        <f t="shared" si="183"/>
        <v>0</v>
      </c>
      <c r="BG75" s="48">
        <f t="shared" si="183"/>
        <v>0</v>
      </c>
      <c r="BH75" s="48">
        <f t="shared" si="183"/>
        <v>0</v>
      </c>
      <c r="BI75" s="48">
        <f t="shared" si="183"/>
        <v>0</v>
      </c>
      <c r="BJ75" s="48">
        <f t="shared" si="183"/>
        <v>0</v>
      </c>
      <c r="BK75" s="48">
        <f t="shared" si="183"/>
        <v>0</v>
      </c>
      <c r="BL75" s="48">
        <f t="shared" si="183"/>
        <v>0</v>
      </c>
      <c r="BM75" s="48">
        <f t="shared" si="183"/>
        <v>0</v>
      </c>
      <c r="BN75" s="48">
        <f t="shared" si="183"/>
        <v>0</v>
      </c>
      <c r="BO75" s="48">
        <f t="shared" si="183"/>
        <v>0</v>
      </c>
      <c r="BP75" s="48">
        <f t="shared" si="183"/>
        <v>0</v>
      </c>
      <c r="BQ75" s="48">
        <f t="shared" si="183"/>
        <v>0</v>
      </c>
      <c r="BR75" s="48">
        <f t="shared" si="183"/>
        <v>0</v>
      </c>
      <c r="BS75" s="48">
        <f t="shared" si="183"/>
        <v>0</v>
      </c>
      <c r="BT75" s="48">
        <f t="shared" si="183"/>
        <v>0</v>
      </c>
      <c r="BU75" s="48">
        <f t="shared" si="183"/>
        <v>0</v>
      </c>
      <c r="BV75" s="48">
        <f t="shared" si="183"/>
        <v>0</v>
      </c>
      <c r="BW75" s="48">
        <f t="shared" si="183"/>
        <v>0</v>
      </c>
      <c r="BX75" s="48">
        <f t="shared" si="183"/>
        <v>0</v>
      </c>
      <c r="BY75" s="48">
        <f t="shared" ref="BY75:DG75" si="184">SUM(BY72:BY73)</f>
        <v>0</v>
      </c>
      <c r="BZ75" s="48">
        <f t="shared" si="184"/>
        <v>0</v>
      </c>
      <c r="CA75" s="48">
        <f t="shared" si="184"/>
        <v>0</v>
      </c>
      <c r="CB75" s="48">
        <f t="shared" si="184"/>
        <v>0</v>
      </c>
      <c r="CC75" s="48">
        <f t="shared" si="184"/>
        <v>0</v>
      </c>
      <c r="CD75" s="48">
        <f t="shared" si="184"/>
        <v>0</v>
      </c>
      <c r="CE75" s="48">
        <f t="shared" si="184"/>
        <v>0</v>
      </c>
      <c r="CF75" s="48">
        <f t="shared" si="184"/>
        <v>0</v>
      </c>
      <c r="CG75" s="48">
        <f t="shared" si="184"/>
        <v>0</v>
      </c>
      <c r="CH75" s="48">
        <f t="shared" si="184"/>
        <v>0</v>
      </c>
      <c r="CI75" s="48">
        <f t="shared" si="184"/>
        <v>0</v>
      </c>
      <c r="CJ75" s="48">
        <f t="shared" si="184"/>
        <v>0</v>
      </c>
      <c r="CK75" s="48">
        <f t="shared" si="184"/>
        <v>0</v>
      </c>
      <c r="CL75" s="48">
        <f t="shared" si="184"/>
        <v>0</v>
      </c>
      <c r="CM75" s="48">
        <f t="shared" si="184"/>
        <v>0</v>
      </c>
      <c r="CN75" s="48">
        <f t="shared" si="184"/>
        <v>0</v>
      </c>
      <c r="CO75" s="48">
        <f t="shared" si="184"/>
        <v>0</v>
      </c>
      <c r="CP75" s="48">
        <f t="shared" si="184"/>
        <v>0</v>
      </c>
      <c r="CQ75" s="48">
        <f t="shared" si="184"/>
        <v>0</v>
      </c>
      <c r="CR75" s="48">
        <f t="shared" si="184"/>
        <v>0</v>
      </c>
      <c r="CS75" s="48">
        <f t="shared" si="184"/>
        <v>0</v>
      </c>
      <c r="CT75" s="48">
        <f t="shared" si="184"/>
        <v>0</v>
      </c>
      <c r="CU75" s="48">
        <f t="shared" si="184"/>
        <v>0</v>
      </c>
      <c r="CV75" s="48">
        <f t="shared" si="184"/>
        <v>0</v>
      </c>
      <c r="CW75" s="48">
        <f t="shared" si="184"/>
        <v>0</v>
      </c>
      <c r="CX75" s="48">
        <f t="shared" si="184"/>
        <v>0</v>
      </c>
      <c r="CY75" s="48">
        <f t="shared" si="184"/>
        <v>0</v>
      </c>
      <c r="CZ75" s="48">
        <f t="shared" si="184"/>
        <v>0</v>
      </c>
      <c r="DA75" s="48">
        <f t="shared" si="184"/>
        <v>0</v>
      </c>
      <c r="DB75" s="48">
        <f t="shared" si="184"/>
        <v>0</v>
      </c>
      <c r="DC75" s="48">
        <f t="shared" si="184"/>
        <v>0</v>
      </c>
      <c r="DD75" s="48">
        <f t="shared" si="184"/>
        <v>0</v>
      </c>
      <c r="DE75" s="48">
        <f t="shared" si="184"/>
        <v>0</v>
      </c>
      <c r="DF75" s="48">
        <f t="shared" si="184"/>
        <v>0</v>
      </c>
      <c r="DG75" s="48">
        <f t="shared" si="184"/>
        <v>0</v>
      </c>
      <c r="DH75" s="48"/>
      <c r="DI75" s="48">
        <f>SUM(DI72:DI73)</f>
        <v>0</v>
      </c>
      <c r="DJ75" s="49"/>
      <c r="DK75" s="48">
        <f>SUM(DK72:DK74)</f>
        <v>0</v>
      </c>
      <c r="DL75" s="48">
        <f t="shared" ref="DL75:DU75" si="185">SUM(DL72:DL74)</f>
        <v>0</v>
      </c>
      <c r="DM75" s="48">
        <f t="shared" si="185"/>
        <v>0</v>
      </c>
      <c r="DN75" s="48">
        <f t="shared" si="185"/>
        <v>0</v>
      </c>
      <c r="DO75" s="48">
        <f t="shared" si="185"/>
        <v>0</v>
      </c>
      <c r="DP75" s="48">
        <f t="shared" si="185"/>
        <v>0</v>
      </c>
      <c r="DQ75" s="48">
        <f t="shared" si="185"/>
        <v>0</v>
      </c>
      <c r="DR75" s="48">
        <f t="shared" si="185"/>
        <v>0</v>
      </c>
      <c r="DS75" s="48">
        <f t="shared" si="185"/>
        <v>0</v>
      </c>
      <c r="DT75" s="48">
        <f t="shared" si="185"/>
        <v>0</v>
      </c>
      <c r="DU75" s="48">
        <f t="shared" si="185"/>
        <v>0</v>
      </c>
    </row>
    <row r="76" spans="1:125" s="224" customFormat="1" ht="15.75">
      <c r="A76" s="225" t="s">
        <v>382</v>
      </c>
      <c r="B76" s="225"/>
      <c r="C76" s="225"/>
      <c r="D76" s="225"/>
      <c r="E76" s="225"/>
      <c r="F76" s="225"/>
      <c r="G76" s="225"/>
      <c r="H76" s="225"/>
      <c r="I76" s="225"/>
      <c r="J76" s="225"/>
      <c r="K76" s="225"/>
      <c r="L76" s="225"/>
      <c r="M76" s="225"/>
      <c r="N76" s="225"/>
      <c r="O76" s="225"/>
      <c r="P76" s="226"/>
      <c r="Q76" s="225"/>
      <c r="R76" s="225"/>
      <c r="S76" s="225"/>
      <c r="T76" s="225"/>
      <c r="U76" s="225"/>
      <c r="V76" s="225"/>
      <c r="W76" s="225"/>
      <c r="X76" s="225"/>
      <c r="Y76" s="225"/>
      <c r="Z76" s="225"/>
      <c r="AA76" s="225"/>
      <c r="AB76" s="225"/>
      <c r="AC76" s="225"/>
      <c r="AD76" s="225"/>
      <c r="AE76" s="225"/>
      <c r="AF76" s="225"/>
      <c r="AG76" s="225"/>
      <c r="AH76" s="225"/>
      <c r="AI76" s="225"/>
      <c r="AJ76" s="225"/>
      <c r="AK76" s="225"/>
      <c r="AL76" s="225"/>
      <c r="AM76" s="225"/>
      <c r="AN76" s="225"/>
      <c r="AO76" s="225"/>
      <c r="AP76" s="225"/>
      <c r="AQ76" s="225"/>
      <c r="AR76" s="225"/>
      <c r="AS76" s="225"/>
      <c r="AT76" s="225"/>
      <c r="AU76" s="225"/>
      <c r="AV76" s="225"/>
      <c r="AW76" s="225"/>
      <c r="AX76" s="225"/>
      <c r="AY76" s="225"/>
      <c r="AZ76" s="225"/>
      <c r="BA76" s="225"/>
      <c r="BB76" s="225"/>
      <c r="BC76" s="225"/>
      <c r="BD76" s="225"/>
      <c r="BE76" s="225"/>
      <c r="BF76" s="225"/>
      <c r="BG76" s="225"/>
      <c r="BH76" s="225"/>
      <c r="BI76" s="225"/>
      <c r="BJ76" s="225"/>
      <c r="BK76" s="225"/>
      <c r="BL76" s="225"/>
      <c r="BM76" s="225"/>
      <c r="BN76" s="225"/>
      <c r="BO76" s="225"/>
      <c r="BP76" s="225"/>
      <c r="BQ76" s="225"/>
      <c r="BR76" s="225"/>
      <c r="BS76" s="225"/>
      <c r="BT76" s="225"/>
      <c r="BU76" s="225"/>
      <c r="BV76" s="225"/>
      <c r="BW76" s="225"/>
      <c r="BX76" s="225"/>
      <c r="BY76" s="225"/>
      <c r="BZ76" s="225"/>
      <c r="CA76" s="225"/>
      <c r="CB76" s="225"/>
      <c r="CC76" s="225"/>
      <c r="CD76" s="225"/>
      <c r="CE76" s="225"/>
      <c r="CF76" s="225"/>
      <c r="CG76" s="225"/>
      <c r="CH76" s="225"/>
      <c r="CI76" s="225"/>
      <c r="CJ76" s="225"/>
      <c r="CK76" s="225"/>
      <c r="CL76" s="225"/>
      <c r="CM76" s="225"/>
      <c r="CN76" s="225"/>
      <c r="CO76" s="225"/>
      <c r="CP76" s="225"/>
      <c r="CQ76" s="225"/>
      <c r="CR76" s="225"/>
      <c r="CS76" s="225"/>
      <c r="CT76" s="225"/>
      <c r="CU76" s="225"/>
      <c r="CV76" s="225"/>
      <c r="CW76" s="225"/>
      <c r="CX76" s="225"/>
      <c r="CY76" s="225"/>
      <c r="CZ76" s="225"/>
      <c r="DA76" s="225"/>
      <c r="DB76" s="225"/>
      <c r="DC76" s="225"/>
      <c r="DD76" s="225"/>
      <c r="DE76" s="225"/>
      <c r="DF76" s="225"/>
      <c r="DG76" s="225"/>
      <c r="DH76" s="225"/>
      <c r="DI76" s="225"/>
      <c r="DJ76" s="225"/>
      <c r="DK76" s="225"/>
      <c r="DL76" s="225"/>
      <c r="DM76" s="225"/>
      <c r="DN76" s="225"/>
      <c r="DO76" s="225"/>
      <c r="DP76" s="225"/>
      <c r="DQ76" s="225"/>
      <c r="DR76" s="225"/>
      <c r="DS76" s="225"/>
      <c r="DT76" s="225"/>
      <c r="DU76" s="225"/>
    </row>
    <row r="77" spans="1:125" s="52" customFormat="1">
      <c r="A77" s="324"/>
      <c r="B77" s="324"/>
      <c r="C77" s="325"/>
      <c r="D77" s="326"/>
      <c r="E77" s="325"/>
      <c r="F77" s="327"/>
      <c r="G77" s="328"/>
      <c r="H77" s="329"/>
      <c r="I77" s="329"/>
      <c r="J77" s="57">
        <f>G77*(H77+I77)</f>
        <v>0</v>
      </c>
      <c r="K77" s="59"/>
      <c r="L77" s="54"/>
      <c r="M77" s="58">
        <f>IF(AND($F77&gt;=M$3,$F77&lt;N$3),$J77,0)</f>
        <v>0</v>
      </c>
      <c r="N77" s="58">
        <f t="shared" ref="N77:AC92" si="186">IF(AND($F77&gt;=N$3,$F77&lt;O$3),$J77,0)</f>
        <v>0</v>
      </c>
      <c r="O77" s="58">
        <f t="shared" si="186"/>
        <v>0</v>
      </c>
      <c r="P77" s="58">
        <f t="shared" si="186"/>
        <v>0</v>
      </c>
      <c r="Q77" s="58">
        <f t="shared" si="186"/>
        <v>0</v>
      </c>
      <c r="R77" s="58">
        <f t="shared" si="186"/>
        <v>0</v>
      </c>
      <c r="S77" s="58">
        <f t="shared" si="186"/>
        <v>0</v>
      </c>
      <c r="T77" s="58">
        <f t="shared" si="186"/>
        <v>0</v>
      </c>
      <c r="U77" s="58">
        <f t="shared" si="186"/>
        <v>0</v>
      </c>
      <c r="V77" s="58">
        <f t="shared" si="186"/>
        <v>0</v>
      </c>
      <c r="W77" s="58">
        <f t="shared" si="186"/>
        <v>0</v>
      </c>
      <c r="X77" s="58">
        <f t="shared" si="186"/>
        <v>0</v>
      </c>
      <c r="Y77" s="58">
        <f t="shared" si="186"/>
        <v>0</v>
      </c>
      <c r="Z77" s="58">
        <f t="shared" si="186"/>
        <v>0</v>
      </c>
      <c r="AA77" s="58">
        <f t="shared" si="186"/>
        <v>0</v>
      </c>
      <c r="AB77" s="58">
        <f t="shared" si="186"/>
        <v>0</v>
      </c>
      <c r="AC77" s="58">
        <f t="shared" si="186"/>
        <v>0</v>
      </c>
      <c r="AD77" s="58">
        <f t="shared" ref="AD77:AS92" si="187">IF(AND($F77&gt;=AD$3,$F77&lt;AE$3),$J77,0)</f>
        <v>0</v>
      </c>
      <c r="AE77" s="58">
        <f t="shared" si="187"/>
        <v>0</v>
      </c>
      <c r="AF77" s="58">
        <f t="shared" si="187"/>
        <v>0</v>
      </c>
      <c r="AG77" s="58">
        <f t="shared" si="187"/>
        <v>0</v>
      </c>
      <c r="AH77" s="58">
        <f t="shared" si="187"/>
        <v>0</v>
      </c>
      <c r="AI77" s="58">
        <f t="shared" si="187"/>
        <v>0</v>
      </c>
      <c r="AJ77" s="58">
        <f t="shared" si="187"/>
        <v>0</v>
      </c>
      <c r="AK77" s="58">
        <f t="shared" si="187"/>
        <v>0</v>
      </c>
      <c r="AL77" s="58">
        <f t="shared" si="187"/>
        <v>0</v>
      </c>
      <c r="AM77" s="58">
        <f t="shared" si="187"/>
        <v>0</v>
      </c>
      <c r="AN77" s="58">
        <f t="shared" si="187"/>
        <v>0</v>
      </c>
      <c r="AO77" s="58">
        <f t="shared" si="187"/>
        <v>0</v>
      </c>
      <c r="AP77" s="58">
        <f t="shared" si="187"/>
        <v>0</v>
      </c>
      <c r="AQ77" s="58">
        <f t="shared" si="187"/>
        <v>0</v>
      </c>
      <c r="AR77" s="58">
        <f t="shared" si="187"/>
        <v>0</v>
      </c>
      <c r="AS77" s="58">
        <f t="shared" si="187"/>
        <v>0</v>
      </c>
      <c r="AT77" s="58">
        <f t="shared" ref="AT77:BI92" si="188">IF(AND($F77&gt;=AT$3,$F77&lt;AU$3),$J77,0)</f>
        <v>0</v>
      </c>
      <c r="AU77" s="58">
        <f t="shared" si="188"/>
        <v>0</v>
      </c>
      <c r="AV77" s="58">
        <f t="shared" si="188"/>
        <v>0</v>
      </c>
      <c r="AW77" s="58">
        <f t="shared" si="188"/>
        <v>0</v>
      </c>
      <c r="AX77" s="58">
        <f t="shared" si="188"/>
        <v>0</v>
      </c>
      <c r="AY77" s="58">
        <f t="shared" si="188"/>
        <v>0</v>
      </c>
      <c r="AZ77" s="58">
        <f t="shared" si="188"/>
        <v>0</v>
      </c>
      <c r="BA77" s="58">
        <f t="shared" si="188"/>
        <v>0</v>
      </c>
      <c r="BB77" s="58">
        <f t="shared" si="188"/>
        <v>0</v>
      </c>
      <c r="BC77" s="58">
        <f t="shared" si="188"/>
        <v>0</v>
      </c>
      <c r="BD77" s="58">
        <f t="shared" si="188"/>
        <v>0</v>
      </c>
      <c r="BE77" s="58">
        <f t="shared" si="188"/>
        <v>0</v>
      </c>
      <c r="BF77" s="58">
        <f t="shared" si="188"/>
        <v>0</v>
      </c>
      <c r="BG77" s="58">
        <f t="shared" si="188"/>
        <v>0</v>
      </c>
      <c r="BH77" s="58">
        <f t="shared" si="188"/>
        <v>0</v>
      </c>
      <c r="BI77" s="58">
        <f t="shared" si="188"/>
        <v>0</v>
      </c>
      <c r="BJ77" s="58">
        <f t="shared" ref="BJ77:BY93" si="189">IF(AND($F77&gt;=BJ$3,$F77&lt;BK$3),$J77,0)</f>
        <v>0</v>
      </c>
      <c r="BK77" s="58">
        <f t="shared" si="189"/>
        <v>0</v>
      </c>
      <c r="BL77" s="58">
        <f t="shared" si="189"/>
        <v>0</v>
      </c>
      <c r="BM77" s="58">
        <f t="shared" si="189"/>
        <v>0</v>
      </c>
      <c r="BN77" s="58">
        <f t="shared" si="189"/>
        <v>0</v>
      </c>
      <c r="BO77" s="58">
        <f t="shared" si="189"/>
        <v>0</v>
      </c>
      <c r="BP77" s="58">
        <f t="shared" si="189"/>
        <v>0</v>
      </c>
      <c r="BQ77" s="58">
        <f t="shared" si="189"/>
        <v>0</v>
      </c>
      <c r="BR77" s="58">
        <f t="shared" si="189"/>
        <v>0</v>
      </c>
      <c r="BS77" s="58">
        <f t="shared" si="189"/>
        <v>0</v>
      </c>
      <c r="BT77" s="58">
        <f t="shared" si="189"/>
        <v>0</v>
      </c>
      <c r="BU77" s="58">
        <f t="shared" si="189"/>
        <v>0</v>
      </c>
      <c r="BV77" s="58">
        <f t="shared" si="189"/>
        <v>0</v>
      </c>
      <c r="BW77" s="58">
        <f t="shared" si="189"/>
        <v>0</v>
      </c>
      <c r="BX77" s="58">
        <f t="shared" si="189"/>
        <v>0</v>
      </c>
      <c r="BY77" s="58">
        <f t="shared" si="189"/>
        <v>0</v>
      </c>
      <c r="BZ77" s="58">
        <f t="shared" ref="BZ77:CO92" si="190">IF(AND($F77&gt;=BZ$3,$F77&lt;CA$3),$J77,0)</f>
        <v>0</v>
      </c>
      <c r="CA77" s="58">
        <f t="shared" si="190"/>
        <v>0</v>
      </c>
      <c r="CB77" s="58">
        <f t="shared" si="190"/>
        <v>0</v>
      </c>
      <c r="CC77" s="58">
        <f t="shared" si="190"/>
        <v>0</v>
      </c>
      <c r="CD77" s="58">
        <f t="shared" si="190"/>
        <v>0</v>
      </c>
      <c r="CE77" s="58">
        <f t="shared" si="190"/>
        <v>0</v>
      </c>
      <c r="CF77" s="58">
        <f t="shared" si="190"/>
        <v>0</v>
      </c>
      <c r="CG77" s="58">
        <f t="shared" si="190"/>
        <v>0</v>
      </c>
      <c r="CH77" s="58">
        <f t="shared" si="190"/>
        <v>0</v>
      </c>
      <c r="CI77" s="58">
        <f t="shared" si="190"/>
        <v>0</v>
      </c>
      <c r="CJ77" s="58">
        <f t="shared" si="190"/>
        <v>0</v>
      </c>
      <c r="CK77" s="58">
        <f t="shared" si="190"/>
        <v>0</v>
      </c>
      <c r="CL77" s="58">
        <f t="shared" si="190"/>
        <v>0</v>
      </c>
      <c r="CM77" s="58">
        <f t="shared" si="190"/>
        <v>0</v>
      </c>
      <c r="CN77" s="58">
        <f t="shared" si="190"/>
        <v>0</v>
      </c>
      <c r="CO77" s="58">
        <f t="shared" si="190"/>
        <v>0</v>
      </c>
      <c r="CP77" s="58">
        <f t="shared" ref="CP77:DE92" si="191">IF(AND($F77&gt;=CP$3,$F77&lt;CQ$3),$J77,0)</f>
        <v>0</v>
      </c>
      <c r="CQ77" s="58">
        <f t="shared" si="191"/>
        <v>0</v>
      </c>
      <c r="CR77" s="58">
        <f t="shared" si="191"/>
        <v>0</v>
      </c>
      <c r="CS77" s="58">
        <f t="shared" si="191"/>
        <v>0</v>
      </c>
      <c r="CT77" s="58">
        <f t="shared" si="191"/>
        <v>0</v>
      </c>
      <c r="CU77" s="58">
        <f t="shared" si="191"/>
        <v>0</v>
      </c>
      <c r="CV77" s="58">
        <f t="shared" si="191"/>
        <v>0</v>
      </c>
      <c r="CW77" s="58">
        <f t="shared" si="191"/>
        <v>0</v>
      </c>
      <c r="CX77" s="58">
        <f t="shared" si="191"/>
        <v>0</v>
      </c>
      <c r="CY77" s="58">
        <f t="shared" si="191"/>
        <v>0</v>
      </c>
      <c r="CZ77" s="58">
        <f t="shared" si="191"/>
        <v>0</v>
      </c>
      <c r="DA77" s="58">
        <f t="shared" si="191"/>
        <v>0</v>
      </c>
      <c r="DB77" s="58">
        <f t="shared" si="191"/>
        <v>0</v>
      </c>
      <c r="DC77" s="58">
        <f t="shared" si="191"/>
        <v>0</v>
      </c>
      <c r="DD77" s="58">
        <f t="shared" si="191"/>
        <v>0</v>
      </c>
      <c r="DE77" s="58">
        <f t="shared" si="191"/>
        <v>0</v>
      </c>
      <c r="DF77" s="58">
        <f t="shared" ref="DF77:DG102" si="192">IF(AND($F77&gt;=DF$3,$F77&lt;DG$3),$J77,0)</f>
        <v>0</v>
      </c>
      <c r="DG77" s="58">
        <f t="shared" si="192"/>
        <v>0</v>
      </c>
      <c r="DH77" s="58"/>
      <c r="DI77" s="55">
        <f t="shared" ref="DI77:DI102" si="193">SUM(M77:DG77)</f>
        <v>0</v>
      </c>
      <c r="DJ77" s="62"/>
      <c r="DK77" s="56">
        <f t="shared" ref="DK77:DT105" si="194">IF(AND($F77&gt;=DK$1,$F77&lt;=DK$2),$J77,0)</f>
        <v>0</v>
      </c>
      <c r="DL77" s="56">
        <f t="shared" si="194"/>
        <v>0</v>
      </c>
      <c r="DM77" s="56">
        <f t="shared" si="194"/>
        <v>0</v>
      </c>
      <c r="DN77" s="56">
        <f t="shared" si="194"/>
        <v>0</v>
      </c>
      <c r="DO77" s="56">
        <f t="shared" si="194"/>
        <v>0</v>
      </c>
      <c r="DP77" s="56">
        <f t="shared" si="194"/>
        <v>0</v>
      </c>
      <c r="DQ77" s="56">
        <f>SUM(DK77:DP77)</f>
        <v>0</v>
      </c>
      <c r="DR77" s="56">
        <f t="shared" si="194"/>
        <v>0</v>
      </c>
      <c r="DS77" s="56">
        <f t="shared" si="194"/>
        <v>0</v>
      </c>
      <c r="DT77" s="56">
        <f t="shared" si="194"/>
        <v>0</v>
      </c>
      <c r="DU77" s="55">
        <f>SUM(DQ77:DT77)</f>
        <v>0</v>
      </c>
    </row>
    <row r="78" spans="1:125" s="52" customFormat="1">
      <c r="A78" s="324"/>
      <c r="B78" s="324"/>
      <c r="C78" s="325"/>
      <c r="D78" s="326"/>
      <c r="E78" s="325"/>
      <c r="F78" s="327"/>
      <c r="G78" s="328"/>
      <c r="H78" s="329"/>
      <c r="I78" s="329"/>
      <c r="J78" s="57">
        <f t="shared" ref="J78:J102" si="195">G78*(H78+I78)</f>
        <v>0</v>
      </c>
      <c r="K78" s="59"/>
      <c r="L78" s="54"/>
      <c r="M78" s="58">
        <f t="shared" ref="M78:AB104" si="196">IF(AND($F78&gt;=M$3,$F78&lt;N$3),$J78,0)</f>
        <v>0</v>
      </c>
      <c r="N78" s="58">
        <f t="shared" si="186"/>
        <v>0</v>
      </c>
      <c r="O78" s="58">
        <f t="shared" si="186"/>
        <v>0</v>
      </c>
      <c r="P78" s="58">
        <f t="shared" si="186"/>
        <v>0</v>
      </c>
      <c r="Q78" s="58">
        <f t="shared" si="186"/>
        <v>0</v>
      </c>
      <c r="R78" s="58">
        <f t="shared" si="186"/>
        <v>0</v>
      </c>
      <c r="S78" s="58">
        <f t="shared" si="186"/>
        <v>0</v>
      </c>
      <c r="T78" s="58">
        <f t="shared" si="186"/>
        <v>0</v>
      </c>
      <c r="U78" s="58">
        <f t="shared" si="186"/>
        <v>0</v>
      </c>
      <c r="V78" s="58">
        <f t="shared" si="186"/>
        <v>0</v>
      </c>
      <c r="W78" s="58">
        <f t="shared" si="186"/>
        <v>0</v>
      </c>
      <c r="X78" s="58">
        <f t="shared" si="186"/>
        <v>0</v>
      </c>
      <c r="Y78" s="58">
        <f t="shared" si="186"/>
        <v>0</v>
      </c>
      <c r="Z78" s="58">
        <f t="shared" si="186"/>
        <v>0</v>
      </c>
      <c r="AA78" s="58">
        <f t="shared" si="186"/>
        <v>0</v>
      </c>
      <c r="AB78" s="58">
        <f t="shared" si="186"/>
        <v>0</v>
      </c>
      <c r="AC78" s="58">
        <f t="shared" si="186"/>
        <v>0</v>
      </c>
      <c r="AD78" s="58">
        <f t="shared" si="187"/>
        <v>0</v>
      </c>
      <c r="AE78" s="58">
        <f t="shared" si="187"/>
        <v>0</v>
      </c>
      <c r="AF78" s="58">
        <f t="shared" si="187"/>
        <v>0</v>
      </c>
      <c r="AG78" s="58">
        <f t="shared" si="187"/>
        <v>0</v>
      </c>
      <c r="AH78" s="58">
        <f t="shared" si="187"/>
        <v>0</v>
      </c>
      <c r="AI78" s="58">
        <f t="shared" si="187"/>
        <v>0</v>
      </c>
      <c r="AJ78" s="58">
        <f t="shared" si="187"/>
        <v>0</v>
      </c>
      <c r="AK78" s="58">
        <f t="shared" si="187"/>
        <v>0</v>
      </c>
      <c r="AL78" s="58">
        <f t="shared" si="187"/>
        <v>0</v>
      </c>
      <c r="AM78" s="58">
        <f t="shared" si="187"/>
        <v>0</v>
      </c>
      <c r="AN78" s="58">
        <f t="shared" si="187"/>
        <v>0</v>
      </c>
      <c r="AO78" s="58">
        <f t="shared" si="187"/>
        <v>0</v>
      </c>
      <c r="AP78" s="58">
        <f t="shared" si="187"/>
        <v>0</v>
      </c>
      <c r="AQ78" s="58">
        <f t="shared" si="187"/>
        <v>0</v>
      </c>
      <c r="AR78" s="58">
        <f t="shared" si="187"/>
        <v>0</v>
      </c>
      <c r="AS78" s="58">
        <f t="shared" si="187"/>
        <v>0</v>
      </c>
      <c r="AT78" s="58">
        <f t="shared" si="188"/>
        <v>0</v>
      </c>
      <c r="AU78" s="58">
        <f t="shared" si="188"/>
        <v>0</v>
      </c>
      <c r="AV78" s="58">
        <f t="shared" si="188"/>
        <v>0</v>
      </c>
      <c r="AW78" s="58">
        <f t="shared" si="188"/>
        <v>0</v>
      </c>
      <c r="AX78" s="58">
        <f t="shared" si="188"/>
        <v>0</v>
      </c>
      <c r="AY78" s="58">
        <f t="shared" si="188"/>
        <v>0</v>
      </c>
      <c r="AZ78" s="58">
        <f t="shared" si="188"/>
        <v>0</v>
      </c>
      <c r="BA78" s="58">
        <f t="shared" si="188"/>
        <v>0</v>
      </c>
      <c r="BB78" s="58">
        <f t="shared" si="188"/>
        <v>0</v>
      </c>
      <c r="BC78" s="58">
        <f t="shared" si="188"/>
        <v>0</v>
      </c>
      <c r="BD78" s="58">
        <f t="shared" si="188"/>
        <v>0</v>
      </c>
      <c r="BE78" s="58">
        <f t="shared" si="188"/>
        <v>0</v>
      </c>
      <c r="BF78" s="58">
        <f t="shared" si="188"/>
        <v>0</v>
      </c>
      <c r="BG78" s="58">
        <f t="shared" si="188"/>
        <v>0</v>
      </c>
      <c r="BH78" s="58">
        <f t="shared" si="188"/>
        <v>0</v>
      </c>
      <c r="BI78" s="58">
        <f t="shared" si="188"/>
        <v>0</v>
      </c>
      <c r="BJ78" s="58">
        <f t="shared" si="189"/>
        <v>0</v>
      </c>
      <c r="BK78" s="58">
        <f t="shared" si="189"/>
        <v>0</v>
      </c>
      <c r="BL78" s="58">
        <f t="shared" si="189"/>
        <v>0</v>
      </c>
      <c r="BM78" s="58">
        <f t="shared" si="189"/>
        <v>0</v>
      </c>
      <c r="BN78" s="58">
        <f t="shared" si="189"/>
        <v>0</v>
      </c>
      <c r="BO78" s="58">
        <f t="shared" si="189"/>
        <v>0</v>
      </c>
      <c r="BP78" s="58">
        <f t="shared" si="189"/>
        <v>0</v>
      </c>
      <c r="BQ78" s="58">
        <f t="shared" si="189"/>
        <v>0</v>
      </c>
      <c r="BR78" s="58">
        <f t="shared" si="189"/>
        <v>0</v>
      </c>
      <c r="BS78" s="58">
        <f t="shared" si="189"/>
        <v>0</v>
      </c>
      <c r="BT78" s="58">
        <f t="shared" si="189"/>
        <v>0</v>
      </c>
      <c r="BU78" s="58">
        <f t="shared" si="189"/>
        <v>0</v>
      </c>
      <c r="BV78" s="58">
        <f t="shared" si="189"/>
        <v>0</v>
      </c>
      <c r="BW78" s="58">
        <f t="shared" si="189"/>
        <v>0</v>
      </c>
      <c r="BX78" s="58">
        <f t="shared" si="189"/>
        <v>0</v>
      </c>
      <c r="BY78" s="58">
        <f t="shared" si="189"/>
        <v>0</v>
      </c>
      <c r="BZ78" s="58">
        <f t="shared" si="190"/>
        <v>0</v>
      </c>
      <c r="CA78" s="58">
        <f t="shared" si="190"/>
        <v>0</v>
      </c>
      <c r="CB78" s="58">
        <f t="shared" si="190"/>
        <v>0</v>
      </c>
      <c r="CC78" s="58">
        <f t="shared" si="190"/>
        <v>0</v>
      </c>
      <c r="CD78" s="58">
        <f t="shared" si="190"/>
        <v>0</v>
      </c>
      <c r="CE78" s="58">
        <f t="shared" si="190"/>
        <v>0</v>
      </c>
      <c r="CF78" s="58">
        <f t="shared" si="190"/>
        <v>0</v>
      </c>
      <c r="CG78" s="58">
        <f t="shared" si="190"/>
        <v>0</v>
      </c>
      <c r="CH78" s="58">
        <f t="shared" si="190"/>
        <v>0</v>
      </c>
      <c r="CI78" s="58">
        <f t="shared" si="190"/>
        <v>0</v>
      </c>
      <c r="CJ78" s="58">
        <f t="shared" si="190"/>
        <v>0</v>
      </c>
      <c r="CK78" s="58">
        <f t="shared" si="190"/>
        <v>0</v>
      </c>
      <c r="CL78" s="58">
        <f t="shared" si="190"/>
        <v>0</v>
      </c>
      <c r="CM78" s="58">
        <f t="shared" si="190"/>
        <v>0</v>
      </c>
      <c r="CN78" s="58">
        <f t="shared" si="190"/>
        <v>0</v>
      </c>
      <c r="CO78" s="58">
        <f t="shared" si="190"/>
        <v>0</v>
      </c>
      <c r="CP78" s="58">
        <f t="shared" si="191"/>
        <v>0</v>
      </c>
      <c r="CQ78" s="58">
        <f t="shared" si="191"/>
        <v>0</v>
      </c>
      <c r="CR78" s="58">
        <f t="shared" si="191"/>
        <v>0</v>
      </c>
      <c r="CS78" s="58">
        <f t="shared" si="191"/>
        <v>0</v>
      </c>
      <c r="CT78" s="58">
        <f t="shared" si="191"/>
        <v>0</v>
      </c>
      <c r="CU78" s="58">
        <f t="shared" si="191"/>
        <v>0</v>
      </c>
      <c r="CV78" s="58">
        <f t="shared" si="191"/>
        <v>0</v>
      </c>
      <c r="CW78" s="58">
        <f t="shared" si="191"/>
        <v>0</v>
      </c>
      <c r="CX78" s="58">
        <f t="shared" si="191"/>
        <v>0</v>
      </c>
      <c r="CY78" s="58">
        <f t="shared" si="191"/>
        <v>0</v>
      </c>
      <c r="CZ78" s="58">
        <f t="shared" si="191"/>
        <v>0</v>
      </c>
      <c r="DA78" s="58">
        <f t="shared" si="191"/>
        <v>0</v>
      </c>
      <c r="DB78" s="58">
        <f t="shared" si="191"/>
        <v>0</v>
      </c>
      <c r="DC78" s="58">
        <f t="shared" si="191"/>
        <v>0</v>
      </c>
      <c r="DD78" s="58">
        <f t="shared" si="191"/>
        <v>0</v>
      </c>
      <c r="DE78" s="58">
        <f t="shared" si="191"/>
        <v>0</v>
      </c>
      <c r="DF78" s="58">
        <f t="shared" si="192"/>
        <v>0</v>
      </c>
      <c r="DG78" s="58">
        <f t="shared" si="192"/>
        <v>0</v>
      </c>
      <c r="DH78" s="58"/>
      <c r="DI78" s="55">
        <f t="shared" si="193"/>
        <v>0</v>
      </c>
      <c r="DJ78" s="62"/>
      <c r="DK78" s="56">
        <f t="shared" si="194"/>
        <v>0</v>
      </c>
      <c r="DL78" s="56">
        <f t="shared" si="194"/>
        <v>0</v>
      </c>
      <c r="DM78" s="56">
        <f t="shared" si="194"/>
        <v>0</v>
      </c>
      <c r="DN78" s="56">
        <f t="shared" si="194"/>
        <v>0</v>
      </c>
      <c r="DO78" s="56">
        <f t="shared" si="194"/>
        <v>0</v>
      </c>
      <c r="DP78" s="56">
        <f t="shared" si="194"/>
        <v>0</v>
      </c>
      <c r="DQ78" s="56">
        <f t="shared" ref="DQ78:DQ102" si="197">SUM(DK78:DP78)</f>
        <v>0</v>
      </c>
      <c r="DR78" s="56">
        <f t="shared" si="194"/>
        <v>0</v>
      </c>
      <c r="DS78" s="56">
        <f t="shared" si="194"/>
        <v>0</v>
      </c>
      <c r="DT78" s="56">
        <f t="shared" si="194"/>
        <v>0</v>
      </c>
      <c r="DU78" s="55">
        <f t="shared" ref="DU78:DU102" si="198">SUM(DQ78:DT78)</f>
        <v>0</v>
      </c>
    </row>
    <row r="79" spans="1:125" s="52" customFormat="1">
      <c r="A79" s="324"/>
      <c r="B79" s="324"/>
      <c r="C79" s="325"/>
      <c r="D79" s="325"/>
      <c r="E79" s="325"/>
      <c r="F79" s="327"/>
      <c r="G79" s="328"/>
      <c r="H79" s="329"/>
      <c r="I79" s="329"/>
      <c r="J79" s="57">
        <f t="shared" si="195"/>
        <v>0</v>
      </c>
      <c r="K79" s="59"/>
      <c r="L79" s="54"/>
      <c r="M79" s="58">
        <f t="shared" si="196"/>
        <v>0</v>
      </c>
      <c r="N79" s="58">
        <f t="shared" si="186"/>
        <v>0</v>
      </c>
      <c r="O79" s="58">
        <f t="shared" si="186"/>
        <v>0</v>
      </c>
      <c r="P79" s="58">
        <f t="shared" si="186"/>
        <v>0</v>
      </c>
      <c r="Q79" s="58">
        <f t="shared" si="186"/>
        <v>0</v>
      </c>
      <c r="R79" s="58">
        <f t="shared" si="186"/>
        <v>0</v>
      </c>
      <c r="S79" s="58">
        <f t="shared" si="186"/>
        <v>0</v>
      </c>
      <c r="T79" s="58">
        <f t="shared" si="186"/>
        <v>0</v>
      </c>
      <c r="U79" s="58">
        <f t="shared" si="186"/>
        <v>0</v>
      </c>
      <c r="V79" s="58">
        <f t="shared" si="186"/>
        <v>0</v>
      </c>
      <c r="W79" s="58">
        <f t="shared" si="186"/>
        <v>0</v>
      </c>
      <c r="X79" s="58">
        <f t="shared" si="186"/>
        <v>0</v>
      </c>
      <c r="Y79" s="58">
        <f t="shared" si="186"/>
        <v>0</v>
      </c>
      <c r="Z79" s="58">
        <f t="shared" si="186"/>
        <v>0</v>
      </c>
      <c r="AA79" s="58">
        <f t="shared" si="186"/>
        <v>0</v>
      </c>
      <c r="AB79" s="58">
        <f t="shared" si="186"/>
        <v>0</v>
      </c>
      <c r="AC79" s="58">
        <f t="shared" si="186"/>
        <v>0</v>
      </c>
      <c r="AD79" s="58">
        <f t="shared" si="187"/>
        <v>0</v>
      </c>
      <c r="AE79" s="58">
        <f t="shared" si="187"/>
        <v>0</v>
      </c>
      <c r="AF79" s="58">
        <f t="shared" si="187"/>
        <v>0</v>
      </c>
      <c r="AG79" s="58">
        <f t="shared" si="187"/>
        <v>0</v>
      </c>
      <c r="AH79" s="58">
        <f t="shared" si="187"/>
        <v>0</v>
      </c>
      <c r="AI79" s="58">
        <f t="shared" si="187"/>
        <v>0</v>
      </c>
      <c r="AJ79" s="58">
        <f t="shared" si="187"/>
        <v>0</v>
      </c>
      <c r="AK79" s="58">
        <f t="shared" si="187"/>
        <v>0</v>
      </c>
      <c r="AL79" s="58">
        <f t="shared" si="187"/>
        <v>0</v>
      </c>
      <c r="AM79" s="58">
        <f t="shared" si="187"/>
        <v>0</v>
      </c>
      <c r="AN79" s="58">
        <f t="shared" si="187"/>
        <v>0</v>
      </c>
      <c r="AO79" s="58">
        <f t="shared" si="187"/>
        <v>0</v>
      </c>
      <c r="AP79" s="58">
        <f t="shared" si="187"/>
        <v>0</v>
      </c>
      <c r="AQ79" s="58">
        <f t="shared" si="187"/>
        <v>0</v>
      </c>
      <c r="AR79" s="58">
        <f t="shared" si="187"/>
        <v>0</v>
      </c>
      <c r="AS79" s="58">
        <f t="shared" si="187"/>
        <v>0</v>
      </c>
      <c r="AT79" s="58">
        <f t="shared" si="188"/>
        <v>0</v>
      </c>
      <c r="AU79" s="58">
        <f t="shared" si="188"/>
        <v>0</v>
      </c>
      <c r="AV79" s="58">
        <f t="shared" si="188"/>
        <v>0</v>
      </c>
      <c r="AW79" s="58">
        <f t="shared" si="188"/>
        <v>0</v>
      </c>
      <c r="AX79" s="58">
        <f t="shared" si="188"/>
        <v>0</v>
      </c>
      <c r="AY79" s="58">
        <f t="shared" si="188"/>
        <v>0</v>
      </c>
      <c r="AZ79" s="58">
        <f t="shared" si="188"/>
        <v>0</v>
      </c>
      <c r="BA79" s="58">
        <f t="shared" si="188"/>
        <v>0</v>
      </c>
      <c r="BB79" s="58">
        <f t="shared" si="188"/>
        <v>0</v>
      </c>
      <c r="BC79" s="58">
        <f t="shared" si="188"/>
        <v>0</v>
      </c>
      <c r="BD79" s="58">
        <f t="shared" si="188"/>
        <v>0</v>
      </c>
      <c r="BE79" s="58">
        <f t="shared" si="188"/>
        <v>0</v>
      </c>
      <c r="BF79" s="58">
        <f t="shared" si="188"/>
        <v>0</v>
      </c>
      <c r="BG79" s="58">
        <f t="shared" si="188"/>
        <v>0</v>
      </c>
      <c r="BH79" s="58">
        <f t="shared" si="188"/>
        <v>0</v>
      </c>
      <c r="BI79" s="58">
        <f t="shared" si="188"/>
        <v>0</v>
      </c>
      <c r="BJ79" s="58">
        <f t="shared" si="189"/>
        <v>0</v>
      </c>
      <c r="BK79" s="58">
        <f t="shared" si="189"/>
        <v>0</v>
      </c>
      <c r="BL79" s="58">
        <f t="shared" si="189"/>
        <v>0</v>
      </c>
      <c r="BM79" s="58">
        <f t="shared" si="189"/>
        <v>0</v>
      </c>
      <c r="BN79" s="58">
        <f t="shared" si="189"/>
        <v>0</v>
      </c>
      <c r="BO79" s="58">
        <f t="shared" si="189"/>
        <v>0</v>
      </c>
      <c r="BP79" s="58">
        <f t="shared" si="189"/>
        <v>0</v>
      </c>
      <c r="BQ79" s="58">
        <f t="shared" si="189"/>
        <v>0</v>
      </c>
      <c r="BR79" s="58">
        <f t="shared" si="189"/>
        <v>0</v>
      </c>
      <c r="BS79" s="58">
        <f t="shared" si="189"/>
        <v>0</v>
      </c>
      <c r="BT79" s="58">
        <f t="shared" si="189"/>
        <v>0</v>
      </c>
      <c r="BU79" s="58">
        <f t="shared" si="189"/>
        <v>0</v>
      </c>
      <c r="BV79" s="58">
        <f t="shared" si="189"/>
        <v>0</v>
      </c>
      <c r="BW79" s="58">
        <f t="shared" si="189"/>
        <v>0</v>
      </c>
      <c r="BX79" s="58">
        <f t="shared" si="189"/>
        <v>0</v>
      </c>
      <c r="BY79" s="58">
        <f t="shared" si="189"/>
        <v>0</v>
      </c>
      <c r="BZ79" s="58">
        <f t="shared" si="190"/>
        <v>0</v>
      </c>
      <c r="CA79" s="58">
        <f t="shared" si="190"/>
        <v>0</v>
      </c>
      <c r="CB79" s="58">
        <f t="shared" si="190"/>
        <v>0</v>
      </c>
      <c r="CC79" s="58">
        <f t="shared" si="190"/>
        <v>0</v>
      </c>
      <c r="CD79" s="58">
        <f t="shared" si="190"/>
        <v>0</v>
      </c>
      <c r="CE79" s="58">
        <f t="shared" si="190"/>
        <v>0</v>
      </c>
      <c r="CF79" s="58">
        <f t="shared" si="190"/>
        <v>0</v>
      </c>
      <c r="CG79" s="58">
        <f t="shared" si="190"/>
        <v>0</v>
      </c>
      <c r="CH79" s="58">
        <f t="shared" si="190"/>
        <v>0</v>
      </c>
      <c r="CI79" s="58">
        <f t="shared" si="190"/>
        <v>0</v>
      </c>
      <c r="CJ79" s="58">
        <f t="shared" si="190"/>
        <v>0</v>
      </c>
      <c r="CK79" s="58">
        <f t="shared" si="190"/>
        <v>0</v>
      </c>
      <c r="CL79" s="58">
        <f t="shared" si="190"/>
        <v>0</v>
      </c>
      <c r="CM79" s="58">
        <f t="shared" si="190"/>
        <v>0</v>
      </c>
      <c r="CN79" s="58">
        <f t="shared" si="190"/>
        <v>0</v>
      </c>
      <c r="CO79" s="58">
        <f t="shared" si="190"/>
        <v>0</v>
      </c>
      <c r="CP79" s="58">
        <f t="shared" si="191"/>
        <v>0</v>
      </c>
      <c r="CQ79" s="58">
        <f t="shared" si="191"/>
        <v>0</v>
      </c>
      <c r="CR79" s="58">
        <f t="shared" si="191"/>
        <v>0</v>
      </c>
      <c r="CS79" s="58">
        <f t="shared" si="191"/>
        <v>0</v>
      </c>
      <c r="CT79" s="58">
        <f t="shared" si="191"/>
        <v>0</v>
      </c>
      <c r="CU79" s="58">
        <f t="shared" si="191"/>
        <v>0</v>
      </c>
      <c r="CV79" s="58">
        <f t="shared" si="191"/>
        <v>0</v>
      </c>
      <c r="CW79" s="58">
        <f t="shared" si="191"/>
        <v>0</v>
      </c>
      <c r="CX79" s="58">
        <f t="shared" si="191"/>
        <v>0</v>
      </c>
      <c r="CY79" s="58">
        <f t="shared" si="191"/>
        <v>0</v>
      </c>
      <c r="CZ79" s="58">
        <f t="shared" si="191"/>
        <v>0</v>
      </c>
      <c r="DA79" s="58">
        <f t="shared" si="191"/>
        <v>0</v>
      </c>
      <c r="DB79" s="58">
        <f t="shared" si="191"/>
        <v>0</v>
      </c>
      <c r="DC79" s="58">
        <f t="shared" si="191"/>
        <v>0</v>
      </c>
      <c r="DD79" s="58">
        <f t="shared" si="191"/>
        <v>0</v>
      </c>
      <c r="DE79" s="58">
        <f t="shared" si="191"/>
        <v>0</v>
      </c>
      <c r="DF79" s="58">
        <f t="shared" si="192"/>
        <v>0</v>
      </c>
      <c r="DG79" s="58">
        <f t="shared" si="192"/>
        <v>0</v>
      </c>
      <c r="DH79" s="58"/>
      <c r="DI79" s="55">
        <f t="shared" si="193"/>
        <v>0</v>
      </c>
      <c r="DJ79" s="62"/>
      <c r="DK79" s="56">
        <f t="shared" si="194"/>
        <v>0</v>
      </c>
      <c r="DL79" s="56">
        <f t="shared" si="194"/>
        <v>0</v>
      </c>
      <c r="DM79" s="56">
        <f t="shared" si="194"/>
        <v>0</v>
      </c>
      <c r="DN79" s="56">
        <f t="shared" si="194"/>
        <v>0</v>
      </c>
      <c r="DO79" s="56">
        <f t="shared" si="194"/>
        <v>0</v>
      </c>
      <c r="DP79" s="56">
        <f t="shared" si="194"/>
        <v>0</v>
      </c>
      <c r="DQ79" s="56">
        <f t="shared" si="197"/>
        <v>0</v>
      </c>
      <c r="DR79" s="56">
        <f t="shared" si="194"/>
        <v>0</v>
      </c>
      <c r="DS79" s="56">
        <f t="shared" si="194"/>
        <v>0</v>
      </c>
      <c r="DT79" s="56">
        <f t="shared" si="194"/>
        <v>0</v>
      </c>
      <c r="DU79" s="55">
        <f t="shared" si="198"/>
        <v>0</v>
      </c>
    </row>
    <row r="80" spans="1:125" s="52" customFormat="1">
      <c r="A80" s="324"/>
      <c r="B80" s="324"/>
      <c r="C80" s="325"/>
      <c r="D80" s="325"/>
      <c r="E80" s="325"/>
      <c r="F80" s="327"/>
      <c r="G80" s="328"/>
      <c r="H80" s="329"/>
      <c r="I80" s="329"/>
      <c r="J80" s="57">
        <f t="shared" si="195"/>
        <v>0</v>
      </c>
      <c r="K80" s="59"/>
      <c r="L80" s="54"/>
      <c r="M80" s="58">
        <f t="shared" si="196"/>
        <v>0</v>
      </c>
      <c r="N80" s="58">
        <f t="shared" si="186"/>
        <v>0</v>
      </c>
      <c r="O80" s="58">
        <f t="shared" si="186"/>
        <v>0</v>
      </c>
      <c r="P80" s="58">
        <f t="shared" si="186"/>
        <v>0</v>
      </c>
      <c r="Q80" s="58">
        <f t="shared" si="186"/>
        <v>0</v>
      </c>
      <c r="R80" s="58">
        <f t="shared" si="186"/>
        <v>0</v>
      </c>
      <c r="S80" s="58">
        <f t="shared" si="186"/>
        <v>0</v>
      </c>
      <c r="T80" s="58">
        <f t="shared" si="186"/>
        <v>0</v>
      </c>
      <c r="U80" s="58">
        <f t="shared" si="186"/>
        <v>0</v>
      </c>
      <c r="V80" s="58">
        <f t="shared" si="186"/>
        <v>0</v>
      </c>
      <c r="W80" s="58">
        <f t="shared" si="186"/>
        <v>0</v>
      </c>
      <c r="X80" s="58">
        <f t="shared" si="186"/>
        <v>0</v>
      </c>
      <c r="Y80" s="58">
        <f t="shared" si="186"/>
        <v>0</v>
      </c>
      <c r="Z80" s="58">
        <f t="shared" si="186"/>
        <v>0</v>
      </c>
      <c r="AA80" s="58">
        <f t="shared" si="186"/>
        <v>0</v>
      </c>
      <c r="AB80" s="58">
        <f t="shared" si="186"/>
        <v>0</v>
      </c>
      <c r="AC80" s="58">
        <f t="shared" si="186"/>
        <v>0</v>
      </c>
      <c r="AD80" s="58">
        <f t="shared" si="187"/>
        <v>0</v>
      </c>
      <c r="AE80" s="58">
        <f t="shared" si="187"/>
        <v>0</v>
      </c>
      <c r="AF80" s="58">
        <f t="shared" si="187"/>
        <v>0</v>
      </c>
      <c r="AG80" s="58">
        <f t="shared" si="187"/>
        <v>0</v>
      </c>
      <c r="AH80" s="58">
        <f t="shared" si="187"/>
        <v>0</v>
      </c>
      <c r="AI80" s="58">
        <f t="shared" si="187"/>
        <v>0</v>
      </c>
      <c r="AJ80" s="58">
        <f t="shared" si="187"/>
        <v>0</v>
      </c>
      <c r="AK80" s="58">
        <f t="shared" si="187"/>
        <v>0</v>
      </c>
      <c r="AL80" s="58">
        <f t="shared" si="187"/>
        <v>0</v>
      </c>
      <c r="AM80" s="58">
        <f t="shared" si="187"/>
        <v>0</v>
      </c>
      <c r="AN80" s="58">
        <f t="shared" si="187"/>
        <v>0</v>
      </c>
      <c r="AO80" s="58">
        <f t="shared" si="187"/>
        <v>0</v>
      </c>
      <c r="AP80" s="58">
        <f t="shared" si="187"/>
        <v>0</v>
      </c>
      <c r="AQ80" s="58">
        <f t="shared" si="187"/>
        <v>0</v>
      </c>
      <c r="AR80" s="58">
        <f t="shared" si="187"/>
        <v>0</v>
      </c>
      <c r="AS80" s="58">
        <f t="shared" si="187"/>
        <v>0</v>
      </c>
      <c r="AT80" s="58">
        <f t="shared" si="188"/>
        <v>0</v>
      </c>
      <c r="AU80" s="58">
        <f t="shared" si="188"/>
        <v>0</v>
      </c>
      <c r="AV80" s="58">
        <f t="shared" si="188"/>
        <v>0</v>
      </c>
      <c r="AW80" s="58">
        <f t="shared" si="188"/>
        <v>0</v>
      </c>
      <c r="AX80" s="58">
        <f t="shared" si="188"/>
        <v>0</v>
      </c>
      <c r="AY80" s="58">
        <f t="shared" si="188"/>
        <v>0</v>
      </c>
      <c r="AZ80" s="58">
        <f t="shared" si="188"/>
        <v>0</v>
      </c>
      <c r="BA80" s="58">
        <f t="shared" si="188"/>
        <v>0</v>
      </c>
      <c r="BB80" s="58">
        <f t="shared" si="188"/>
        <v>0</v>
      </c>
      <c r="BC80" s="58">
        <f t="shared" si="188"/>
        <v>0</v>
      </c>
      <c r="BD80" s="58">
        <f t="shared" si="188"/>
        <v>0</v>
      </c>
      <c r="BE80" s="58">
        <f t="shared" si="188"/>
        <v>0</v>
      </c>
      <c r="BF80" s="58">
        <f t="shared" si="188"/>
        <v>0</v>
      </c>
      <c r="BG80" s="58">
        <f t="shared" si="188"/>
        <v>0</v>
      </c>
      <c r="BH80" s="58">
        <f t="shared" si="188"/>
        <v>0</v>
      </c>
      <c r="BI80" s="58">
        <f t="shared" si="188"/>
        <v>0</v>
      </c>
      <c r="BJ80" s="58">
        <f t="shared" si="189"/>
        <v>0</v>
      </c>
      <c r="BK80" s="58">
        <f t="shared" si="189"/>
        <v>0</v>
      </c>
      <c r="BL80" s="58">
        <f t="shared" si="189"/>
        <v>0</v>
      </c>
      <c r="BM80" s="58">
        <f t="shared" si="189"/>
        <v>0</v>
      </c>
      <c r="BN80" s="58">
        <f t="shared" si="189"/>
        <v>0</v>
      </c>
      <c r="BO80" s="58">
        <f t="shared" si="189"/>
        <v>0</v>
      </c>
      <c r="BP80" s="58">
        <f t="shared" si="189"/>
        <v>0</v>
      </c>
      <c r="BQ80" s="58">
        <f t="shared" si="189"/>
        <v>0</v>
      </c>
      <c r="BR80" s="58">
        <f t="shared" si="189"/>
        <v>0</v>
      </c>
      <c r="BS80" s="58">
        <f t="shared" si="189"/>
        <v>0</v>
      </c>
      <c r="BT80" s="58">
        <f t="shared" si="189"/>
        <v>0</v>
      </c>
      <c r="BU80" s="58">
        <f t="shared" si="189"/>
        <v>0</v>
      </c>
      <c r="BV80" s="58">
        <f t="shared" si="189"/>
        <v>0</v>
      </c>
      <c r="BW80" s="58">
        <f t="shared" si="189"/>
        <v>0</v>
      </c>
      <c r="BX80" s="58">
        <f t="shared" si="189"/>
        <v>0</v>
      </c>
      <c r="BY80" s="58">
        <f t="shared" si="189"/>
        <v>0</v>
      </c>
      <c r="BZ80" s="58">
        <f t="shared" si="190"/>
        <v>0</v>
      </c>
      <c r="CA80" s="58">
        <f t="shared" si="190"/>
        <v>0</v>
      </c>
      <c r="CB80" s="58">
        <f t="shared" si="190"/>
        <v>0</v>
      </c>
      <c r="CC80" s="58">
        <f t="shared" si="190"/>
        <v>0</v>
      </c>
      <c r="CD80" s="58">
        <f t="shared" si="190"/>
        <v>0</v>
      </c>
      <c r="CE80" s="58">
        <f t="shared" si="190"/>
        <v>0</v>
      </c>
      <c r="CF80" s="58">
        <f t="shared" si="190"/>
        <v>0</v>
      </c>
      <c r="CG80" s="58">
        <f t="shared" si="190"/>
        <v>0</v>
      </c>
      <c r="CH80" s="58">
        <f t="shared" si="190"/>
        <v>0</v>
      </c>
      <c r="CI80" s="58">
        <f t="shared" si="190"/>
        <v>0</v>
      </c>
      <c r="CJ80" s="58">
        <f t="shared" si="190"/>
        <v>0</v>
      </c>
      <c r="CK80" s="58">
        <f t="shared" si="190"/>
        <v>0</v>
      </c>
      <c r="CL80" s="58">
        <f t="shared" si="190"/>
        <v>0</v>
      </c>
      <c r="CM80" s="58">
        <f t="shared" si="190"/>
        <v>0</v>
      </c>
      <c r="CN80" s="58">
        <f t="shared" si="190"/>
        <v>0</v>
      </c>
      <c r="CO80" s="58">
        <f t="shared" si="190"/>
        <v>0</v>
      </c>
      <c r="CP80" s="58">
        <f t="shared" si="191"/>
        <v>0</v>
      </c>
      <c r="CQ80" s="58">
        <f t="shared" si="191"/>
        <v>0</v>
      </c>
      <c r="CR80" s="58">
        <f t="shared" si="191"/>
        <v>0</v>
      </c>
      <c r="CS80" s="58">
        <f t="shared" si="191"/>
        <v>0</v>
      </c>
      <c r="CT80" s="58">
        <f t="shared" si="191"/>
        <v>0</v>
      </c>
      <c r="CU80" s="58">
        <f t="shared" si="191"/>
        <v>0</v>
      </c>
      <c r="CV80" s="58">
        <f t="shared" si="191"/>
        <v>0</v>
      </c>
      <c r="CW80" s="58">
        <f t="shared" si="191"/>
        <v>0</v>
      </c>
      <c r="CX80" s="58">
        <f t="shared" si="191"/>
        <v>0</v>
      </c>
      <c r="CY80" s="58">
        <f t="shared" si="191"/>
        <v>0</v>
      </c>
      <c r="CZ80" s="58">
        <f t="shared" si="191"/>
        <v>0</v>
      </c>
      <c r="DA80" s="58">
        <f t="shared" si="191"/>
        <v>0</v>
      </c>
      <c r="DB80" s="58">
        <f t="shared" si="191"/>
        <v>0</v>
      </c>
      <c r="DC80" s="58">
        <f t="shared" si="191"/>
        <v>0</v>
      </c>
      <c r="DD80" s="58">
        <f t="shared" si="191"/>
        <v>0</v>
      </c>
      <c r="DE80" s="58">
        <f t="shared" si="191"/>
        <v>0</v>
      </c>
      <c r="DF80" s="58">
        <f t="shared" si="192"/>
        <v>0</v>
      </c>
      <c r="DG80" s="58">
        <f t="shared" si="192"/>
        <v>0</v>
      </c>
      <c r="DH80" s="58"/>
      <c r="DI80" s="55">
        <f t="shared" si="193"/>
        <v>0</v>
      </c>
      <c r="DJ80" s="62"/>
      <c r="DK80" s="56">
        <f t="shared" si="194"/>
        <v>0</v>
      </c>
      <c r="DL80" s="56">
        <f t="shared" si="194"/>
        <v>0</v>
      </c>
      <c r="DM80" s="56">
        <f t="shared" si="194"/>
        <v>0</v>
      </c>
      <c r="DN80" s="56">
        <f t="shared" si="194"/>
        <v>0</v>
      </c>
      <c r="DO80" s="56">
        <f t="shared" si="194"/>
        <v>0</v>
      </c>
      <c r="DP80" s="56">
        <f t="shared" si="194"/>
        <v>0</v>
      </c>
      <c r="DQ80" s="56">
        <f t="shared" si="197"/>
        <v>0</v>
      </c>
      <c r="DR80" s="56">
        <f t="shared" si="194"/>
        <v>0</v>
      </c>
      <c r="DS80" s="56">
        <f t="shared" si="194"/>
        <v>0</v>
      </c>
      <c r="DT80" s="56">
        <f t="shared" si="194"/>
        <v>0</v>
      </c>
      <c r="DU80" s="55">
        <f t="shared" si="198"/>
        <v>0</v>
      </c>
    </row>
    <row r="81" spans="1:125" s="52" customFormat="1">
      <c r="A81" s="324"/>
      <c r="B81" s="324"/>
      <c r="C81" s="325"/>
      <c r="D81" s="325"/>
      <c r="E81" s="325"/>
      <c r="F81" s="327"/>
      <c r="G81" s="328"/>
      <c r="H81" s="329"/>
      <c r="I81" s="329"/>
      <c r="J81" s="57">
        <f t="shared" si="195"/>
        <v>0</v>
      </c>
      <c r="K81" s="59"/>
      <c r="L81" s="54"/>
      <c r="M81" s="58">
        <f t="shared" si="196"/>
        <v>0</v>
      </c>
      <c r="N81" s="58">
        <f t="shared" si="186"/>
        <v>0</v>
      </c>
      <c r="O81" s="58">
        <f t="shared" si="186"/>
        <v>0</v>
      </c>
      <c r="P81" s="58">
        <f t="shared" si="186"/>
        <v>0</v>
      </c>
      <c r="Q81" s="58">
        <f t="shared" si="186"/>
        <v>0</v>
      </c>
      <c r="R81" s="58">
        <f t="shared" si="186"/>
        <v>0</v>
      </c>
      <c r="S81" s="58">
        <f t="shared" si="186"/>
        <v>0</v>
      </c>
      <c r="T81" s="58">
        <f t="shared" si="186"/>
        <v>0</v>
      </c>
      <c r="U81" s="58">
        <f t="shared" si="186"/>
        <v>0</v>
      </c>
      <c r="V81" s="58">
        <f t="shared" si="186"/>
        <v>0</v>
      </c>
      <c r="W81" s="58">
        <f t="shared" si="186"/>
        <v>0</v>
      </c>
      <c r="X81" s="58">
        <f t="shared" si="186"/>
        <v>0</v>
      </c>
      <c r="Y81" s="58">
        <f t="shared" si="186"/>
        <v>0</v>
      </c>
      <c r="Z81" s="58">
        <f t="shared" si="186"/>
        <v>0</v>
      </c>
      <c r="AA81" s="58">
        <f t="shared" si="186"/>
        <v>0</v>
      </c>
      <c r="AB81" s="58">
        <f t="shared" si="186"/>
        <v>0</v>
      </c>
      <c r="AC81" s="58">
        <f t="shared" si="186"/>
        <v>0</v>
      </c>
      <c r="AD81" s="58">
        <f t="shared" si="187"/>
        <v>0</v>
      </c>
      <c r="AE81" s="58">
        <f t="shared" si="187"/>
        <v>0</v>
      </c>
      <c r="AF81" s="58">
        <f t="shared" si="187"/>
        <v>0</v>
      </c>
      <c r="AG81" s="58">
        <f t="shared" si="187"/>
        <v>0</v>
      </c>
      <c r="AH81" s="58">
        <f t="shared" si="187"/>
        <v>0</v>
      </c>
      <c r="AI81" s="58">
        <f t="shared" si="187"/>
        <v>0</v>
      </c>
      <c r="AJ81" s="58">
        <f t="shared" si="187"/>
        <v>0</v>
      </c>
      <c r="AK81" s="58">
        <f t="shared" si="187"/>
        <v>0</v>
      </c>
      <c r="AL81" s="58">
        <f t="shared" si="187"/>
        <v>0</v>
      </c>
      <c r="AM81" s="58">
        <f t="shared" si="187"/>
        <v>0</v>
      </c>
      <c r="AN81" s="58">
        <f t="shared" si="187"/>
        <v>0</v>
      </c>
      <c r="AO81" s="58">
        <f t="shared" si="187"/>
        <v>0</v>
      </c>
      <c r="AP81" s="58">
        <f t="shared" si="187"/>
        <v>0</v>
      </c>
      <c r="AQ81" s="58">
        <f t="shared" si="187"/>
        <v>0</v>
      </c>
      <c r="AR81" s="58">
        <f t="shared" si="187"/>
        <v>0</v>
      </c>
      <c r="AS81" s="58">
        <f t="shared" si="187"/>
        <v>0</v>
      </c>
      <c r="AT81" s="58">
        <f t="shared" si="188"/>
        <v>0</v>
      </c>
      <c r="AU81" s="58">
        <f t="shared" si="188"/>
        <v>0</v>
      </c>
      <c r="AV81" s="58">
        <f t="shared" si="188"/>
        <v>0</v>
      </c>
      <c r="AW81" s="58">
        <f t="shared" si="188"/>
        <v>0</v>
      </c>
      <c r="AX81" s="58">
        <f t="shared" si="188"/>
        <v>0</v>
      </c>
      <c r="AY81" s="58">
        <f t="shared" si="188"/>
        <v>0</v>
      </c>
      <c r="AZ81" s="58">
        <f t="shared" si="188"/>
        <v>0</v>
      </c>
      <c r="BA81" s="58">
        <f t="shared" si="188"/>
        <v>0</v>
      </c>
      <c r="BB81" s="58">
        <f t="shared" si="188"/>
        <v>0</v>
      </c>
      <c r="BC81" s="58">
        <f t="shared" si="188"/>
        <v>0</v>
      </c>
      <c r="BD81" s="58">
        <f t="shared" si="188"/>
        <v>0</v>
      </c>
      <c r="BE81" s="58">
        <f t="shared" si="188"/>
        <v>0</v>
      </c>
      <c r="BF81" s="58">
        <f t="shared" si="188"/>
        <v>0</v>
      </c>
      <c r="BG81" s="58">
        <f t="shared" si="188"/>
        <v>0</v>
      </c>
      <c r="BH81" s="58">
        <f t="shared" si="188"/>
        <v>0</v>
      </c>
      <c r="BI81" s="58">
        <f t="shared" si="188"/>
        <v>0</v>
      </c>
      <c r="BJ81" s="58">
        <f t="shared" si="189"/>
        <v>0</v>
      </c>
      <c r="BK81" s="58">
        <f t="shared" si="189"/>
        <v>0</v>
      </c>
      <c r="BL81" s="58">
        <f t="shared" si="189"/>
        <v>0</v>
      </c>
      <c r="BM81" s="58">
        <f t="shared" si="189"/>
        <v>0</v>
      </c>
      <c r="BN81" s="58">
        <f t="shared" si="189"/>
        <v>0</v>
      </c>
      <c r="BO81" s="58">
        <f t="shared" si="189"/>
        <v>0</v>
      </c>
      <c r="BP81" s="58">
        <f t="shared" si="189"/>
        <v>0</v>
      </c>
      <c r="BQ81" s="58">
        <f t="shared" si="189"/>
        <v>0</v>
      </c>
      <c r="BR81" s="58">
        <f t="shared" si="189"/>
        <v>0</v>
      </c>
      <c r="BS81" s="58">
        <f t="shared" si="189"/>
        <v>0</v>
      </c>
      <c r="BT81" s="58">
        <f t="shared" si="189"/>
        <v>0</v>
      </c>
      <c r="BU81" s="58">
        <f t="shared" si="189"/>
        <v>0</v>
      </c>
      <c r="BV81" s="58">
        <f t="shared" si="189"/>
        <v>0</v>
      </c>
      <c r="BW81" s="58">
        <f t="shared" si="189"/>
        <v>0</v>
      </c>
      <c r="BX81" s="58">
        <f t="shared" si="189"/>
        <v>0</v>
      </c>
      <c r="BY81" s="58">
        <f t="shared" si="189"/>
        <v>0</v>
      </c>
      <c r="BZ81" s="58">
        <f t="shared" si="190"/>
        <v>0</v>
      </c>
      <c r="CA81" s="58">
        <f t="shared" si="190"/>
        <v>0</v>
      </c>
      <c r="CB81" s="58">
        <f t="shared" si="190"/>
        <v>0</v>
      </c>
      <c r="CC81" s="58">
        <f t="shared" si="190"/>
        <v>0</v>
      </c>
      <c r="CD81" s="58">
        <f t="shared" si="190"/>
        <v>0</v>
      </c>
      <c r="CE81" s="58">
        <f t="shared" si="190"/>
        <v>0</v>
      </c>
      <c r="CF81" s="58">
        <f t="shared" si="190"/>
        <v>0</v>
      </c>
      <c r="CG81" s="58">
        <f t="shared" si="190"/>
        <v>0</v>
      </c>
      <c r="CH81" s="58">
        <f t="shared" si="190"/>
        <v>0</v>
      </c>
      <c r="CI81" s="58">
        <f t="shared" si="190"/>
        <v>0</v>
      </c>
      <c r="CJ81" s="58">
        <f t="shared" si="190"/>
        <v>0</v>
      </c>
      <c r="CK81" s="58">
        <f t="shared" si="190"/>
        <v>0</v>
      </c>
      <c r="CL81" s="58">
        <f t="shared" si="190"/>
        <v>0</v>
      </c>
      <c r="CM81" s="58">
        <f t="shared" si="190"/>
        <v>0</v>
      </c>
      <c r="CN81" s="58">
        <f t="shared" si="190"/>
        <v>0</v>
      </c>
      <c r="CO81" s="58">
        <f t="shared" si="190"/>
        <v>0</v>
      </c>
      <c r="CP81" s="58">
        <f t="shared" si="191"/>
        <v>0</v>
      </c>
      <c r="CQ81" s="58">
        <f t="shared" si="191"/>
        <v>0</v>
      </c>
      <c r="CR81" s="58">
        <f t="shared" si="191"/>
        <v>0</v>
      </c>
      <c r="CS81" s="58">
        <f t="shared" si="191"/>
        <v>0</v>
      </c>
      <c r="CT81" s="58">
        <f t="shared" si="191"/>
        <v>0</v>
      </c>
      <c r="CU81" s="58">
        <f t="shared" si="191"/>
        <v>0</v>
      </c>
      <c r="CV81" s="58">
        <f t="shared" si="191"/>
        <v>0</v>
      </c>
      <c r="CW81" s="58">
        <f t="shared" si="191"/>
        <v>0</v>
      </c>
      <c r="CX81" s="58">
        <f t="shared" si="191"/>
        <v>0</v>
      </c>
      <c r="CY81" s="58">
        <f t="shared" si="191"/>
        <v>0</v>
      </c>
      <c r="CZ81" s="58">
        <f t="shared" si="191"/>
        <v>0</v>
      </c>
      <c r="DA81" s="58">
        <f t="shared" si="191"/>
        <v>0</v>
      </c>
      <c r="DB81" s="58">
        <f t="shared" si="191"/>
        <v>0</v>
      </c>
      <c r="DC81" s="58">
        <f t="shared" si="191"/>
        <v>0</v>
      </c>
      <c r="DD81" s="58">
        <f t="shared" si="191"/>
        <v>0</v>
      </c>
      <c r="DE81" s="58">
        <f t="shared" si="191"/>
        <v>0</v>
      </c>
      <c r="DF81" s="58">
        <f t="shared" si="192"/>
        <v>0</v>
      </c>
      <c r="DG81" s="58">
        <f t="shared" si="192"/>
        <v>0</v>
      </c>
      <c r="DH81" s="58"/>
      <c r="DI81" s="55">
        <f t="shared" si="193"/>
        <v>0</v>
      </c>
      <c r="DJ81" s="62"/>
      <c r="DK81" s="56">
        <f t="shared" si="194"/>
        <v>0</v>
      </c>
      <c r="DL81" s="56">
        <f t="shared" si="194"/>
        <v>0</v>
      </c>
      <c r="DM81" s="56">
        <f t="shared" si="194"/>
        <v>0</v>
      </c>
      <c r="DN81" s="56">
        <f t="shared" si="194"/>
        <v>0</v>
      </c>
      <c r="DO81" s="56">
        <f t="shared" si="194"/>
        <v>0</v>
      </c>
      <c r="DP81" s="56">
        <f t="shared" si="194"/>
        <v>0</v>
      </c>
      <c r="DQ81" s="56">
        <f t="shared" si="197"/>
        <v>0</v>
      </c>
      <c r="DR81" s="56">
        <f t="shared" si="194"/>
        <v>0</v>
      </c>
      <c r="DS81" s="56">
        <f t="shared" si="194"/>
        <v>0</v>
      </c>
      <c r="DT81" s="56">
        <f t="shared" si="194"/>
        <v>0</v>
      </c>
      <c r="DU81" s="55">
        <f t="shared" si="198"/>
        <v>0</v>
      </c>
    </row>
    <row r="82" spans="1:125" s="52" customFormat="1">
      <c r="A82" s="324"/>
      <c r="B82" s="324"/>
      <c r="C82" s="325"/>
      <c r="D82" s="325"/>
      <c r="E82" s="325"/>
      <c r="F82" s="327"/>
      <c r="G82" s="328"/>
      <c r="H82" s="329"/>
      <c r="I82" s="329"/>
      <c r="J82" s="57">
        <f t="shared" si="195"/>
        <v>0</v>
      </c>
      <c r="K82" s="59"/>
      <c r="L82" s="54"/>
      <c r="M82" s="58">
        <f t="shared" si="196"/>
        <v>0</v>
      </c>
      <c r="N82" s="58">
        <f t="shared" si="186"/>
        <v>0</v>
      </c>
      <c r="O82" s="58">
        <f t="shared" si="186"/>
        <v>0</v>
      </c>
      <c r="P82" s="58">
        <f t="shared" si="186"/>
        <v>0</v>
      </c>
      <c r="Q82" s="58">
        <f t="shared" si="186"/>
        <v>0</v>
      </c>
      <c r="R82" s="58">
        <f t="shared" si="186"/>
        <v>0</v>
      </c>
      <c r="S82" s="58">
        <f t="shared" si="186"/>
        <v>0</v>
      </c>
      <c r="T82" s="58">
        <f t="shared" si="186"/>
        <v>0</v>
      </c>
      <c r="U82" s="58">
        <f t="shared" si="186"/>
        <v>0</v>
      </c>
      <c r="V82" s="58">
        <f t="shared" si="186"/>
        <v>0</v>
      </c>
      <c r="W82" s="58">
        <f t="shared" si="186"/>
        <v>0</v>
      </c>
      <c r="X82" s="58">
        <f t="shared" si="186"/>
        <v>0</v>
      </c>
      <c r="Y82" s="58">
        <f t="shared" si="186"/>
        <v>0</v>
      </c>
      <c r="Z82" s="58">
        <f t="shared" si="186"/>
        <v>0</v>
      </c>
      <c r="AA82" s="58">
        <f t="shared" si="186"/>
        <v>0</v>
      </c>
      <c r="AB82" s="58">
        <f t="shared" si="186"/>
        <v>0</v>
      </c>
      <c r="AC82" s="58">
        <f t="shared" si="186"/>
        <v>0</v>
      </c>
      <c r="AD82" s="58">
        <f t="shared" si="187"/>
        <v>0</v>
      </c>
      <c r="AE82" s="58">
        <f t="shared" si="187"/>
        <v>0</v>
      </c>
      <c r="AF82" s="58">
        <f t="shared" si="187"/>
        <v>0</v>
      </c>
      <c r="AG82" s="58">
        <f t="shared" si="187"/>
        <v>0</v>
      </c>
      <c r="AH82" s="58">
        <f t="shared" si="187"/>
        <v>0</v>
      </c>
      <c r="AI82" s="58">
        <f t="shared" si="187"/>
        <v>0</v>
      </c>
      <c r="AJ82" s="58">
        <f t="shared" si="187"/>
        <v>0</v>
      </c>
      <c r="AK82" s="58">
        <f t="shared" si="187"/>
        <v>0</v>
      </c>
      <c r="AL82" s="58">
        <f t="shared" si="187"/>
        <v>0</v>
      </c>
      <c r="AM82" s="58">
        <f t="shared" si="187"/>
        <v>0</v>
      </c>
      <c r="AN82" s="58">
        <f t="shared" si="187"/>
        <v>0</v>
      </c>
      <c r="AO82" s="58">
        <f t="shared" si="187"/>
        <v>0</v>
      </c>
      <c r="AP82" s="58">
        <f t="shared" si="187"/>
        <v>0</v>
      </c>
      <c r="AQ82" s="58">
        <f t="shared" si="187"/>
        <v>0</v>
      </c>
      <c r="AR82" s="58">
        <f t="shared" si="187"/>
        <v>0</v>
      </c>
      <c r="AS82" s="58">
        <f t="shared" si="187"/>
        <v>0</v>
      </c>
      <c r="AT82" s="58">
        <f t="shared" si="188"/>
        <v>0</v>
      </c>
      <c r="AU82" s="58">
        <f t="shared" si="188"/>
        <v>0</v>
      </c>
      <c r="AV82" s="58">
        <f t="shared" si="188"/>
        <v>0</v>
      </c>
      <c r="AW82" s="58">
        <f t="shared" si="188"/>
        <v>0</v>
      </c>
      <c r="AX82" s="58">
        <f t="shared" si="188"/>
        <v>0</v>
      </c>
      <c r="AY82" s="58">
        <f t="shared" si="188"/>
        <v>0</v>
      </c>
      <c r="AZ82" s="58">
        <f t="shared" si="188"/>
        <v>0</v>
      </c>
      <c r="BA82" s="58">
        <f t="shared" si="188"/>
        <v>0</v>
      </c>
      <c r="BB82" s="58">
        <f t="shared" si="188"/>
        <v>0</v>
      </c>
      <c r="BC82" s="58">
        <f t="shared" si="188"/>
        <v>0</v>
      </c>
      <c r="BD82" s="58">
        <f t="shared" si="188"/>
        <v>0</v>
      </c>
      <c r="BE82" s="58">
        <f t="shared" si="188"/>
        <v>0</v>
      </c>
      <c r="BF82" s="58">
        <f t="shared" si="188"/>
        <v>0</v>
      </c>
      <c r="BG82" s="58">
        <f t="shared" si="188"/>
        <v>0</v>
      </c>
      <c r="BH82" s="58">
        <f t="shared" si="188"/>
        <v>0</v>
      </c>
      <c r="BI82" s="58">
        <f t="shared" si="188"/>
        <v>0</v>
      </c>
      <c r="BJ82" s="58">
        <f t="shared" si="189"/>
        <v>0</v>
      </c>
      <c r="BK82" s="58">
        <f t="shared" si="189"/>
        <v>0</v>
      </c>
      <c r="BL82" s="58">
        <f t="shared" si="189"/>
        <v>0</v>
      </c>
      <c r="BM82" s="58">
        <f t="shared" si="189"/>
        <v>0</v>
      </c>
      <c r="BN82" s="58">
        <f t="shared" si="189"/>
        <v>0</v>
      </c>
      <c r="BO82" s="58">
        <f t="shared" si="189"/>
        <v>0</v>
      </c>
      <c r="BP82" s="58">
        <f t="shared" si="189"/>
        <v>0</v>
      </c>
      <c r="BQ82" s="58">
        <f t="shared" si="189"/>
        <v>0</v>
      </c>
      <c r="BR82" s="58">
        <f t="shared" si="189"/>
        <v>0</v>
      </c>
      <c r="BS82" s="58">
        <f t="shared" si="189"/>
        <v>0</v>
      </c>
      <c r="BT82" s="58">
        <f t="shared" si="189"/>
        <v>0</v>
      </c>
      <c r="BU82" s="58">
        <f t="shared" si="189"/>
        <v>0</v>
      </c>
      <c r="BV82" s="58">
        <f t="shared" si="189"/>
        <v>0</v>
      </c>
      <c r="BW82" s="58">
        <f t="shared" si="189"/>
        <v>0</v>
      </c>
      <c r="BX82" s="58">
        <f t="shared" si="189"/>
        <v>0</v>
      </c>
      <c r="BY82" s="58">
        <f t="shared" si="189"/>
        <v>0</v>
      </c>
      <c r="BZ82" s="58">
        <f t="shared" si="190"/>
        <v>0</v>
      </c>
      <c r="CA82" s="58">
        <f t="shared" si="190"/>
        <v>0</v>
      </c>
      <c r="CB82" s="58">
        <f t="shared" si="190"/>
        <v>0</v>
      </c>
      <c r="CC82" s="58">
        <f t="shared" si="190"/>
        <v>0</v>
      </c>
      <c r="CD82" s="58">
        <f t="shared" si="190"/>
        <v>0</v>
      </c>
      <c r="CE82" s="58">
        <f t="shared" si="190"/>
        <v>0</v>
      </c>
      <c r="CF82" s="58">
        <f t="shared" si="190"/>
        <v>0</v>
      </c>
      <c r="CG82" s="58">
        <f t="shared" si="190"/>
        <v>0</v>
      </c>
      <c r="CH82" s="58">
        <f t="shared" si="190"/>
        <v>0</v>
      </c>
      <c r="CI82" s="58">
        <f t="shared" si="190"/>
        <v>0</v>
      </c>
      <c r="CJ82" s="58">
        <f t="shared" si="190"/>
        <v>0</v>
      </c>
      <c r="CK82" s="58">
        <f t="shared" si="190"/>
        <v>0</v>
      </c>
      <c r="CL82" s="58">
        <f t="shared" si="190"/>
        <v>0</v>
      </c>
      <c r="CM82" s="58">
        <f t="shared" si="190"/>
        <v>0</v>
      </c>
      <c r="CN82" s="58">
        <f t="shared" si="190"/>
        <v>0</v>
      </c>
      <c r="CO82" s="58">
        <f t="shared" si="190"/>
        <v>0</v>
      </c>
      <c r="CP82" s="58">
        <f t="shared" si="191"/>
        <v>0</v>
      </c>
      <c r="CQ82" s="58">
        <f t="shared" si="191"/>
        <v>0</v>
      </c>
      <c r="CR82" s="58">
        <f t="shared" si="191"/>
        <v>0</v>
      </c>
      <c r="CS82" s="58">
        <f t="shared" si="191"/>
        <v>0</v>
      </c>
      <c r="CT82" s="58">
        <f t="shared" si="191"/>
        <v>0</v>
      </c>
      <c r="CU82" s="58">
        <f t="shared" si="191"/>
        <v>0</v>
      </c>
      <c r="CV82" s="58">
        <f t="shared" si="191"/>
        <v>0</v>
      </c>
      <c r="CW82" s="58">
        <f t="shared" si="191"/>
        <v>0</v>
      </c>
      <c r="CX82" s="58">
        <f t="shared" si="191"/>
        <v>0</v>
      </c>
      <c r="CY82" s="58">
        <f t="shared" si="191"/>
        <v>0</v>
      </c>
      <c r="CZ82" s="58">
        <f t="shared" si="191"/>
        <v>0</v>
      </c>
      <c r="DA82" s="58">
        <f t="shared" si="191"/>
        <v>0</v>
      </c>
      <c r="DB82" s="58">
        <f t="shared" si="191"/>
        <v>0</v>
      </c>
      <c r="DC82" s="58">
        <f t="shared" si="191"/>
        <v>0</v>
      </c>
      <c r="DD82" s="58">
        <f t="shared" si="191"/>
        <v>0</v>
      </c>
      <c r="DE82" s="58">
        <f t="shared" si="191"/>
        <v>0</v>
      </c>
      <c r="DF82" s="58">
        <f t="shared" si="192"/>
        <v>0</v>
      </c>
      <c r="DG82" s="58">
        <f t="shared" si="192"/>
        <v>0</v>
      </c>
      <c r="DH82" s="58"/>
      <c r="DI82" s="55">
        <f t="shared" si="193"/>
        <v>0</v>
      </c>
      <c r="DJ82" s="62"/>
      <c r="DK82" s="56">
        <f t="shared" si="194"/>
        <v>0</v>
      </c>
      <c r="DL82" s="56">
        <f t="shared" si="194"/>
        <v>0</v>
      </c>
      <c r="DM82" s="56">
        <f t="shared" si="194"/>
        <v>0</v>
      </c>
      <c r="DN82" s="56">
        <f t="shared" si="194"/>
        <v>0</v>
      </c>
      <c r="DO82" s="56">
        <f t="shared" si="194"/>
        <v>0</v>
      </c>
      <c r="DP82" s="56">
        <f t="shared" si="194"/>
        <v>0</v>
      </c>
      <c r="DQ82" s="56">
        <f t="shared" si="197"/>
        <v>0</v>
      </c>
      <c r="DR82" s="56">
        <f t="shared" si="194"/>
        <v>0</v>
      </c>
      <c r="DS82" s="56">
        <f t="shared" si="194"/>
        <v>0</v>
      </c>
      <c r="DT82" s="56">
        <f t="shared" si="194"/>
        <v>0</v>
      </c>
      <c r="DU82" s="55">
        <f t="shared" si="198"/>
        <v>0</v>
      </c>
    </row>
    <row r="83" spans="1:125" s="52" customFormat="1">
      <c r="A83" s="324"/>
      <c r="B83" s="324"/>
      <c r="C83" s="325"/>
      <c r="D83" s="325"/>
      <c r="E83" s="325"/>
      <c r="F83" s="324"/>
      <c r="G83" s="328"/>
      <c r="H83" s="329"/>
      <c r="I83" s="329"/>
      <c r="J83" s="57">
        <f t="shared" si="195"/>
        <v>0</v>
      </c>
      <c r="K83" s="59"/>
      <c r="L83" s="54"/>
      <c r="M83" s="58">
        <f t="shared" si="196"/>
        <v>0</v>
      </c>
      <c r="N83" s="58">
        <f t="shared" si="186"/>
        <v>0</v>
      </c>
      <c r="O83" s="58">
        <f t="shared" si="186"/>
        <v>0</v>
      </c>
      <c r="P83" s="58">
        <f t="shared" si="186"/>
        <v>0</v>
      </c>
      <c r="Q83" s="58">
        <f t="shared" si="186"/>
        <v>0</v>
      </c>
      <c r="R83" s="58">
        <f t="shared" si="186"/>
        <v>0</v>
      </c>
      <c r="S83" s="58">
        <f t="shared" si="186"/>
        <v>0</v>
      </c>
      <c r="T83" s="58">
        <f t="shared" si="186"/>
        <v>0</v>
      </c>
      <c r="U83" s="58">
        <f t="shared" si="186"/>
        <v>0</v>
      </c>
      <c r="V83" s="58">
        <f t="shared" si="186"/>
        <v>0</v>
      </c>
      <c r="W83" s="58">
        <f t="shared" si="186"/>
        <v>0</v>
      </c>
      <c r="X83" s="58">
        <f t="shared" si="186"/>
        <v>0</v>
      </c>
      <c r="Y83" s="58">
        <f t="shared" si="186"/>
        <v>0</v>
      </c>
      <c r="Z83" s="58">
        <f t="shared" si="186"/>
        <v>0</v>
      </c>
      <c r="AA83" s="58">
        <f t="shared" si="186"/>
        <v>0</v>
      </c>
      <c r="AB83" s="58">
        <f t="shared" si="186"/>
        <v>0</v>
      </c>
      <c r="AC83" s="58">
        <f t="shared" si="186"/>
        <v>0</v>
      </c>
      <c r="AD83" s="58">
        <f t="shared" si="187"/>
        <v>0</v>
      </c>
      <c r="AE83" s="58">
        <f t="shared" si="187"/>
        <v>0</v>
      </c>
      <c r="AF83" s="58">
        <f t="shared" si="187"/>
        <v>0</v>
      </c>
      <c r="AG83" s="58">
        <f t="shared" si="187"/>
        <v>0</v>
      </c>
      <c r="AH83" s="58">
        <f t="shared" si="187"/>
        <v>0</v>
      </c>
      <c r="AI83" s="58">
        <f t="shared" si="187"/>
        <v>0</v>
      </c>
      <c r="AJ83" s="58">
        <f t="shared" si="187"/>
        <v>0</v>
      </c>
      <c r="AK83" s="58">
        <f t="shared" si="187"/>
        <v>0</v>
      </c>
      <c r="AL83" s="58">
        <f t="shared" si="187"/>
        <v>0</v>
      </c>
      <c r="AM83" s="58">
        <f t="shared" si="187"/>
        <v>0</v>
      </c>
      <c r="AN83" s="58">
        <f t="shared" si="187"/>
        <v>0</v>
      </c>
      <c r="AO83" s="58">
        <f t="shared" si="187"/>
        <v>0</v>
      </c>
      <c r="AP83" s="58">
        <f t="shared" si="187"/>
        <v>0</v>
      </c>
      <c r="AQ83" s="58">
        <f t="shared" si="187"/>
        <v>0</v>
      </c>
      <c r="AR83" s="58">
        <f t="shared" si="187"/>
        <v>0</v>
      </c>
      <c r="AS83" s="58">
        <f t="shared" si="187"/>
        <v>0</v>
      </c>
      <c r="AT83" s="58">
        <f t="shared" si="188"/>
        <v>0</v>
      </c>
      <c r="AU83" s="58">
        <f t="shared" si="188"/>
        <v>0</v>
      </c>
      <c r="AV83" s="58">
        <f t="shared" si="188"/>
        <v>0</v>
      </c>
      <c r="AW83" s="58">
        <f t="shared" si="188"/>
        <v>0</v>
      </c>
      <c r="AX83" s="58">
        <f t="shared" si="188"/>
        <v>0</v>
      </c>
      <c r="AY83" s="58">
        <f t="shared" si="188"/>
        <v>0</v>
      </c>
      <c r="AZ83" s="58">
        <f t="shared" si="188"/>
        <v>0</v>
      </c>
      <c r="BA83" s="58">
        <f t="shared" si="188"/>
        <v>0</v>
      </c>
      <c r="BB83" s="58">
        <f t="shared" si="188"/>
        <v>0</v>
      </c>
      <c r="BC83" s="58">
        <f t="shared" si="188"/>
        <v>0</v>
      </c>
      <c r="BD83" s="58">
        <f t="shared" si="188"/>
        <v>0</v>
      </c>
      <c r="BE83" s="58">
        <f t="shared" si="188"/>
        <v>0</v>
      </c>
      <c r="BF83" s="58">
        <f t="shared" si="188"/>
        <v>0</v>
      </c>
      <c r="BG83" s="58">
        <f t="shared" si="188"/>
        <v>0</v>
      </c>
      <c r="BH83" s="58">
        <f t="shared" si="188"/>
        <v>0</v>
      </c>
      <c r="BI83" s="58">
        <f t="shared" si="188"/>
        <v>0</v>
      </c>
      <c r="BJ83" s="58">
        <f t="shared" si="189"/>
        <v>0</v>
      </c>
      <c r="BK83" s="58">
        <f t="shared" si="189"/>
        <v>0</v>
      </c>
      <c r="BL83" s="58">
        <f t="shared" si="189"/>
        <v>0</v>
      </c>
      <c r="BM83" s="58">
        <f t="shared" si="189"/>
        <v>0</v>
      </c>
      <c r="BN83" s="58">
        <f t="shared" si="189"/>
        <v>0</v>
      </c>
      <c r="BO83" s="58">
        <f t="shared" si="189"/>
        <v>0</v>
      </c>
      <c r="BP83" s="58">
        <f t="shared" si="189"/>
        <v>0</v>
      </c>
      <c r="BQ83" s="58">
        <f t="shared" si="189"/>
        <v>0</v>
      </c>
      <c r="BR83" s="58">
        <f t="shared" si="189"/>
        <v>0</v>
      </c>
      <c r="BS83" s="58">
        <f t="shared" si="189"/>
        <v>0</v>
      </c>
      <c r="BT83" s="58">
        <f t="shared" si="189"/>
        <v>0</v>
      </c>
      <c r="BU83" s="58">
        <f t="shared" si="189"/>
        <v>0</v>
      </c>
      <c r="BV83" s="58">
        <f t="shared" si="189"/>
        <v>0</v>
      </c>
      <c r="BW83" s="58">
        <f t="shared" si="189"/>
        <v>0</v>
      </c>
      <c r="BX83" s="58">
        <f t="shared" si="189"/>
        <v>0</v>
      </c>
      <c r="BY83" s="58">
        <f t="shared" si="189"/>
        <v>0</v>
      </c>
      <c r="BZ83" s="58">
        <f t="shared" si="190"/>
        <v>0</v>
      </c>
      <c r="CA83" s="58">
        <f t="shared" si="190"/>
        <v>0</v>
      </c>
      <c r="CB83" s="58">
        <f t="shared" si="190"/>
        <v>0</v>
      </c>
      <c r="CC83" s="58">
        <f t="shared" si="190"/>
        <v>0</v>
      </c>
      <c r="CD83" s="58">
        <f t="shared" si="190"/>
        <v>0</v>
      </c>
      <c r="CE83" s="58">
        <f t="shared" si="190"/>
        <v>0</v>
      </c>
      <c r="CF83" s="58">
        <f t="shared" si="190"/>
        <v>0</v>
      </c>
      <c r="CG83" s="58">
        <f t="shared" si="190"/>
        <v>0</v>
      </c>
      <c r="CH83" s="58">
        <f t="shared" si="190"/>
        <v>0</v>
      </c>
      <c r="CI83" s="58">
        <f t="shared" si="190"/>
        <v>0</v>
      </c>
      <c r="CJ83" s="58">
        <f t="shared" si="190"/>
        <v>0</v>
      </c>
      <c r="CK83" s="58">
        <f t="shared" si="190"/>
        <v>0</v>
      </c>
      <c r="CL83" s="58">
        <f t="shared" si="190"/>
        <v>0</v>
      </c>
      <c r="CM83" s="58">
        <f t="shared" si="190"/>
        <v>0</v>
      </c>
      <c r="CN83" s="58">
        <f t="shared" si="190"/>
        <v>0</v>
      </c>
      <c r="CO83" s="58">
        <f t="shared" si="190"/>
        <v>0</v>
      </c>
      <c r="CP83" s="58">
        <f t="shared" si="191"/>
        <v>0</v>
      </c>
      <c r="CQ83" s="58">
        <f t="shared" si="191"/>
        <v>0</v>
      </c>
      <c r="CR83" s="58">
        <f t="shared" si="191"/>
        <v>0</v>
      </c>
      <c r="CS83" s="58">
        <f t="shared" si="191"/>
        <v>0</v>
      </c>
      <c r="CT83" s="58">
        <f t="shared" si="191"/>
        <v>0</v>
      </c>
      <c r="CU83" s="58">
        <f t="shared" si="191"/>
        <v>0</v>
      </c>
      <c r="CV83" s="58">
        <f t="shared" si="191"/>
        <v>0</v>
      </c>
      <c r="CW83" s="58">
        <f t="shared" si="191"/>
        <v>0</v>
      </c>
      <c r="CX83" s="58">
        <f t="shared" si="191"/>
        <v>0</v>
      </c>
      <c r="CY83" s="58">
        <f t="shared" si="191"/>
        <v>0</v>
      </c>
      <c r="CZ83" s="58">
        <f t="shared" si="191"/>
        <v>0</v>
      </c>
      <c r="DA83" s="58">
        <f t="shared" si="191"/>
        <v>0</v>
      </c>
      <c r="DB83" s="58">
        <f t="shared" si="191"/>
        <v>0</v>
      </c>
      <c r="DC83" s="58">
        <f t="shared" si="191"/>
        <v>0</v>
      </c>
      <c r="DD83" s="58">
        <f t="shared" si="191"/>
        <v>0</v>
      </c>
      <c r="DE83" s="58">
        <f t="shared" si="191"/>
        <v>0</v>
      </c>
      <c r="DF83" s="58">
        <f t="shared" si="192"/>
        <v>0</v>
      </c>
      <c r="DG83" s="58">
        <f t="shared" si="192"/>
        <v>0</v>
      </c>
      <c r="DH83" s="58"/>
      <c r="DI83" s="55">
        <f t="shared" si="193"/>
        <v>0</v>
      </c>
      <c r="DJ83" s="53"/>
      <c r="DK83" s="56">
        <f t="shared" si="194"/>
        <v>0</v>
      </c>
      <c r="DL83" s="56">
        <f t="shared" si="194"/>
        <v>0</v>
      </c>
      <c r="DM83" s="56">
        <f t="shared" si="194"/>
        <v>0</v>
      </c>
      <c r="DN83" s="56">
        <f t="shared" si="194"/>
        <v>0</v>
      </c>
      <c r="DO83" s="56">
        <f t="shared" si="194"/>
        <v>0</v>
      </c>
      <c r="DP83" s="56">
        <f t="shared" si="194"/>
        <v>0</v>
      </c>
      <c r="DQ83" s="56">
        <f t="shared" si="197"/>
        <v>0</v>
      </c>
      <c r="DR83" s="56">
        <f t="shared" si="194"/>
        <v>0</v>
      </c>
      <c r="DS83" s="56">
        <f t="shared" si="194"/>
        <v>0</v>
      </c>
      <c r="DT83" s="56">
        <f t="shared" si="194"/>
        <v>0</v>
      </c>
      <c r="DU83" s="55">
        <f t="shared" si="198"/>
        <v>0</v>
      </c>
    </row>
    <row r="84" spans="1:125" s="52" customFormat="1">
      <c r="A84" s="324"/>
      <c r="B84" s="324"/>
      <c r="C84" s="325"/>
      <c r="D84" s="325"/>
      <c r="E84" s="325"/>
      <c r="F84" s="324"/>
      <c r="G84" s="328"/>
      <c r="H84" s="329"/>
      <c r="I84" s="329"/>
      <c r="J84" s="57">
        <f t="shared" si="195"/>
        <v>0</v>
      </c>
      <c r="K84" s="59"/>
      <c r="L84" s="54"/>
      <c r="M84" s="58">
        <f t="shared" si="196"/>
        <v>0</v>
      </c>
      <c r="N84" s="58">
        <f t="shared" si="186"/>
        <v>0</v>
      </c>
      <c r="O84" s="58">
        <f t="shared" si="186"/>
        <v>0</v>
      </c>
      <c r="P84" s="58">
        <f t="shared" si="186"/>
        <v>0</v>
      </c>
      <c r="Q84" s="58">
        <f t="shared" si="186"/>
        <v>0</v>
      </c>
      <c r="R84" s="58">
        <f t="shared" si="186"/>
        <v>0</v>
      </c>
      <c r="S84" s="58">
        <f t="shared" si="186"/>
        <v>0</v>
      </c>
      <c r="T84" s="58">
        <f t="shared" si="186"/>
        <v>0</v>
      </c>
      <c r="U84" s="58">
        <f t="shared" si="186"/>
        <v>0</v>
      </c>
      <c r="V84" s="58">
        <f t="shared" si="186"/>
        <v>0</v>
      </c>
      <c r="W84" s="58">
        <f t="shared" si="186"/>
        <v>0</v>
      </c>
      <c r="X84" s="58">
        <f t="shared" si="186"/>
        <v>0</v>
      </c>
      <c r="Y84" s="58">
        <f t="shared" si="186"/>
        <v>0</v>
      </c>
      <c r="Z84" s="58">
        <f t="shared" si="186"/>
        <v>0</v>
      </c>
      <c r="AA84" s="58">
        <f t="shared" si="186"/>
        <v>0</v>
      </c>
      <c r="AB84" s="58">
        <f t="shared" si="186"/>
        <v>0</v>
      </c>
      <c r="AC84" s="58">
        <f t="shared" si="186"/>
        <v>0</v>
      </c>
      <c r="AD84" s="58">
        <f t="shared" si="187"/>
        <v>0</v>
      </c>
      <c r="AE84" s="58">
        <f t="shared" si="187"/>
        <v>0</v>
      </c>
      <c r="AF84" s="58">
        <f t="shared" si="187"/>
        <v>0</v>
      </c>
      <c r="AG84" s="58">
        <f t="shared" si="187"/>
        <v>0</v>
      </c>
      <c r="AH84" s="58">
        <f t="shared" si="187"/>
        <v>0</v>
      </c>
      <c r="AI84" s="58">
        <f t="shared" si="187"/>
        <v>0</v>
      </c>
      <c r="AJ84" s="58">
        <f t="shared" si="187"/>
        <v>0</v>
      </c>
      <c r="AK84" s="58">
        <f t="shared" si="187"/>
        <v>0</v>
      </c>
      <c r="AL84" s="58">
        <f t="shared" si="187"/>
        <v>0</v>
      </c>
      <c r="AM84" s="58">
        <f t="shared" si="187"/>
        <v>0</v>
      </c>
      <c r="AN84" s="58">
        <f t="shared" si="187"/>
        <v>0</v>
      </c>
      <c r="AO84" s="58">
        <f t="shared" si="187"/>
        <v>0</v>
      </c>
      <c r="AP84" s="58">
        <f t="shared" si="187"/>
        <v>0</v>
      </c>
      <c r="AQ84" s="58">
        <f t="shared" si="187"/>
        <v>0</v>
      </c>
      <c r="AR84" s="58">
        <f t="shared" si="187"/>
        <v>0</v>
      </c>
      <c r="AS84" s="58">
        <f t="shared" si="187"/>
        <v>0</v>
      </c>
      <c r="AT84" s="58">
        <f t="shared" si="188"/>
        <v>0</v>
      </c>
      <c r="AU84" s="58">
        <f t="shared" si="188"/>
        <v>0</v>
      </c>
      <c r="AV84" s="58">
        <f t="shared" si="188"/>
        <v>0</v>
      </c>
      <c r="AW84" s="58">
        <f t="shared" si="188"/>
        <v>0</v>
      </c>
      <c r="AX84" s="58">
        <f t="shared" si="188"/>
        <v>0</v>
      </c>
      <c r="AY84" s="58">
        <f t="shared" si="188"/>
        <v>0</v>
      </c>
      <c r="AZ84" s="58">
        <f t="shared" si="188"/>
        <v>0</v>
      </c>
      <c r="BA84" s="58">
        <f t="shared" si="188"/>
        <v>0</v>
      </c>
      <c r="BB84" s="58">
        <f t="shared" si="188"/>
        <v>0</v>
      </c>
      <c r="BC84" s="58">
        <f t="shared" si="188"/>
        <v>0</v>
      </c>
      <c r="BD84" s="58">
        <f t="shared" si="188"/>
        <v>0</v>
      </c>
      <c r="BE84" s="58">
        <f t="shared" si="188"/>
        <v>0</v>
      </c>
      <c r="BF84" s="58">
        <f t="shared" si="188"/>
        <v>0</v>
      </c>
      <c r="BG84" s="58">
        <f t="shared" si="188"/>
        <v>0</v>
      </c>
      <c r="BH84" s="58">
        <f t="shared" si="188"/>
        <v>0</v>
      </c>
      <c r="BI84" s="58">
        <f t="shared" si="188"/>
        <v>0</v>
      </c>
      <c r="BJ84" s="58">
        <f t="shared" si="189"/>
        <v>0</v>
      </c>
      <c r="BK84" s="58">
        <f t="shared" si="189"/>
        <v>0</v>
      </c>
      <c r="BL84" s="58">
        <f t="shared" si="189"/>
        <v>0</v>
      </c>
      <c r="BM84" s="58">
        <f t="shared" si="189"/>
        <v>0</v>
      </c>
      <c r="BN84" s="58">
        <f t="shared" si="189"/>
        <v>0</v>
      </c>
      <c r="BO84" s="58">
        <f t="shared" si="189"/>
        <v>0</v>
      </c>
      <c r="BP84" s="58">
        <f t="shared" si="189"/>
        <v>0</v>
      </c>
      <c r="BQ84" s="58">
        <f t="shared" si="189"/>
        <v>0</v>
      </c>
      <c r="BR84" s="58">
        <f t="shared" si="189"/>
        <v>0</v>
      </c>
      <c r="BS84" s="58">
        <f t="shared" si="189"/>
        <v>0</v>
      </c>
      <c r="BT84" s="58">
        <f t="shared" si="189"/>
        <v>0</v>
      </c>
      <c r="BU84" s="58">
        <f t="shared" si="189"/>
        <v>0</v>
      </c>
      <c r="BV84" s="58">
        <f t="shared" si="189"/>
        <v>0</v>
      </c>
      <c r="BW84" s="58">
        <f t="shared" si="189"/>
        <v>0</v>
      </c>
      <c r="BX84" s="58">
        <f t="shared" si="189"/>
        <v>0</v>
      </c>
      <c r="BY84" s="58">
        <f t="shared" si="189"/>
        <v>0</v>
      </c>
      <c r="BZ84" s="58">
        <f t="shared" si="190"/>
        <v>0</v>
      </c>
      <c r="CA84" s="58">
        <f t="shared" si="190"/>
        <v>0</v>
      </c>
      <c r="CB84" s="58">
        <f t="shared" si="190"/>
        <v>0</v>
      </c>
      <c r="CC84" s="58">
        <f t="shared" si="190"/>
        <v>0</v>
      </c>
      <c r="CD84" s="58">
        <f t="shared" si="190"/>
        <v>0</v>
      </c>
      <c r="CE84" s="58">
        <f t="shared" si="190"/>
        <v>0</v>
      </c>
      <c r="CF84" s="58">
        <f t="shared" si="190"/>
        <v>0</v>
      </c>
      <c r="CG84" s="58">
        <f t="shared" si="190"/>
        <v>0</v>
      </c>
      <c r="CH84" s="58">
        <f t="shared" si="190"/>
        <v>0</v>
      </c>
      <c r="CI84" s="58">
        <f t="shared" si="190"/>
        <v>0</v>
      </c>
      <c r="CJ84" s="58">
        <f t="shared" si="190"/>
        <v>0</v>
      </c>
      <c r="CK84" s="58">
        <f t="shared" si="190"/>
        <v>0</v>
      </c>
      <c r="CL84" s="58">
        <f t="shared" si="190"/>
        <v>0</v>
      </c>
      <c r="CM84" s="58">
        <f t="shared" si="190"/>
        <v>0</v>
      </c>
      <c r="CN84" s="58">
        <f t="shared" si="190"/>
        <v>0</v>
      </c>
      <c r="CO84" s="58">
        <f t="shared" si="190"/>
        <v>0</v>
      </c>
      <c r="CP84" s="58">
        <f t="shared" si="191"/>
        <v>0</v>
      </c>
      <c r="CQ84" s="58">
        <f t="shared" si="191"/>
        <v>0</v>
      </c>
      <c r="CR84" s="58">
        <f t="shared" si="191"/>
        <v>0</v>
      </c>
      <c r="CS84" s="58">
        <f t="shared" si="191"/>
        <v>0</v>
      </c>
      <c r="CT84" s="58">
        <f t="shared" si="191"/>
        <v>0</v>
      </c>
      <c r="CU84" s="58">
        <f t="shared" si="191"/>
        <v>0</v>
      </c>
      <c r="CV84" s="58">
        <f t="shared" si="191"/>
        <v>0</v>
      </c>
      <c r="CW84" s="58">
        <f t="shared" si="191"/>
        <v>0</v>
      </c>
      <c r="CX84" s="58">
        <f t="shared" si="191"/>
        <v>0</v>
      </c>
      <c r="CY84" s="58">
        <f t="shared" si="191"/>
        <v>0</v>
      </c>
      <c r="CZ84" s="58">
        <f t="shared" si="191"/>
        <v>0</v>
      </c>
      <c r="DA84" s="58">
        <f t="shared" si="191"/>
        <v>0</v>
      </c>
      <c r="DB84" s="58">
        <f t="shared" si="191"/>
        <v>0</v>
      </c>
      <c r="DC84" s="58">
        <f t="shared" si="191"/>
        <v>0</v>
      </c>
      <c r="DD84" s="58">
        <f t="shared" si="191"/>
        <v>0</v>
      </c>
      <c r="DE84" s="58">
        <f t="shared" si="191"/>
        <v>0</v>
      </c>
      <c r="DF84" s="58">
        <f t="shared" si="192"/>
        <v>0</v>
      </c>
      <c r="DG84" s="58">
        <f t="shared" si="192"/>
        <v>0</v>
      </c>
      <c r="DH84" s="58"/>
      <c r="DI84" s="55">
        <f t="shared" si="193"/>
        <v>0</v>
      </c>
      <c r="DJ84" s="53"/>
      <c r="DK84" s="56">
        <f t="shared" si="194"/>
        <v>0</v>
      </c>
      <c r="DL84" s="56">
        <f t="shared" si="194"/>
        <v>0</v>
      </c>
      <c r="DM84" s="56">
        <f t="shared" si="194"/>
        <v>0</v>
      </c>
      <c r="DN84" s="56">
        <f t="shared" si="194"/>
        <v>0</v>
      </c>
      <c r="DO84" s="56">
        <f t="shared" si="194"/>
        <v>0</v>
      </c>
      <c r="DP84" s="56">
        <f t="shared" si="194"/>
        <v>0</v>
      </c>
      <c r="DQ84" s="56">
        <f t="shared" si="197"/>
        <v>0</v>
      </c>
      <c r="DR84" s="56">
        <f t="shared" si="194"/>
        <v>0</v>
      </c>
      <c r="DS84" s="56">
        <f t="shared" si="194"/>
        <v>0</v>
      </c>
      <c r="DT84" s="56">
        <f t="shared" si="194"/>
        <v>0</v>
      </c>
      <c r="DU84" s="55">
        <f t="shared" si="198"/>
        <v>0</v>
      </c>
    </row>
    <row r="85" spans="1:125" s="52" customFormat="1">
      <c r="A85" s="324"/>
      <c r="B85" s="324"/>
      <c r="C85" s="325"/>
      <c r="D85" s="325"/>
      <c r="E85" s="325"/>
      <c r="F85" s="324"/>
      <c r="G85" s="328"/>
      <c r="H85" s="329"/>
      <c r="I85" s="329"/>
      <c r="J85" s="57">
        <f t="shared" si="195"/>
        <v>0</v>
      </c>
      <c r="K85" s="59"/>
      <c r="L85" s="54"/>
      <c r="M85" s="58">
        <f t="shared" si="196"/>
        <v>0</v>
      </c>
      <c r="N85" s="58">
        <f t="shared" si="186"/>
        <v>0</v>
      </c>
      <c r="O85" s="58">
        <f t="shared" si="186"/>
        <v>0</v>
      </c>
      <c r="P85" s="58">
        <f t="shared" si="186"/>
        <v>0</v>
      </c>
      <c r="Q85" s="58">
        <f t="shared" si="186"/>
        <v>0</v>
      </c>
      <c r="R85" s="58">
        <f t="shared" si="186"/>
        <v>0</v>
      </c>
      <c r="S85" s="58">
        <f t="shared" si="186"/>
        <v>0</v>
      </c>
      <c r="T85" s="58">
        <f t="shared" si="186"/>
        <v>0</v>
      </c>
      <c r="U85" s="58">
        <f t="shared" si="186"/>
        <v>0</v>
      </c>
      <c r="V85" s="58">
        <f t="shared" si="186"/>
        <v>0</v>
      </c>
      <c r="W85" s="58">
        <f t="shared" si="186"/>
        <v>0</v>
      </c>
      <c r="X85" s="58">
        <f t="shared" si="186"/>
        <v>0</v>
      </c>
      <c r="Y85" s="58">
        <f t="shared" si="186"/>
        <v>0</v>
      </c>
      <c r="Z85" s="58">
        <f t="shared" si="186"/>
        <v>0</v>
      </c>
      <c r="AA85" s="58">
        <f t="shared" si="186"/>
        <v>0</v>
      </c>
      <c r="AB85" s="58">
        <f t="shared" si="186"/>
        <v>0</v>
      </c>
      <c r="AC85" s="58">
        <f t="shared" si="186"/>
        <v>0</v>
      </c>
      <c r="AD85" s="58">
        <f t="shared" si="187"/>
        <v>0</v>
      </c>
      <c r="AE85" s="58">
        <f t="shared" si="187"/>
        <v>0</v>
      </c>
      <c r="AF85" s="58">
        <f t="shared" si="187"/>
        <v>0</v>
      </c>
      <c r="AG85" s="58">
        <f t="shared" si="187"/>
        <v>0</v>
      </c>
      <c r="AH85" s="58">
        <f t="shared" si="187"/>
        <v>0</v>
      </c>
      <c r="AI85" s="58">
        <f t="shared" si="187"/>
        <v>0</v>
      </c>
      <c r="AJ85" s="58">
        <f t="shared" si="187"/>
        <v>0</v>
      </c>
      <c r="AK85" s="58">
        <f t="shared" si="187"/>
        <v>0</v>
      </c>
      <c r="AL85" s="58">
        <f t="shared" si="187"/>
        <v>0</v>
      </c>
      <c r="AM85" s="58">
        <f t="shared" si="187"/>
        <v>0</v>
      </c>
      <c r="AN85" s="58">
        <f t="shared" si="187"/>
        <v>0</v>
      </c>
      <c r="AO85" s="58">
        <f t="shared" si="187"/>
        <v>0</v>
      </c>
      <c r="AP85" s="58">
        <f t="shared" si="187"/>
        <v>0</v>
      </c>
      <c r="AQ85" s="58">
        <f t="shared" si="187"/>
        <v>0</v>
      </c>
      <c r="AR85" s="58">
        <f t="shared" si="187"/>
        <v>0</v>
      </c>
      <c r="AS85" s="58">
        <f t="shared" si="187"/>
        <v>0</v>
      </c>
      <c r="AT85" s="58">
        <f t="shared" si="188"/>
        <v>0</v>
      </c>
      <c r="AU85" s="58">
        <f t="shared" si="188"/>
        <v>0</v>
      </c>
      <c r="AV85" s="58">
        <f t="shared" si="188"/>
        <v>0</v>
      </c>
      <c r="AW85" s="58">
        <f t="shared" si="188"/>
        <v>0</v>
      </c>
      <c r="AX85" s="58">
        <f t="shared" si="188"/>
        <v>0</v>
      </c>
      <c r="AY85" s="58">
        <f t="shared" si="188"/>
        <v>0</v>
      </c>
      <c r="AZ85" s="58">
        <f t="shared" si="188"/>
        <v>0</v>
      </c>
      <c r="BA85" s="58">
        <f t="shared" si="188"/>
        <v>0</v>
      </c>
      <c r="BB85" s="58">
        <f t="shared" si="188"/>
        <v>0</v>
      </c>
      <c r="BC85" s="58">
        <f t="shared" si="188"/>
        <v>0</v>
      </c>
      <c r="BD85" s="58">
        <f t="shared" si="188"/>
        <v>0</v>
      </c>
      <c r="BE85" s="58">
        <f t="shared" si="188"/>
        <v>0</v>
      </c>
      <c r="BF85" s="58">
        <f t="shared" si="188"/>
        <v>0</v>
      </c>
      <c r="BG85" s="58">
        <f t="shared" si="188"/>
        <v>0</v>
      </c>
      <c r="BH85" s="58">
        <f t="shared" si="188"/>
        <v>0</v>
      </c>
      <c r="BI85" s="58">
        <f t="shared" si="188"/>
        <v>0</v>
      </c>
      <c r="BJ85" s="58">
        <f t="shared" si="189"/>
        <v>0</v>
      </c>
      <c r="BK85" s="58">
        <f t="shared" si="189"/>
        <v>0</v>
      </c>
      <c r="BL85" s="58">
        <f t="shared" si="189"/>
        <v>0</v>
      </c>
      <c r="BM85" s="58">
        <f t="shared" si="189"/>
        <v>0</v>
      </c>
      <c r="BN85" s="58">
        <f t="shared" si="189"/>
        <v>0</v>
      </c>
      <c r="BO85" s="58">
        <f t="shared" si="189"/>
        <v>0</v>
      </c>
      <c r="BP85" s="58">
        <f t="shared" si="189"/>
        <v>0</v>
      </c>
      <c r="BQ85" s="58">
        <f t="shared" si="189"/>
        <v>0</v>
      </c>
      <c r="BR85" s="58">
        <f t="shared" si="189"/>
        <v>0</v>
      </c>
      <c r="BS85" s="58">
        <f t="shared" si="189"/>
        <v>0</v>
      </c>
      <c r="BT85" s="58">
        <f t="shared" si="189"/>
        <v>0</v>
      </c>
      <c r="BU85" s="58">
        <f t="shared" si="189"/>
        <v>0</v>
      </c>
      <c r="BV85" s="58">
        <f t="shared" si="189"/>
        <v>0</v>
      </c>
      <c r="BW85" s="58">
        <f t="shared" si="189"/>
        <v>0</v>
      </c>
      <c r="BX85" s="58">
        <f t="shared" si="189"/>
        <v>0</v>
      </c>
      <c r="BY85" s="58">
        <f t="shared" si="189"/>
        <v>0</v>
      </c>
      <c r="BZ85" s="58">
        <f t="shared" si="190"/>
        <v>0</v>
      </c>
      <c r="CA85" s="58">
        <f t="shared" si="190"/>
        <v>0</v>
      </c>
      <c r="CB85" s="58">
        <f t="shared" si="190"/>
        <v>0</v>
      </c>
      <c r="CC85" s="58">
        <f t="shared" si="190"/>
        <v>0</v>
      </c>
      <c r="CD85" s="58">
        <f t="shared" si="190"/>
        <v>0</v>
      </c>
      <c r="CE85" s="58">
        <f t="shared" si="190"/>
        <v>0</v>
      </c>
      <c r="CF85" s="58">
        <f t="shared" si="190"/>
        <v>0</v>
      </c>
      <c r="CG85" s="58">
        <f t="shared" si="190"/>
        <v>0</v>
      </c>
      <c r="CH85" s="58">
        <f t="shared" si="190"/>
        <v>0</v>
      </c>
      <c r="CI85" s="58">
        <f t="shared" si="190"/>
        <v>0</v>
      </c>
      <c r="CJ85" s="58">
        <f t="shared" si="190"/>
        <v>0</v>
      </c>
      <c r="CK85" s="58">
        <f t="shared" si="190"/>
        <v>0</v>
      </c>
      <c r="CL85" s="58">
        <f t="shared" si="190"/>
        <v>0</v>
      </c>
      <c r="CM85" s="58">
        <f t="shared" si="190"/>
        <v>0</v>
      </c>
      <c r="CN85" s="58">
        <f t="shared" si="190"/>
        <v>0</v>
      </c>
      <c r="CO85" s="58">
        <f t="shared" si="190"/>
        <v>0</v>
      </c>
      <c r="CP85" s="58">
        <f t="shared" si="191"/>
        <v>0</v>
      </c>
      <c r="CQ85" s="58">
        <f t="shared" si="191"/>
        <v>0</v>
      </c>
      <c r="CR85" s="58">
        <f t="shared" si="191"/>
        <v>0</v>
      </c>
      <c r="CS85" s="58">
        <f t="shared" si="191"/>
        <v>0</v>
      </c>
      <c r="CT85" s="58">
        <f t="shared" si="191"/>
        <v>0</v>
      </c>
      <c r="CU85" s="58">
        <f t="shared" si="191"/>
        <v>0</v>
      </c>
      <c r="CV85" s="58">
        <f t="shared" si="191"/>
        <v>0</v>
      </c>
      <c r="CW85" s="58">
        <f t="shared" si="191"/>
        <v>0</v>
      </c>
      <c r="CX85" s="58">
        <f t="shared" si="191"/>
        <v>0</v>
      </c>
      <c r="CY85" s="58">
        <f t="shared" si="191"/>
        <v>0</v>
      </c>
      <c r="CZ85" s="58">
        <f t="shared" si="191"/>
        <v>0</v>
      </c>
      <c r="DA85" s="58">
        <f t="shared" si="191"/>
        <v>0</v>
      </c>
      <c r="DB85" s="58">
        <f t="shared" si="191"/>
        <v>0</v>
      </c>
      <c r="DC85" s="58">
        <f t="shared" si="191"/>
        <v>0</v>
      </c>
      <c r="DD85" s="58">
        <f t="shared" si="191"/>
        <v>0</v>
      </c>
      <c r="DE85" s="58">
        <f t="shared" si="191"/>
        <v>0</v>
      </c>
      <c r="DF85" s="58">
        <f t="shared" si="192"/>
        <v>0</v>
      </c>
      <c r="DG85" s="58">
        <f t="shared" si="192"/>
        <v>0</v>
      </c>
      <c r="DH85" s="58"/>
      <c r="DI85" s="55">
        <f t="shared" si="193"/>
        <v>0</v>
      </c>
      <c r="DJ85" s="53"/>
      <c r="DK85" s="56">
        <f t="shared" si="194"/>
        <v>0</v>
      </c>
      <c r="DL85" s="56">
        <f t="shared" si="194"/>
        <v>0</v>
      </c>
      <c r="DM85" s="56">
        <f t="shared" si="194"/>
        <v>0</v>
      </c>
      <c r="DN85" s="56">
        <f t="shared" si="194"/>
        <v>0</v>
      </c>
      <c r="DO85" s="56">
        <f t="shared" si="194"/>
        <v>0</v>
      </c>
      <c r="DP85" s="56">
        <f t="shared" si="194"/>
        <v>0</v>
      </c>
      <c r="DQ85" s="56">
        <f t="shared" si="197"/>
        <v>0</v>
      </c>
      <c r="DR85" s="56">
        <f t="shared" si="194"/>
        <v>0</v>
      </c>
      <c r="DS85" s="56">
        <f t="shared" si="194"/>
        <v>0</v>
      </c>
      <c r="DT85" s="56">
        <f t="shared" si="194"/>
        <v>0</v>
      </c>
      <c r="DU85" s="55">
        <f t="shared" si="198"/>
        <v>0</v>
      </c>
    </row>
    <row r="86" spans="1:125" s="52" customFormat="1">
      <c r="A86" s="324"/>
      <c r="B86" s="324"/>
      <c r="C86" s="325"/>
      <c r="D86" s="325"/>
      <c r="E86" s="325"/>
      <c r="F86" s="327"/>
      <c r="G86" s="328"/>
      <c r="H86" s="329"/>
      <c r="I86" s="329"/>
      <c r="J86" s="57">
        <f t="shared" si="195"/>
        <v>0</v>
      </c>
      <c r="K86" s="59"/>
      <c r="L86" s="54"/>
      <c r="M86" s="58">
        <f t="shared" si="196"/>
        <v>0</v>
      </c>
      <c r="N86" s="58">
        <f t="shared" si="186"/>
        <v>0</v>
      </c>
      <c r="O86" s="58">
        <f t="shared" si="186"/>
        <v>0</v>
      </c>
      <c r="P86" s="58">
        <f t="shared" si="186"/>
        <v>0</v>
      </c>
      <c r="Q86" s="58">
        <f t="shared" si="186"/>
        <v>0</v>
      </c>
      <c r="R86" s="58">
        <f t="shared" si="186"/>
        <v>0</v>
      </c>
      <c r="S86" s="58">
        <f t="shared" si="186"/>
        <v>0</v>
      </c>
      <c r="T86" s="58">
        <f t="shared" si="186"/>
        <v>0</v>
      </c>
      <c r="U86" s="58">
        <f t="shared" si="186"/>
        <v>0</v>
      </c>
      <c r="V86" s="58">
        <f t="shared" si="186"/>
        <v>0</v>
      </c>
      <c r="W86" s="58">
        <f t="shared" si="186"/>
        <v>0</v>
      </c>
      <c r="X86" s="58">
        <f t="shared" si="186"/>
        <v>0</v>
      </c>
      <c r="Y86" s="58">
        <f t="shared" si="186"/>
        <v>0</v>
      </c>
      <c r="Z86" s="58">
        <f t="shared" si="186"/>
        <v>0</v>
      </c>
      <c r="AA86" s="58">
        <f t="shared" si="186"/>
        <v>0</v>
      </c>
      <c r="AB86" s="58">
        <f t="shared" si="186"/>
        <v>0</v>
      </c>
      <c r="AC86" s="58">
        <f t="shared" si="186"/>
        <v>0</v>
      </c>
      <c r="AD86" s="58">
        <f t="shared" si="187"/>
        <v>0</v>
      </c>
      <c r="AE86" s="58">
        <f t="shared" si="187"/>
        <v>0</v>
      </c>
      <c r="AF86" s="58">
        <f t="shared" si="187"/>
        <v>0</v>
      </c>
      <c r="AG86" s="58">
        <f t="shared" si="187"/>
        <v>0</v>
      </c>
      <c r="AH86" s="58">
        <f t="shared" si="187"/>
        <v>0</v>
      </c>
      <c r="AI86" s="58">
        <f t="shared" si="187"/>
        <v>0</v>
      </c>
      <c r="AJ86" s="58">
        <f t="shared" si="187"/>
        <v>0</v>
      </c>
      <c r="AK86" s="58">
        <f t="shared" si="187"/>
        <v>0</v>
      </c>
      <c r="AL86" s="58">
        <f t="shared" si="187"/>
        <v>0</v>
      </c>
      <c r="AM86" s="58">
        <f t="shared" si="187"/>
        <v>0</v>
      </c>
      <c r="AN86" s="58">
        <f t="shared" si="187"/>
        <v>0</v>
      </c>
      <c r="AO86" s="58">
        <f t="shared" si="187"/>
        <v>0</v>
      </c>
      <c r="AP86" s="58">
        <f t="shared" si="187"/>
        <v>0</v>
      </c>
      <c r="AQ86" s="58">
        <f t="shared" si="187"/>
        <v>0</v>
      </c>
      <c r="AR86" s="58">
        <f t="shared" si="187"/>
        <v>0</v>
      </c>
      <c r="AS86" s="58">
        <f t="shared" si="187"/>
        <v>0</v>
      </c>
      <c r="AT86" s="58">
        <f t="shared" si="188"/>
        <v>0</v>
      </c>
      <c r="AU86" s="58">
        <f t="shared" si="188"/>
        <v>0</v>
      </c>
      <c r="AV86" s="58">
        <f t="shared" si="188"/>
        <v>0</v>
      </c>
      <c r="AW86" s="58">
        <f t="shared" si="188"/>
        <v>0</v>
      </c>
      <c r="AX86" s="58">
        <f t="shared" si="188"/>
        <v>0</v>
      </c>
      <c r="AY86" s="58">
        <f t="shared" si="188"/>
        <v>0</v>
      </c>
      <c r="AZ86" s="58">
        <f t="shared" si="188"/>
        <v>0</v>
      </c>
      <c r="BA86" s="58">
        <f t="shared" si="188"/>
        <v>0</v>
      </c>
      <c r="BB86" s="58">
        <f t="shared" si="188"/>
        <v>0</v>
      </c>
      <c r="BC86" s="58">
        <f t="shared" si="188"/>
        <v>0</v>
      </c>
      <c r="BD86" s="58">
        <f t="shared" si="188"/>
        <v>0</v>
      </c>
      <c r="BE86" s="58">
        <f t="shared" si="188"/>
        <v>0</v>
      </c>
      <c r="BF86" s="58">
        <f t="shared" si="188"/>
        <v>0</v>
      </c>
      <c r="BG86" s="58">
        <f t="shared" si="188"/>
        <v>0</v>
      </c>
      <c r="BH86" s="58">
        <f t="shared" si="188"/>
        <v>0</v>
      </c>
      <c r="BI86" s="58">
        <f t="shared" si="188"/>
        <v>0</v>
      </c>
      <c r="BJ86" s="58">
        <f t="shared" si="189"/>
        <v>0</v>
      </c>
      <c r="BK86" s="58">
        <f t="shared" si="189"/>
        <v>0</v>
      </c>
      <c r="BL86" s="58">
        <f t="shared" si="189"/>
        <v>0</v>
      </c>
      <c r="BM86" s="58">
        <f t="shared" si="189"/>
        <v>0</v>
      </c>
      <c r="BN86" s="58">
        <f t="shared" si="189"/>
        <v>0</v>
      </c>
      <c r="BO86" s="58">
        <f t="shared" si="189"/>
        <v>0</v>
      </c>
      <c r="BP86" s="58">
        <f t="shared" si="189"/>
        <v>0</v>
      </c>
      <c r="BQ86" s="58">
        <f t="shared" si="189"/>
        <v>0</v>
      </c>
      <c r="BR86" s="58">
        <f t="shared" si="189"/>
        <v>0</v>
      </c>
      <c r="BS86" s="58">
        <f t="shared" si="189"/>
        <v>0</v>
      </c>
      <c r="BT86" s="58">
        <f t="shared" si="189"/>
        <v>0</v>
      </c>
      <c r="BU86" s="58">
        <f t="shared" si="189"/>
        <v>0</v>
      </c>
      <c r="BV86" s="58">
        <f t="shared" si="189"/>
        <v>0</v>
      </c>
      <c r="BW86" s="58">
        <f t="shared" si="189"/>
        <v>0</v>
      </c>
      <c r="BX86" s="58">
        <f t="shared" si="189"/>
        <v>0</v>
      </c>
      <c r="BY86" s="58">
        <f t="shared" si="189"/>
        <v>0</v>
      </c>
      <c r="BZ86" s="58">
        <f t="shared" si="190"/>
        <v>0</v>
      </c>
      <c r="CA86" s="58">
        <f t="shared" si="190"/>
        <v>0</v>
      </c>
      <c r="CB86" s="58">
        <f t="shared" si="190"/>
        <v>0</v>
      </c>
      <c r="CC86" s="58">
        <f t="shared" si="190"/>
        <v>0</v>
      </c>
      <c r="CD86" s="58">
        <f t="shared" si="190"/>
        <v>0</v>
      </c>
      <c r="CE86" s="58">
        <f t="shared" si="190"/>
        <v>0</v>
      </c>
      <c r="CF86" s="58">
        <f t="shared" si="190"/>
        <v>0</v>
      </c>
      <c r="CG86" s="58">
        <f t="shared" si="190"/>
        <v>0</v>
      </c>
      <c r="CH86" s="58">
        <f t="shared" si="190"/>
        <v>0</v>
      </c>
      <c r="CI86" s="58">
        <f t="shared" si="190"/>
        <v>0</v>
      </c>
      <c r="CJ86" s="58">
        <f t="shared" si="190"/>
        <v>0</v>
      </c>
      <c r="CK86" s="58">
        <f t="shared" si="190"/>
        <v>0</v>
      </c>
      <c r="CL86" s="58">
        <f t="shared" si="190"/>
        <v>0</v>
      </c>
      <c r="CM86" s="58">
        <f t="shared" si="190"/>
        <v>0</v>
      </c>
      <c r="CN86" s="58">
        <f t="shared" si="190"/>
        <v>0</v>
      </c>
      <c r="CO86" s="58">
        <f t="shared" si="190"/>
        <v>0</v>
      </c>
      <c r="CP86" s="58">
        <f t="shared" si="191"/>
        <v>0</v>
      </c>
      <c r="CQ86" s="58">
        <f t="shared" si="191"/>
        <v>0</v>
      </c>
      <c r="CR86" s="58">
        <f t="shared" si="191"/>
        <v>0</v>
      </c>
      <c r="CS86" s="58">
        <f t="shared" si="191"/>
        <v>0</v>
      </c>
      <c r="CT86" s="58">
        <f t="shared" si="191"/>
        <v>0</v>
      </c>
      <c r="CU86" s="58">
        <f t="shared" si="191"/>
        <v>0</v>
      </c>
      <c r="CV86" s="58">
        <f t="shared" si="191"/>
        <v>0</v>
      </c>
      <c r="CW86" s="58">
        <f t="shared" si="191"/>
        <v>0</v>
      </c>
      <c r="CX86" s="58">
        <f t="shared" si="191"/>
        <v>0</v>
      </c>
      <c r="CY86" s="58">
        <f t="shared" si="191"/>
        <v>0</v>
      </c>
      <c r="CZ86" s="58">
        <f t="shared" si="191"/>
        <v>0</v>
      </c>
      <c r="DA86" s="58">
        <f t="shared" si="191"/>
        <v>0</v>
      </c>
      <c r="DB86" s="58">
        <f t="shared" si="191"/>
        <v>0</v>
      </c>
      <c r="DC86" s="58">
        <f t="shared" si="191"/>
        <v>0</v>
      </c>
      <c r="DD86" s="58">
        <f t="shared" si="191"/>
        <v>0</v>
      </c>
      <c r="DE86" s="58">
        <f t="shared" si="191"/>
        <v>0</v>
      </c>
      <c r="DF86" s="58">
        <f t="shared" si="192"/>
        <v>0</v>
      </c>
      <c r="DG86" s="58">
        <f t="shared" si="192"/>
        <v>0</v>
      </c>
      <c r="DH86" s="58"/>
      <c r="DI86" s="55">
        <f t="shared" si="193"/>
        <v>0</v>
      </c>
      <c r="DJ86" s="53"/>
      <c r="DK86" s="56">
        <f t="shared" si="194"/>
        <v>0</v>
      </c>
      <c r="DL86" s="56">
        <f t="shared" si="194"/>
        <v>0</v>
      </c>
      <c r="DM86" s="56">
        <f t="shared" si="194"/>
        <v>0</v>
      </c>
      <c r="DN86" s="56">
        <f t="shared" si="194"/>
        <v>0</v>
      </c>
      <c r="DO86" s="56">
        <f t="shared" si="194"/>
        <v>0</v>
      </c>
      <c r="DP86" s="56">
        <f t="shared" si="194"/>
        <v>0</v>
      </c>
      <c r="DQ86" s="56">
        <f t="shared" si="197"/>
        <v>0</v>
      </c>
      <c r="DR86" s="56">
        <f t="shared" si="194"/>
        <v>0</v>
      </c>
      <c r="DS86" s="56">
        <f t="shared" si="194"/>
        <v>0</v>
      </c>
      <c r="DT86" s="56">
        <f t="shared" si="194"/>
        <v>0</v>
      </c>
      <c r="DU86" s="55">
        <f t="shared" si="198"/>
        <v>0</v>
      </c>
    </row>
    <row r="87" spans="1:125" s="52" customFormat="1">
      <c r="A87" s="324"/>
      <c r="B87" s="324"/>
      <c r="C87" s="325"/>
      <c r="D87" s="325"/>
      <c r="E87" s="325"/>
      <c r="F87" s="324"/>
      <c r="G87" s="328"/>
      <c r="H87" s="329"/>
      <c r="I87" s="329"/>
      <c r="J87" s="57">
        <f t="shared" si="195"/>
        <v>0</v>
      </c>
      <c r="K87" s="59"/>
      <c r="L87" s="54"/>
      <c r="M87" s="58">
        <f t="shared" si="196"/>
        <v>0</v>
      </c>
      <c r="N87" s="58">
        <f t="shared" si="186"/>
        <v>0</v>
      </c>
      <c r="O87" s="58">
        <f t="shared" si="186"/>
        <v>0</v>
      </c>
      <c r="P87" s="58">
        <f t="shared" si="186"/>
        <v>0</v>
      </c>
      <c r="Q87" s="58">
        <f t="shared" si="186"/>
        <v>0</v>
      </c>
      <c r="R87" s="58">
        <f t="shared" si="186"/>
        <v>0</v>
      </c>
      <c r="S87" s="58">
        <f t="shared" si="186"/>
        <v>0</v>
      </c>
      <c r="T87" s="58">
        <f t="shared" si="186"/>
        <v>0</v>
      </c>
      <c r="U87" s="58">
        <f t="shared" si="186"/>
        <v>0</v>
      </c>
      <c r="V87" s="58">
        <f t="shared" si="186"/>
        <v>0</v>
      </c>
      <c r="W87" s="58">
        <f t="shared" si="186"/>
        <v>0</v>
      </c>
      <c r="X87" s="58">
        <f t="shared" si="186"/>
        <v>0</v>
      </c>
      <c r="Y87" s="58">
        <f t="shared" si="186"/>
        <v>0</v>
      </c>
      <c r="Z87" s="58">
        <f t="shared" si="186"/>
        <v>0</v>
      </c>
      <c r="AA87" s="58">
        <f t="shared" si="186"/>
        <v>0</v>
      </c>
      <c r="AB87" s="58">
        <f t="shared" si="186"/>
        <v>0</v>
      </c>
      <c r="AC87" s="58">
        <f t="shared" si="186"/>
        <v>0</v>
      </c>
      <c r="AD87" s="58">
        <f t="shared" si="187"/>
        <v>0</v>
      </c>
      <c r="AE87" s="58">
        <f t="shared" si="187"/>
        <v>0</v>
      </c>
      <c r="AF87" s="58">
        <f t="shared" si="187"/>
        <v>0</v>
      </c>
      <c r="AG87" s="58">
        <f t="shared" si="187"/>
        <v>0</v>
      </c>
      <c r="AH87" s="58">
        <f t="shared" si="187"/>
        <v>0</v>
      </c>
      <c r="AI87" s="58">
        <f t="shared" si="187"/>
        <v>0</v>
      </c>
      <c r="AJ87" s="58">
        <f t="shared" si="187"/>
        <v>0</v>
      </c>
      <c r="AK87" s="58">
        <f t="shared" si="187"/>
        <v>0</v>
      </c>
      <c r="AL87" s="58">
        <f t="shared" si="187"/>
        <v>0</v>
      </c>
      <c r="AM87" s="58">
        <f t="shared" si="187"/>
        <v>0</v>
      </c>
      <c r="AN87" s="58">
        <f t="shared" si="187"/>
        <v>0</v>
      </c>
      <c r="AO87" s="58">
        <f t="shared" si="187"/>
        <v>0</v>
      </c>
      <c r="AP87" s="58">
        <f t="shared" si="187"/>
        <v>0</v>
      </c>
      <c r="AQ87" s="58">
        <f t="shared" si="187"/>
        <v>0</v>
      </c>
      <c r="AR87" s="58">
        <f t="shared" si="187"/>
        <v>0</v>
      </c>
      <c r="AS87" s="58">
        <f t="shared" si="187"/>
        <v>0</v>
      </c>
      <c r="AT87" s="58">
        <f t="shared" si="188"/>
        <v>0</v>
      </c>
      <c r="AU87" s="58">
        <f t="shared" si="188"/>
        <v>0</v>
      </c>
      <c r="AV87" s="58">
        <f t="shared" si="188"/>
        <v>0</v>
      </c>
      <c r="AW87" s="58">
        <f t="shared" si="188"/>
        <v>0</v>
      </c>
      <c r="AX87" s="58">
        <f t="shared" si="188"/>
        <v>0</v>
      </c>
      <c r="AY87" s="58">
        <f t="shared" si="188"/>
        <v>0</v>
      </c>
      <c r="AZ87" s="58">
        <f t="shared" si="188"/>
        <v>0</v>
      </c>
      <c r="BA87" s="58">
        <f t="shared" si="188"/>
        <v>0</v>
      </c>
      <c r="BB87" s="58">
        <f t="shared" si="188"/>
        <v>0</v>
      </c>
      <c r="BC87" s="58">
        <f t="shared" si="188"/>
        <v>0</v>
      </c>
      <c r="BD87" s="58">
        <f t="shared" si="188"/>
        <v>0</v>
      </c>
      <c r="BE87" s="58">
        <f t="shared" si="188"/>
        <v>0</v>
      </c>
      <c r="BF87" s="58">
        <f t="shared" si="188"/>
        <v>0</v>
      </c>
      <c r="BG87" s="58">
        <f t="shared" si="188"/>
        <v>0</v>
      </c>
      <c r="BH87" s="58">
        <f t="shared" si="188"/>
        <v>0</v>
      </c>
      <c r="BI87" s="58">
        <f t="shared" si="188"/>
        <v>0</v>
      </c>
      <c r="BJ87" s="58">
        <f t="shared" si="189"/>
        <v>0</v>
      </c>
      <c r="BK87" s="58">
        <f t="shared" si="189"/>
        <v>0</v>
      </c>
      <c r="BL87" s="58">
        <f t="shared" si="189"/>
        <v>0</v>
      </c>
      <c r="BM87" s="58">
        <f t="shared" si="189"/>
        <v>0</v>
      </c>
      <c r="BN87" s="58">
        <f t="shared" si="189"/>
        <v>0</v>
      </c>
      <c r="BO87" s="58">
        <f t="shared" si="189"/>
        <v>0</v>
      </c>
      <c r="BP87" s="58">
        <f t="shared" si="189"/>
        <v>0</v>
      </c>
      <c r="BQ87" s="58">
        <f t="shared" si="189"/>
        <v>0</v>
      </c>
      <c r="BR87" s="58">
        <f t="shared" si="189"/>
        <v>0</v>
      </c>
      <c r="BS87" s="58">
        <f t="shared" si="189"/>
        <v>0</v>
      </c>
      <c r="BT87" s="58">
        <f t="shared" si="189"/>
        <v>0</v>
      </c>
      <c r="BU87" s="58">
        <f t="shared" si="189"/>
        <v>0</v>
      </c>
      <c r="BV87" s="58">
        <f t="shared" si="189"/>
        <v>0</v>
      </c>
      <c r="BW87" s="58">
        <f t="shared" si="189"/>
        <v>0</v>
      </c>
      <c r="BX87" s="58">
        <f t="shared" si="189"/>
        <v>0</v>
      </c>
      <c r="BY87" s="58">
        <f t="shared" si="189"/>
        <v>0</v>
      </c>
      <c r="BZ87" s="58">
        <f t="shared" si="190"/>
        <v>0</v>
      </c>
      <c r="CA87" s="58">
        <f t="shared" si="190"/>
        <v>0</v>
      </c>
      <c r="CB87" s="58">
        <f t="shared" si="190"/>
        <v>0</v>
      </c>
      <c r="CC87" s="58">
        <f t="shared" si="190"/>
        <v>0</v>
      </c>
      <c r="CD87" s="58">
        <f t="shared" si="190"/>
        <v>0</v>
      </c>
      <c r="CE87" s="58">
        <f t="shared" si="190"/>
        <v>0</v>
      </c>
      <c r="CF87" s="58">
        <f t="shared" si="190"/>
        <v>0</v>
      </c>
      <c r="CG87" s="58">
        <f t="shared" si="190"/>
        <v>0</v>
      </c>
      <c r="CH87" s="58">
        <f t="shared" si="190"/>
        <v>0</v>
      </c>
      <c r="CI87" s="58">
        <f t="shared" si="190"/>
        <v>0</v>
      </c>
      <c r="CJ87" s="58">
        <f t="shared" si="190"/>
        <v>0</v>
      </c>
      <c r="CK87" s="58">
        <f t="shared" si="190"/>
        <v>0</v>
      </c>
      <c r="CL87" s="58">
        <f t="shared" si="190"/>
        <v>0</v>
      </c>
      <c r="CM87" s="58">
        <f t="shared" si="190"/>
        <v>0</v>
      </c>
      <c r="CN87" s="58">
        <f t="shared" si="190"/>
        <v>0</v>
      </c>
      <c r="CO87" s="58">
        <f t="shared" si="190"/>
        <v>0</v>
      </c>
      <c r="CP87" s="58">
        <f t="shared" si="191"/>
        <v>0</v>
      </c>
      <c r="CQ87" s="58">
        <f t="shared" si="191"/>
        <v>0</v>
      </c>
      <c r="CR87" s="58">
        <f t="shared" si="191"/>
        <v>0</v>
      </c>
      <c r="CS87" s="58">
        <f t="shared" si="191"/>
        <v>0</v>
      </c>
      <c r="CT87" s="58">
        <f t="shared" si="191"/>
        <v>0</v>
      </c>
      <c r="CU87" s="58">
        <f t="shared" si="191"/>
        <v>0</v>
      </c>
      <c r="CV87" s="58">
        <f t="shared" si="191"/>
        <v>0</v>
      </c>
      <c r="CW87" s="58">
        <f t="shared" si="191"/>
        <v>0</v>
      </c>
      <c r="CX87" s="58">
        <f t="shared" si="191"/>
        <v>0</v>
      </c>
      <c r="CY87" s="58">
        <f t="shared" si="191"/>
        <v>0</v>
      </c>
      <c r="CZ87" s="58">
        <f t="shared" si="191"/>
        <v>0</v>
      </c>
      <c r="DA87" s="58">
        <f t="shared" si="191"/>
        <v>0</v>
      </c>
      <c r="DB87" s="58">
        <f t="shared" si="191"/>
        <v>0</v>
      </c>
      <c r="DC87" s="58">
        <f t="shared" si="191"/>
        <v>0</v>
      </c>
      <c r="DD87" s="58">
        <f t="shared" si="191"/>
        <v>0</v>
      </c>
      <c r="DE87" s="58">
        <f t="shared" si="191"/>
        <v>0</v>
      </c>
      <c r="DF87" s="58">
        <f t="shared" si="192"/>
        <v>0</v>
      </c>
      <c r="DG87" s="58">
        <f t="shared" si="192"/>
        <v>0</v>
      </c>
      <c r="DH87" s="58"/>
      <c r="DI87" s="55">
        <f t="shared" si="193"/>
        <v>0</v>
      </c>
      <c r="DJ87" s="53"/>
      <c r="DK87" s="56">
        <f t="shared" si="194"/>
        <v>0</v>
      </c>
      <c r="DL87" s="56">
        <f t="shared" si="194"/>
        <v>0</v>
      </c>
      <c r="DM87" s="56">
        <f t="shared" si="194"/>
        <v>0</v>
      </c>
      <c r="DN87" s="56">
        <f t="shared" si="194"/>
        <v>0</v>
      </c>
      <c r="DO87" s="56">
        <f t="shared" si="194"/>
        <v>0</v>
      </c>
      <c r="DP87" s="56">
        <f t="shared" si="194"/>
        <v>0</v>
      </c>
      <c r="DQ87" s="56">
        <f t="shared" si="197"/>
        <v>0</v>
      </c>
      <c r="DR87" s="56">
        <f t="shared" si="194"/>
        <v>0</v>
      </c>
      <c r="DS87" s="56">
        <f t="shared" si="194"/>
        <v>0</v>
      </c>
      <c r="DT87" s="56">
        <f t="shared" si="194"/>
        <v>0</v>
      </c>
      <c r="DU87" s="55">
        <f t="shared" si="198"/>
        <v>0</v>
      </c>
    </row>
    <row r="88" spans="1:125" s="52" customFormat="1">
      <c r="A88" s="324"/>
      <c r="B88" s="324"/>
      <c r="C88" s="325"/>
      <c r="D88" s="325"/>
      <c r="E88" s="325"/>
      <c r="F88" s="324"/>
      <c r="G88" s="328"/>
      <c r="H88" s="329"/>
      <c r="I88" s="329"/>
      <c r="J88" s="57">
        <f t="shared" si="195"/>
        <v>0</v>
      </c>
      <c r="K88" s="59"/>
      <c r="L88" s="54"/>
      <c r="M88" s="58">
        <f t="shared" si="196"/>
        <v>0</v>
      </c>
      <c r="N88" s="58">
        <f t="shared" si="186"/>
        <v>0</v>
      </c>
      <c r="O88" s="58">
        <f t="shared" si="186"/>
        <v>0</v>
      </c>
      <c r="P88" s="58">
        <f t="shared" si="186"/>
        <v>0</v>
      </c>
      <c r="Q88" s="58">
        <f t="shared" si="186"/>
        <v>0</v>
      </c>
      <c r="R88" s="58">
        <f t="shared" si="186"/>
        <v>0</v>
      </c>
      <c r="S88" s="58">
        <f t="shared" si="186"/>
        <v>0</v>
      </c>
      <c r="T88" s="58">
        <f t="shared" si="186"/>
        <v>0</v>
      </c>
      <c r="U88" s="58">
        <f t="shared" si="186"/>
        <v>0</v>
      </c>
      <c r="V88" s="58">
        <f t="shared" si="186"/>
        <v>0</v>
      </c>
      <c r="W88" s="58">
        <f t="shared" si="186"/>
        <v>0</v>
      </c>
      <c r="X88" s="58">
        <f t="shared" si="186"/>
        <v>0</v>
      </c>
      <c r="Y88" s="58">
        <f t="shared" si="186"/>
        <v>0</v>
      </c>
      <c r="Z88" s="58">
        <f t="shared" si="186"/>
        <v>0</v>
      </c>
      <c r="AA88" s="58">
        <f t="shared" si="186"/>
        <v>0</v>
      </c>
      <c r="AB88" s="58">
        <f t="shared" si="186"/>
        <v>0</v>
      </c>
      <c r="AC88" s="58">
        <f t="shared" si="186"/>
        <v>0</v>
      </c>
      <c r="AD88" s="58">
        <f t="shared" si="187"/>
        <v>0</v>
      </c>
      <c r="AE88" s="58">
        <f t="shared" si="187"/>
        <v>0</v>
      </c>
      <c r="AF88" s="58">
        <f t="shared" si="187"/>
        <v>0</v>
      </c>
      <c r="AG88" s="58">
        <f t="shared" si="187"/>
        <v>0</v>
      </c>
      <c r="AH88" s="58">
        <f t="shared" si="187"/>
        <v>0</v>
      </c>
      <c r="AI88" s="58">
        <f t="shared" si="187"/>
        <v>0</v>
      </c>
      <c r="AJ88" s="58">
        <f t="shared" si="187"/>
        <v>0</v>
      </c>
      <c r="AK88" s="58">
        <f t="shared" si="187"/>
        <v>0</v>
      </c>
      <c r="AL88" s="58">
        <f t="shared" si="187"/>
        <v>0</v>
      </c>
      <c r="AM88" s="58">
        <f t="shared" si="187"/>
        <v>0</v>
      </c>
      <c r="AN88" s="58">
        <f t="shared" si="187"/>
        <v>0</v>
      </c>
      <c r="AO88" s="58">
        <f t="shared" si="187"/>
        <v>0</v>
      </c>
      <c r="AP88" s="58">
        <f t="shared" si="187"/>
        <v>0</v>
      </c>
      <c r="AQ88" s="58">
        <f t="shared" si="187"/>
        <v>0</v>
      </c>
      <c r="AR88" s="58">
        <f t="shared" si="187"/>
        <v>0</v>
      </c>
      <c r="AS88" s="58">
        <f t="shared" si="187"/>
        <v>0</v>
      </c>
      <c r="AT88" s="58">
        <f t="shared" si="188"/>
        <v>0</v>
      </c>
      <c r="AU88" s="58">
        <f t="shared" si="188"/>
        <v>0</v>
      </c>
      <c r="AV88" s="58">
        <f t="shared" si="188"/>
        <v>0</v>
      </c>
      <c r="AW88" s="58">
        <f t="shared" si="188"/>
        <v>0</v>
      </c>
      <c r="AX88" s="58">
        <f t="shared" si="188"/>
        <v>0</v>
      </c>
      <c r="AY88" s="58">
        <f t="shared" si="188"/>
        <v>0</v>
      </c>
      <c r="AZ88" s="58">
        <f t="shared" si="188"/>
        <v>0</v>
      </c>
      <c r="BA88" s="58">
        <f t="shared" si="188"/>
        <v>0</v>
      </c>
      <c r="BB88" s="58">
        <f t="shared" si="188"/>
        <v>0</v>
      </c>
      <c r="BC88" s="58">
        <f t="shared" si="188"/>
        <v>0</v>
      </c>
      <c r="BD88" s="58">
        <f t="shared" si="188"/>
        <v>0</v>
      </c>
      <c r="BE88" s="58">
        <f t="shared" si="188"/>
        <v>0</v>
      </c>
      <c r="BF88" s="58">
        <f t="shared" si="188"/>
        <v>0</v>
      </c>
      <c r="BG88" s="58">
        <f t="shared" si="188"/>
        <v>0</v>
      </c>
      <c r="BH88" s="58">
        <f t="shared" si="188"/>
        <v>0</v>
      </c>
      <c r="BI88" s="58">
        <f t="shared" si="188"/>
        <v>0</v>
      </c>
      <c r="BJ88" s="58">
        <f t="shared" si="189"/>
        <v>0</v>
      </c>
      <c r="BK88" s="58">
        <f t="shared" si="189"/>
        <v>0</v>
      </c>
      <c r="BL88" s="58">
        <f t="shared" si="189"/>
        <v>0</v>
      </c>
      <c r="BM88" s="58">
        <f t="shared" si="189"/>
        <v>0</v>
      </c>
      <c r="BN88" s="58">
        <f t="shared" si="189"/>
        <v>0</v>
      </c>
      <c r="BO88" s="58">
        <f t="shared" si="189"/>
        <v>0</v>
      </c>
      <c r="BP88" s="58">
        <f t="shared" si="189"/>
        <v>0</v>
      </c>
      <c r="BQ88" s="58">
        <f t="shared" si="189"/>
        <v>0</v>
      </c>
      <c r="BR88" s="58">
        <f t="shared" si="189"/>
        <v>0</v>
      </c>
      <c r="BS88" s="58">
        <f t="shared" si="189"/>
        <v>0</v>
      </c>
      <c r="BT88" s="58">
        <f t="shared" si="189"/>
        <v>0</v>
      </c>
      <c r="BU88" s="58">
        <f t="shared" si="189"/>
        <v>0</v>
      </c>
      <c r="BV88" s="58">
        <f t="shared" si="189"/>
        <v>0</v>
      </c>
      <c r="BW88" s="58">
        <f t="shared" si="189"/>
        <v>0</v>
      </c>
      <c r="BX88" s="58">
        <f t="shared" si="189"/>
        <v>0</v>
      </c>
      <c r="BY88" s="58">
        <f t="shared" si="189"/>
        <v>0</v>
      </c>
      <c r="BZ88" s="58">
        <f t="shared" si="190"/>
        <v>0</v>
      </c>
      <c r="CA88" s="58">
        <f t="shared" si="190"/>
        <v>0</v>
      </c>
      <c r="CB88" s="58">
        <f t="shared" si="190"/>
        <v>0</v>
      </c>
      <c r="CC88" s="58">
        <f t="shared" si="190"/>
        <v>0</v>
      </c>
      <c r="CD88" s="58">
        <f t="shared" si="190"/>
        <v>0</v>
      </c>
      <c r="CE88" s="58">
        <f t="shared" si="190"/>
        <v>0</v>
      </c>
      <c r="CF88" s="58">
        <f t="shared" si="190"/>
        <v>0</v>
      </c>
      <c r="CG88" s="58">
        <f t="shared" si="190"/>
        <v>0</v>
      </c>
      <c r="CH88" s="58">
        <f t="shared" si="190"/>
        <v>0</v>
      </c>
      <c r="CI88" s="58">
        <f t="shared" si="190"/>
        <v>0</v>
      </c>
      <c r="CJ88" s="58">
        <f t="shared" si="190"/>
        <v>0</v>
      </c>
      <c r="CK88" s="58">
        <f t="shared" si="190"/>
        <v>0</v>
      </c>
      <c r="CL88" s="58">
        <f t="shared" si="190"/>
        <v>0</v>
      </c>
      <c r="CM88" s="58">
        <f t="shared" si="190"/>
        <v>0</v>
      </c>
      <c r="CN88" s="58">
        <f t="shared" si="190"/>
        <v>0</v>
      </c>
      <c r="CO88" s="58">
        <f t="shared" si="190"/>
        <v>0</v>
      </c>
      <c r="CP88" s="58">
        <f t="shared" si="191"/>
        <v>0</v>
      </c>
      <c r="CQ88" s="58">
        <f t="shared" si="191"/>
        <v>0</v>
      </c>
      <c r="CR88" s="58">
        <f t="shared" si="191"/>
        <v>0</v>
      </c>
      <c r="CS88" s="58">
        <f t="shared" si="191"/>
        <v>0</v>
      </c>
      <c r="CT88" s="58">
        <f t="shared" si="191"/>
        <v>0</v>
      </c>
      <c r="CU88" s="58">
        <f t="shared" si="191"/>
        <v>0</v>
      </c>
      <c r="CV88" s="58">
        <f t="shared" si="191"/>
        <v>0</v>
      </c>
      <c r="CW88" s="58">
        <f t="shared" si="191"/>
        <v>0</v>
      </c>
      <c r="CX88" s="58">
        <f t="shared" si="191"/>
        <v>0</v>
      </c>
      <c r="CY88" s="58">
        <f t="shared" si="191"/>
        <v>0</v>
      </c>
      <c r="CZ88" s="58">
        <f t="shared" si="191"/>
        <v>0</v>
      </c>
      <c r="DA88" s="58">
        <f t="shared" si="191"/>
        <v>0</v>
      </c>
      <c r="DB88" s="58">
        <f t="shared" si="191"/>
        <v>0</v>
      </c>
      <c r="DC88" s="58">
        <f t="shared" si="191"/>
        <v>0</v>
      </c>
      <c r="DD88" s="58">
        <f t="shared" si="191"/>
        <v>0</v>
      </c>
      <c r="DE88" s="58">
        <f t="shared" si="191"/>
        <v>0</v>
      </c>
      <c r="DF88" s="58">
        <f t="shared" si="192"/>
        <v>0</v>
      </c>
      <c r="DG88" s="58">
        <f t="shared" si="192"/>
        <v>0</v>
      </c>
      <c r="DH88" s="58"/>
      <c r="DI88" s="55">
        <f t="shared" si="193"/>
        <v>0</v>
      </c>
      <c r="DJ88" s="53"/>
      <c r="DK88" s="56">
        <f t="shared" si="194"/>
        <v>0</v>
      </c>
      <c r="DL88" s="56">
        <f t="shared" si="194"/>
        <v>0</v>
      </c>
      <c r="DM88" s="56">
        <f t="shared" si="194"/>
        <v>0</v>
      </c>
      <c r="DN88" s="56">
        <f t="shared" si="194"/>
        <v>0</v>
      </c>
      <c r="DO88" s="56">
        <f t="shared" si="194"/>
        <v>0</v>
      </c>
      <c r="DP88" s="56">
        <f t="shared" si="194"/>
        <v>0</v>
      </c>
      <c r="DQ88" s="56">
        <f t="shared" si="197"/>
        <v>0</v>
      </c>
      <c r="DR88" s="56">
        <f t="shared" si="194"/>
        <v>0</v>
      </c>
      <c r="DS88" s="56">
        <f t="shared" si="194"/>
        <v>0</v>
      </c>
      <c r="DT88" s="56">
        <f t="shared" si="194"/>
        <v>0</v>
      </c>
      <c r="DU88" s="55">
        <f t="shared" si="198"/>
        <v>0</v>
      </c>
    </row>
    <row r="89" spans="1:125" s="52" customFormat="1">
      <c r="A89" s="324"/>
      <c r="B89" s="324"/>
      <c r="C89" s="325"/>
      <c r="D89" s="325"/>
      <c r="E89" s="325"/>
      <c r="F89" s="324"/>
      <c r="G89" s="328"/>
      <c r="H89" s="329"/>
      <c r="I89" s="329"/>
      <c r="J89" s="57">
        <f t="shared" si="195"/>
        <v>0</v>
      </c>
      <c r="K89" s="59"/>
      <c r="L89" s="54"/>
      <c r="M89" s="58">
        <f t="shared" si="196"/>
        <v>0</v>
      </c>
      <c r="N89" s="58">
        <f t="shared" si="186"/>
        <v>0</v>
      </c>
      <c r="O89" s="58">
        <f t="shared" si="186"/>
        <v>0</v>
      </c>
      <c r="P89" s="58">
        <f t="shared" si="186"/>
        <v>0</v>
      </c>
      <c r="Q89" s="58">
        <f t="shared" si="186"/>
        <v>0</v>
      </c>
      <c r="R89" s="58">
        <f t="shared" si="186"/>
        <v>0</v>
      </c>
      <c r="S89" s="58">
        <f t="shared" si="186"/>
        <v>0</v>
      </c>
      <c r="T89" s="58">
        <f t="shared" si="186"/>
        <v>0</v>
      </c>
      <c r="U89" s="58">
        <f t="shared" si="186"/>
        <v>0</v>
      </c>
      <c r="V89" s="58">
        <f t="shared" si="186"/>
        <v>0</v>
      </c>
      <c r="W89" s="58">
        <f t="shared" si="186"/>
        <v>0</v>
      </c>
      <c r="X89" s="58">
        <f t="shared" si="186"/>
        <v>0</v>
      </c>
      <c r="Y89" s="58">
        <f t="shared" si="186"/>
        <v>0</v>
      </c>
      <c r="Z89" s="58">
        <f t="shared" si="186"/>
        <v>0</v>
      </c>
      <c r="AA89" s="58">
        <f t="shared" si="186"/>
        <v>0</v>
      </c>
      <c r="AB89" s="58">
        <f t="shared" si="186"/>
        <v>0</v>
      </c>
      <c r="AC89" s="58">
        <f t="shared" si="186"/>
        <v>0</v>
      </c>
      <c r="AD89" s="58">
        <f t="shared" si="187"/>
        <v>0</v>
      </c>
      <c r="AE89" s="58">
        <f t="shared" si="187"/>
        <v>0</v>
      </c>
      <c r="AF89" s="58">
        <f t="shared" si="187"/>
        <v>0</v>
      </c>
      <c r="AG89" s="58">
        <f t="shared" si="187"/>
        <v>0</v>
      </c>
      <c r="AH89" s="58">
        <f t="shared" si="187"/>
        <v>0</v>
      </c>
      <c r="AI89" s="58">
        <f t="shared" si="187"/>
        <v>0</v>
      </c>
      <c r="AJ89" s="58">
        <f t="shared" si="187"/>
        <v>0</v>
      </c>
      <c r="AK89" s="58">
        <f t="shared" si="187"/>
        <v>0</v>
      </c>
      <c r="AL89" s="58">
        <f t="shared" si="187"/>
        <v>0</v>
      </c>
      <c r="AM89" s="58">
        <f t="shared" si="187"/>
        <v>0</v>
      </c>
      <c r="AN89" s="58">
        <f t="shared" si="187"/>
        <v>0</v>
      </c>
      <c r="AO89" s="58">
        <f t="shared" si="187"/>
        <v>0</v>
      </c>
      <c r="AP89" s="58">
        <f t="shared" si="187"/>
        <v>0</v>
      </c>
      <c r="AQ89" s="58">
        <f t="shared" si="187"/>
        <v>0</v>
      </c>
      <c r="AR89" s="58">
        <f t="shared" si="187"/>
        <v>0</v>
      </c>
      <c r="AS89" s="58">
        <f t="shared" si="187"/>
        <v>0</v>
      </c>
      <c r="AT89" s="58">
        <f t="shared" si="188"/>
        <v>0</v>
      </c>
      <c r="AU89" s="58">
        <f t="shared" si="188"/>
        <v>0</v>
      </c>
      <c r="AV89" s="58">
        <f t="shared" si="188"/>
        <v>0</v>
      </c>
      <c r="AW89" s="58">
        <f t="shared" si="188"/>
        <v>0</v>
      </c>
      <c r="AX89" s="58">
        <f t="shared" si="188"/>
        <v>0</v>
      </c>
      <c r="AY89" s="58">
        <f t="shared" si="188"/>
        <v>0</v>
      </c>
      <c r="AZ89" s="58">
        <f t="shared" si="188"/>
        <v>0</v>
      </c>
      <c r="BA89" s="58">
        <f t="shared" si="188"/>
        <v>0</v>
      </c>
      <c r="BB89" s="58">
        <f t="shared" si="188"/>
        <v>0</v>
      </c>
      <c r="BC89" s="58">
        <f t="shared" si="188"/>
        <v>0</v>
      </c>
      <c r="BD89" s="58">
        <f t="shared" si="188"/>
        <v>0</v>
      </c>
      <c r="BE89" s="58">
        <f t="shared" si="188"/>
        <v>0</v>
      </c>
      <c r="BF89" s="58">
        <f t="shared" si="188"/>
        <v>0</v>
      </c>
      <c r="BG89" s="58">
        <f t="shared" si="188"/>
        <v>0</v>
      </c>
      <c r="BH89" s="58">
        <f t="shared" si="188"/>
        <v>0</v>
      </c>
      <c r="BI89" s="58">
        <f t="shared" si="188"/>
        <v>0</v>
      </c>
      <c r="BJ89" s="58">
        <f t="shared" si="189"/>
        <v>0</v>
      </c>
      <c r="BK89" s="58">
        <f t="shared" si="189"/>
        <v>0</v>
      </c>
      <c r="BL89" s="58">
        <f t="shared" si="189"/>
        <v>0</v>
      </c>
      <c r="BM89" s="58">
        <f t="shared" si="189"/>
        <v>0</v>
      </c>
      <c r="BN89" s="58">
        <f t="shared" si="189"/>
        <v>0</v>
      </c>
      <c r="BO89" s="58">
        <f t="shared" si="189"/>
        <v>0</v>
      </c>
      <c r="BP89" s="58">
        <f t="shared" si="189"/>
        <v>0</v>
      </c>
      <c r="BQ89" s="58">
        <f t="shared" si="189"/>
        <v>0</v>
      </c>
      <c r="BR89" s="58">
        <f t="shared" si="189"/>
        <v>0</v>
      </c>
      <c r="BS89" s="58">
        <f t="shared" si="189"/>
        <v>0</v>
      </c>
      <c r="BT89" s="58">
        <f t="shared" si="189"/>
        <v>0</v>
      </c>
      <c r="BU89" s="58">
        <f t="shared" si="189"/>
        <v>0</v>
      </c>
      <c r="BV89" s="58">
        <f t="shared" si="189"/>
        <v>0</v>
      </c>
      <c r="BW89" s="58">
        <f t="shared" si="189"/>
        <v>0</v>
      </c>
      <c r="BX89" s="58">
        <f t="shared" si="189"/>
        <v>0</v>
      </c>
      <c r="BY89" s="58">
        <f t="shared" si="189"/>
        <v>0</v>
      </c>
      <c r="BZ89" s="58">
        <f t="shared" si="190"/>
        <v>0</v>
      </c>
      <c r="CA89" s="58">
        <f t="shared" si="190"/>
        <v>0</v>
      </c>
      <c r="CB89" s="58">
        <f t="shared" si="190"/>
        <v>0</v>
      </c>
      <c r="CC89" s="58">
        <f t="shared" si="190"/>
        <v>0</v>
      </c>
      <c r="CD89" s="58">
        <f t="shared" si="190"/>
        <v>0</v>
      </c>
      <c r="CE89" s="58">
        <f t="shared" si="190"/>
        <v>0</v>
      </c>
      <c r="CF89" s="58">
        <f t="shared" si="190"/>
        <v>0</v>
      </c>
      <c r="CG89" s="58">
        <f t="shared" si="190"/>
        <v>0</v>
      </c>
      <c r="CH89" s="58">
        <f t="shared" si="190"/>
        <v>0</v>
      </c>
      <c r="CI89" s="58">
        <f t="shared" si="190"/>
        <v>0</v>
      </c>
      <c r="CJ89" s="58">
        <f t="shared" si="190"/>
        <v>0</v>
      </c>
      <c r="CK89" s="58">
        <f t="shared" si="190"/>
        <v>0</v>
      </c>
      <c r="CL89" s="58">
        <f t="shared" si="190"/>
        <v>0</v>
      </c>
      <c r="CM89" s="58">
        <f t="shared" si="190"/>
        <v>0</v>
      </c>
      <c r="CN89" s="58">
        <f t="shared" si="190"/>
        <v>0</v>
      </c>
      <c r="CO89" s="58">
        <f t="shared" si="190"/>
        <v>0</v>
      </c>
      <c r="CP89" s="58">
        <f t="shared" si="191"/>
        <v>0</v>
      </c>
      <c r="CQ89" s="58">
        <f t="shared" si="191"/>
        <v>0</v>
      </c>
      <c r="CR89" s="58">
        <f t="shared" si="191"/>
        <v>0</v>
      </c>
      <c r="CS89" s="58">
        <f t="shared" si="191"/>
        <v>0</v>
      </c>
      <c r="CT89" s="58">
        <f t="shared" si="191"/>
        <v>0</v>
      </c>
      <c r="CU89" s="58">
        <f t="shared" si="191"/>
        <v>0</v>
      </c>
      <c r="CV89" s="58">
        <f t="shared" si="191"/>
        <v>0</v>
      </c>
      <c r="CW89" s="58">
        <f t="shared" si="191"/>
        <v>0</v>
      </c>
      <c r="CX89" s="58">
        <f t="shared" si="191"/>
        <v>0</v>
      </c>
      <c r="CY89" s="58">
        <f t="shared" si="191"/>
        <v>0</v>
      </c>
      <c r="CZ89" s="58">
        <f t="shared" si="191"/>
        <v>0</v>
      </c>
      <c r="DA89" s="58">
        <f t="shared" si="191"/>
        <v>0</v>
      </c>
      <c r="DB89" s="58">
        <f t="shared" si="191"/>
        <v>0</v>
      </c>
      <c r="DC89" s="58">
        <f t="shared" si="191"/>
        <v>0</v>
      </c>
      <c r="DD89" s="58">
        <f t="shared" si="191"/>
        <v>0</v>
      </c>
      <c r="DE89" s="58">
        <f t="shared" si="191"/>
        <v>0</v>
      </c>
      <c r="DF89" s="58">
        <f t="shared" si="192"/>
        <v>0</v>
      </c>
      <c r="DG89" s="58">
        <f t="shared" si="192"/>
        <v>0</v>
      </c>
      <c r="DH89" s="58"/>
      <c r="DI89" s="55">
        <f t="shared" si="193"/>
        <v>0</v>
      </c>
      <c r="DJ89" s="53"/>
      <c r="DK89" s="56">
        <f t="shared" si="194"/>
        <v>0</v>
      </c>
      <c r="DL89" s="56">
        <f t="shared" si="194"/>
        <v>0</v>
      </c>
      <c r="DM89" s="56">
        <f t="shared" si="194"/>
        <v>0</v>
      </c>
      <c r="DN89" s="56">
        <f t="shared" si="194"/>
        <v>0</v>
      </c>
      <c r="DO89" s="56">
        <f t="shared" si="194"/>
        <v>0</v>
      </c>
      <c r="DP89" s="56">
        <f t="shared" si="194"/>
        <v>0</v>
      </c>
      <c r="DQ89" s="56">
        <f t="shared" si="197"/>
        <v>0</v>
      </c>
      <c r="DR89" s="56">
        <f t="shared" si="194"/>
        <v>0</v>
      </c>
      <c r="DS89" s="56">
        <f t="shared" si="194"/>
        <v>0</v>
      </c>
      <c r="DT89" s="56">
        <f t="shared" si="194"/>
        <v>0</v>
      </c>
      <c r="DU89" s="55">
        <f t="shared" si="198"/>
        <v>0</v>
      </c>
    </row>
    <row r="90" spans="1:125" s="52" customFormat="1">
      <c r="A90" s="324"/>
      <c r="B90" s="324"/>
      <c r="C90" s="325"/>
      <c r="D90" s="325"/>
      <c r="E90" s="325"/>
      <c r="F90" s="324"/>
      <c r="G90" s="328"/>
      <c r="H90" s="329"/>
      <c r="I90" s="329"/>
      <c r="J90" s="57">
        <f t="shared" si="195"/>
        <v>0</v>
      </c>
      <c r="K90" s="59"/>
      <c r="L90" s="54"/>
      <c r="M90" s="58">
        <f t="shared" si="196"/>
        <v>0</v>
      </c>
      <c r="N90" s="58">
        <f t="shared" si="186"/>
        <v>0</v>
      </c>
      <c r="O90" s="58">
        <f t="shared" si="186"/>
        <v>0</v>
      </c>
      <c r="P90" s="58">
        <f t="shared" si="186"/>
        <v>0</v>
      </c>
      <c r="Q90" s="58">
        <f t="shared" si="186"/>
        <v>0</v>
      </c>
      <c r="R90" s="58">
        <f t="shared" si="186"/>
        <v>0</v>
      </c>
      <c r="S90" s="58">
        <f t="shared" si="186"/>
        <v>0</v>
      </c>
      <c r="T90" s="58">
        <f t="shared" si="186"/>
        <v>0</v>
      </c>
      <c r="U90" s="58">
        <f t="shared" si="186"/>
        <v>0</v>
      </c>
      <c r="V90" s="58">
        <f t="shared" si="186"/>
        <v>0</v>
      </c>
      <c r="W90" s="58">
        <f t="shared" si="186"/>
        <v>0</v>
      </c>
      <c r="X90" s="58">
        <f t="shared" si="186"/>
        <v>0</v>
      </c>
      <c r="Y90" s="58">
        <f t="shared" si="186"/>
        <v>0</v>
      </c>
      <c r="Z90" s="58">
        <f t="shared" si="186"/>
        <v>0</v>
      </c>
      <c r="AA90" s="58">
        <f t="shared" si="186"/>
        <v>0</v>
      </c>
      <c r="AB90" s="58">
        <f t="shared" si="186"/>
        <v>0</v>
      </c>
      <c r="AC90" s="58">
        <f t="shared" si="186"/>
        <v>0</v>
      </c>
      <c r="AD90" s="58">
        <f t="shared" si="187"/>
        <v>0</v>
      </c>
      <c r="AE90" s="58">
        <f t="shared" si="187"/>
        <v>0</v>
      </c>
      <c r="AF90" s="58">
        <f t="shared" si="187"/>
        <v>0</v>
      </c>
      <c r="AG90" s="58">
        <f t="shared" si="187"/>
        <v>0</v>
      </c>
      <c r="AH90" s="58">
        <f t="shared" si="187"/>
        <v>0</v>
      </c>
      <c r="AI90" s="58">
        <f t="shared" si="187"/>
        <v>0</v>
      </c>
      <c r="AJ90" s="58">
        <f t="shared" si="187"/>
        <v>0</v>
      </c>
      <c r="AK90" s="58">
        <f t="shared" si="187"/>
        <v>0</v>
      </c>
      <c r="AL90" s="58">
        <f t="shared" si="187"/>
        <v>0</v>
      </c>
      <c r="AM90" s="58">
        <f t="shared" si="187"/>
        <v>0</v>
      </c>
      <c r="AN90" s="58">
        <f t="shared" si="187"/>
        <v>0</v>
      </c>
      <c r="AO90" s="58">
        <f t="shared" si="187"/>
        <v>0</v>
      </c>
      <c r="AP90" s="58">
        <f t="shared" si="187"/>
        <v>0</v>
      </c>
      <c r="AQ90" s="58">
        <f t="shared" si="187"/>
        <v>0</v>
      </c>
      <c r="AR90" s="58">
        <f t="shared" si="187"/>
        <v>0</v>
      </c>
      <c r="AS90" s="58">
        <f t="shared" si="187"/>
        <v>0</v>
      </c>
      <c r="AT90" s="58">
        <f t="shared" si="188"/>
        <v>0</v>
      </c>
      <c r="AU90" s="58">
        <f t="shared" si="188"/>
        <v>0</v>
      </c>
      <c r="AV90" s="58">
        <f t="shared" si="188"/>
        <v>0</v>
      </c>
      <c r="AW90" s="58">
        <f t="shared" si="188"/>
        <v>0</v>
      </c>
      <c r="AX90" s="58">
        <f t="shared" si="188"/>
        <v>0</v>
      </c>
      <c r="AY90" s="58">
        <f t="shared" si="188"/>
        <v>0</v>
      </c>
      <c r="AZ90" s="58">
        <f t="shared" si="188"/>
        <v>0</v>
      </c>
      <c r="BA90" s="58">
        <f t="shared" si="188"/>
        <v>0</v>
      </c>
      <c r="BB90" s="58">
        <f t="shared" si="188"/>
        <v>0</v>
      </c>
      <c r="BC90" s="58">
        <f t="shared" si="188"/>
        <v>0</v>
      </c>
      <c r="BD90" s="58">
        <f t="shared" si="188"/>
        <v>0</v>
      </c>
      <c r="BE90" s="58">
        <f t="shared" si="188"/>
        <v>0</v>
      </c>
      <c r="BF90" s="58">
        <f t="shared" si="188"/>
        <v>0</v>
      </c>
      <c r="BG90" s="58">
        <f t="shared" si="188"/>
        <v>0</v>
      </c>
      <c r="BH90" s="58">
        <f t="shared" si="188"/>
        <v>0</v>
      </c>
      <c r="BI90" s="58">
        <f t="shared" si="188"/>
        <v>0</v>
      </c>
      <c r="BJ90" s="58">
        <f t="shared" si="189"/>
        <v>0</v>
      </c>
      <c r="BK90" s="58">
        <f t="shared" si="189"/>
        <v>0</v>
      </c>
      <c r="BL90" s="58">
        <f t="shared" si="189"/>
        <v>0</v>
      </c>
      <c r="BM90" s="58">
        <f t="shared" si="189"/>
        <v>0</v>
      </c>
      <c r="BN90" s="58">
        <f t="shared" si="189"/>
        <v>0</v>
      </c>
      <c r="BO90" s="58">
        <f t="shared" si="189"/>
        <v>0</v>
      </c>
      <c r="BP90" s="58">
        <f t="shared" si="189"/>
        <v>0</v>
      </c>
      <c r="BQ90" s="58">
        <f t="shared" si="189"/>
        <v>0</v>
      </c>
      <c r="BR90" s="58">
        <f t="shared" si="189"/>
        <v>0</v>
      </c>
      <c r="BS90" s="58">
        <f t="shared" si="189"/>
        <v>0</v>
      </c>
      <c r="BT90" s="58">
        <f t="shared" si="189"/>
        <v>0</v>
      </c>
      <c r="BU90" s="58">
        <f t="shared" si="189"/>
        <v>0</v>
      </c>
      <c r="BV90" s="58">
        <f t="shared" si="189"/>
        <v>0</v>
      </c>
      <c r="BW90" s="58">
        <f t="shared" si="189"/>
        <v>0</v>
      </c>
      <c r="BX90" s="58">
        <f t="shared" si="189"/>
        <v>0</v>
      </c>
      <c r="BY90" s="58">
        <f t="shared" si="189"/>
        <v>0</v>
      </c>
      <c r="BZ90" s="58">
        <f t="shared" si="190"/>
        <v>0</v>
      </c>
      <c r="CA90" s="58">
        <f t="shared" si="190"/>
        <v>0</v>
      </c>
      <c r="CB90" s="58">
        <f t="shared" si="190"/>
        <v>0</v>
      </c>
      <c r="CC90" s="58">
        <f t="shared" si="190"/>
        <v>0</v>
      </c>
      <c r="CD90" s="58">
        <f t="shared" si="190"/>
        <v>0</v>
      </c>
      <c r="CE90" s="58">
        <f t="shared" si="190"/>
        <v>0</v>
      </c>
      <c r="CF90" s="58">
        <f t="shared" si="190"/>
        <v>0</v>
      </c>
      <c r="CG90" s="58">
        <f t="shared" si="190"/>
        <v>0</v>
      </c>
      <c r="CH90" s="58">
        <f t="shared" si="190"/>
        <v>0</v>
      </c>
      <c r="CI90" s="58">
        <f t="shared" si="190"/>
        <v>0</v>
      </c>
      <c r="CJ90" s="58">
        <f t="shared" si="190"/>
        <v>0</v>
      </c>
      <c r="CK90" s="58">
        <f t="shared" si="190"/>
        <v>0</v>
      </c>
      <c r="CL90" s="58">
        <f t="shared" si="190"/>
        <v>0</v>
      </c>
      <c r="CM90" s="58">
        <f t="shared" si="190"/>
        <v>0</v>
      </c>
      <c r="CN90" s="58">
        <f t="shared" si="190"/>
        <v>0</v>
      </c>
      <c r="CO90" s="58">
        <f t="shared" si="190"/>
        <v>0</v>
      </c>
      <c r="CP90" s="58">
        <f t="shared" si="191"/>
        <v>0</v>
      </c>
      <c r="CQ90" s="58">
        <f t="shared" si="191"/>
        <v>0</v>
      </c>
      <c r="CR90" s="58">
        <f t="shared" si="191"/>
        <v>0</v>
      </c>
      <c r="CS90" s="58">
        <f t="shared" si="191"/>
        <v>0</v>
      </c>
      <c r="CT90" s="58">
        <f t="shared" si="191"/>
        <v>0</v>
      </c>
      <c r="CU90" s="58">
        <f t="shared" si="191"/>
        <v>0</v>
      </c>
      <c r="CV90" s="58">
        <f t="shared" si="191"/>
        <v>0</v>
      </c>
      <c r="CW90" s="58">
        <f t="shared" si="191"/>
        <v>0</v>
      </c>
      <c r="CX90" s="58">
        <f t="shared" si="191"/>
        <v>0</v>
      </c>
      <c r="CY90" s="58">
        <f t="shared" si="191"/>
        <v>0</v>
      </c>
      <c r="CZ90" s="58">
        <f t="shared" si="191"/>
        <v>0</v>
      </c>
      <c r="DA90" s="58">
        <f t="shared" si="191"/>
        <v>0</v>
      </c>
      <c r="DB90" s="58">
        <f t="shared" si="191"/>
        <v>0</v>
      </c>
      <c r="DC90" s="58">
        <f t="shared" si="191"/>
        <v>0</v>
      </c>
      <c r="DD90" s="58">
        <f t="shared" si="191"/>
        <v>0</v>
      </c>
      <c r="DE90" s="58">
        <f t="shared" si="191"/>
        <v>0</v>
      </c>
      <c r="DF90" s="58">
        <f t="shared" si="192"/>
        <v>0</v>
      </c>
      <c r="DG90" s="58">
        <f t="shared" si="192"/>
        <v>0</v>
      </c>
      <c r="DH90" s="58"/>
      <c r="DI90" s="55">
        <f t="shared" si="193"/>
        <v>0</v>
      </c>
      <c r="DJ90" s="53"/>
      <c r="DK90" s="56">
        <f t="shared" si="194"/>
        <v>0</v>
      </c>
      <c r="DL90" s="56">
        <f t="shared" si="194"/>
        <v>0</v>
      </c>
      <c r="DM90" s="56">
        <f t="shared" si="194"/>
        <v>0</v>
      </c>
      <c r="DN90" s="56">
        <f t="shared" si="194"/>
        <v>0</v>
      </c>
      <c r="DO90" s="56">
        <f t="shared" si="194"/>
        <v>0</v>
      </c>
      <c r="DP90" s="56">
        <f t="shared" si="194"/>
        <v>0</v>
      </c>
      <c r="DQ90" s="56">
        <f t="shared" si="197"/>
        <v>0</v>
      </c>
      <c r="DR90" s="56">
        <f t="shared" si="194"/>
        <v>0</v>
      </c>
      <c r="DS90" s="56">
        <f t="shared" si="194"/>
        <v>0</v>
      </c>
      <c r="DT90" s="56">
        <f t="shared" si="194"/>
        <v>0</v>
      </c>
      <c r="DU90" s="55">
        <f t="shared" si="198"/>
        <v>0</v>
      </c>
    </row>
    <row r="91" spans="1:125" s="52" customFormat="1">
      <c r="A91" s="324"/>
      <c r="B91" s="324"/>
      <c r="C91" s="325"/>
      <c r="D91" s="325"/>
      <c r="E91" s="325"/>
      <c r="F91" s="324"/>
      <c r="G91" s="328"/>
      <c r="H91" s="329"/>
      <c r="I91" s="329"/>
      <c r="J91" s="57">
        <f t="shared" si="195"/>
        <v>0</v>
      </c>
      <c r="K91" s="59"/>
      <c r="L91" s="54"/>
      <c r="M91" s="58">
        <f t="shared" si="196"/>
        <v>0</v>
      </c>
      <c r="N91" s="58">
        <f t="shared" si="186"/>
        <v>0</v>
      </c>
      <c r="O91" s="58">
        <f t="shared" si="186"/>
        <v>0</v>
      </c>
      <c r="P91" s="58">
        <f t="shared" si="186"/>
        <v>0</v>
      </c>
      <c r="Q91" s="58">
        <f t="shared" si="186"/>
        <v>0</v>
      </c>
      <c r="R91" s="58">
        <f t="shared" si="186"/>
        <v>0</v>
      </c>
      <c r="S91" s="58">
        <f t="shared" si="186"/>
        <v>0</v>
      </c>
      <c r="T91" s="58">
        <f t="shared" si="186"/>
        <v>0</v>
      </c>
      <c r="U91" s="58">
        <f t="shared" si="186"/>
        <v>0</v>
      </c>
      <c r="V91" s="58">
        <f t="shared" si="186"/>
        <v>0</v>
      </c>
      <c r="W91" s="58">
        <f t="shared" si="186"/>
        <v>0</v>
      </c>
      <c r="X91" s="58">
        <f t="shared" si="186"/>
        <v>0</v>
      </c>
      <c r="Y91" s="58">
        <f t="shared" si="186"/>
        <v>0</v>
      </c>
      <c r="Z91" s="58">
        <f t="shared" si="186"/>
        <v>0</v>
      </c>
      <c r="AA91" s="58">
        <f t="shared" si="186"/>
        <v>0</v>
      </c>
      <c r="AB91" s="58">
        <f t="shared" si="186"/>
        <v>0</v>
      </c>
      <c r="AC91" s="58">
        <f t="shared" si="186"/>
        <v>0</v>
      </c>
      <c r="AD91" s="58">
        <f t="shared" si="187"/>
        <v>0</v>
      </c>
      <c r="AE91" s="58">
        <f t="shared" si="187"/>
        <v>0</v>
      </c>
      <c r="AF91" s="58">
        <f t="shared" si="187"/>
        <v>0</v>
      </c>
      <c r="AG91" s="58">
        <f t="shared" si="187"/>
        <v>0</v>
      </c>
      <c r="AH91" s="58">
        <f t="shared" si="187"/>
        <v>0</v>
      </c>
      <c r="AI91" s="58">
        <f t="shared" si="187"/>
        <v>0</v>
      </c>
      <c r="AJ91" s="58">
        <f t="shared" si="187"/>
        <v>0</v>
      </c>
      <c r="AK91" s="58">
        <f t="shared" si="187"/>
        <v>0</v>
      </c>
      <c r="AL91" s="58">
        <f t="shared" si="187"/>
        <v>0</v>
      </c>
      <c r="AM91" s="58">
        <f t="shared" si="187"/>
        <v>0</v>
      </c>
      <c r="AN91" s="58">
        <f t="shared" si="187"/>
        <v>0</v>
      </c>
      <c r="AO91" s="58">
        <f t="shared" si="187"/>
        <v>0</v>
      </c>
      <c r="AP91" s="58">
        <f t="shared" si="187"/>
        <v>0</v>
      </c>
      <c r="AQ91" s="58">
        <f t="shared" si="187"/>
        <v>0</v>
      </c>
      <c r="AR91" s="58">
        <f t="shared" si="187"/>
        <v>0</v>
      </c>
      <c r="AS91" s="58">
        <f t="shared" si="187"/>
        <v>0</v>
      </c>
      <c r="AT91" s="58">
        <f t="shared" si="188"/>
        <v>0</v>
      </c>
      <c r="AU91" s="58">
        <f t="shared" si="188"/>
        <v>0</v>
      </c>
      <c r="AV91" s="58">
        <f t="shared" si="188"/>
        <v>0</v>
      </c>
      <c r="AW91" s="58">
        <f t="shared" si="188"/>
        <v>0</v>
      </c>
      <c r="AX91" s="58">
        <f t="shared" si="188"/>
        <v>0</v>
      </c>
      <c r="AY91" s="58">
        <f t="shared" si="188"/>
        <v>0</v>
      </c>
      <c r="AZ91" s="58">
        <f t="shared" si="188"/>
        <v>0</v>
      </c>
      <c r="BA91" s="58">
        <f t="shared" si="188"/>
        <v>0</v>
      </c>
      <c r="BB91" s="58">
        <f t="shared" si="188"/>
        <v>0</v>
      </c>
      <c r="BC91" s="58">
        <f t="shared" si="188"/>
        <v>0</v>
      </c>
      <c r="BD91" s="58">
        <f t="shared" si="188"/>
        <v>0</v>
      </c>
      <c r="BE91" s="58">
        <f t="shared" si="188"/>
        <v>0</v>
      </c>
      <c r="BF91" s="58">
        <f t="shared" si="188"/>
        <v>0</v>
      </c>
      <c r="BG91" s="58">
        <f t="shared" si="188"/>
        <v>0</v>
      </c>
      <c r="BH91" s="58">
        <f t="shared" si="188"/>
        <v>0</v>
      </c>
      <c r="BI91" s="58">
        <f t="shared" si="188"/>
        <v>0</v>
      </c>
      <c r="BJ91" s="58">
        <f t="shared" si="189"/>
        <v>0</v>
      </c>
      <c r="BK91" s="58">
        <f t="shared" si="189"/>
        <v>0</v>
      </c>
      <c r="BL91" s="58">
        <f t="shared" si="189"/>
        <v>0</v>
      </c>
      <c r="BM91" s="58">
        <f t="shared" si="189"/>
        <v>0</v>
      </c>
      <c r="BN91" s="58">
        <f t="shared" si="189"/>
        <v>0</v>
      </c>
      <c r="BO91" s="58">
        <f t="shared" si="189"/>
        <v>0</v>
      </c>
      <c r="BP91" s="58">
        <f t="shared" si="189"/>
        <v>0</v>
      </c>
      <c r="BQ91" s="58">
        <f t="shared" si="189"/>
        <v>0</v>
      </c>
      <c r="BR91" s="58">
        <f t="shared" si="189"/>
        <v>0</v>
      </c>
      <c r="BS91" s="58">
        <f t="shared" si="189"/>
        <v>0</v>
      </c>
      <c r="BT91" s="58">
        <f t="shared" si="189"/>
        <v>0</v>
      </c>
      <c r="BU91" s="58">
        <f t="shared" si="189"/>
        <v>0</v>
      </c>
      <c r="BV91" s="58">
        <f t="shared" si="189"/>
        <v>0</v>
      </c>
      <c r="BW91" s="58">
        <f t="shared" si="189"/>
        <v>0</v>
      </c>
      <c r="BX91" s="58">
        <f t="shared" si="189"/>
        <v>0</v>
      </c>
      <c r="BY91" s="58">
        <f t="shared" si="189"/>
        <v>0</v>
      </c>
      <c r="BZ91" s="58">
        <f t="shared" si="190"/>
        <v>0</v>
      </c>
      <c r="CA91" s="58">
        <f t="shared" si="190"/>
        <v>0</v>
      </c>
      <c r="CB91" s="58">
        <f t="shared" si="190"/>
        <v>0</v>
      </c>
      <c r="CC91" s="58">
        <f t="shared" si="190"/>
        <v>0</v>
      </c>
      <c r="CD91" s="58">
        <f t="shared" si="190"/>
        <v>0</v>
      </c>
      <c r="CE91" s="58">
        <f t="shared" si="190"/>
        <v>0</v>
      </c>
      <c r="CF91" s="58">
        <f t="shared" si="190"/>
        <v>0</v>
      </c>
      <c r="CG91" s="58">
        <f t="shared" si="190"/>
        <v>0</v>
      </c>
      <c r="CH91" s="58">
        <f t="shared" si="190"/>
        <v>0</v>
      </c>
      <c r="CI91" s="58">
        <f t="shared" si="190"/>
        <v>0</v>
      </c>
      <c r="CJ91" s="58">
        <f t="shared" si="190"/>
        <v>0</v>
      </c>
      <c r="CK91" s="58">
        <f t="shared" si="190"/>
        <v>0</v>
      </c>
      <c r="CL91" s="58">
        <f t="shared" si="190"/>
        <v>0</v>
      </c>
      <c r="CM91" s="58">
        <f t="shared" si="190"/>
        <v>0</v>
      </c>
      <c r="CN91" s="58">
        <f t="shared" si="190"/>
        <v>0</v>
      </c>
      <c r="CO91" s="58">
        <f t="shared" si="190"/>
        <v>0</v>
      </c>
      <c r="CP91" s="58">
        <f t="shared" si="191"/>
        <v>0</v>
      </c>
      <c r="CQ91" s="58">
        <f t="shared" si="191"/>
        <v>0</v>
      </c>
      <c r="CR91" s="58">
        <f t="shared" si="191"/>
        <v>0</v>
      </c>
      <c r="CS91" s="58">
        <f t="shared" si="191"/>
        <v>0</v>
      </c>
      <c r="CT91" s="58">
        <f t="shared" si="191"/>
        <v>0</v>
      </c>
      <c r="CU91" s="58">
        <f t="shared" si="191"/>
        <v>0</v>
      </c>
      <c r="CV91" s="58">
        <f t="shared" si="191"/>
        <v>0</v>
      </c>
      <c r="CW91" s="58">
        <f t="shared" si="191"/>
        <v>0</v>
      </c>
      <c r="CX91" s="58">
        <f t="shared" si="191"/>
        <v>0</v>
      </c>
      <c r="CY91" s="58">
        <f t="shared" si="191"/>
        <v>0</v>
      </c>
      <c r="CZ91" s="58">
        <f t="shared" si="191"/>
        <v>0</v>
      </c>
      <c r="DA91" s="58">
        <f t="shared" si="191"/>
        <v>0</v>
      </c>
      <c r="DB91" s="58">
        <f t="shared" si="191"/>
        <v>0</v>
      </c>
      <c r="DC91" s="58">
        <f t="shared" si="191"/>
        <v>0</v>
      </c>
      <c r="DD91" s="58">
        <f t="shared" si="191"/>
        <v>0</v>
      </c>
      <c r="DE91" s="58">
        <f t="shared" si="191"/>
        <v>0</v>
      </c>
      <c r="DF91" s="58">
        <f t="shared" si="192"/>
        <v>0</v>
      </c>
      <c r="DG91" s="58">
        <f t="shared" si="192"/>
        <v>0</v>
      </c>
      <c r="DH91" s="58"/>
      <c r="DI91" s="55">
        <f t="shared" si="193"/>
        <v>0</v>
      </c>
      <c r="DJ91" s="53"/>
      <c r="DK91" s="56">
        <f t="shared" si="194"/>
        <v>0</v>
      </c>
      <c r="DL91" s="56">
        <f t="shared" si="194"/>
        <v>0</v>
      </c>
      <c r="DM91" s="56">
        <f t="shared" si="194"/>
        <v>0</v>
      </c>
      <c r="DN91" s="56">
        <f t="shared" si="194"/>
        <v>0</v>
      </c>
      <c r="DO91" s="56">
        <f t="shared" si="194"/>
        <v>0</v>
      </c>
      <c r="DP91" s="56">
        <f t="shared" si="194"/>
        <v>0</v>
      </c>
      <c r="DQ91" s="56">
        <f t="shared" si="197"/>
        <v>0</v>
      </c>
      <c r="DR91" s="56">
        <f t="shared" si="194"/>
        <v>0</v>
      </c>
      <c r="DS91" s="56">
        <f t="shared" si="194"/>
        <v>0</v>
      </c>
      <c r="DT91" s="56">
        <f t="shared" si="194"/>
        <v>0</v>
      </c>
      <c r="DU91" s="55">
        <f t="shared" si="198"/>
        <v>0</v>
      </c>
    </row>
    <row r="92" spans="1:125" s="52" customFormat="1">
      <c r="A92" s="324"/>
      <c r="B92" s="324"/>
      <c r="C92" s="325"/>
      <c r="D92" s="325"/>
      <c r="E92" s="325"/>
      <c r="F92" s="324"/>
      <c r="G92" s="328"/>
      <c r="H92" s="329"/>
      <c r="I92" s="329"/>
      <c r="J92" s="57">
        <f>G92*(H92+I92)</f>
        <v>0</v>
      </c>
      <c r="K92" s="59"/>
      <c r="L92" s="54"/>
      <c r="M92" s="58">
        <f t="shared" si="196"/>
        <v>0</v>
      </c>
      <c r="N92" s="58">
        <f t="shared" si="186"/>
        <v>0</v>
      </c>
      <c r="O92" s="58">
        <f t="shared" si="186"/>
        <v>0</v>
      </c>
      <c r="P92" s="58">
        <f t="shared" si="186"/>
        <v>0</v>
      </c>
      <c r="Q92" s="58">
        <f t="shared" si="186"/>
        <v>0</v>
      </c>
      <c r="R92" s="58">
        <f t="shared" si="186"/>
        <v>0</v>
      </c>
      <c r="S92" s="58">
        <f t="shared" si="186"/>
        <v>0</v>
      </c>
      <c r="T92" s="58">
        <f t="shared" si="186"/>
        <v>0</v>
      </c>
      <c r="U92" s="58">
        <f t="shared" si="186"/>
        <v>0</v>
      </c>
      <c r="V92" s="58">
        <f t="shared" si="186"/>
        <v>0</v>
      </c>
      <c r="W92" s="58">
        <f t="shared" si="186"/>
        <v>0</v>
      </c>
      <c r="X92" s="58">
        <f t="shared" si="186"/>
        <v>0</v>
      </c>
      <c r="Y92" s="58">
        <f t="shared" si="186"/>
        <v>0</v>
      </c>
      <c r="Z92" s="58">
        <f t="shared" si="186"/>
        <v>0</v>
      </c>
      <c r="AA92" s="58">
        <f t="shared" si="186"/>
        <v>0</v>
      </c>
      <c r="AB92" s="58">
        <f t="shared" si="186"/>
        <v>0</v>
      </c>
      <c r="AC92" s="58">
        <f t="shared" ref="AC92:AR104" si="199">IF(AND($F92&gt;=AC$3,$F92&lt;AD$3),$J92,0)</f>
        <v>0</v>
      </c>
      <c r="AD92" s="58">
        <f t="shared" si="187"/>
        <v>0</v>
      </c>
      <c r="AE92" s="58">
        <f t="shared" si="187"/>
        <v>0</v>
      </c>
      <c r="AF92" s="58">
        <f t="shared" si="187"/>
        <v>0</v>
      </c>
      <c r="AG92" s="58">
        <f t="shared" si="187"/>
        <v>0</v>
      </c>
      <c r="AH92" s="58">
        <f t="shared" si="187"/>
        <v>0</v>
      </c>
      <c r="AI92" s="58">
        <f t="shared" si="187"/>
        <v>0</v>
      </c>
      <c r="AJ92" s="58">
        <f t="shared" si="187"/>
        <v>0</v>
      </c>
      <c r="AK92" s="58">
        <f t="shared" si="187"/>
        <v>0</v>
      </c>
      <c r="AL92" s="58">
        <f t="shared" si="187"/>
        <v>0</v>
      </c>
      <c r="AM92" s="58">
        <f t="shared" si="187"/>
        <v>0</v>
      </c>
      <c r="AN92" s="58">
        <f t="shared" si="187"/>
        <v>0</v>
      </c>
      <c r="AO92" s="58">
        <f t="shared" si="187"/>
        <v>0</v>
      </c>
      <c r="AP92" s="58">
        <f t="shared" si="187"/>
        <v>0</v>
      </c>
      <c r="AQ92" s="58">
        <f t="shared" si="187"/>
        <v>0</v>
      </c>
      <c r="AR92" s="58">
        <f t="shared" si="187"/>
        <v>0</v>
      </c>
      <c r="AS92" s="58">
        <f t="shared" ref="AS92:BH105" si="200">IF(AND($F92&gt;=AS$3,$F92&lt;AT$3),$J92,0)</f>
        <v>0</v>
      </c>
      <c r="AT92" s="58">
        <f t="shared" si="188"/>
        <v>0</v>
      </c>
      <c r="AU92" s="58">
        <f t="shared" si="188"/>
        <v>0</v>
      </c>
      <c r="AV92" s="58">
        <f t="shared" si="188"/>
        <v>0</v>
      </c>
      <c r="AW92" s="58">
        <f t="shared" si="188"/>
        <v>0</v>
      </c>
      <c r="AX92" s="58">
        <f t="shared" si="188"/>
        <v>0</v>
      </c>
      <c r="AY92" s="58">
        <f t="shared" si="188"/>
        <v>0</v>
      </c>
      <c r="AZ92" s="58">
        <f t="shared" si="188"/>
        <v>0</v>
      </c>
      <c r="BA92" s="58">
        <f t="shared" si="188"/>
        <v>0</v>
      </c>
      <c r="BB92" s="58">
        <f t="shared" si="188"/>
        <v>0</v>
      </c>
      <c r="BC92" s="58">
        <f t="shared" si="188"/>
        <v>0</v>
      </c>
      <c r="BD92" s="58">
        <f t="shared" si="188"/>
        <v>0</v>
      </c>
      <c r="BE92" s="58">
        <f t="shared" si="188"/>
        <v>0</v>
      </c>
      <c r="BF92" s="58">
        <f t="shared" si="188"/>
        <v>0</v>
      </c>
      <c r="BG92" s="58">
        <f t="shared" si="188"/>
        <v>0</v>
      </c>
      <c r="BH92" s="58">
        <f t="shared" si="188"/>
        <v>0</v>
      </c>
      <c r="BI92" s="58">
        <f t="shared" ref="BI92:BX105" si="201">IF(AND($F92&gt;=BI$3,$F92&lt;BJ$3),$J92,0)</f>
        <v>0</v>
      </c>
      <c r="BJ92" s="58">
        <f t="shared" si="201"/>
        <v>0</v>
      </c>
      <c r="BK92" s="58">
        <f t="shared" si="201"/>
        <v>0</v>
      </c>
      <c r="BL92" s="58">
        <f t="shared" si="201"/>
        <v>0</v>
      </c>
      <c r="BM92" s="58">
        <f t="shared" si="201"/>
        <v>0</v>
      </c>
      <c r="BN92" s="58">
        <f t="shared" si="201"/>
        <v>0</v>
      </c>
      <c r="BO92" s="58">
        <f t="shared" si="201"/>
        <v>0</v>
      </c>
      <c r="BP92" s="58">
        <f t="shared" si="201"/>
        <v>0</v>
      </c>
      <c r="BQ92" s="58">
        <f t="shared" si="201"/>
        <v>0</v>
      </c>
      <c r="BR92" s="58">
        <f t="shared" si="201"/>
        <v>0</v>
      </c>
      <c r="BS92" s="58">
        <f t="shared" si="201"/>
        <v>0</v>
      </c>
      <c r="BT92" s="58">
        <f t="shared" si="201"/>
        <v>0</v>
      </c>
      <c r="BU92" s="58">
        <f t="shared" si="201"/>
        <v>0</v>
      </c>
      <c r="BV92" s="58">
        <f t="shared" si="201"/>
        <v>0</v>
      </c>
      <c r="BW92" s="58">
        <f t="shared" si="201"/>
        <v>0</v>
      </c>
      <c r="BX92" s="58">
        <f t="shared" si="201"/>
        <v>0</v>
      </c>
      <c r="BY92" s="58">
        <f t="shared" si="189"/>
        <v>0</v>
      </c>
      <c r="BZ92" s="58">
        <f t="shared" si="190"/>
        <v>0</v>
      </c>
      <c r="CA92" s="58">
        <f t="shared" si="190"/>
        <v>0</v>
      </c>
      <c r="CB92" s="58">
        <f t="shared" si="190"/>
        <v>0</v>
      </c>
      <c r="CC92" s="58">
        <f t="shared" si="190"/>
        <v>0</v>
      </c>
      <c r="CD92" s="58">
        <f t="shared" si="190"/>
        <v>0</v>
      </c>
      <c r="CE92" s="58">
        <f t="shared" si="190"/>
        <v>0</v>
      </c>
      <c r="CF92" s="58">
        <f t="shared" si="190"/>
        <v>0</v>
      </c>
      <c r="CG92" s="58">
        <f t="shared" si="190"/>
        <v>0</v>
      </c>
      <c r="CH92" s="58">
        <f t="shared" si="190"/>
        <v>0</v>
      </c>
      <c r="CI92" s="58">
        <f t="shared" si="190"/>
        <v>0</v>
      </c>
      <c r="CJ92" s="58">
        <f t="shared" si="190"/>
        <v>0</v>
      </c>
      <c r="CK92" s="58">
        <f t="shared" si="190"/>
        <v>0</v>
      </c>
      <c r="CL92" s="58">
        <f t="shared" si="190"/>
        <v>0</v>
      </c>
      <c r="CM92" s="58">
        <f t="shared" si="190"/>
        <v>0</v>
      </c>
      <c r="CN92" s="58">
        <f t="shared" si="190"/>
        <v>0</v>
      </c>
      <c r="CO92" s="58">
        <f t="shared" ref="CO92:DD105" si="202">IF(AND($F92&gt;=CO$3,$F92&lt;CP$3),$J92,0)</f>
        <v>0</v>
      </c>
      <c r="CP92" s="58">
        <f t="shared" si="191"/>
        <v>0</v>
      </c>
      <c r="CQ92" s="58">
        <f t="shared" si="191"/>
        <v>0</v>
      </c>
      <c r="CR92" s="58">
        <f t="shared" si="191"/>
        <v>0</v>
      </c>
      <c r="CS92" s="58">
        <f t="shared" si="191"/>
        <v>0</v>
      </c>
      <c r="CT92" s="58">
        <f t="shared" si="191"/>
        <v>0</v>
      </c>
      <c r="CU92" s="58">
        <f t="shared" si="191"/>
        <v>0</v>
      </c>
      <c r="CV92" s="58">
        <f t="shared" si="191"/>
        <v>0</v>
      </c>
      <c r="CW92" s="58">
        <f t="shared" si="191"/>
        <v>0</v>
      </c>
      <c r="CX92" s="58">
        <f t="shared" si="191"/>
        <v>0</v>
      </c>
      <c r="CY92" s="58">
        <f t="shared" si="191"/>
        <v>0</v>
      </c>
      <c r="CZ92" s="58">
        <f t="shared" si="191"/>
        <v>0</v>
      </c>
      <c r="DA92" s="58">
        <f t="shared" si="191"/>
        <v>0</v>
      </c>
      <c r="DB92" s="58">
        <f t="shared" si="191"/>
        <v>0</v>
      </c>
      <c r="DC92" s="58">
        <f t="shared" si="191"/>
        <v>0</v>
      </c>
      <c r="DD92" s="58">
        <f t="shared" si="191"/>
        <v>0</v>
      </c>
      <c r="DE92" s="58">
        <f t="shared" ref="CP92:DE105" si="203">IF(AND($F92&gt;=DE$3,$F92&lt;DF$3),$J92,0)</f>
        <v>0</v>
      </c>
      <c r="DF92" s="58">
        <f t="shared" si="192"/>
        <v>0</v>
      </c>
      <c r="DG92" s="58">
        <f t="shared" si="192"/>
        <v>0</v>
      </c>
      <c r="DH92" s="58"/>
      <c r="DI92" s="55">
        <f>SUM(M92:DG92)</f>
        <v>0</v>
      </c>
      <c r="DJ92" s="53"/>
      <c r="DK92" s="56">
        <f t="shared" si="194"/>
        <v>0</v>
      </c>
      <c r="DL92" s="56">
        <f t="shared" si="194"/>
        <v>0</v>
      </c>
      <c r="DM92" s="56">
        <f t="shared" si="194"/>
        <v>0</v>
      </c>
      <c r="DN92" s="56">
        <f t="shared" si="194"/>
        <v>0</v>
      </c>
      <c r="DO92" s="56">
        <f t="shared" si="194"/>
        <v>0</v>
      </c>
      <c r="DP92" s="56">
        <f t="shared" si="194"/>
        <v>0</v>
      </c>
      <c r="DQ92" s="56">
        <f>SUM(DK92:DP92)</f>
        <v>0</v>
      </c>
      <c r="DR92" s="56">
        <f t="shared" si="194"/>
        <v>0</v>
      </c>
      <c r="DS92" s="56">
        <f t="shared" si="194"/>
        <v>0</v>
      </c>
      <c r="DT92" s="56">
        <f t="shared" si="194"/>
        <v>0</v>
      </c>
      <c r="DU92" s="55">
        <f>SUM(DQ92:DT92)</f>
        <v>0</v>
      </c>
    </row>
    <row r="93" spans="1:125" s="52" customFormat="1">
      <c r="A93" s="324"/>
      <c r="B93" s="324"/>
      <c r="C93" s="325"/>
      <c r="D93" s="325"/>
      <c r="E93" s="325"/>
      <c r="F93" s="327"/>
      <c r="G93" s="328"/>
      <c r="H93" s="329"/>
      <c r="I93" s="329"/>
      <c r="J93" s="57">
        <f t="shared" si="195"/>
        <v>0</v>
      </c>
      <c r="K93" s="59"/>
      <c r="L93" s="54"/>
      <c r="M93" s="58">
        <f t="shared" si="196"/>
        <v>0</v>
      </c>
      <c r="N93" s="58">
        <f t="shared" si="196"/>
        <v>0</v>
      </c>
      <c r="O93" s="58">
        <f t="shared" si="196"/>
        <v>0</v>
      </c>
      <c r="P93" s="58">
        <f t="shared" si="196"/>
        <v>0</v>
      </c>
      <c r="Q93" s="58">
        <f t="shared" si="196"/>
        <v>0</v>
      </c>
      <c r="R93" s="58">
        <f t="shared" si="196"/>
        <v>0</v>
      </c>
      <c r="S93" s="58">
        <f t="shared" si="196"/>
        <v>0</v>
      </c>
      <c r="T93" s="58">
        <f t="shared" si="196"/>
        <v>0</v>
      </c>
      <c r="U93" s="58">
        <f t="shared" si="196"/>
        <v>0</v>
      </c>
      <c r="V93" s="58">
        <f t="shared" si="196"/>
        <v>0</v>
      </c>
      <c r="W93" s="58">
        <f t="shared" si="196"/>
        <v>0</v>
      </c>
      <c r="X93" s="58">
        <f t="shared" si="196"/>
        <v>0</v>
      </c>
      <c r="Y93" s="58">
        <f t="shared" si="196"/>
        <v>0</v>
      </c>
      <c r="Z93" s="58">
        <f t="shared" si="196"/>
        <v>0</v>
      </c>
      <c r="AA93" s="58">
        <f t="shared" si="196"/>
        <v>0</v>
      </c>
      <c r="AB93" s="58">
        <f t="shared" si="196"/>
        <v>0</v>
      </c>
      <c r="AC93" s="58">
        <f t="shared" si="199"/>
        <v>0</v>
      </c>
      <c r="AD93" s="58">
        <f t="shared" si="199"/>
        <v>0</v>
      </c>
      <c r="AE93" s="58">
        <f t="shared" si="199"/>
        <v>0</v>
      </c>
      <c r="AF93" s="58">
        <f t="shared" si="199"/>
        <v>0</v>
      </c>
      <c r="AG93" s="58">
        <f t="shared" si="199"/>
        <v>0</v>
      </c>
      <c r="AH93" s="58">
        <f t="shared" si="199"/>
        <v>0</v>
      </c>
      <c r="AI93" s="58">
        <f t="shared" si="199"/>
        <v>0</v>
      </c>
      <c r="AJ93" s="58">
        <f t="shared" si="199"/>
        <v>0</v>
      </c>
      <c r="AK93" s="58">
        <f t="shared" si="199"/>
        <v>0</v>
      </c>
      <c r="AL93" s="58">
        <f t="shared" si="199"/>
        <v>0</v>
      </c>
      <c r="AM93" s="58">
        <f t="shared" si="199"/>
        <v>0</v>
      </c>
      <c r="AN93" s="58">
        <f t="shared" si="199"/>
        <v>0</v>
      </c>
      <c r="AO93" s="58">
        <f t="shared" si="199"/>
        <v>0</v>
      </c>
      <c r="AP93" s="58">
        <f t="shared" si="199"/>
        <v>0</v>
      </c>
      <c r="AQ93" s="58">
        <f t="shared" si="199"/>
        <v>0</v>
      </c>
      <c r="AR93" s="58">
        <f t="shared" si="199"/>
        <v>0</v>
      </c>
      <c r="AS93" s="58">
        <f t="shared" si="200"/>
        <v>0</v>
      </c>
      <c r="AT93" s="58">
        <f t="shared" si="200"/>
        <v>0</v>
      </c>
      <c r="AU93" s="58">
        <f t="shared" si="200"/>
        <v>0</v>
      </c>
      <c r="AV93" s="58">
        <f t="shared" si="200"/>
        <v>0</v>
      </c>
      <c r="AW93" s="58">
        <f t="shared" si="200"/>
        <v>0</v>
      </c>
      <c r="AX93" s="58">
        <f t="shared" si="200"/>
        <v>0</v>
      </c>
      <c r="AY93" s="58">
        <f t="shared" si="200"/>
        <v>0</v>
      </c>
      <c r="AZ93" s="58">
        <f t="shared" si="200"/>
        <v>0</v>
      </c>
      <c r="BA93" s="58">
        <f t="shared" si="200"/>
        <v>0</v>
      </c>
      <c r="BB93" s="58">
        <f t="shared" si="200"/>
        <v>0</v>
      </c>
      <c r="BC93" s="58">
        <f t="shared" si="200"/>
        <v>0</v>
      </c>
      <c r="BD93" s="58">
        <f t="shared" si="200"/>
        <v>0</v>
      </c>
      <c r="BE93" s="58">
        <f t="shared" si="200"/>
        <v>0</v>
      </c>
      <c r="BF93" s="58">
        <f t="shared" si="200"/>
        <v>0</v>
      </c>
      <c r="BG93" s="58">
        <f t="shared" si="200"/>
        <v>0</v>
      </c>
      <c r="BH93" s="58">
        <f t="shared" si="200"/>
        <v>0</v>
      </c>
      <c r="BI93" s="58">
        <f t="shared" si="201"/>
        <v>0</v>
      </c>
      <c r="BJ93" s="58">
        <f t="shared" si="189"/>
        <v>0</v>
      </c>
      <c r="BK93" s="58">
        <f t="shared" si="189"/>
        <v>0</v>
      </c>
      <c r="BL93" s="58">
        <f t="shared" si="189"/>
        <v>0</v>
      </c>
      <c r="BM93" s="58">
        <f t="shared" si="189"/>
        <v>0</v>
      </c>
      <c r="BN93" s="58">
        <f t="shared" si="189"/>
        <v>0</v>
      </c>
      <c r="BO93" s="58">
        <f t="shared" si="189"/>
        <v>0</v>
      </c>
      <c r="BP93" s="58">
        <f t="shared" si="189"/>
        <v>0</v>
      </c>
      <c r="BQ93" s="58">
        <f t="shared" si="189"/>
        <v>0</v>
      </c>
      <c r="BR93" s="58">
        <f t="shared" si="189"/>
        <v>0</v>
      </c>
      <c r="BS93" s="58">
        <f t="shared" si="189"/>
        <v>0</v>
      </c>
      <c r="BT93" s="58">
        <f t="shared" si="189"/>
        <v>0</v>
      </c>
      <c r="BU93" s="58">
        <f t="shared" si="189"/>
        <v>0</v>
      </c>
      <c r="BV93" s="58">
        <f t="shared" si="189"/>
        <v>0</v>
      </c>
      <c r="BW93" s="58">
        <f t="shared" si="189"/>
        <v>0</v>
      </c>
      <c r="BX93" s="58">
        <f t="shared" si="201"/>
        <v>0</v>
      </c>
      <c r="BY93" s="58">
        <f t="shared" ref="BY93:CN105" si="204">IF(AND($F93&gt;=BY$3,$F93&lt;BZ$3),$J93,0)</f>
        <v>0</v>
      </c>
      <c r="BZ93" s="58">
        <f t="shared" si="204"/>
        <v>0</v>
      </c>
      <c r="CA93" s="58">
        <f t="shared" si="204"/>
        <v>0</v>
      </c>
      <c r="CB93" s="58">
        <f t="shared" si="204"/>
        <v>0</v>
      </c>
      <c r="CC93" s="58">
        <f t="shared" si="204"/>
        <v>0</v>
      </c>
      <c r="CD93" s="58">
        <f t="shared" si="204"/>
        <v>0</v>
      </c>
      <c r="CE93" s="58">
        <f t="shared" si="204"/>
        <v>0</v>
      </c>
      <c r="CF93" s="58">
        <f t="shared" si="204"/>
        <v>0</v>
      </c>
      <c r="CG93" s="58">
        <f t="shared" si="204"/>
        <v>0</v>
      </c>
      <c r="CH93" s="58">
        <f t="shared" si="204"/>
        <v>0</v>
      </c>
      <c r="CI93" s="58">
        <f t="shared" si="204"/>
        <v>0</v>
      </c>
      <c r="CJ93" s="58">
        <f t="shared" si="204"/>
        <v>0</v>
      </c>
      <c r="CK93" s="58">
        <f t="shared" si="204"/>
        <v>0</v>
      </c>
      <c r="CL93" s="58">
        <f t="shared" si="204"/>
        <v>0</v>
      </c>
      <c r="CM93" s="58">
        <f t="shared" si="204"/>
        <v>0</v>
      </c>
      <c r="CN93" s="58">
        <f t="shared" si="204"/>
        <v>0</v>
      </c>
      <c r="CO93" s="58">
        <f t="shared" si="202"/>
        <v>0</v>
      </c>
      <c r="CP93" s="58">
        <f t="shared" si="202"/>
        <v>0</v>
      </c>
      <c r="CQ93" s="58">
        <f t="shared" si="202"/>
        <v>0</v>
      </c>
      <c r="CR93" s="58">
        <f t="shared" si="202"/>
        <v>0</v>
      </c>
      <c r="CS93" s="58">
        <f t="shared" si="202"/>
        <v>0</v>
      </c>
      <c r="CT93" s="58">
        <f t="shared" si="202"/>
        <v>0</v>
      </c>
      <c r="CU93" s="58">
        <f t="shared" si="202"/>
        <v>0</v>
      </c>
      <c r="CV93" s="58">
        <f t="shared" si="202"/>
        <v>0</v>
      </c>
      <c r="CW93" s="58">
        <f t="shared" si="202"/>
        <v>0</v>
      </c>
      <c r="CX93" s="58">
        <f t="shared" si="202"/>
        <v>0</v>
      </c>
      <c r="CY93" s="58">
        <f t="shared" si="202"/>
        <v>0</v>
      </c>
      <c r="CZ93" s="58">
        <f t="shared" si="202"/>
        <v>0</v>
      </c>
      <c r="DA93" s="58">
        <f t="shared" si="202"/>
        <v>0</v>
      </c>
      <c r="DB93" s="58">
        <f t="shared" si="202"/>
        <v>0</v>
      </c>
      <c r="DC93" s="58">
        <f t="shared" si="202"/>
        <v>0</v>
      </c>
      <c r="DD93" s="58">
        <f t="shared" si="202"/>
        <v>0</v>
      </c>
      <c r="DE93" s="58">
        <f t="shared" si="203"/>
        <v>0</v>
      </c>
      <c r="DF93" s="58">
        <f t="shared" si="192"/>
        <v>0</v>
      </c>
      <c r="DG93" s="58">
        <f t="shared" si="192"/>
        <v>0</v>
      </c>
      <c r="DH93" s="58"/>
      <c r="DI93" s="55">
        <f t="shared" si="193"/>
        <v>0</v>
      </c>
      <c r="DJ93" s="62"/>
      <c r="DK93" s="56">
        <f t="shared" si="194"/>
        <v>0</v>
      </c>
      <c r="DL93" s="56">
        <f t="shared" si="194"/>
        <v>0</v>
      </c>
      <c r="DM93" s="56">
        <f t="shared" si="194"/>
        <v>0</v>
      </c>
      <c r="DN93" s="56">
        <f t="shared" si="194"/>
        <v>0</v>
      </c>
      <c r="DO93" s="56">
        <f t="shared" si="194"/>
        <v>0</v>
      </c>
      <c r="DP93" s="56">
        <f t="shared" si="194"/>
        <v>0</v>
      </c>
      <c r="DQ93" s="56">
        <f t="shared" si="197"/>
        <v>0</v>
      </c>
      <c r="DR93" s="56">
        <f t="shared" si="194"/>
        <v>0</v>
      </c>
      <c r="DS93" s="56">
        <f t="shared" si="194"/>
        <v>0</v>
      </c>
      <c r="DT93" s="56">
        <f t="shared" si="194"/>
        <v>0</v>
      </c>
      <c r="DU93" s="55">
        <f t="shared" si="198"/>
        <v>0</v>
      </c>
    </row>
    <row r="94" spans="1:125" s="52" customFormat="1">
      <c r="A94" s="324"/>
      <c r="B94" s="324"/>
      <c r="C94" s="325"/>
      <c r="D94" s="325"/>
      <c r="E94" s="325"/>
      <c r="F94" s="324"/>
      <c r="G94" s="328"/>
      <c r="H94" s="329"/>
      <c r="I94" s="329"/>
      <c r="J94" s="57">
        <f t="shared" si="195"/>
        <v>0</v>
      </c>
      <c r="K94" s="59"/>
      <c r="L94" s="54"/>
      <c r="M94" s="58">
        <f t="shared" si="196"/>
        <v>0</v>
      </c>
      <c r="N94" s="58">
        <f t="shared" si="196"/>
        <v>0</v>
      </c>
      <c r="O94" s="58">
        <f t="shared" si="196"/>
        <v>0</v>
      </c>
      <c r="P94" s="58">
        <f t="shared" si="196"/>
        <v>0</v>
      </c>
      <c r="Q94" s="58">
        <f t="shared" si="196"/>
        <v>0</v>
      </c>
      <c r="R94" s="58">
        <f t="shared" si="196"/>
        <v>0</v>
      </c>
      <c r="S94" s="58">
        <f t="shared" si="196"/>
        <v>0</v>
      </c>
      <c r="T94" s="58">
        <f t="shared" si="196"/>
        <v>0</v>
      </c>
      <c r="U94" s="58">
        <f t="shared" si="196"/>
        <v>0</v>
      </c>
      <c r="V94" s="58">
        <f t="shared" si="196"/>
        <v>0</v>
      </c>
      <c r="W94" s="58">
        <f t="shared" si="196"/>
        <v>0</v>
      </c>
      <c r="X94" s="58">
        <f t="shared" si="196"/>
        <v>0</v>
      </c>
      <c r="Y94" s="58">
        <f t="shared" si="196"/>
        <v>0</v>
      </c>
      <c r="Z94" s="58">
        <f t="shared" si="196"/>
        <v>0</v>
      </c>
      <c r="AA94" s="58">
        <f t="shared" si="196"/>
        <v>0</v>
      </c>
      <c r="AB94" s="58">
        <f t="shared" si="196"/>
        <v>0</v>
      </c>
      <c r="AC94" s="58">
        <f t="shared" si="199"/>
        <v>0</v>
      </c>
      <c r="AD94" s="58">
        <f t="shared" si="199"/>
        <v>0</v>
      </c>
      <c r="AE94" s="58">
        <f t="shared" si="199"/>
        <v>0</v>
      </c>
      <c r="AF94" s="58">
        <f t="shared" si="199"/>
        <v>0</v>
      </c>
      <c r="AG94" s="58">
        <f t="shared" si="199"/>
        <v>0</v>
      </c>
      <c r="AH94" s="58">
        <f t="shared" si="199"/>
        <v>0</v>
      </c>
      <c r="AI94" s="58">
        <f t="shared" si="199"/>
        <v>0</v>
      </c>
      <c r="AJ94" s="58">
        <f t="shared" si="199"/>
        <v>0</v>
      </c>
      <c r="AK94" s="58">
        <f t="shared" si="199"/>
        <v>0</v>
      </c>
      <c r="AL94" s="58">
        <f t="shared" si="199"/>
        <v>0</v>
      </c>
      <c r="AM94" s="58">
        <f t="shared" si="199"/>
        <v>0</v>
      </c>
      <c r="AN94" s="58">
        <f t="shared" si="199"/>
        <v>0</v>
      </c>
      <c r="AO94" s="58">
        <f t="shared" si="199"/>
        <v>0</v>
      </c>
      <c r="AP94" s="58">
        <f t="shared" si="199"/>
        <v>0</v>
      </c>
      <c r="AQ94" s="58">
        <f t="shared" si="199"/>
        <v>0</v>
      </c>
      <c r="AR94" s="58">
        <f t="shared" si="199"/>
        <v>0</v>
      </c>
      <c r="AS94" s="58">
        <f t="shared" si="200"/>
        <v>0</v>
      </c>
      <c r="AT94" s="58">
        <f t="shared" si="200"/>
        <v>0</v>
      </c>
      <c r="AU94" s="58">
        <f t="shared" si="200"/>
        <v>0</v>
      </c>
      <c r="AV94" s="58">
        <f t="shared" si="200"/>
        <v>0</v>
      </c>
      <c r="AW94" s="58">
        <f t="shared" si="200"/>
        <v>0</v>
      </c>
      <c r="AX94" s="58">
        <f t="shared" si="200"/>
        <v>0</v>
      </c>
      <c r="AY94" s="58">
        <f t="shared" si="200"/>
        <v>0</v>
      </c>
      <c r="AZ94" s="58">
        <f t="shared" si="200"/>
        <v>0</v>
      </c>
      <c r="BA94" s="58">
        <f t="shared" si="200"/>
        <v>0</v>
      </c>
      <c r="BB94" s="58">
        <f t="shared" si="200"/>
        <v>0</v>
      </c>
      <c r="BC94" s="58">
        <f t="shared" si="200"/>
        <v>0</v>
      </c>
      <c r="BD94" s="58">
        <f t="shared" si="200"/>
        <v>0</v>
      </c>
      <c r="BE94" s="58">
        <f t="shared" si="200"/>
        <v>0</v>
      </c>
      <c r="BF94" s="58">
        <f t="shared" si="200"/>
        <v>0</v>
      </c>
      <c r="BG94" s="58">
        <f t="shared" si="200"/>
        <v>0</v>
      </c>
      <c r="BH94" s="58">
        <f t="shared" si="200"/>
        <v>0</v>
      </c>
      <c r="BI94" s="58">
        <f t="shared" si="201"/>
        <v>0</v>
      </c>
      <c r="BJ94" s="58">
        <f t="shared" si="201"/>
        <v>0</v>
      </c>
      <c r="BK94" s="58">
        <f t="shared" si="201"/>
        <v>0</v>
      </c>
      <c r="BL94" s="58">
        <f t="shared" si="201"/>
        <v>0</v>
      </c>
      <c r="BM94" s="58">
        <f t="shared" si="201"/>
        <v>0</v>
      </c>
      <c r="BN94" s="58">
        <f t="shared" si="201"/>
        <v>0</v>
      </c>
      <c r="BO94" s="58">
        <f t="shared" si="201"/>
        <v>0</v>
      </c>
      <c r="BP94" s="58">
        <f t="shared" si="201"/>
        <v>0</v>
      </c>
      <c r="BQ94" s="58">
        <f t="shared" si="201"/>
        <v>0</v>
      </c>
      <c r="BR94" s="58">
        <f t="shared" si="201"/>
        <v>0</v>
      </c>
      <c r="BS94" s="58">
        <f t="shared" si="201"/>
        <v>0</v>
      </c>
      <c r="BT94" s="58">
        <f t="shared" si="201"/>
        <v>0</v>
      </c>
      <c r="BU94" s="58">
        <f t="shared" si="201"/>
        <v>0</v>
      </c>
      <c r="BV94" s="58">
        <f t="shared" si="201"/>
        <v>0</v>
      </c>
      <c r="BW94" s="58">
        <f t="shared" si="201"/>
        <v>0</v>
      </c>
      <c r="BX94" s="58">
        <f t="shared" si="201"/>
        <v>0</v>
      </c>
      <c r="BY94" s="58">
        <f t="shared" si="204"/>
        <v>0</v>
      </c>
      <c r="BZ94" s="58">
        <f t="shared" si="204"/>
        <v>0</v>
      </c>
      <c r="CA94" s="58">
        <f t="shared" si="204"/>
        <v>0</v>
      </c>
      <c r="CB94" s="58">
        <f t="shared" si="204"/>
        <v>0</v>
      </c>
      <c r="CC94" s="58">
        <f t="shared" si="204"/>
        <v>0</v>
      </c>
      <c r="CD94" s="58">
        <f t="shared" si="204"/>
        <v>0</v>
      </c>
      <c r="CE94" s="58">
        <f t="shared" si="204"/>
        <v>0</v>
      </c>
      <c r="CF94" s="58">
        <f t="shared" si="204"/>
        <v>0</v>
      </c>
      <c r="CG94" s="58">
        <f t="shared" si="204"/>
        <v>0</v>
      </c>
      <c r="CH94" s="58">
        <f t="shared" si="204"/>
        <v>0</v>
      </c>
      <c r="CI94" s="58">
        <f t="shared" si="204"/>
        <v>0</v>
      </c>
      <c r="CJ94" s="58">
        <f t="shared" si="204"/>
        <v>0</v>
      </c>
      <c r="CK94" s="58">
        <f t="shared" si="204"/>
        <v>0</v>
      </c>
      <c r="CL94" s="58">
        <f t="shared" si="204"/>
        <v>0</v>
      </c>
      <c r="CM94" s="58">
        <f t="shared" si="204"/>
        <v>0</v>
      </c>
      <c r="CN94" s="58">
        <f t="shared" si="204"/>
        <v>0</v>
      </c>
      <c r="CO94" s="58">
        <f t="shared" si="202"/>
        <v>0</v>
      </c>
      <c r="CP94" s="58">
        <f t="shared" si="203"/>
        <v>0</v>
      </c>
      <c r="CQ94" s="58">
        <f t="shared" si="203"/>
        <v>0</v>
      </c>
      <c r="CR94" s="58">
        <f t="shared" si="203"/>
        <v>0</v>
      </c>
      <c r="CS94" s="58">
        <f t="shared" si="203"/>
        <v>0</v>
      </c>
      <c r="CT94" s="58">
        <f t="shared" si="203"/>
        <v>0</v>
      </c>
      <c r="CU94" s="58">
        <f t="shared" si="203"/>
        <v>0</v>
      </c>
      <c r="CV94" s="58">
        <f t="shared" si="203"/>
        <v>0</v>
      </c>
      <c r="CW94" s="58">
        <f t="shared" si="203"/>
        <v>0</v>
      </c>
      <c r="CX94" s="58">
        <f t="shared" si="203"/>
        <v>0</v>
      </c>
      <c r="CY94" s="58">
        <f t="shared" si="203"/>
        <v>0</v>
      </c>
      <c r="CZ94" s="58">
        <f t="shared" si="203"/>
        <v>0</v>
      </c>
      <c r="DA94" s="58">
        <f t="shared" si="203"/>
        <v>0</v>
      </c>
      <c r="DB94" s="58">
        <f t="shared" si="203"/>
        <v>0</v>
      </c>
      <c r="DC94" s="58">
        <f t="shared" si="203"/>
        <v>0</v>
      </c>
      <c r="DD94" s="58">
        <f t="shared" si="203"/>
        <v>0</v>
      </c>
      <c r="DE94" s="58">
        <f t="shared" si="203"/>
        <v>0</v>
      </c>
      <c r="DF94" s="58">
        <f t="shared" si="192"/>
        <v>0</v>
      </c>
      <c r="DG94" s="58">
        <f t="shared" si="192"/>
        <v>0</v>
      </c>
      <c r="DH94" s="58"/>
      <c r="DI94" s="55">
        <f t="shared" si="193"/>
        <v>0</v>
      </c>
      <c r="DJ94" s="53"/>
      <c r="DK94" s="56">
        <f t="shared" si="194"/>
        <v>0</v>
      </c>
      <c r="DL94" s="56">
        <f t="shared" si="194"/>
        <v>0</v>
      </c>
      <c r="DM94" s="56">
        <f t="shared" si="194"/>
        <v>0</v>
      </c>
      <c r="DN94" s="56">
        <f t="shared" si="194"/>
        <v>0</v>
      </c>
      <c r="DO94" s="56">
        <f t="shared" si="194"/>
        <v>0</v>
      </c>
      <c r="DP94" s="56">
        <f t="shared" si="194"/>
        <v>0</v>
      </c>
      <c r="DQ94" s="56">
        <f t="shared" si="197"/>
        <v>0</v>
      </c>
      <c r="DR94" s="56">
        <f t="shared" si="194"/>
        <v>0</v>
      </c>
      <c r="DS94" s="56">
        <f t="shared" si="194"/>
        <v>0</v>
      </c>
      <c r="DT94" s="56">
        <f t="shared" si="194"/>
        <v>0</v>
      </c>
      <c r="DU94" s="55">
        <f t="shared" si="198"/>
        <v>0</v>
      </c>
    </row>
    <row r="95" spans="1:125" s="52" customFormat="1">
      <c r="A95" s="324"/>
      <c r="B95" s="324"/>
      <c r="C95" s="325"/>
      <c r="D95" s="325"/>
      <c r="E95" s="325"/>
      <c r="F95" s="324"/>
      <c r="G95" s="328"/>
      <c r="H95" s="329"/>
      <c r="I95" s="329"/>
      <c r="J95" s="57">
        <f t="shared" si="195"/>
        <v>0</v>
      </c>
      <c r="K95" s="59"/>
      <c r="L95" s="54"/>
      <c r="M95" s="58">
        <f t="shared" si="196"/>
        <v>0</v>
      </c>
      <c r="N95" s="58">
        <f t="shared" si="196"/>
        <v>0</v>
      </c>
      <c r="O95" s="58">
        <f t="shared" si="196"/>
        <v>0</v>
      </c>
      <c r="P95" s="58">
        <f t="shared" si="196"/>
        <v>0</v>
      </c>
      <c r="Q95" s="58">
        <f t="shared" si="196"/>
        <v>0</v>
      </c>
      <c r="R95" s="58">
        <f t="shared" si="196"/>
        <v>0</v>
      </c>
      <c r="S95" s="58">
        <f t="shared" si="196"/>
        <v>0</v>
      </c>
      <c r="T95" s="58">
        <f t="shared" si="196"/>
        <v>0</v>
      </c>
      <c r="U95" s="58">
        <f t="shared" si="196"/>
        <v>0</v>
      </c>
      <c r="V95" s="58">
        <f t="shared" si="196"/>
        <v>0</v>
      </c>
      <c r="W95" s="58">
        <f t="shared" si="196"/>
        <v>0</v>
      </c>
      <c r="X95" s="58">
        <f t="shared" si="196"/>
        <v>0</v>
      </c>
      <c r="Y95" s="58">
        <f t="shared" si="196"/>
        <v>0</v>
      </c>
      <c r="Z95" s="58">
        <f t="shared" si="196"/>
        <v>0</v>
      </c>
      <c r="AA95" s="58">
        <f t="shared" si="196"/>
        <v>0</v>
      </c>
      <c r="AB95" s="58">
        <f t="shared" si="196"/>
        <v>0</v>
      </c>
      <c r="AC95" s="58">
        <f t="shared" si="199"/>
        <v>0</v>
      </c>
      <c r="AD95" s="58">
        <f t="shared" si="199"/>
        <v>0</v>
      </c>
      <c r="AE95" s="58">
        <f t="shared" si="199"/>
        <v>0</v>
      </c>
      <c r="AF95" s="58">
        <f t="shared" si="199"/>
        <v>0</v>
      </c>
      <c r="AG95" s="58">
        <f t="shared" si="199"/>
        <v>0</v>
      </c>
      <c r="AH95" s="58">
        <f t="shared" si="199"/>
        <v>0</v>
      </c>
      <c r="AI95" s="58">
        <f t="shared" si="199"/>
        <v>0</v>
      </c>
      <c r="AJ95" s="58">
        <f t="shared" si="199"/>
        <v>0</v>
      </c>
      <c r="AK95" s="58">
        <f t="shared" si="199"/>
        <v>0</v>
      </c>
      <c r="AL95" s="58">
        <f t="shared" si="199"/>
        <v>0</v>
      </c>
      <c r="AM95" s="58">
        <f t="shared" si="199"/>
        <v>0</v>
      </c>
      <c r="AN95" s="58">
        <f t="shared" si="199"/>
        <v>0</v>
      </c>
      <c r="AO95" s="58">
        <f t="shared" si="199"/>
        <v>0</v>
      </c>
      <c r="AP95" s="58">
        <f t="shared" si="199"/>
        <v>0</v>
      </c>
      <c r="AQ95" s="58">
        <f t="shared" si="199"/>
        <v>0</v>
      </c>
      <c r="AR95" s="58">
        <f t="shared" si="199"/>
        <v>0</v>
      </c>
      <c r="AS95" s="58">
        <f t="shared" si="200"/>
        <v>0</v>
      </c>
      <c r="AT95" s="58">
        <f t="shared" si="200"/>
        <v>0</v>
      </c>
      <c r="AU95" s="58">
        <f t="shared" si="200"/>
        <v>0</v>
      </c>
      <c r="AV95" s="58">
        <f t="shared" si="200"/>
        <v>0</v>
      </c>
      <c r="AW95" s="58">
        <f t="shared" si="200"/>
        <v>0</v>
      </c>
      <c r="AX95" s="58">
        <f t="shared" si="200"/>
        <v>0</v>
      </c>
      <c r="AY95" s="58">
        <f t="shared" si="200"/>
        <v>0</v>
      </c>
      <c r="AZ95" s="58">
        <f t="shared" si="200"/>
        <v>0</v>
      </c>
      <c r="BA95" s="58">
        <f t="shared" si="200"/>
        <v>0</v>
      </c>
      <c r="BB95" s="58">
        <f t="shared" si="200"/>
        <v>0</v>
      </c>
      <c r="BC95" s="58">
        <f t="shared" si="200"/>
        <v>0</v>
      </c>
      <c r="BD95" s="58">
        <f t="shared" si="200"/>
        <v>0</v>
      </c>
      <c r="BE95" s="58">
        <f t="shared" si="200"/>
        <v>0</v>
      </c>
      <c r="BF95" s="58">
        <f t="shared" si="200"/>
        <v>0</v>
      </c>
      <c r="BG95" s="58">
        <f t="shared" si="200"/>
        <v>0</v>
      </c>
      <c r="BH95" s="58">
        <f t="shared" si="200"/>
        <v>0</v>
      </c>
      <c r="BI95" s="58">
        <f t="shared" si="201"/>
        <v>0</v>
      </c>
      <c r="BJ95" s="58">
        <f t="shared" si="201"/>
        <v>0</v>
      </c>
      <c r="BK95" s="58">
        <f t="shared" si="201"/>
        <v>0</v>
      </c>
      <c r="BL95" s="58">
        <f t="shared" si="201"/>
        <v>0</v>
      </c>
      <c r="BM95" s="58">
        <f t="shared" si="201"/>
        <v>0</v>
      </c>
      <c r="BN95" s="58">
        <f t="shared" si="201"/>
        <v>0</v>
      </c>
      <c r="BO95" s="58">
        <f t="shared" si="201"/>
        <v>0</v>
      </c>
      <c r="BP95" s="58">
        <f t="shared" si="201"/>
        <v>0</v>
      </c>
      <c r="BQ95" s="58">
        <f t="shared" si="201"/>
        <v>0</v>
      </c>
      <c r="BR95" s="58">
        <f t="shared" si="201"/>
        <v>0</v>
      </c>
      <c r="BS95" s="58">
        <f t="shared" si="201"/>
        <v>0</v>
      </c>
      <c r="BT95" s="58">
        <f t="shared" si="201"/>
        <v>0</v>
      </c>
      <c r="BU95" s="58">
        <f t="shared" si="201"/>
        <v>0</v>
      </c>
      <c r="BV95" s="58">
        <f t="shared" si="201"/>
        <v>0</v>
      </c>
      <c r="BW95" s="58">
        <f t="shared" si="201"/>
        <v>0</v>
      </c>
      <c r="BX95" s="58">
        <f t="shared" si="201"/>
        <v>0</v>
      </c>
      <c r="BY95" s="58">
        <f t="shared" si="204"/>
        <v>0</v>
      </c>
      <c r="BZ95" s="58">
        <f t="shared" si="204"/>
        <v>0</v>
      </c>
      <c r="CA95" s="58">
        <f t="shared" si="204"/>
        <v>0</v>
      </c>
      <c r="CB95" s="58">
        <f t="shared" si="204"/>
        <v>0</v>
      </c>
      <c r="CC95" s="58">
        <f t="shared" si="204"/>
        <v>0</v>
      </c>
      <c r="CD95" s="58">
        <f t="shared" si="204"/>
        <v>0</v>
      </c>
      <c r="CE95" s="58">
        <f t="shared" si="204"/>
        <v>0</v>
      </c>
      <c r="CF95" s="58">
        <f t="shared" si="204"/>
        <v>0</v>
      </c>
      <c r="CG95" s="58">
        <f t="shared" si="204"/>
        <v>0</v>
      </c>
      <c r="CH95" s="58">
        <f t="shared" si="204"/>
        <v>0</v>
      </c>
      <c r="CI95" s="58">
        <f t="shared" si="204"/>
        <v>0</v>
      </c>
      <c r="CJ95" s="58">
        <f t="shared" si="204"/>
        <v>0</v>
      </c>
      <c r="CK95" s="58">
        <f t="shared" si="204"/>
        <v>0</v>
      </c>
      <c r="CL95" s="58">
        <f t="shared" si="204"/>
        <v>0</v>
      </c>
      <c r="CM95" s="58">
        <f t="shared" si="204"/>
        <v>0</v>
      </c>
      <c r="CN95" s="58">
        <f t="shared" si="204"/>
        <v>0</v>
      </c>
      <c r="CO95" s="58">
        <f t="shared" si="202"/>
        <v>0</v>
      </c>
      <c r="CP95" s="58">
        <f t="shared" si="203"/>
        <v>0</v>
      </c>
      <c r="CQ95" s="58">
        <f t="shared" si="203"/>
        <v>0</v>
      </c>
      <c r="CR95" s="58">
        <f t="shared" si="203"/>
        <v>0</v>
      </c>
      <c r="CS95" s="58">
        <f t="shared" si="203"/>
        <v>0</v>
      </c>
      <c r="CT95" s="58">
        <f t="shared" si="203"/>
        <v>0</v>
      </c>
      <c r="CU95" s="58">
        <f t="shared" si="203"/>
        <v>0</v>
      </c>
      <c r="CV95" s="58">
        <f t="shared" si="203"/>
        <v>0</v>
      </c>
      <c r="CW95" s="58">
        <f t="shared" si="203"/>
        <v>0</v>
      </c>
      <c r="CX95" s="58">
        <f t="shared" si="203"/>
        <v>0</v>
      </c>
      <c r="CY95" s="58">
        <f t="shared" si="203"/>
        <v>0</v>
      </c>
      <c r="CZ95" s="58">
        <f t="shared" si="203"/>
        <v>0</v>
      </c>
      <c r="DA95" s="58">
        <f t="shared" si="203"/>
        <v>0</v>
      </c>
      <c r="DB95" s="58">
        <f t="shared" si="203"/>
        <v>0</v>
      </c>
      <c r="DC95" s="58">
        <f t="shared" si="203"/>
        <v>0</v>
      </c>
      <c r="DD95" s="58">
        <f t="shared" si="203"/>
        <v>0</v>
      </c>
      <c r="DE95" s="58">
        <f t="shared" si="203"/>
        <v>0</v>
      </c>
      <c r="DF95" s="58">
        <f t="shared" si="192"/>
        <v>0</v>
      </c>
      <c r="DG95" s="58">
        <f t="shared" si="192"/>
        <v>0</v>
      </c>
      <c r="DH95" s="58"/>
      <c r="DI95" s="55">
        <f t="shared" si="193"/>
        <v>0</v>
      </c>
      <c r="DJ95" s="53"/>
      <c r="DK95" s="56">
        <f t="shared" si="194"/>
        <v>0</v>
      </c>
      <c r="DL95" s="56">
        <f t="shared" si="194"/>
        <v>0</v>
      </c>
      <c r="DM95" s="56">
        <f t="shared" si="194"/>
        <v>0</v>
      </c>
      <c r="DN95" s="56">
        <f t="shared" si="194"/>
        <v>0</v>
      </c>
      <c r="DO95" s="56">
        <f t="shared" si="194"/>
        <v>0</v>
      </c>
      <c r="DP95" s="56">
        <f t="shared" si="194"/>
        <v>0</v>
      </c>
      <c r="DQ95" s="56">
        <f t="shared" si="197"/>
        <v>0</v>
      </c>
      <c r="DR95" s="56">
        <f t="shared" si="194"/>
        <v>0</v>
      </c>
      <c r="DS95" s="56">
        <f t="shared" si="194"/>
        <v>0</v>
      </c>
      <c r="DT95" s="56">
        <f t="shared" si="194"/>
        <v>0</v>
      </c>
      <c r="DU95" s="55">
        <f t="shared" si="198"/>
        <v>0</v>
      </c>
    </row>
    <row r="96" spans="1:125" s="52" customFormat="1">
      <c r="A96" s="324"/>
      <c r="B96" s="324"/>
      <c r="C96" s="325"/>
      <c r="D96" s="325"/>
      <c r="E96" s="325"/>
      <c r="F96" s="324"/>
      <c r="G96" s="328"/>
      <c r="H96" s="329"/>
      <c r="I96" s="329"/>
      <c r="J96" s="57">
        <f t="shared" si="195"/>
        <v>0</v>
      </c>
      <c r="K96" s="59"/>
      <c r="L96" s="54"/>
      <c r="M96" s="58">
        <f t="shared" si="196"/>
        <v>0</v>
      </c>
      <c r="N96" s="58">
        <f t="shared" si="196"/>
        <v>0</v>
      </c>
      <c r="O96" s="58">
        <f t="shared" si="196"/>
        <v>0</v>
      </c>
      <c r="P96" s="58">
        <f t="shared" si="196"/>
        <v>0</v>
      </c>
      <c r="Q96" s="58">
        <f t="shared" si="196"/>
        <v>0</v>
      </c>
      <c r="R96" s="58">
        <f t="shared" si="196"/>
        <v>0</v>
      </c>
      <c r="S96" s="58">
        <f t="shared" si="196"/>
        <v>0</v>
      </c>
      <c r="T96" s="58">
        <f t="shared" si="196"/>
        <v>0</v>
      </c>
      <c r="U96" s="58">
        <f t="shared" si="196"/>
        <v>0</v>
      </c>
      <c r="V96" s="58">
        <f t="shared" si="196"/>
        <v>0</v>
      </c>
      <c r="W96" s="58">
        <f t="shared" si="196"/>
        <v>0</v>
      </c>
      <c r="X96" s="58">
        <f t="shared" si="196"/>
        <v>0</v>
      </c>
      <c r="Y96" s="58">
        <f t="shared" si="196"/>
        <v>0</v>
      </c>
      <c r="Z96" s="58">
        <f t="shared" si="196"/>
        <v>0</v>
      </c>
      <c r="AA96" s="58">
        <f t="shared" si="196"/>
        <v>0</v>
      </c>
      <c r="AB96" s="58">
        <f t="shared" si="196"/>
        <v>0</v>
      </c>
      <c r="AC96" s="58">
        <f t="shared" si="199"/>
        <v>0</v>
      </c>
      <c r="AD96" s="58">
        <f t="shared" si="199"/>
        <v>0</v>
      </c>
      <c r="AE96" s="58">
        <f t="shared" si="199"/>
        <v>0</v>
      </c>
      <c r="AF96" s="58">
        <f t="shared" si="199"/>
        <v>0</v>
      </c>
      <c r="AG96" s="58">
        <f t="shared" si="199"/>
        <v>0</v>
      </c>
      <c r="AH96" s="58">
        <f t="shared" si="199"/>
        <v>0</v>
      </c>
      <c r="AI96" s="58">
        <f t="shared" si="199"/>
        <v>0</v>
      </c>
      <c r="AJ96" s="58">
        <f t="shared" si="199"/>
        <v>0</v>
      </c>
      <c r="AK96" s="58">
        <f t="shared" si="199"/>
        <v>0</v>
      </c>
      <c r="AL96" s="58">
        <f t="shared" si="199"/>
        <v>0</v>
      </c>
      <c r="AM96" s="58">
        <f t="shared" si="199"/>
        <v>0</v>
      </c>
      <c r="AN96" s="58">
        <f t="shared" si="199"/>
        <v>0</v>
      </c>
      <c r="AO96" s="58">
        <f t="shared" si="199"/>
        <v>0</v>
      </c>
      <c r="AP96" s="58">
        <f t="shared" si="199"/>
        <v>0</v>
      </c>
      <c r="AQ96" s="58">
        <f t="shared" si="199"/>
        <v>0</v>
      </c>
      <c r="AR96" s="58">
        <f t="shared" si="199"/>
        <v>0</v>
      </c>
      <c r="AS96" s="58">
        <f t="shared" si="200"/>
        <v>0</v>
      </c>
      <c r="AT96" s="58">
        <f t="shared" si="200"/>
        <v>0</v>
      </c>
      <c r="AU96" s="58">
        <f t="shared" si="200"/>
        <v>0</v>
      </c>
      <c r="AV96" s="58">
        <f t="shared" si="200"/>
        <v>0</v>
      </c>
      <c r="AW96" s="58">
        <f t="shared" si="200"/>
        <v>0</v>
      </c>
      <c r="AX96" s="58">
        <f t="shared" si="200"/>
        <v>0</v>
      </c>
      <c r="AY96" s="58">
        <f t="shared" si="200"/>
        <v>0</v>
      </c>
      <c r="AZ96" s="58">
        <f t="shared" si="200"/>
        <v>0</v>
      </c>
      <c r="BA96" s="58">
        <f t="shared" si="200"/>
        <v>0</v>
      </c>
      <c r="BB96" s="58">
        <f t="shared" si="200"/>
        <v>0</v>
      </c>
      <c r="BC96" s="58">
        <f t="shared" si="200"/>
        <v>0</v>
      </c>
      <c r="BD96" s="58">
        <f t="shared" si="200"/>
        <v>0</v>
      </c>
      <c r="BE96" s="58">
        <f t="shared" si="200"/>
        <v>0</v>
      </c>
      <c r="BF96" s="58">
        <f t="shared" si="200"/>
        <v>0</v>
      </c>
      <c r="BG96" s="58">
        <f t="shared" si="200"/>
        <v>0</v>
      </c>
      <c r="BH96" s="58">
        <f t="shared" si="200"/>
        <v>0</v>
      </c>
      <c r="BI96" s="58">
        <f t="shared" si="201"/>
        <v>0</v>
      </c>
      <c r="BJ96" s="58">
        <f t="shared" si="201"/>
        <v>0</v>
      </c>
      <c r="BK96" s="58">
        <f t="shared" si="201"/>
        <v>0</v>
      </c>
      <c r="BL96" s="58">
        <f t="shared" si="201"/>
        <v>0</v>
      </c>
      <c r="BM96" s="58">
        <f t="shared" si="201"/>
        <v>0</v>
      </c>
      <c r="BN96" s="58">
        <f t="shared" si="201"/>
        <v>0</v>
      </c>
      <c r="BO96" s="58">
        <f t="shared" si="201"/>
        <v>0</v>
      </c>
      <c r="BP96" s="58">
        <f t="shared" si="201"/>
        <v>0</v>
      </c>
      <c r="BQ96" s="58">
        <f t="shared" si="201"/>
        <v>0</v>
      </c>
      <c r="BR96" s="58">
        <f t="shared" si="201"/>
        <v>0</v>
      </c>
      <c r="BS96" s="58">
        <f t="shared" si="201"/>
        <v>0</v>
      </c>
      <c r="BT96" s="58">
        <f t="shared" si="201"/>
        <v>0</v>
      </c>
      <c r="BU96" s="58">
        <f t="shared" si="201"/>
        <v>0</v>
      </c>
      <c r="BV96" s="58">
        <f t="shared" si="201"/>
        <v>0</v>
      </c>
      <c r="BW96" s="58">
        <f t="shared" si="201"/>
        <v>0</v>
      </c>
      <c r="BX96" s="58">
        <f t="shared" si="201"/>
        <v>0</v>
      </c>
      <c r="BY96" s="58">
        <f t="shared" si="204"/>
        <v>0</v>
      </c>
      <c r="BZ96" s="58">
        <f t="shared" si="204"/>
        <v>0</v>
      </c>
      <c r="CA96" s="58">
        <f t="shared" si="204"/>
        <v>0</v>
      </c>
      <c r="CB96" s="58">
        <f t="shared" si="204"/>
        <v>0</v>
      </c>
      <c r="CC96" s="58">
        <f t="shared" si="204"/>
        <v>0</v>
      </c>
      <c r="CD96" s="58">
        <f t="shared" si="204"/>
        <v>0</v>
      </c>
      <c r="CE96" s="58">
        <f t="shared" si="204"/>
        <v>0</v>
      </c>
      <c r="CF96" s="58">
        <f t="shared" si="204"/>
        <v>0</v>
      </c>
      <c r="CG96" s="58">
        <f t="shared" si="204"/>
        <v>0</v>
      </c>
      <c r="CH96" s="58">
        <f t="shared" si="204"/>
        <v>0</v>
      </c>
      <c r="CI96" s="58">
        <f t="shared" si="204"/>
        <v>0</v>
      </c>
      <c r="CJ96" s="58">
        <f t="shared" si="204"/>
        <v>0</v>
      </c>
      <c r="CK96" s="58">
        <f t="shared" si="204"/>
        <v>0</v>
      </c>
      <c r="CL96" s="58">
        <f t="shared" si="204"/>
        <v>0</v>
      </c>
      <c r="CM96" s="58">
        <f t="shared" si="204"/>
        <v>0</v>
      </c>
      <c r="CN96" s="58">
        <f t="shared" si="204"/>
        <v>0</v>
      </c>
      <c r="CO96" s="58">
        <f t="shared" si="202"/>
        <v>0</v>
      </c>
      <c r="CP96" s="58">
        <f t="shared" si="203"/>
        <v>0</v>
      </c>
      <c r="CQ96" s="58">
        <f t="shared" si="203"/>
        <v>0</v>
      </c>
      <c r="CR96" s="58">
        <f t="shared" si="203"/>
        <v>0</v>
      </c>
      <c r="CS96" s="58">
        <f t="shared" si="203"/>
        <v>0</v>
      </c>
      <c r="CT96" s="58">
        <f t="shared" si="203"/>
        <v>0</v>
      </c>
      <c r="CU96" s="58">
        <f t="shared" si="203"/>
        <v>0</v>
      </c>
      <c r="CV96" s="58">
        <f t="shared" si="203"/>
        <v>0</v>
      </c>
      <c r="CW96" s="58">
        <f t="shared" si="203"/>
        <v>0</v>
      </c>
      <c r="CX96" s="58">
        <f t="shared" si="203"/>
        <v>0</v>
      </c>
      <c r="CY96" s="58">
        <f t="shared" si="203"/>
        <v>0</v>
      </c>
      <c r="CZ96" s="58">
        <f t="shared" si="203"/>
        <v>0</v>
      </c>
      <c r="DA96" s="58">
        <f t="shared" si="203"/>
        <v>0</v>
      </c>
      <c r="DB96" s="58">
        <f t="shared" si="203"/>
        <v>0</v>
      </c>
      <c r="DC96" s="58">
        <f t="shared" si="203"/>
        <v>0</v>
      </c>
      <c r="DD96" s="58">
        <f t="shared" si="203"/>
        <v>0</v>
      </c>
      <c r="DE96" s="58">
        <f t="shared" si="203"/>
        <v>0</v>
      </c>
      <c r="DF96" s="58">
        <f t="shared" si="192"/>
        <v>0</v>
      </c>
      <c r="DG96" s="58">
        <f t="shared" si="192"/>
        <v>0</v>
      </c>
      <c r="DH96" s="58"/>
      <c r="DI96" s="55">
        <f t="shared" si="193"/>
        <v>0</v>
      </c>
      <c r="DJ96" s="53"/>
      <c r="DK96" s="56">
        <f t="shared" si="194"/>
        <v>0</v>
      </c>
      <c r="DL96" s="56">
        <f t="shared" si="194"/>
        <v>0</v>
      </c>
      <c r="DM96" s="56">
        <f t="shared" si="194"/>
        <v>0</v>
      </c>
      <c r="DN96" s="56">
        <f t="shared" si="194"/>
        <v>0</v>
      </c>
      <c r="DO96" s="56">
        <f t="shared" si="194"/>
        <v>0</v>
      </c>
      <c r="DP96" s="56">
        <f t="shared" si="194"/>
        <v>0</v>
      </c>
      <c r="DQ96" s="56">
        <f t="shared" si="197"/>
        <v>0</v>
      </c>
      <c r="DR96" s="56">
        <f t="shared" si="194"/>
        <v>0</v>
      </c>
      <c r="DS96" s="56">
        <f t="shared" si="194"/>
        <v>0</v>
      </c>
      <c r="DT96" s="56">
        <f t="shared" si="194"/>
        <v>0</v>
      </c>
      <c r="DU96" s="55">
        <f t="shared" si="198"/>
        <v>0</v>
      </c>
    </row>
    <row r="97" spans="1:125" s="52" customFormat="1">
      <c r="A97" s="324"/>
      <c r="B97" s="324"/>
      <c r="C97" s="325"/>
      <c r="D97" s="325"/>
      <c r="E97" s="325"/>
      <c r="F97" s="327"/>
      <c r="G97" s="328"/>
      <c r="H97" s="329"/>
      <c r="I97" s="329"/>
      <c r="J97" s="57">
        <f t="shared" si="195"/>
        <v>0</v>
      </c>
      <c r="K97" s="59"/>
      <c r="L97" s="54"/>
      <c r="M97" s="58">
        <f t="shared" si="196"/>
        <v>0</v>
      </c>
      <c r="N97" s="58">
        <f t="shared" si="196"/>
        <v>0</v>
      </c>
      <c r="O97" s="58">
        <f t="shared" si="196"/>
        <v>0</v>
      </c>
      <c r="P97" s="58">
        <f t="shared" si="196"/>
        <v>0</v>
      </c>
      <c r="Q97" s="58">
        <f t="shared" si="196"/>
        <v>0</v>
      </c>
      <c r="R97" s="58">
        <f t="shared" si="196"/>
        <v>0</v>
      </c>
      <c r="S97" s="58">
        <f t="shared" si="196"/>
        <v>0</v>
      </c>
      <c r="T97" s="58">
        <f t="shared" si="196"/>
        <v>0</v>
      </c>
      <c r="U97" s="58">
        <f t="shared" si="196"/>
        <v>0</v>
      </c>
      <c r="V97" s="58">
        <f t="shared" si="196"/>
        <v>0</v>
      </c>
      <c r="W97" s="58">
        <f t="shared" si="196"/>
        <v>0</v>
      </c>
      <c r="X97" s="58">
        <f t="shared" si="196"/>
        <v>0</v>
      </c>
      <c r="Y97" s="58">
        <f t="shared" si="196"/>
        <v>0</v>
      </c>
      <c r="Z97" s="58">
        <f t="shared" si="196"/>
        <v>0</v>
      </c>
      <c r="AA97" s="58">
        <f t="shared" si="196"/>
        <v>0</v>
      </c>
      <c r="AB97" s="58">
        <f t="shared" si="196"/>
        <v>0</v>
      </c>
      <c r="AC97" s="58">
        <f t="shared" si="199"/>
        <v>0</v>
      </c>
      <c r="AD97" s="58">
        <f t="shared" si="199"/>
        <v>0</v>
      </c>
      <c r="AE97" s="58">
        <f t="shared" si="199"/>
        <v>0</v>
      </c>
      <c r="AF97" s="58">
        <f t="shared" si="199"/>
        <v>0</v>
      </c>
      <c r="AG97" s="58">
        <f t="shared" si="199"/>
        <v>0</v>
      </c>
      <c r="AH97" s="58">
        <f t="shared" si="199"/>
        <v>0</v>
      </c>
      <c r="AI97" s="58">
        <f t="shared" si="199"/>
        <v>0</v>
      </c>
      <c r="AJ97" s="58">
        <f t="shared" si="199"/>
        <v>0</v>
      </c>
      <c r="AK97" s="58">
        <f t="shared" si="199"/>
        <v>0</v>
      </c>
      <c r="AL97" s="58">
        <f t="shared" si="199"/>
        <v>0</v>
      </c>
      <c r="AM97" s="58">
        <f t="shared" si="199"/>
        <v>0</v>
      </c>
      <c r="AN97" s="58">
        <f t="shared" si="199"/>
        <v>0</v>
      </c>
      <c r="AO97" s="58">
        <f t="shared" si="199"/>
        <v>0</v>
      </c>
      <c r="AP97" s="58">
        <f t="shared" si="199"/>
        <v>0</v>
      </c>
      <c r="AQ97" s="58">
        <f t="shared" si="199"/>
        <v>0</v>
      </c>
      <c r="AR97" s="58">
        <f t="shared" si="199"/>
        <v>0</v>
      </c>
      <c r="AS97" s="58">
        <f t="shared" si="200"/>
        <v>0</v>
      </c>
      <c r="AT97" s="58">
        <f t="shared" si="200"/>
        <v>0</v>
      </c>
      <c r="AU97" s="58">
        <f t="shared" si="200"/>
        <v>0</v>
      </c>
      <c r="AV97" s="58">
        <f t="shared" si="200"/>
        <v>0</v>
      </c>
      <c r="AW97" s="58">
        <f t="shared" si="200"/>
        <v>0</v>
      </c>
      <c r="AX97" s="58">
        <f t="shared" si="200"/>
        <v>0</v>
      </c>
      <c r="AY97" s="58">
        <f t="shared" si="200"/>
        <v>0</v>
      </c>
      <c r="AZ97" s="58">
        <f t="shared" si="200"/>
        <v>0</v>
      </c>
      <c r="BA97" s="58">
        <f t="shared" si="200"/>
        <v>0</v>
      </c>
      <c r="BB97" s="58">
        <f t="shared" si="200"/>
        <v>0</v>
      </c>
      <c r="BC97" s="58">
        <f t="shared" si="200"/>
        <v>0</v>
      </c>
      <c r="BD97" s="58">
        <f t="shared" si="200"/>
        <v>0</v>
      </c>
      <c r="BE97" s="58">
        <f t="shared" si="200"/>
        <v>0</v>
      </c>
      <c r="BF97" s="58">
        <f t="shared" si="200"/>
        <v>0</v>
      </c>
      <c r="BG97" s="58">
        <f t="shared" si="200"/>
        <v>0</v>
      </c>
      <c r="BH97" s="58">
        <f t="shared" si="200"/>
        <v>0</v>
      </c>
      <c r="BI97" s="58">
        <f t="shared" si="201"/>
        <v>0</v>
      </c>
      <c r="BJ97" s="58">
        <f t="shared" si="201"/>
        <v>0</v>
      </c>
      <c r="BK97" s="58">
        <f t="shared" si="201"/>
        <v>0</v>
      </c>
      <c r="BL97" s="58">
        <f t="shared" si="201"/>
        <v>0</v>
      </c>
      <c r="BM97" s="58">
        <f t="shared" si="201"/>
        <v>0</v>
      </c>
      <c r="BN97" s="58">
        <f t="shared" si="201"/>
        <v>0</v>
      </c>
      <c r="BO97" s="58">
        <f t="shared" si="201"/>
        <v>0</v>
      </c>
      <c r="BP97" s="58">
        <f t="shared" si="201"/>
        <v>0</v>
      </c>
      <c r="BQ97" s="58">
        <f t="shared" si="201"/>
        <v>0</v>
      </c>
      <c r="BR97" s="58">
        <f t="shared" si="201"/>
        <v>0</v>
      </c>
      <c r="BS97" s="58">
        <f t="shared" si="201"/>
        <v>0</v>
      </c>
      <c r="BT97" s="58">
        <f t="shared" si="201"/>
        <v>0</v>
      </c>
      <c r="BU97" s="58">
        <f t="shared" si="201"/>
        <v>0</v>
      </c>
      <c r="BV97" s="58">
        <f t="shared" si="201"/>
        <v>0</v>
      </c>
      <c r="BW97" s="58">
        <f t="shared" si="201"/>
        <v>0</v>
      </c>
      <c r="BX97" s="58">
        <f t="shared" si="201"/>
        <v>0</v>
      </c>
      <c r="BY97" s="58">
        <f t="shared" si="204"/>
        <v>0</v>
      </c>
      <c r="BZ97" s="58">
        <f t="shared" si="204"/>
        <v>0</v>
      </c>
      <c r="CA97" s="58">
        <f t="shared" si="204"/>
        <v>0</v>
      </c>
      <c r="CB97" s="58">
        <f t="shared" si="204"/>
        <v>0</v>
      </c>
      <c r="CC97" s="58">
        <f t="shared" si="204"/>
        <v>0</v>
      </c>
      <c r="CD97" s="58">
        <f t="shared" si="204"/>
        <v>0</v>
      </c>
      <c r="CE97" s="58">
        <f t="shared" si="204"/>
        <v>0</v>
      </c>
      <c r="CF97" s="58">
        <f t="shared" si="204"/>
        <v>0</v>
      </c>
      <c r="CG97" s="58">
        <f t="shared" si="204"/>
        <v>0</v>
      </c>
      <c r="CH97" s="58">
        <f t="shared" si="204"/>
        <v>0</v>
      </c>
      <c r="CI97" s="58">
        <f t="shared" si="204"/>
        <v>0</v>
      </c>
      <c r="CJ97" s="58">
        <f t="shared" si="204"/>
        <v>0</v>
      </c>
      <c r="CK97" s="58">
        <f t="shared" si="204"/>
        <v>0</v>
      </c>
      <c r="CL97" s="58">
        <f t="shared" si="204"/>
        <v>0</v>
      </c>
      <c r="CM97" s="58">
        <f t="shared" si="204"/>
        <v>0</v>
      </c>
      <c r="CN97" s="58">
        <f t="shared" si="204"/>
        <v>0</v>
      </c>
      <c r="CO97" s="58">
        <f t="shared" si="202"/>
        <v>0</v>
      </c>
      <c r="CP97" s="58">
        <f t="shared" si="203"/>
        <v>0</v>
      </c>
      <c r="CQ97" s="58">
        <f t="shared" si="203"/>
        <v>0</v>
      </c>
      <c r="CR97" s="58">
        <f t="shared" si="203"/>
        <v>0</v>
      </c>
      <c r="CS97" s="58">
        <f t="shared" si="203"/>
        <v>0</v>
      </c>
      <c r="CT97" s="58">
        <f t="shared" si="203"/>
        <v>0</v>
      </c>
      <c r="CU97" s="58">
        <f t="shared" si="203"/>
        <v>0</v>
      </c>
      <c r="CV97" s="58">
        <f t="shared" si="203"/>
        <v>0</v>
      </c>
      <c r="CW97" s="58">
        <f t="shared" si="203"/>
        <v>0</v>
      </c>
      <c r="CX97" s="58">
        <f t="shared" si="203"/>
        <v>0</v>
      </c>
      <c r="CY97" s="58">
        <f t="shared" si="203"/>
        <v>0</v>
      </c>
      <c r="CZ97" s="58">
        <f t="shared" si="203"/>
        <v>0</v>
      </c>
      <c r="DA97" s="58">
        <f t="shared" si="203"/>
        <v>0</v>
      </c>
      <c r="DB97" s="58">
        <f t="shared" si="203"/>
        <v>0</v>
      </c>
      <c r="DC97" s="58">
        <f t="shared" si="203"/>
        <v>0</v>
      </c>
      <c r="DD97" s="58">
        <f t="shared" si="203"/>
        <v>0</v>
      </c>
      <c r="DE97" s="58">
        <f t="shared" si="203"/>
        <v>0</v>
      </c>
      <c r="DF97" s="58">
        <f t="shared" si="192"/>
        <v>0</v>
      </c>
      <c r="DG97" s="58">
        <f t="shared" si="192"/>
        <v>0</v>
      </c>
      <c r="DH97" s="58"/>
      <c r="DI97" s="55">
        <f t="shared" si="193"/>
        <v>0</v>
      </c>
      <c r="DJ97" s="53"/>
      <c r="DK97" s="56">
        <f t="shared" si="194"/>
        <v>0</v>
      </c>
      <c r="DL97" s="56">
        <f t="shared" si="194"/>
        <v>0</v>
      </c>
      <c r="DM97" s="56">
        <f t="shared" si="194"/>
        <v>0</v>
      </c>
      <c r="DN97" s="56">
        <f t="shared" si="194"/>
        <v>0</v>
      </c>
      <c r="DO97" s="56">
        <f t="shared" si="194"/>
        <v>0</v>
      </c>
      <c r="DP97" s="56">
        <f t="shared" si="194"/>
        <v>0</v>
      </c>
      <c r="DQ97" s="56">
        <f t="shared" si="197"/>
        <v>0</v>
      </c>
      <c r="DR97" s="56">
        <f t="shared" si="194"/>
        <v>0</v>
      </c>
      <c r="DS97" s="56">
        <f t="shared" si="194"/>
        <v>0</v>
      </c>
      <c r="DT97" s="56">
        <f t="shared" si="194"/>
        <v>0</v>
      </c>
      <c r="DU97" s="55">
        <f t="shared" si="198"/>
        <v>0</v>
      </c>
    </row>
    <row r="98" spans="1:125" s="52" customFormat="1">
      <c r="A98" s="324"/>
      <c r="B98" s="324"/>
      <c r="C98" s="325"/>
      <c r="D98" s="325"/>
      <c r="E98" s="325"/>
      <c r="F98" s="324"/>
      <c r="G98" s="328"/>
      <c r="H98" s="329"/>
      <c r="I98" s="329"/>
      <c r="J98" s="57">
        <f t="shared" si="195"/>
        <v>0</v>
      </c>
      <c r="K98" s="59"/>
      <c r="L98" s="54"/>
      <c r="M98" s="58">
        <f t="shared" si="196"/>
        <v>0</v>
      </c>
      <c r="N98" s="58">
        <f t="shared" si="196"/>
        <v>0</v>
      </c>
      <c r="O98" s="58">
        <f t="shared" si="196"/>
        <v>0</v>
      </c>
      <c r="P98" s="58">
        <f t="shared" si="196"/>
        <v>0</v>
      </c>
      <c r="Q98" s="58">
        <f t="shared" si="196"/>
        <v>0</v>
      </c>
      <c r="R98" s="58">
        <f t="shared" si="196"/>
        <v>0</v>
      </c>
      <c r="S98" s="58">
        <f t="shared" si="196"/>
        <v>0</v>
      </c>
      <c r="T98" s="58">
        <f t="shared" si="196"/>
        <v>0</v>
      </c>
      <c r="U98" s="58">
        <f t="shared" si="196"/>
        <v>0</v>
      </c>
      <c r="V98" s="58">
        <f t="shared" si="196"/>
        <v>0</v>
      </c>
      <c r="W98" s="58">
        <f t="shared" si="196"/>
        <v>0</v>
      </c>
      <c r="X98" s="58">
        <f t="shared" si="196"/>
        <v>0</v>
      </c>
      <c r="Y98" s="58">
        <f t="shared" si="196"/>
        <v>0</v>
      </c>
      <c r="Z98" s="58">
        <f t="shared" si="196"/>
        <v>0</v>
      </c>
      <c r="AA98" s="58">
        <f t="shared" si="196"/>
        <v>0</v>
      </c>
      <c r="AB98" s="58">
        <f t="shared" si="196"/>
        <v>0</v>
      </c>
      <c r="AC98" s="58">
        <f t="shared" si="199"/>
        <v>0</v>
      </c>
      <c r="AD98" s="58">
        <f t="shared" si="199"/>
        <v>0</v>
      </c>
      <c r="AE98" s="58">
        <f t="shared" si="199"/>
        <v>0</v>
      </c>
      <c r="AF98" s="58">
        <f t="shared" si="199"/>
        <v>0</v>
      </c>
      <c r="AG98" s="58">
        <f t="shared" si="199"/>
        <v>0</v>
      </c>
      <c r="AH98" s="58">
        <f t="shared" si="199"/>
        <v>0</v>
      </c>
      <c r="AI98" s="58">
        <f t="shared" si="199"/>
        <v>0</v>
      </c>
      <c r="AJ98" s="58">
        <f t="shared" si="199"/>
        <v>0</v>
      </c>
      <c r="AK98" s="58">
        <f t="shared" si="199"/>
        <v>0</v>
      </c>
      <c r="AL98" s="58">
        <f t="shared" si="199"/>
        <v>0</v>
      </c>
      <c r="AM98" s="58">
        <f t="shared" si="199"/>
        <v>0</v>
      </c>
      <c r="AN98" s="58">
        <f t="shared" si="199"/>
        <v>0</v>
      </c>
      <c r="AO98" s="58">
        <f t="shared" si="199"/>
        <v>0</v>
      </c>
      <c r="AP98" s="58">
        <f t="shared" si="199"/>
        <v>0</v>
      </c>
      <c r="AQ98" s="58">
        <f t="shared" si="199"/>
        <v>0</v>
      </c>
      <c r="AR98" s="58">
        <f t="shared" si="199"/>
        <v>0</v>
      </c>
      <c r="AS98" s="58">
        <f t="shared" si="200"/>
        <v>0</v>
      </c>
      <c r="AT98" s="58">
        <f t="shared" si="200"/>
        <v>0</v>
      </c>
      <c r="AU98" s="58">
        <f t="shared" si="200"/>
        <v>0</v>
      </c>
      <c r="AV98" s="58">
        <f t="shared" si="200"/>
        <v>0</v>
      </c>
      <c r="AW98" s="58">
        <f t="shared" si="200"/>
        <v>0</v>
      </c>
      <c r="AX98" s="58">
        <f t="shared" si="200"/>
        <v>0</v>
      </c>
      <c r="AY98" s="58">
        <f t="shared" si="200"/>
        <v>0</v>
      </c>
      <c r="AZ98" s="58">
        <f t="shared" si="200"/>
        <v>0</v>
      </c>
      <c r="BA98" s="58">
        <f t="shared" si="200"/>
        <v>0</v>
      </c>
      <c r="BB98" s="58">
        <f t="shared" si="200"/>
        <v>0</v>
      </c>
      <c r="BC98" s="58">
        <f t="shared" si="200"/>
        <v>0</v>
      </c>
      <c r="BD98" s="58">
        <f t="shared" si="200"/>
        <v>0</v>
      </c>
      <c r="BE98" s="58">
        <f t="shared" si="200"/>
        <v>0</v>
      </c>
      <c r="BF98" s="58">
        <f t="shared" si="200"/>
        <v>0</v>
      </c>
      <c r="BG98" s="58">
        <f t="shared" si="200"/>
        <v>0</v>
      </c>
      <c r="BH98" s="58">
        <f t="shared" si="200"/>
        <v>0</v>
      </c>
      <c r="BI98" s="58">
        <f t="shared" si="201"/>
        <v>0</v>
      </c>
      <c r="BJ98" s="58">
        <f t="shared" si="201"/>
        <v>0</v>
      </c>
      <c r="BK98" s="58">
        <f t="shared" si="201"/>
        <v>0</v>
      </c>
      <c r="BL98" s="58">
        <f t="shared" si="201"/>
        <v>0</v>
      </c>
      <c r="BM98" s="58">
        <f t="shared" si="201"/>
        <v>0</v>
      </c>
      <c r="BN98" s="58">
        <f t="shared" si="201"/>
        <v>0</v>
      </c>
      <c r="BO98" s="58">
        <f t="shared" si="201"/>
        <v>0</v>
      </c>
      <c r="BP98" s="58">
        <f t="shared" si="201"/>
        <v>0</v>
      </c>
      <c r="BQ98" s="58">
        <f t="shared" si="201"/>
        <v>0</v>
      </c>
      <c r="BR98" s="58">
        <f t="shared" si="201"/>
        <v>0</v>
      </c>
      <c r="BS98" s="58">
        <f t="shared" si="201"/>
        <v>0</v>
      </c>
      <c r="BT98" s="58">
        <f t="shared" si="201"/>
        <v>0</v>
      </c>
      <c r="BU98" s="58">
        <f t="shared" si="201"/>
        <v>0</v>
      </c>
      <c r="BV98" s="58">
        <f t="shared" si="201"/>
        <v>0</v>
      </c>
      <c r="BW98" s="58">
        <f t="shared" si="201"/>
        <v>0</v>
      </c>
      <c r="BX98" s="58">
        <f t="shared" si="201"/>
        <v>0</v>
      </c>
      <c r="BY98" s="58">
        <f t="shared" si="204"/>
        <v>0</v>
      </c>
      <c r="BZ98" s="58">
        <f t="shared" si="204"/>
        <v>0</v>
      </c>
      <c r="CA98" s="58">
        <f t="shared" si="204"/>
        <v>0</v>
      </c>
      <c r="CB98" s="58">
        <f t="shared" si="204"/>
        <v>0</v>
      </c>
      <c r="CC98" s="58">
        <f t="shared" si="204"/>
        <v>0</v>
      </c>
      <c r="CD98" s="58">
        <f t="shared" si="204"/>
        <v>0</v>
      </c>
      <c r="CE98" s="58">
        <f t="shared" si="204"/>
        <v>0</v>
      </c>
      <c r="CF98" s="58">
        <f t="shared" si="204"/>
        <v>0</v>
      </c>
      <c r="CG98" s="58">
        <f t="shared" si="204"/>
        <v>0</v>
      </c>
      <c r="CH98" s="58">
        <f t="shared" si="204"/>
        <v>0</v>
      </c>
      <c r="CI98" s="58">
        <f t="shared" si="204"/>
        <v>0</v>
      </c>
      <c r="CJ98" s="58">
        <f t="shared" si="204"/>
        <v>0</v>
      </c>
      <c r="CK98" s="58">
        <f t="shared" si="204"/>
        <v>0</v>
      </c>
      <c r="CL98" s="58">
        <f t="shared" si="204"/>
        <v>0</v>
      </c>
      <c r="CM98" s="58">
        <f t="shared" si="204"/>
        <v>0</v>
      </c>
      <c r="CN98" s="58">
        <f t="shared" si="204"/>
        <v>0</v>
      </c>
      <c r="CO98" s="58">
        <f t="shared" si="202"/>
        <v>0</v>
      </c>
      <c r="CP98" s="58">
        <f t="shared" si="203"/>
        <v>0</v>
      </c>
      <c r="CQ98" s="58">
        <f t="shared" si="203"/>
        <v>0</v>
      </c>
      <c r="CR98" s="58">
        <f t="shared" si="203"/>
        <v>0</v>
      </c>
      <c r="CS98" s="58">
        <f t="shared" si="203"/>
        <v>0</v>
      </c>
      <c r="CT98" s="58">
        <f t="shared" si="203"/>
        <v>0</v>
      </c>
      <c r="CU98" s="58">
        <f t="shared" si="203"/>
        <v>0</v>
      </c>
      <c r="CV98" s="58">
        <f t="shared" si="203"/>
        <v>0</v>
      </c>
      <c r="CW98" s="58">
        <f t="shared" si="203"/>
        <v>0</v>
      </c>
      <c r="CX98" s="58">
        <f t="shared" si="203"/>
        <v>0</v>
      </c>
      <c r="CY98" s="58">
        <f t="shared" si="203"/>
        <v>0</v>
      </c>
      <c r="CZ98" s="58">
        <f t="shared" si="203"/>
        <v>0</v>
      </c>
      <c r="DA98" s="58">
        <f t="shared" si="203"/>
        <v>0</v>
      </c>
      <c r="DB98" s="58">
        <f t="shared" si="203"/>
        <v>0</v>
      </c>
      <c r="DC98" s="58">
        <f t="shared" si="203"/>
        <v>0</v>
      </c>
      <c r="DD98" s="58">
        <f t="shared" si="203"/>
        <v>0</v>
      </c>
      <c r="DE98" s="58">
        <f t="shared" si="203"/>
        <v>0</v>
      </c>
      <c r="DF98" s="58">
        <f t="shared" si="192"/>
        <v>0</v>
      </c>
      <c r="DG98" s="58">
        <f t="shared" si="192"/>
        <v>0</v>
      </c>
      <c r="DH98" s="58"/>
      <c r="DI98" s="55">
        <f t="shared" si="193"/>
        <v>0</v>
      </c>
      <c r="DJ98" s="53"/>
      <c r="DK98" s="56">
        <f t="shared" si="194"/>
        <v>0</v>
      </c>
      <c r="DL98" s="56">
        <f t="shared" si="194"/>
        <v>0</v>
      </c>
      <c r="DM98" s="56">
        <f t="shared" si="194"/>
        <v>0</v>
      </c>
      <c r="DN98" s="56">
        <f t="shared" si="194"/>
        <v>0</v>
      </c>
      <c r="DO98" s="56">
        <f t="shared" si="194"/>
        <v>0</v>
      </c>
      <c r="DP98" s="56">
        <f t="shared" si="194"/>
        <v>0</v>
      </c>
      <c r="DQ98" s="56">
        <f t="shared" si="197"/>
        <v>0</v>
      </c>
      <c r="DR98" s="56">
        <f t="shared" si="194"/>
        <v>0</v>
      </c>
      <c r="DS98" s="56">
        <f t="shared" si="194"/>
        <v>0</v>
      </c>
      <c r="DT98" s="56">
        <f t="shared" si="194"/>
        <v>0</v>
      </c>
      <c r="DU98" s="55">
        <f t="shared" si="198"/>
        <v>0</v>
      </c>
    </row>
    <row r="99" spans="1:125" s="52" customFormat="1">
      <c r="A99" s="324"/>
      <c r="B99" s="324"/>
      <c r="C99" s="325"/>
      <c r="D99" s="325"/>
      <c r="E99" s="325"/>
      <c r="F99" s="324"/>
      <c r="G99" s="328"/>
      <c r="H99" s="329"/>
      <c r="I99" s="329"/>
      <c r="J99" s="57">
        <f t="shared" si="195"/>
        <v>0</v>
      </c>
      <c r="K99" s="59"/>
      <c r="L99" s="54"/>
      <c r="M99" s="58">
        <f t="shared" si="196"/>
        <v>0</v>
      </c>
      <c r="N99" s="58">
        <f t="shared" si="196"/>
        <v>0</v>
      </c>
      <c r="O99" s="58">
        <f t="shared" si="196"/>
        <v>0</v>
      </c>
      <c r="P99" s="58">
        <f t="shared" si="196"/>
        <v>0</v>
      </c>
      <c r="Q99" s="58">
        <f t="shared" si="196"/>
        <v>0</v>
      </c>
      <c r="R99" s="58">
        <f t="shared" si="196"/>
        <v>0</v>
      </c>
      <c r="S99" s="58">
        <f t="shared" si="196"/>
        <v>0</v>
      </c>
      <c r="T99" s="58">
        <f t="shared" si="196"/>
        <v>0</v>
      </c>
      <c r="U99" s="58">
        <f t="shared" si="196"/>
        <v>0</v>
      </c>
      <c r="V99" s="58">
        <f t="shared" si="196"/>
        <v>0</v>
      </c>
      <c r="W99" s="58">
        <f t="shared" si="196"/>
        <v>0</v>
      </c>
      <c r="X99" s="58">
        <f t="shared" si="196"/>
        <v>0</v>
      </c>
      <c r="Y99" s="58">
        <f t="shared" si="196"/>
        <v>0</v>
      </c>
      <c r="Z99" s="58">
        <f t="shared" si="196"/>
        <v>0</v>
      </c>
      <c r="AA99" s="58">
        <f t="shared" si="196"/>
        <v>0</v>
      </c>
      <c r="AB99" s="58">
        <f t="shared" si="196"/>
        <v>0</v>
      </c>
      <c r="AC99" s="58">
        <f t="shared" si="199"/>
        <v>0</v>
      </c>
      <c r="AD99" s="58">
        <f t="shared" si="199"/>
        <v>0</v>
      </c>
      <c r="AE99" s="58">
        <f t="shared" si="199"/>
        <v>0</v>
      </c>
      <c r="AF99" s="58">
        <f t="shared" si="199"/>
        <v>0</v>
      </c>
      <c r="AG99" s="58">
        <f t="shared" si="199"/>
        <v>0</v>
      </c>
      <c r="AH99" s="58">
        <f t="shared" si="199"/>
        <v>0</v>
      </c>
      <c r="AI99" s="58">
        <f t="shared" si="199"/>
        <v>0</v>
      </c>
      <c r="AJ99" s="58">
        <f t="shared" si="199"/>
        <v>0</v>
      </c>
      <c r="AK99" s="58">
        <f t="shared" si="199"/>
        <v>0</v>
      </c>
      <c r="AL99" s="58">
        <f t="shared" si="199"/>
        <v>0</v>
      </c>
      <c r="AM99" s="58">
        <f t="shared" si="199"/>
        <v>0</v>
      </c>
      <c r="AN99" s="58">
        <f t="shared" si="199"/>
        <v>0</v>
      </c>
      <c r="AO99" s="58">
        <f t="shared" si="199"/>
        <v>0</v>
      </c>
      <c r="AP99" s="58">
        <f t="shared" si="199"/>
        <v>0</v>
      </c>
      <c r="AQ99" s="58">
        <f t="shared" si="199"/>
        <v>0</v>
      </c>
      <c r="AR99" s="58">
        <f t="shared" si="199"/>
        <v>0</v>
      </c>
      <c r="AS99" s="58">
        <f t="shared" si="200"/>
        <v>0</v>
      </c>
      <c r="AT99" s="58">
        <f t="shared" si="200"/>
        <v>0</v>
      </c>
      <c r="AU99" s="58">
        <f t="shared" si="200"/>
        <v>0</v>
      </c>
      <c r="AV99" s="58">
        <f t="shared" si="200"/>
        <v>0</v>
      </c>
      <c r="AW99" s="58">
        <f t="shared" si="200"/>
        <v>0</v>
      </c>
      <c r="AX99" s="58">
        <f t="shared" si="200"/>
        <v>0</v>
      </c>
      <c r="AY99" s="58">
        <f t="shared" si="200"/>
        <v>0</v>
      </c>
      <c r="AZ99" s="58">
        <f t="shared" si="200"/>
        <v>0</v>
      </c>
      <c r="BA99" s="58">
        <f t="shared" si="200"/>
        <v>0</v>
      </c>
      <c r="BB99" s="58">
        <f t="shared" si="200"/>
        <v>0</v>
      </c>
      <c r="BC99" s="58">
        <f t="shared" si="200"/>
        <v>0</v>
      </c>
      <c r="BD99" s="58">
        <f t="shared" si="200"/>
        <v>0</v>
      </c>
      <c r="BE99" s="58">
        <f t="shared" si="200"/>
        <v>0</v>
      </c>
      <c r="BF99" s="58">
        <f t="shared" si="200"/>
        <v>0</v>
      </c>
      <c r="BG99" s="58">
        <f t="shared" si="200"/>
        <v>0</v>
      </c>
      <c r="BH99" s="58">
        <f t="shared" si="200"/>
        <v>0</v>
      </c>
      <c r="BI99" s="58">
        <f t="shared" si="201"/>
        <v>0</v>
      </c>
      <c r="BJ99" s="58">
        <f t="shared" si="201"/>
        <v>0</v>
      </c>
      <c r="BK99" s="58">
        <f t="shared" si="201"/>
        <v>0</v>
      </c>
      <c r="BL99" s="58">
        <f t="shared" si="201"/>
        <v>0</v>
      </c>
      <c r="BM99" s="58">
        <f t="shared" si="201"/>
        <v>0</v>
      </c>
      <c r="BN99" s="58">
        <f t="shared" si="201"/>
        <v>0</v>
      </c>
      <c r="BO99" s="58">
        <f t="shared" si="201"/>
        <v>0</v>
      </c>
      <c r="BP99" s="58">
        <f t="shared" si="201"/>
        <v>0</v>
      </c>
      <c r="BQ99" s="58">
        <f t="shared" si="201"/>
        <v>0</v>
      </c>
      <c r="BR99" s="58">
        <f t="shared" si="201"/>
        <v>0</v>
      </c>
      <c r="BS99" s="58">
        <f t="shared" si="201"/>
        <v>0</v>
      </c>
      <c r="BT99" s="58">
        <f t="shared" si="201"/>
        <v>0</v>
      </c>
      <c r="BU99" s="58">
        <f t="shared" si="201"/>
        <v>0</v>
      </c>
      <c r="BV99" s="58">
        <f t="shared" si="201"/>
        <v>0</v>
      </c>
      <c r="BW99" s="58">
        <f t="shared" si="201"/>
        <v>0</v>
      </c>
      <c r="BX99" s="58">
        <f t="shared" si="201"/>
        <v>0</v>
      </c>
      <c r="BY99" s="58">
        <f t="shared" si="204"/>
        <v>0</v>
      </c>
      <c r="BZ99" s="58">
        <f t="shared" si="204"/>
        <v>0</v>
      </c>
      <c r="CA99" s="58">
        <f t="shared" si="204"/>
        <v>0</v>
      </c>
      <c r="CB99" s="58">
        <f t="shared" si="204"/>
        <v>0</v>
      </c>
      <c r="CC99" s="58">
        <f t="shared" si="204"/>
        <v>0</v>
      </c>
      <c r="CD99" s="58">
        <f t="shared" si="204"/>
        <v>0</v>
      </c>
      <c r="CE99" s="58">
        <f t="shared" si="204"/>
        <v>0</v>
      </c>
      <c r="CF99" s="58">
        <f t="shared" si="204"/>
        <v>0</v>
      </c>
      <c r="CG99" s="58">
        <f t="shared" si="204"/>
        <v>0</v>
      </c>
      <c r="CH99" s="58">
        <f t="shared" si="204"/>
        <v>0</v>
      </c>
      <c r="CI99" s="58">
        <f t="shared" si="204"/>
        <v>0</v>
      </c>
      <c r="CJ99" s="58">
        <f t="shared" si="204"/>
        <v>0</v>
      </c>
      <c r="CK99" s="58">
        <f t="shared" si="204"/>
        <v>0</v>
      </c>
      <c r="CL99" s="58">
        <f t="shared" si="204"/>
        <v>0</v>
      </c>
      <c r="CM99" s="58">
        <f t="shared" si="204"/>
        <v>0</v>
      </c>
      <c r="CN99" s="58">
        <f t="shared" si="204"/>
        <v>0</v>
      </c>
      <c r="CO99" s="58">
        <f t="shared" si="202"/>
        <v>0</v>
      </c>
      <c r="CP99" s="58">
        <f t="shared" si="203"/>
        <v>0</v>
      </c>
      <c r="CQ99" s="58">
        <f t="shared" si="203"/>
        <v>0</v>
      </c>
      <c r="CR99" s="58">
        <f t="shared" si="203"/>
        <v>0</v>
      </c>
      <c r="CS99" s="58">
        <f t="shared" si="203"/>
        <v>0</v>
      </c>
      <c r="CT99" s="58">
        <f t="shared" si="203"/>
        <v>0</v>
      </c>
      <c r="CU99" s="58">
        <f t="shared" si="203"/>
        <v>0</v>
      </c>
      <c r="CV99" s="58">
        <f t="shared" si="203"/>
        <v>0</v>
      </c>
      <c r="CW99" s="58">
        <f t="shared" si="203"/>
        <v>0</v>
      </c>
      <c r="CX99" s="58">
        <f t="shared" si="203"/>
        <v>0</v>
      </c>
      <c r="CY99" s="58">
        <f t="shared" si="203"/>
        <v>0</v>
      </c>
      <c r="CZ99" s="58">
        <f t="shared" si="203"/>
        <v>0</v>
      </c>
      <c r="DA99" s="58">
        <f t="shared" si="203"/>
        <v>0</v>
      </c>
      <c r="DB99" s="58">
        <f t="shared" si="203"/>
        <v>0</v>
      </c>
      <c r="DC99" s="58">
        <f t="shared" si="203"/>
        <v>0</v>
      </c>
      <c r="DD99" s="58">
        <f t="shared" si="203"/>
        <v>0</v>
      </c>
      <c r="DE99" s="58">
        <f t="shared" si="203"/>
        <v>0</v>
      </c>
      <c r="DF99" s="58">
        <f t="shared" si="192"/>
        <v>0</v>
      </c>
      <c r="DG99" s="58">
        <f t="shared" si="192"/>
        <v>0</v>
      </c>
      <c r="DH99" s="58"/>
      <c r="DI99" s="55">
        <f t="shared" si="193"/>
        <v>0</v>
      </c>
      <c r="DJ99" s="53"/>
      <c r="DK99" s="56">
        <f t="shared" si="194"/>
        <v>0</v>
      </c>
      <c r="DL99" s="56">
        <f t="shared" si="194"/>
        <v>0</v>
      </c>
      <c r="DM99" s="56">
        <f t="shared" si="194"/>
        <v>0</v>
      </c>
      <c r="DN99" s="56">
        <f t="shared" si="194"/>
        <v>0</v>
      </c>
      <c r="DO99" s="56">
        <f t="shared" si="194"/>
        <v>0</v>
      </c>
      <c r="DP99" s="56">
        <f t="shared" si="194"/>
        <v>0</v>
      </c>
      <c r="DQ99" s="56">
        <f t="shared" si="197"/>
        <v>0</v>
      </c>
      <c r="DR99" s="56">
        <f t="shared" si="194"/>
        <v>0</v>
      </c>
      <c r="DS99" s="56">
        <f t="shared" si="194"/>
        <v>0</v>
      </c>
      <c r="DT99" s="56">
        <f t="shared" si="194"/>
        <v>0</v>
      </c>
      <c r="DU99" s="55">
        <f t="shared" si="198"/>
        <v>0</v>
      </c>
    </row>
    <row r="100" spans="1:125" s="52" customFormat="1">
      <c r="A100" s="324"/>
      <c r="B100" s="324"/>
      <c r="C100" s="325"/>
      <c r="D100" s="325"/>
      <c r="E100" s="325"/>
      <c r="F100" s="324"/>
      <c r="G100" s="328"/>
      <c r="H100" s="329"/>
      <c r="I100" s="329"/>
      <c r="J100" s="57">
        <f t="shared" si="195"/>
        <v>0</v>
      </c>
      <c r="K100" s="59"/>
      <c r="L100" s="54"/>
      <c r="M100" s="58">
        <f t="shared" si="196"/>
        <v>0</v>
      </c>
      <c r="N100" s="58">
        <f t="shared" si="196"/>
        <v>0</v>
      </c>
      <c r="O100" s="58">
        <f t="shared" si="196"/>
        <v>0</v>
      </c>
      <c r="P100" s="58">
        <f t="shared" si="196"/>
        <v>0</v>
      </c>
      <c r="Q100" s="58">
        <f t="shared" si="196"/>
        <v>0</v>
      </c>
      <c r="R100" s="58">
        <f t="shared" si="196"/>
        <v>0</v>
      </c>
      <c r="S100" s="58">
        <f t="shared" si="196"/>
        <v>0</v>
      </c>
      <c r="T100" s="58">
        <f t="shared" si="196"/>
        <v>0</v>
      </c>
      <c r="U100" s="58">
        <f t="shared" si="196"/>
        <v>0</v>
      </c>
      <c r="V100" s="58">
        <f t="shared" si="196"/>
        <v>0</v>
      </c>
      <c r="W100" s="58">
        <f t="shared" si="196"/>
        <v>0</v>
      </c>
      <c r="X100" s="58">
        <f t="shared" si="196"/>
        <v>0</v>
      </c>
      <c r="Y100" s="58">
        <f t="shared" si="196"/>
        <v>0</v>
      </c>
      <c r="Z100" s="58">
        <f t="shared" si="196"/>
        <v>0</v>
      </c>
      <c r="AA100" s="58">
        <f t="shared" si="196"/>
        <v>0</v>
      </c>
      <c r="AB100" s="58">
        <f t="shared" si="196"/>
        <v>0</v>
      </c>
      <c r="AC100" s="58">
        <f t="shared" si="199"/>
        <v>0</v>
      </c>
      <c r="AD100" s="58">
        <f t="shared" si="199"/>
        <v>0</v>
      </c>
      <c r="AE100" s="58">
        <f t="shared" si="199"/>
        <v>0</v>
      </c>
      <c r="AF100" s="58">
        <f t="shared" si="199"/>
        <v>0</v>
      </c>
      <c r="AG100" s="58">
        <f t="shared" si="199"/>
        <v>0</v>
      </c>
      <c r="AH100" s="58">
        <f t="shared" si="199"/>
        <v>0</v>
      </c>
      <c r="AI100" s="58">
        <f t="shared" si="199"/>
        <v>0</v>
      </c>
      <c r="AJ100" s="58">
        <f t="shared" si="199"/>
        <v>0</v>
      </c>
      <c r="AK100" s="58">
        <f t="shared" si="199"/>
        <v>0</v>
      </c>
      <c r="AL100" s="58">
        <f t="shared" si="199"/>
        <v>0</v>
      </c>
      <c r="AM100" s="58">
        <f t="shared" si="199"/>
        <v>0</v>
      </c>
      <c r="AN100" s="58">
        <f t="shared" si="199"/>
        <v>0</v>
      </c>
      <c r="AO100" s="58">
        <f t="shared" si="199"/>
        <v>0</v>
      </c>
      <c r="AP100" s="58">
        <f t="shared" si="199"/>
        <v>0</v>
      </c>
      <c r="AQ100" s="58">
        <f t="shared" si="199"/>
        <v>0</v>
      </c>
      <c r="AR100" s="58">
        <f t="shared" si="199"/>
        <v>0</v>
      </c>
      <c r="AS100" s="58">
        <f t="shared" si="200"/>
        <v>0</v>
      </c>
      <c r="AT100" s="58">
        <f t="shared" si="200"/>
        <v>0</v>
      </c>
      <c r="AU100" s="58">
        <f t="shared" si="200"/>
        <v>0</v>
      </c>
      <c r="AV100" s="58">
        <f t="shared" si="200"/>
        <v>0</v>
      </c>
      <c r="AW100" s="58">
        <f t="shared" si="200"/>
        <v>0</v>
      </c>
      <c r="AX100" s="58">
        <f t="shared" si="200"/>
        <v>0</v>
      </c>
      <c r="AY100" s="58">
        <f t="shared" si="200"/>
        <v>0</v>
      </c>
      <c r="AZ100" s="58">
        <f t="shared" si="200"/>
        <v>0</v>
      </c>
      <c r="BA100" s="58">
        <f t="shared" si="200"/>
        <v>0</v>
      </c>
      <c r="BB100" s="58">
        <f t="shared" si="200"/>
        <v>0</v>
      </c>
      <c r="BC100" s="58">
        <f t="shared" si="200"/>
        <v>0</v>
      </c>
      <c r="BD100" s="58">
        <f t="shared" si="200"/>
        <v>0</v>
      </c>
      <c r="BE100" s="58">
        <f t="shared" si="200"/>
        <v>0</v>
      </c>
      <c r="BF100" s="58">
        <f t="shared" si="200"/>
        <v>0</v>
      </c>
      <c r="BG100" s="58">
        <f t="shared" si="200"/>
        <v>0</v>
      </c>
      <c r="BH100" s="58">
        <f t="shared" si="200"/>
        <v>0</v>
      </c>
      <c r="BI100" s="58">
        <f t="shared" si="201"/>
        <v>0</v>
      </c>
      <c r="BJ100" s="58">
        <f t="shared" si="201"/>
        <v>0</v>
      </c>
      <c r="BK100" s="58">
        <f t="shared" si="201"/>
        <v>0</v>
      </c>
      <c r="BL100" s="58">
        <f t="shared" si="201"/>
        <v>0</v>
      </c>
      <c r="BM100" s="58">
        <f t="shared" si="201"/>
        <v>0</v>
      </c>
      <c r="BN100" s="58">
        <f t="shared" si="201"/>
        <v>0</v>
      </c>
      <c r="BO100" s="58">
        <f t="shared" si="201"/>
        <v>0</v>
      </c>
      <c r="BP100" s="58">
        <f t="shared" si="201"/>
        <v>0</v>
      </c>
      <c r="BQ100" s="58">
        <f t="shared" si="201"/>
        <v>0</v>
      </c>
      <c r="BR100" s="58">
        <f t="shared" si="201"/>
        <v>0</v>
      </c>
      <c r="BS100" s="58">
        <f t="shared" si="201"/>
        <v>0</v>
      </c>
      <c r="BT100" s="58">
        <f t="shared" si="201"/>
        <v>0</v>
      </c>
      <c r="BU100" s="58">
        <f t="shared" si="201"/>
        <v>0</v>
      </c>
      <c r="BV100" s="58">
        <f t="shared" si="201"/>
        <v>0</v>
      </c>
      <c r="BW100" s="58">
        <f t="shared" si="201"/>
        <v>0</v>
      </c>
      <c r="BX100" s="58">
        <f t="shared" si="201"/>
        <v>0</v>
      </c>
      <c r="BY100" s="58">
        <f t="shared" si="204"/>
        <v>0</v>
      </c>
      <c r="BZ100" s="58">
        <f t="shared" si="204"/>
        <v>0</v>
      </c>
      <c r="CA100" s="58">
        <f t="shared" si="204"/>
        <v>0</v>
      </c>
      <c r="CB100" s="58">
        <f t="shared" si="204"/>
        <v>0</v>
      </c>
      <c r="CC100" s="58">
        <f t="shared" si="204"/>
        <v>0</v>
      </c>
      <c r="CD100" s="58">
        <f t="shared" si="204"/>
        <v>0</v>
      </c>
      <c r="CE100" s="58">
        <f t="shared" si="204"/>
        <v>0</v>
      </c>
      <c r="CF100" s="58">
        <f t="shared" si="204"/>
        <v>0</v>
      </c>
      <c r="CG100" s="58">
        <f t="shared" si="204"/>
        <v>0</v>
      </c>
      <c r="CH100" s="58">
        <f t="shared" si="204"/>
        <v>0</v>
      </c>
      <c r="CI100" s="58">
        <f t="shared" si="204"/>
        <v>0</v>
      </c>
      <c r="CJ100" s="58">
        <f t="shared" si="204"/>
        <v>0</v>
      </c>
      <c r="CK100" s="58">
        <f t="shared" si="204"/>
        <v>0</v>
      </c>
      <c r="CL100" s="58">
        <f t="shared" si="204"/>
        <v>0</v>
      </c>
      <c r="CM100" s="58">
        <f t="shared" si="204"/>
        <v>0</v>
      </c>
      <c r="CN100" s="58">
        <f t="shared" si="204"/>
        <v>0</v>
      </c>
      <c r="CO100" s="58">
        <f t="shared" si="202"/>
        <v>0</v>
      </c>
      <c r="CP100" s="58">
        <f t="shared" si="203"/>
        <v>0</v>
      </c>
      <c r="CQ100" s="58">
        <f t="shared" si="203"/>
        <v>0</v>
      </c>
      <c r="CR100" s="58">
        <f t="shared" si="203"/>
        <v>0</v>
      </c>
      <c r="CS100" s="58">
        <f t="shared" si="203"/>
        <v>0</v>
      </c>
      <c r="CT100" s="58">
        <f t="shared" si="203"/>
        <v>0</v>
      </c>
      <c r="CU100" s="58">
        <f t="shared" si="203"/>
        <v>0</v>
      </c>
      <c r="CV100" s="58">
        <f t="shared" si="203"/>
        <v>0</v>
      </c>
      <c r="CW100" s="58">
        <f t="shared" si="203"/>
        <v>0</v>
      </c>
      <c r="CX100" s="58">
        <f t="shared" si="203"/>
        <v>0</v>
      </c>
      <c r="CY100" s="58">
        <f t="shared" si="203"/>
        <v>0</v>
      </c>
      <c r="CZ100" s="58">
        <f t="shared" si="203"/>
        <v>0</v>
      </c>
      <c r="DA100" s="58">
        <f t="shared" si="203"/>
        <v>0</v>
      </c>
      <c r="DB100" s="58">
        <f t="shared" si="203"/>
        <v>0</v>
      </c>
      <c r="DC100" s="58">
        <f t="shared" si="203"/>
        <v>0</v>
      </c>
      <c r="DD100" s="58">
        <f t="shared" si="203"/>
        <v>0</v>
      </c>
      <c r="DE100" s="58">
        <f t="shared" si="203"/>
        <v>0</v>
      </c>
      <c r="DF100" s="58">
        <f t="shared" si="192"/>
        <v>0</v>
      </c>
      <c r="DG100" s="58">
        <f t="shared" si="192"/>
        <v>0</v>
      </c>
      <c r="DH100" s="58"/>
      <c r="DI100" s="55">
        <f t="shared" si="193"/>
        <v>0</v>
      </c>
      <c r="DJ100" s="53"/>
      <c r="DK100" s="56">
        <f t="shared" si="194"/>
        <v>0</v>
      </c>
      <c r="DL100" s="56">
        <f t="shared" si="194"/>
        <v>0</v>
      </c>
      <c r="DM100" s="56">
        <f t="shared" si="194"/>
        <v>0</v>
      </c>
      <c r="DN100" s="56">
        <f t="shared" si="194"/>
        <v>0</v>
      </c>
      <c r="DO100" s="56">
        <f t="shared" si="194"/>
        <v>0</v>
      </c>
      <c r="DP100" s="56">
        <f t="shared" si="194"/>
        <v>0</v>
      </c>
      <c r="DQ100" s="56">
        <f t="shared" si="197"/>
        <v>0</v>
      </c>
      <c r="DR100" s="56">
        <f t="shared" si="194"/>
        <v>0</v>
      </c>
      <c r="DS100" s="56">
        <f t="shared" si="194"/>
        <v>0</v>
      </c>
      <c r="DT100" s="56">
        <f t="shared" si="194"/>
        <v>0</v>
      </c>
      <c r="DU100" s="55">
        <f t="shared" si="198"/>
        <v>0</v>
      </c>
    </row>
    <row r="101" spans="1:125" s="52" customFormat="1">
      <c r="A101" s="324"/>
      <c r="B101" s="324"/>
      <c r="C101" s="325"/>
      <c r="D101" s="325"/>
      <c r="E101" s="325"/>
      <c r="F101" s="324"/>
      <c r="G101" s="328"/>
      <c r="H101" s="329"/>
      <c r="I101" s="329"/>
      <c r="J101" s="57">
        <f t="shared" si="195"/>
        <v>0</v>
      </c>
      <c r="K101" s="59"/>
      <c r="L101" s="54"/>
      <c r="M101" s="58">
        <f t="shared" si="196"/>
        <v>0</v>
      </c>
      <c r="N101" s="58">
        <f t="shared" si="196"/>
        <v>0</v>
      </c>
      <c r="O101" s="58">
        <f t="shared" si="196"/>
        <v>0</v>
      </c>
      <c r="P101" s="58">
        <f t="shared" si="196"/>
        <v>0</v>
      </c>
      <c r="Q101" s="58">
        <f t="shared" si="196"/>
        <v>0</v>
      </c>
      <c r="R101" s="58">
        <f t="shared" si="196"/>
        <v>0</v>
      </c>
      <c r="S101" s="58">
        <f t="shared" si="196"/>
        <v>0</v>
      </c>
      <c r="T101" s="58">
        <f t="shared" si="196"/>
        <v>0</v>
      </c>
      <c r="U101" s="58">
        <f t="shared" si="196"/>
        <v>0</v>
      </c>
      <c r="V101" s="58">
        <f t="shared" si="196"/>
        <v>0</v>
      </c>
      <c r="W101" s="58">
        <f t="shared" si="196"/>
        <v>0</v>
      </c>
      <c r="X101" s="58">
        <f t="shared" si="196"/>
        <v>0</v>
      </c>
      <c r="Y101" s="58">
        <f t="shared" si="196"/>
        <v>0</v>
      </c>
      <c r="Z101" s="58">
        <f t="shared" si="196"/>
        <v>0</v>
      </c>
      <c r="AA101" s="58">
        <f t="shared" si="196"/>
        <v>0</v>
      </c>
      <c r="AB101" s="58">
        <f t="shared" si="196"/>
        <v>0</v>
      </c>
      <c r="AC101" s="58">
        <f t="shared" si="199"/>
        <v>0</v>
      </c>
      <c r="AD101" s="58">
        <f t="shared" si="199"/>
        <v>0</v>
      </c>
      <c r="AE101" s="58">
        <f t="shared" si="199"/>
        <v>0</v>
      </c>
      <c r="AF101" s="58">
        <f t="shared" si="199"/>
        <v>0</v>
      </c>
      <c r="AG101" s="58">
        <f t="shared" si="199"/>
        <v>0</v>
      </c>
      <c r="AH101" s="58">
        <f t="shared" si="199"/>
        <v>0</v>
      </c>
      <c r="AI101" s="58">
        <f t="shared" si="199"/>
        <v>0</v>
      </c>
      <c r="AJ101" s="58">
        <f t="shared" si="199"/>
        <v>0</v>
      </c>
      <c r="AK101" s="58">
        <f t="shared" si="199"/>
        <v>0</v>
      </c>
      <c r="AL101" s="58">
        <f t="shared" si="199"/>
        <v>0</v>
      </c>
      <c r="AM101" s="58">
        <f t="shared" si="199"/>
        <v>0</v>
      </c>
      <c r="AN101" s="58">
        <f t="shared" si="199"/>
        <v>0</v>
      </c>
      <c r="AO101" s="58">
        <f t="shared" si="199"/>
        <v>0</v>
      </c>
      <c r="AP101" s="58">
        <f t="shared" si="199"/>
        <v>0</v>
      </c>
      <c r="AQ101" s="58">
        <f t="shared" si="199"/>
        <v>0</v>
      </c>
      <c r="AR101" s="58">
        <f t="shared" si="199"/>
        <v>0</v>
      </c>
      <c r="AS101" s="58">
        <f t="shared" si="200"/>
        <v>0</v>
      </c>
      <c r="AT101" s="58">
        <f t="shared" si="200"/>
        <v>0</v>
      </c>
      <c r="AU101" s="58">
        <f t="shared" si="200"/>
        <v>0</v>
      </c>
      <c r="AV101" s="58">
        <f t="shared" si="200"/>
        <v>0</v>
      </c>
      <c r="AW101" s="58">
        <f t="shared" si="200"/>
        <v>0</v>
      </c>
      <c r="AX101" s="58">
        <f t="shared" si="200"/>
        <v>0</v>
      </c>
      <c r="AY101" s="58">
        <f t="shared" si="200"/>
        <v>0</v>
      </c>
      <c r="AZ101" s="58">
        <f t="shared" si="200"/>
        <v>0</v>
      </c>
      <c r="BA101" s="58">
        <f t="shared" si="200"/>
        <v>0</v>
      </c>
      <c r="BB101" s="58">
        <f t="shared" si="200"/>
        <v>0</v>
      </c>
      <c r="BC101" s="58">
        <f t="shared" si="200"/>
        <v>0</v>
      </c>
      <c r="BD101" s="58">
        <f t="shared" si="200"/>
        <v>0</v>
      </c>
      <c r="BE101" s="58">
        <f t="shared" si="200"/>
        <v>0</v>
      </c>
      <c r="BF101" s="58">
        <f t="shared" si="200"/>
        <v>0</v>
      </c>
      <c r="BG101" s="58">
        <f t="shared" si="200"/>
        <v>0</v>
      </c>
      <c r="BH101" s="58">
        <f t="shared" si="200"/>
        <v>0</v>
      </c>
      <c r="BI101" s="58">
        <f t="shared" si="201"/>
        <v>0</v>
      </c>
      <c r="BJ101" s="58">
        <f t="shared" si="201"/>
        <v>0</v>
      </c>
      <c r="BK101" s="58">
        <f t="shared" si="201"/>
        <v>0</v>
      </c>
      <c r="BL101" s="58">
        <f t="shared" si="201"/>
        <v>0</v>
      </c>
      <c r="BM101" s="58">
        <f t="shared" si="201"/>
        <v>0</v>
      </c>
      <c r="BN101" s="58">
        <f t="shared" si="201"/>
        <v>0</v>
      </c>
      <c r="BO101" s="58">
        <f t="shared" si="201"/>
        <v>0</v>
      </c>
      <c r="BP101" s="58">
        <f t="shared" si="201"/>
        <v>0</v>
      </c>
      <c r="BQ101" s="58">
        <f t="shared" si="201"/>
        <v>0</v>
      </c>
      <c r="BR101" s="58">
        <f t="shared" si="201"/>
        <v>0</v>
      </c>
      <c r="BS101" s="58">
        <f t="shared" si="201"/>
        <v>0</v>
      </c>
      <c r="BT101" s="58">
        <f t="shared" si="201"/>
        <v>0</v>
      </c>
      <c r="BU101" s="58">
        <f t="shared" si="201"/>
        <v>0</v>
      </c>
      <c r="BV101" s="58">
        <f t="shared" si="201"/>
        <v>0</v>
      </c>
      <c r="BW101" s="58">
        <f t="shared" si="201"/>
        <v>0</v>
      </c>
      <c r="BX101" s="58">
        <f t="shared" si="201"/>
        <v>0</v>
      </c>
      <c r="BY101" s="58">
        <f t="shared" si="204"/>
        <v>0</v>
      </c>
      <c r="BZ101" s="58">
        <f t="shared" si="204"/>
        <v>0</v>
      </c>
      <c r="CA101" s="58">
        <f t="shared" si="204"/>
        <v>0</v>
      </c>
      <c r="CB101" s="58">
        <f t="shared" si="204"/>
        <v>0</v>
      </c>
      <c r="CC101" s="58">
        <f t="shared" si="204"/>
        <v>0</v>
      </c>
      <c r="CD101" s="58">
        <f t="shared" si="204"/>
        <v>0</v>
      </c>
      <c r="CE101" s="58">
        <f t="shared" si="204"/>
        <v>0</v>
      </c>
      <c r="CF101" s="58">
        <f t="shared" si="204"/>
        <v>0</v>
      </c>
      <c r="CG101" s="58">
        <f t="shared" si="204"/>
        <v>0</v>
      </c>
      <c r="CH101" s="58">
        <f t="shared" si="204"/>
        <v>0</v>
      </c>
      <c r="CI101" s="58">
        <f t="shared" si="204"/>
        <v>0</v>
      </c>
      <c r="CJ101" s="58">
        <f t="shared" si="204"/>
        <v>0</v>
      </c>
      <c r="CK101" s="58">
        <f t="shared" si="204"/>
        <v>0</v>
      </c>
      <c r="CL101" s="58">
        <f t="shared" si="204"/>
        <v>0</v>
      </c>
      <c r="CM101" s="58">
        <f t="shared" si="204"/>
        <v>0</v>
      </c>
      <c r="CN101" s="58">
        <f t="shared" si="204"/>
        <v>0</v>
      </c>
      <c r="CO101" s="58">
        <f t="shared" si="202"/>
        <v>0</v>
      </c>
      <c r="CP101" s="58">
        <f t="shared" si="203"/>
        <v>0</v>
      </c>
      <c r="CQ101" s="58">
        <f t="shared" si="203"/>
        <v>0</v>
      </c>
      <c r="CR101" s="58">
        <f t="shared" si="203"/>
        <v>0</v>
      </c>
      <c r="CS101" s="58">
        <f t="shared" si="203"/>
        <v>0</v>
      </c>
      <c r="CT101" s="58">
        <f t="shared" si="203"/>
        <v>0</v>
      </c>
      <c r="CU101" s="58">
        <f t="shared" si="203"/>
        <v>0</v>
      </c>
      <c r="CV101" s="58">
        <f t="shared" si="203"/>
        <v>0</v>
      </c>
      <c r="CW101" s="58">
        <f t="shared" si="203"/>
        <v>0</v>
      </c>
      <c r="CX101" s="58">
        <f t="shared" si="203"/>
        <v>0</v>
      </c>
      <c r="CY101" s="58">
        <f t="shared" si="203"/>
        <v>0</v>
      </c>
      <c r="CZ101" s="58">
        <f t="shared" si="203"/>
        <v>0</v>
      </c>
      <c r="DA101" s="58">
        <f t="shared" si="203"/>
        <v>0</v>
      </c>
      <c r="DB101" s="58">
        <f t="shared" si="203"/>
        <v>0</v>
      </c>
      <c r="DC101" s="58">
        <f t="shared" si="203"/>
        <v>0</v>
      </c>
      <c r="DD101" s="58">
        <f t="shared" si="203"/>
        <v>0</v>
      </c>
      <c r="DE101" s="58">
        <f t="shared" si="203"/>
        <v>0</v>
      </c>
      <c r="DF101" s="58">
        <f t="shared" si="192"/>
        <v>0</v>
      </c>
      <c r="DG101" s="58">
        <f t="shared" si="192"/>
        <v>0</v>
      </c>
      <c r="DH101" s="58"/>
      <c r="DI101" s="55">
        <f t="shared" si="193"/>
        <v>0</v>
      </c>
      <c r="DJ101" s="53"/>
      <c r="DK101" s="56">
        <f t="shared" si="194"/>
        <v>0</v>
      </c>
      <c r="DL101" s="56">
        <f t="shared" si="194"/>
        <v>0</v>
      </c>
      <c r="DM101" s="56">
        <f t="shared" si="194"/>
        <v>0</v>
      </c>
      <c r="DN101" s="56">
        <f t="shared" si="194"/>
        <v>0</v>
      </c>
      <c r="DO101" s="56">
        <f t="shared" si="194"/>
        <v>0</v>
      </c>
      <c r="DP101" s="56">
        <f t="shared" si="194"/>
        <v>0</v>
      </c>
      <c r="DQ101" s="56">
        <f t="shared" si="197"/>
        <v>0</v>
      </c>
      <c r="DR101" s="56">
        <f t="shared" si="194"/>
        <v>0</v>
      </c>
      <c r="DS101" s="56">
        <f t="shared" si="194"/>
        <v>0</v>
      </c>
      <c r="DT101" s="56">
        <f t="shared" si="194"/>
        <v>0</v>
      </c>
      <c r="DU101" s="55">
        <f t="shared" si="198"/>
        <v>0</v>
      </c>
    </row>
    <row r="102" spans="1:125" s="52" customFormat="1">
      <c r="A102" s="324"/>
      <c r="B102" s="324"/>
      <c r="C102" s="325"/>
      <c r="D102" s="325"/>
      <c r="E102" s="325"/>
      <c r="F102" s="324"/>
      <c r="G102" s="328"/>
      <c r="H102" s="329"/>
      <c r="I102" s="329"/>
      <c r="J102" s="57">
        <f t="shared" si="195"/>
        <v>0</v>
      </c>
      <c r="K102" s="59"/>
      <c r="L102" s="54"/>
      <c r="M102" s="58">
        <f t="shared" si="196"/>
        <v>0</v>
      </c>
      <c r="N102" s="58">
        <f t="shared" si="196"/>
        <v>0</v>
      </c>
      <c r="O102" s="58">
        <f t="shared" si="196"/>
        <v>0</v>
      </c>
      <c r="P102" s="58">
        <f t="shared" si="196"/>
        <v>0</v>
      </c>
      <c r="Q102" s="58">
        <f t="shared" si="196"/>
        <v>0</v>
      </c>
      <c r="R102" s="58">
        <f t="shared" si="196"/>
        <v>0</v>
      </c>
      <c r="S102" s="58">
        <f t="shared" si="196"/>
        <v>0</v>
      </c>
      <c r="T102" s="58">
        <f t="shared" si="196"/>
        <v>0</v>
      </c>
      <c r="U102" s="58">
        <f t="shared" si="196"/>
        <v>0</v>
      </c>
      <c r="V102" s="58">
        <f t="shared" si="196"/>
        <v>0</v>
      </c>
      <c r="W102" s="58">
        <f t="shared" si="196"/>
        <v>0</v>
      </c>
      <c r="X102" s="58">
        <f t="shared" si="196"/>
        <v>0</v>
      </c>
      <c r="Y102" s="58">
        <f t="shared" si="196"/>
        <v>0</v>
      </c>
      <c r="Z102" s="58">
        <f t="shared" si="196"/>
        <v>0</v>
      </c>
      <c r="AA102" s="58">
        <f t="shared" si="196"/>
        <v>0</v>
      </c>
      <c r="AB102" s="58">
        <f t="shared" si="196"/>
        <v>0</v>
      </c>
      <c r="AC102" s="58">
        <f t="shared" si="199"/>
        <v>0</v>
      </c>
      <c r="AD102" s="58">
        <f t="shared" si="199"/>
        <v>0</v>
      </c>
      <c r="AE102" s="58">
        <f t="shared" si="199"/>
        <v>0</v>
      </c>
      <c r="AF102" s="58">
        <f t="shared" si="199"/>
        <v>0</v>
      </c>
      <c r="AG102" s="58">
        <f t="shared" si="199"/>
        <v>0</v>
      </c>
      <c r="AH102" s="58">
        <f t="shared" si="199"/>
        <v>0</v>
      </c>
      <c r="AI102" s="58">
        <f t="shared" si="199"/>
        <v>0</v>
      </c>
      <c r="AJ102" s="58">
        <f t="shared" si="199"/>
        <v>0</v>
      </c>
      <c r="AK102" s="58">
        <f t="shared" si="199"/>
        <v>0</v>
      </c>
      <c r="AL102" s="58">
        <f t="shared" si="199"/>
        <v>0</v>
      </c>
      <c r="AM102" s="58">
        <f t="shared" si="199"/>
        <v>0</v>
      </c>
      <c r="AN102" s="58">
        <f t="shared" si="199"/>
        <v>0</v>
      </c>
      <c r="AO102" s="58">
        <f t="shared" si="199"/>
        <v>0</v>
      </c>
      <c r="AP102" s="58">
        <f t="shared" si="199"/>
        <v>0</v>
      </c>
      <c r="AQ102" s="58">
        <f t="shared" si="199"/>
        <v>0</v>
      </c>
      <c r="AR102" s="58">
        <f t="shared" si="199"/>
        <v>0</v>
      </c>
      <c r="AS102" s="58">
        <f t="shared" si="200"/>
        <v>0</v>
      </c>
      <c r="AT102" s="58">
        <f t="shared" si="200"/>
        <v>0</v>
      </c>
      <c r="AU102" s="58">
        <f t="shared" si="200"/>
        <v>0</v>
      </c>
      <c r="AV102" s="58">
        <f t="shared" si="200"/>
        <v>0</v>
      </c>
      <c r="AW102" s="58">
        <f t="shared" si="200"/>
        <v>0</v>
      </c>
      <c r="AX102" s="58">
        <f t="shared" si="200"/>
        <v>0</v>
      </c>
      <c r="AY102" s="58">
        <f t="shared" si="200"/>
        <v>0</v>
      </c>
      <c r="AZ102" s="58">
        <f t="shared" si="200"/>
        <v>0</v>
      </c>
      <c r="BA102" s="58">
        <f t="shared" si="200"/>
        <v>0</v>
      </c>
      <c r="BB102" s="58">
        <f t="shared" si="200"/>
        <v>0</v>
      </c>
      <c r="BC102" s="58">
        <f t="shared" si="200"/>
        <v>0</v>
      </c>
      <c r="BD102" s="58">
        <f t="shared" si="200"/>
        <v>0</v>
      </c>
      <c r="BE102" s="58">
        <f t="shared" si="200"/>
        <v>0</v>
      </c>
      <c r="BF102" s="58">
        <f t="shared" si="200"/>
        <v>0</v>
      </c>
      <c r="BG102" s="58">
        <f t="shared" si="200"/>
        <v>0</v>
      </c>
      <c r="BH102" s="58">
        <f t="shared" si="200"/>
        <v>0</v>
      </c>
      <c r="BI102" s="58">
        <f t="shared" si="201"/>
        <v>0</v>
      </c>
      <c r="BJ102" s="58">
        <f t="shared" si="201"/>
        <v>0</v>
      </c>
      <c r="BK102" s="58">
        <f t="shared" si="201"/>
        <v>0</v>
      </c>
      <c r="BL102" s="58">
        <f t="shared" si="201"/>
        <v>0</v>
      </c>
      <c r="BM102" s="58">
        <f t="shared" si="201"/>
        <v>0</v>
      </c>
      <c r="BN102" s="58">
        <f t="shared" si="201"/>
        <v>0</v>
      </c>
      <c r="BO102" s="58">
        <f t="shared" si="201"/>
        <v>0</v>
      </c>
      <c r="BP102" s="58">
        <f t="shared" si="201"/>
        <v>0</v>
      </c>
      <c r="BQ102" s="58">
        <f t="shared" si="201"/>
        <v>0</v>
      </c>
      <c r="BR102" s="58">
        <f t="shared" si="201"/>
        <v>0</v>
      </c>
      <c r="BS102" s="58">
        <f t="shared" si="201"/>
        <v>0</v>
      </c>
      <c r="BT102" s="58">
        <f t="shared" si="201"/>
        <v>0</v>
      </c>
      <c r="BU102" s="58">
        <f t="shared" si="201"/>
        <v>0</v>
      </c>
      <c r="BV102" s="58">
        <f t="shared" si="201"/>
        <v>0</v>
      </c>
      <c r="BW102" s="58">
        <f t="shared" si="201"/>
        <v>0</v>
      </c>
      <c r="BX102" s="58">
        <f t="shared" si="201"/>
        <v>0</v>
      </c>
      <c r="BY102" s="58">
        <f t="shared" si="204"/>
        <v>0</v>
      </c>
      <c r="BZ102" s="58">
        <f t="shared" si="204"/>
        <v>0</v>
      </c>
      <c r="CA102" s="58">
        <f t="shared" si="204"/>
        <v>0</v>
      </c>
      <c r="CB102" s="58">
        <f t="shared" si="204"/>
        <v>0</v>
      </c>
      <c r="CC102" s="58">
        <f t="shared" si="204"/>
        <v>0</v>
      </c>
      <c r="CD102" s="58">
        <f t="shared" si="204"/>
        <v>0</v>
      </c>
      <c r="CE102" s="58">
        <f t="shared" si="204"/>
        <v>0</v>
      </c>
      <c r="CF102" s="58">
        <f t="shared" si="204"/>
        <v>0</v>
      </c>
      <c r="CG102" s="58">
        <f t="shared" si="204"/>
        <v>0</v>
      </c>
      <c r="CH102" s="58">
        <f t="shared" si="204"/>
        <v>0</v>
      </c>
      <c r="CI102" s="58">
        <f t="shared" si="204"/>
        <v>0</v>
      </c>
      <c r="CJ102" s="58">
        <f t="shared" si="204"/>
        <v>0</v>
      </c>
      <c r="CK102" s="58">
        <f t="shared" si="204"/>
        <v>0</v>
      </c>
      <c r="CL102" s="58">
        <f t="shared" si="204"/>
        <v>0</v>
      </c>
      <c r="CM102" s="58">
        <f t="shared" si="204"/>
        <v>0</v>
      </c>
      <c r="CN102" s="58">
        <f t="shared" si="204"/>
        <v>0</v>
      </c>
      <c r="CO102" s="58">
        <f t="shared" si="202"/>
        <v>0</v>
      </c>
      <c r="CP102" s="58">
        <f t="shared" si="203"/>
        <v>0</v>
      </c>
      <c r="CQ102" s="58">
        <f t="shared" si="203"/>
        <v>0</v>
      </c>
      <c r="CR102" s="58">
        <f t="shared" si="203"/>
        <v>0</v>
      </c>
      <c r="CS102" s="58">
        <f t="shared" si="203"/>
        <v>0</v>
      </c>
      <c r="CT102" s="58">
        <f t="shared" si="203"/>
        <v>0</v>
      </c>
      <c r="CU102" s="58">
        <f t="shared" si="203"/>
        <v>0</v>
      </c>
      <c r="CV102" s="58">
        <f t="shared" si="203"/>
        <v>0</v>
      </c>
      <c r="CW102" s="58">
        <f t="shared" si="203"/>
        <v>0</v>
      </c>
      <c r="CX102" s="58">
        <f t="shared" si="203"/>
        <v>0</v>
      </c>
      <c r="CY102" s="58">
        <f t="shared" si="203"/>
        <v>0</v>
      </c>
      <c r="CZ102" s="58">
        <f t="shared" si="203"/>
        <v>0</v>
      </c>
      <c r="DA102" s="58">
        <f t="shared" si="203"/>
        <v>0</v>
      </c>
      <c r="DB102" s="58">
        <f t="shared" si="203"/>
        <v>0</v>
      </c>
      <c r="DC102" s="58">
        <f t="shared" si="203"/>
        <v>0</v>
      </c>
      <c r="DD102" s="58">
        <f t="shared" si="203"/>
        <v>0</v>
      </c>
      <c r="DE102" s="58">
        <f t="shared" si="203"/>
        <v>0</v>
      </c>
      <c r="DF102" s="58">
        <f t="shared" si="192"/>
        <v>0</v>
      </c>
      <c r="DG102" s="58">
        <f t="shared" si="192"/>
        <v>0</v>
      </c>
      <c r="DH102" s="58"/>
      <c r="DI102" s="55">
        <f t="shared" si="193"/>
        <v>0</v>
      </c>
      <c r="DJ102" s="53"/>
      <c r="DK102" s="56">
        <f t="shared" si="194"/>
        <v>0</v>
      </c>
      <c r="DL102" s="56">
        <f t="shared" si="194"/>
        <v>0</v>
      </c>
      <c r="DM102" s="56">
        <f t="shared" si="194"/>
        <v>0</v>
      </c>
      <c r="DN102" s="56">
        <f t="shared" si="194"/>
        <v>0</v>
      </c>
      <c r="DO102" s="56">
        <f t="shared" si="194"/>
        <v>0</v>
      </c>
      <c r="DP102" s="56">
        <f t="shared" si="194"/>
        <v>0</v>
      </c>
      <c r="DQ102" s="56">
        <f t="shared" si="197"/>
        <v>0</v>
      </c>
      <c r="DR102" s="56">
        <f t="shared" si="194"/>
        <v>0</v>
      </c>
      <c r="DS102" s="56">
        <f t="shared" si="194"/>
        <v>0</v>
      </c>
      <c r="DT102" s="56">
        <f t="shared" si="194"/>
        <v>0</v>
      </c>
      <c r="DU102" s="55">
        <f t="shared" si="198"/>
        <v>0</v>
      </c>
    </row>
    <row r="103" spans="1:125" s="52" customFormat="1">
      <c r="A103" s="324"/>
      <c r="B103" s="324"/>
      <c r="C103" s="325"/>
      <c r="D103" s="325"/>
      <c r="E103" s="325"/>
      <c r="F103" s="324"/>
      <c r="G103" s="328"/>
      <c r="H103" s="329"/>
      <c r="I103" s="329"/>
      <c r="J103" s="57">
        <f>G103*(H103+I103)</f>
        <v>0</v>
      </c>
      <c r="K103" s="59"/>
      <c r="L103" s="54"/>
      <c r="M103" s="58">
        <f t="shared" si="196"/>
        <v>0</v>
      </c>
      <c r="N103" s="58">
        <f t="shared" si="196"/>
        <v>0</v>
      </c>
      <c r="O103" s="58">
        <f t="shared" si="196"/>
        <v>0</v>
      </c>
      <c r="P103" s="58">
        <f t="shared" si="196"/>
        <v>0</v>
      </c>
      <c r="Q103" s="58">
        <f t="shared" si="196"/>
        <v>0</v>
      </c>
      <c r="R103" s="58">
        <f t="shared" si="196"/>
        <v>0</v>
      </c>
      <c r="S103" s="58">
        <f t="shared" si="196"/>
        <v>0</v>
      </c>
      <c r="T103" s="58">
        <f t="shared" si="196"/>
        <v>0</v>
      </c>
      <c r="U103" s="58">
        <f t="shared" si="196"/>
        <v>0</v>
      </c>
      <c r="V103" s="58">
        <f t="shared" si="196"/>
        <v>0</v>
      </c>
      <c r="W103" s="58">
        <f t="shared" si="196"/>
        <v>0</v>
      </c>
      <c r="X103" s="58">
        <f t="shared" si="196"/>
        <v>0</v>
      </c>
      <c r="Y103" s="58">
        <f t="shared" si="196"/>
        <v>0</v>
      </c>
      <c r="Z103" s="58">
        <f t="shared" si="196"/>
        <v>0</v>
      </c>
      <c r="AA103" s="58">
        <f t="shared" si="196"/>
        <v>0</v>
      </c>
      <c r="AB103" s="58">
        <f t="shared" si="196"/>
        <v>0</v>
      </c>
      <c r="AC103" s="58">
        <f t="shared" si="199"/>
        <v>0</v>
      </c>
      <c r="AD103" s="58">
        <f t="shared" si="199"/>
        <v>0</v>
      </c>
      <c r="AE103" s="58">
        <f t="shared" si="199"/>
        <v>0</v>
      </c>
      <c r="AF103" s="58">
        <f t="shared" si="199"/>
        <v>0</v>
      </c>
      <c r="AG103" s="58">
        <f t="shared" si="199"/>
        <v>0</v>
      </c>
      <c r="AH103" s="58">
        <f t="shared" si="199"/>
        <v>0</v>
      </c>
      <c r="AI103" s="58">
        <f t="shared" si="199"/>
        <v>0</v>
      </c>
      <c r="AJ103" s="58">
        <f t="shared" si="199"/>
        <v>0</v>
      </c>
      <c r="AK103" s="58">
        <f t="shared" si="199"/>
        <v>0</v>
      </c>
      <c r="AL103" s="58">
        <f t="shared" si="199"/>
        <v>0</v>
      </c>
      <c r="AM103" s="58">
        <f t="shared" si="199"/>
        <v>0</v>
      </c>
      <c r="AN103" s="58">
        <f t="shared" si="199"/>
        <v>0</v>
      </c>
      <c r="AO103" s="58">
        <f t="shared" si="199"/>
        <v>0</v>
      </c>
      <c r="AP103" s="58">
        <f t="shared" si="199"/>
        <v>0</v>
      </c>
      <c r="AQ103" s="58">
        <f t="shared" si="199"/>
        <v>0</v>
      </c>
      <c r="AR103" s="58">
        <f t="shared" si="199"/>
        <v>0</v>
      </c>
      <c r="AS103" s="58">
        <f t="shared" si="200"/>
        <v>0</v>
      </c>
      <c r="AT103" s="58">
        <f t="shared" si="200"/>
        <v>0</v>
      </c>
      <c r="AU103" s="58">
        <f t="shared" si="200"/>
        <v>0</v>
      </c>
      <c r="AV103" s="58">
        <f t="shared" si="200"/>
        <v>0</v>
      </c>
      <c r="AW103" s="58">
        <f t="shared" si="200"/>
        <v>0</v>
      </c>
      <c r="AX103" s="58">
        <f t="shared" si="200"/>
        <v>0</v>
      </c>
      <c r="AY103" s="58">
        <f t="shared" si="200"/>
        <v>0</v>
      </c>
      <c r="AZ103" s="58">
        <f t="shared" si="200"/>
        <v>0</v>
      </c>
      <c r="BA103" s="58">
        <f t="shared" si="200"/>
        <v>0</v>
      </c>
      <c r="BB103" s="58">
        <f t="shared" si="200"/>
        <v>0</v>
      </c>
      <c r="BC103" s="58">
        <f t="shared" si="200"/>
        <v>0</v>
      </c>
      <c r="BD103" s="58">
        <f t="shared" si="200"/>
        <v>0</v>
      </c>
      <c r="BE103" s="58">
        <f t="shared" si="200"/>
        <v>0</v>
      </c>
      <c r="BF103" s="58">
        <f t="shared" si="200"/>
        <v>0</v>
      </c>
      <c r="BG103" s="58">
        <f t="shared" si="200"/>
        <v>0</v>
      </c>
      <c r="BH103" s="58">
        <f t="shared" si="200"/>
        <v>0</v>
      </c>
      <c r="BI103" s="58">
        <f t="shared" si="201"/>
        <v>0</v>
      </c>
      <c r="BJ103" s="58">
        <f t="shared" si="201"/>
        <v>0</v>
      </c>
      <c r="BK103" s="58">
        <f t="shared" si="201"/>
        <v>0</v>
      </c>
      <c r="BL103" s="58">
        <f t="shared" si="201"/>
        <v>0</v>
      </c>
      <c r="BM103" s="58">
        <f t="shared" si="201"/>
        <v>0</v>
      </c>
      <c r="BN103" s="58">
        <f t="shared" si="201"/>
        <v>0</v>
      </c>
      <c r="BO103" s="58">
        <f t="shared" si="201"/>
        <v>0</v>
      </c>
      <c r="BP103" s="58">
        <f t="shared" si="201"/>
        <v>0</v>
      </c>
      <c r="BQ103" s="58">
        <f t="shared" si="201"/>
        <v>0</v>
      </c>
      <c r="BR103" s="58">
        <f t="shared" si="201"/>
        <v>0</v>
      </c>
      <c r="BS103" s="58">
        <f t="shared" si="201"/>
        <v>0</v>
      </c>
      <c r="BT103" s="58">
        <f t="shared" si="201"/>
        <v>0</v>
      </c>
      <c r="BU103" s="58">
        <f t="shared" si="201"/>
        <v>0</v>
      </c>
      <c r="BV103" s="58">
        <f t="shared" si="201"/>
        <v>0</v>
      </c>
      <c r="BW103" s="58">
        <f t="shared" si="201"/>
        <v>0</v>
      </c>
      <c r="BX103" s="58">
        <f t="shared" si="201"/>
        <v>0</v>
      </c>
      <c r="BY103" s="58">
        <f t="shared" si="204"/>
        <v>0</v>
      </c>
      <c r="BZ103" s="58">
        <f t="shared" si="204"/>
        <v>0</v>
      </c>
      <c r="CA103" s="58">
        <f t="shared" si="204"/>
        <v>0</v>
      </c>
      <c r="CB103" s="58">
        <f t="shared" si="204"/>
        <v>0</v>
      </c>
      <c r="CC103" s="58">
        <f t="shared" si="204"/>
        <v>0</v>
      </c>
      <c r="CD103" s="58">
        <f t="shared" si="204"/>
        <v>0</v>
      </c>
      <c r="CE103" s="58">
        <f t="shared" si="204"/>
        <v>0</v>
      </c>
      <c r="CF103" s="58">
        <f t="shared" si="204"/>
        <v>0</v>
      </c>
      <c r="CG103" s="58">
        <f t="shared" si="204"/>
        <v>0</v>
      </c>
      <c r="CH103" s="58">
        <f t="shared" si="204"/>
        <v>0</v>
      </c>
      <c r="CI103" s="58">
        <f t="shared" si="204"/>
        <v>0</v>
      </c>
      <c r="CJ103" s="58">
        <f t="shared" si="204"/>
        <v>0</v>
      </c>
      <c r="CK103" s="58">
        <f t="shared" si="204"/>
        <v>0</v>
      </c>
      <c r="CL103" s="58">
        <f t="shared" si="204"/>
        <v>0</v>
      </c>
      <c r="CM103" s="58">
        <f t="shared" si="204"/>
        <v>0</v>
      </c>
      <c r="CN103" s="58">
        <f t="shared" si="204"/>
        <v>0</v>
      </c>
      <c r="CO103" s="58">
        <f t="shared" si="202"/>
        <v>0</v>
      </c>
      <c r="CP103" s="58">
        <f t="shared" si="202"/>
        <v>0</v>
      </c>
      <c r="CQ103" s="58">
        <f t="shared" si="202"/>
        <v>0</v>
      </c>
      <c r="CR103" s="58">
        <f t="shared" si="202"/>
        <v>0</v>
      </c>
      <c r="CS103" s="58">
        <f t="shared" si="202"/>
        <v>0</v>
      </c>
      <c r="CT103" s="58">
        <f t="shared" si="202"/>
        <v>0</v>
      </c>
      <c r="CU103" s="58">
        <f t="shared" si="202"/>
        <v>0</v>
      </c>
      <c r="CV103" s="58">
        <f t="shared" si="202"/>
        <v>0</v>
      </c>
      <c r="CW103" s="58">
        <f t="shared" si="202"/>
        <v>0</v>
      </c>
      <c r="CX103" s="58">
        <f t="shared" si="202"/>
        <v>0</v>
      </c>
      <c r="CY103" s="58">
        <f t="shared" si="202"/>
        <v>0</v>
      </c>
      <c r="CZ103" s="58">
        <f t="shared" si="202"/>
        <v>0</v>
      </c>
      <c r="DA103" s="58">
        <f t="shared" si="202"/>
        <v>0</v>
      </c>
      <c r="DB103" s="58">
        <f t="shared" si="202"/>
        <v>0</v>
      </c>
      <c r="DC103" s="58">
        <f t="shared" si="202"/>
        <v>0</v>
      </c>
      <c r="DD103" s="58">
        <f t="shared" si="202"/>
        <v>0</v>
      </c>
      <c r="DE103" s="58">
        <f t="shared" si="203"/>
        <v>0</v>
      </c>
      <c r="DF103" s="58">
        <f t="shared" ref="DF103:DG105" si="205">IF(AND($F103&gt;=DF$3,$F103&lt;DG$3),$J103,0)</f>
        <v>0</v>
      </c>
      <c r="DG103" s="58">
        <f t="shared" si="205"/>
        <v>0</v>
      </c>
      <c r="DH103" s="58"/>
      <c r="DI103" s="55">
        <f>SUM(M103:DG103)</f>
        <v>0</v>
      </c>
      <c r="DJ103" s="53"/>
      <c r="DK103" s="56">
        <f t="shared" si="194"/>
        <v>0</v>
      </c>
      <c r="DL103" s="56">
        <f t="shared" si="194"/>
        <v>0</v>
      </c>
      <c r="DM103" s="56">
        <f t="shared" si="194"/>
        <v>0</v>
      </c>
      <c r="DN103" s="56">
        <f t="shared" si="194"/>
        <v>0</v>
      </c>
      <c r="DO103" s="56">
        <f t="shared" si="194"/>
        <v>0</v>
      </c>
      <c r="DP103" s="56">
        <f t="shared" si="194"/>
        <v>0</v>
      </c>
      <c r="DQ103" s="56">
        <f>SUM(DK103:DP103)</f>
        <v>0</v>
      </c>
      <c r="DR103" s="56">
        <f t="shared" si="194"/>
        <v>0</v>
      </c>
      <c r="DS103" s="56">
        <f t="shared" si="194"/>
        <v>0</v>
      </c>
      <c r="DT103" s="56">
        <f t="shared" si="194"/>
        <v>0</v>
      </c>
      <c r="DU103" s="55">
        <f>SUM(DQ103:DT103)</f>
        <v>0</v>
      </c>
    </row>
    <row r="104" spans="1:125" s="52" customFormat="1">
      <c r="A104" s="324"/>
      <c r="B104" s="324"/>
      <c r="C104" s="325"/>
      <c r="D104" s="325"/>
      <c r="E104" s="325"/>
      <c r="F104" s="324"/>
      <c r="G104" s="328"/>
      <c r="H104" s="329"/>
      <c r="I104" s="329"/>
      <c r="J104" s="57">
        <f>G104*(H104+I104)</f>
        <v>0</v>
      </c>
      <c r="K104" s="59"/>
      <c r="L104" s="54"/>
      <c r="M104" s="58">
        <f t="shared" si="196"/>
        <v>0</v>
      </c>
      <c r="N104" s="58">
        <f t="shared" si="196"/>
        <v>0</v>
      </c>
      <c r="O104" s="58">
        <f t="shared" si="196"/>
        <v>0</v>
      </c>
      <c r="P104" s="58">
        <f t="shared" si="196"/>
        <v>0</v>
      </c>
      <c r="Q104" s="58">
        <f t="shared" si="196"/>
        <v>0</v>
      </c>
      <c r="R104" s="58">
        <f t="shared" si="196"/>
        <v>0</v>
      </c>
      <c r="S104" s="58">
        <f t="shared" si="196"/>
        <v>0</v>
      </c>
      <c r="T104" s="58">
        <f t="shared" si="196"/>
        <v>0</v>
      </c>
      <c r="U104" s="58">
        <f t="shared" si="196"/>
        <v>0</v>
      </c>
      <c r="V104" s="58">
        <f t="shared" si="196"/>
        <v>0</v>
      </c>
      <c r="W104" s="58">
        <f t="shared" si="196"/>
        <v>0</v>
      </c>
      <c r="X104" s="58">
        <f t="shared" si="196"/>
        <v>0</v>
      </c>
      <c r="Y104" s="58">
        <f t="shared" si="196"/>
        <v>0</v>
      </c>
      <c r="Z104" s="58">
        <f t="shared" si="196"/>
        <v>0</v>
      </c>
      <c r="AA104" s="58">
        <f t="shared" si="196"/>
        <v>0</v>
      </c>
      <c r="AB104" s="58">
        <f t="shared" si="196"/>
        <v>0</v>
      </c>
      <c r="AC104" s="58">
        <f t="shared" si="199"/>
        <v>0</v>
      </c>
      <c r="AD104" s="58">
        <f t="shared" si="199"/>
        <v>0</v>
      </c>
      <c r="AE104" s="58">
        <f t="shared" si="199"/>
        <v>0</v>
      </c>
      <c r="AF104" s="58">
        <f t="shared" si="199"/>
        <v>0</v>
      </c>
      <c r="AG104" s="58">
        <f t="shared" si="199"/>
        <v>0</v>
      </c>
      <c r="AH104" s="58">
        <f t="shared" si="199"/>
        <v>0</v>
      </c>
      <c r="AI104" s="58">
        <f t="shared" si="199"/>
        <v>0</v>
      </c>
      <c r="AJ104" s="58">
        <f t="shared" si="199"/>
        <v>0</v>
      </c>
      <c r="AK104" s="58">
        <f t="shared" si="199"/>
        <v>0</v>
      </c>
      <c r="AL104" s="58">
        <f t="shared" si="199"/>
        <v>0</v>
      </c>
      <c r="AM104" s="58">
        <f t="shared" si="199"/>
        <v>0</v>
      </c>
      <c r="AN104" s="58">
        <f t="shared" si="199"/>
        <v>0</v>
      </c>
      <c r="AO104" s="58">
        <f t="shared" si="199"/>
        <v>0</v>
      </c>
      <c r="AP104" s="58">
        <f t="shared" si="199"/>
        <v>0</v>
      </c>
      <c r="AQ104" s="58">
        <f t="shared" si="199"/>
        <v>0</v>
      </c>
      <c r="AR104" s="58">
        <f t="shared" si="199"/>
        <v>0</v>
      </c>
      <c r="AS104" s="58">
        <f t="shared" si="200"/>
        <v>0</v>
      </c>
      <c r="AT104" s="58">
        <f t="shared" si="200"/>
        <v>0</v>
      </c>
      <c r="AU104" s="58">
        <f t="shared" si="200"/>
        <v>0</v>
      </c>
      <c r="AV104" s="58">
        <f t="shared" si="200"/>
        <v>0</v>
      </c>
      <c r="AW104" s="58">
        <f t="shared" si="200"/>
        <v>0</v>
      </c>
      <c r="AX104" s="58">
        <f t="shared" si="200"/>
        <v>0</v>
      </c>
      <c r="AY104" s="58">
        <f t="shared" si="200"/>
        <v>0</v>
      </c>
      <c r="AZ104" s="58">
        <f t="shared" si="200"/>
        <v>0</v>
      </c>
      <c r="BA104" s="58">
        <f t="shared" si="200"/>
        <v>0</v>
      </c>
      <c r="BB104" s="58">
        <f t="shared" si="200"/>
        <v>0</v>
      </c>
      <c r="BC104" s="58">
        <f t="shared" si="200"/>
        <v>0</v>
      </c>
      <c r="BD104" s="58">
        <f t="shared" si="200"/>
        <v>0</v>
      </c>
      <c r="BE104" s="58">
        <f t="shared" si="200"/>
        <v>0</v>
      </c>
      <c r="BF104" s="58">
        <f t="shared" si="200"/>
        <v>0</v>
      </c>
      <c r="BG104" s="58">
        <f t="shared" si="200"/>
        <v>0</v>
      </c>
      <c r="BH104" s="58">
        <f t="shared" si="200"/>
        <v>0</v>
      </c>
      <c r="BI104" s="58">
        <f t="shared" si="201"/>
        <v>0</v>
      </c>
      <c r="BJ104" s="58">
        <f t="shared" si="201"/>
        <v>0</v>
      </c>
      <c r="BK104" s="58">
        <f t="shared" si="201"/>
        <v>0</v>
      </c>
      <c r="BL104" s="58">
        <f t="shared" si="201"/>
        <v>0</v>
      </c>
      <c r="BM104" s="58">
        <f t="shared" si="201"/>
        <v>0</v>
      </c>
      <c r="BN104" s="58">
        <f t="shared" si="201"/>
        <v>0</v>
      </c>
      <c r="BO104" s="58">
        <f t="shared" si="201"/>
        <v>0</v>
      </c>
      <c r="BP104" s="58">
        <f t="shared" si="201"/>
        <v>0</v>
      </c>
      <c r="BQ104" s="58">
        <f t="shared" si="201"/>
        <v>0</v>
      </c>
      <c r="BR104" s="58">
        <f t="shared" si="201"/>
        <v>0</v>
      </c>
      <c r="BS104" s="58">
        <f t="shared" si="201"/>
        <v>0</v>
      </c>
      <c r="BT104" s="58">
        <f t="shared" si="201"/>
        <v>0</v>
      </c>
      <c r="BU104" s="58">
        <f t="shared" si="201"/>
        <v>0</v>
      </c>
      <c r="BV104" s="58">
        <f t="shared" si="201"/>
        <v>0</v>
      </c>
      <c r="BW104" s="58">
        <f t="shared" si="201"/>
        <v>0</v>
      </c>
      <c r="BX104" s="58">
        <f t="shared" si="201"/>
        <v>0</v>
      </c>
      <c r="BY104" s="58">
        <f t="shared" si="204"/>
        <v>0</v>
      </c>
      <c r="BZ104" s="58">
        <f t="shared" si="204"/>
        <v>0</v>
      </c>
      <c r="CA104" s="58">
        <f t="shared" si="204"/>
        <v>0</v>
      </c>
      <c r="CB104" s="58">
        <f t="shared" si="204"/>
        <v>0</v>
      </c>
      <c r="CC104" s="58">
        <f t="shared" si="204"/>
        <v>0</v>
      </c>
      <c r="CD104" s="58">
        <f t="shared" si="204"/>
        <v>0</v>
      </c>
      <c r="CE104" s="58">
        <f t="shared" si="204"/>
        <v>0</v>
      </c>
      <c r="CF104" s="58">
        <f t="shared" si="204"/>
        <v>0</v>
      </c>
      <c r="CG104" s="58">
        <f t="shared" si="204"/>
        <v>0</v>
      </c>
      <c r="CH104" s="58">
        <f t="shared" si="204"/>
        <v>0</v>
      </c>
      <c r="CI104" s="58">
        <f t="shared" si="204"/>
        <v>0</v>
      </c>
      <c r="CJ104" s="58">
        <f t="shared" si="204"/>
        <v>0</v>
      </c>
      <c r="CK104" s="58">
        <f t="shared" si="204"/>
        <v>0</v>
      </c>
      <c r="CL104" s="58">
        <f t="shared" si="204"/>
        <v>0</v>
      </c>
      <c r="CM104" s="58">
        <f t="shared" si="204"/>
        <v>0</v>
      </c>
      <c r="CN104" s="58">
        <f t="shared" si="204"/>
        <v>0</v>
      </c>
      <c r="CO104" s="58">
        <f t="shared" si="202"/>
        <v>0</v>
      </c>
      <c r="CP104" s="58">
        <f t="shared" si="202"/>
        <v>0</v>
      </c>
      <c r="CQ104" s="58">
        <f t="shared" si="202"/>
        <v>0</v>
      </c>
      <c r="CR104" s="58">
        <f t="shared" si="202"/>
        <v>0</v>
      </c>
      <c r="CS104" s="58">
        <f t="shared" si="202"/>
        <v>0</v>
      </c>
      <c r="CT104" s="58">
        <f t="shared" si="202"/>
        <v>0</v>
      </c>
      <c r="CU104" s="58">
        <f t="shared" si="202"/>
        <v>0</v>
      </c>
      <c r="CV104" s="58">
        <f t="shared" si="202"/>
        <v>0</v>
      </c>
      <c r="CW104" s="58">
        <f t="shared" si="202"/>
        <v>0</v>
      </c>
      <c r="CX104" s="58">
        <f t="shared" si="202"/>
        <v>0</v>
      </c>
      <c r="CY104" s="58">
        <f t="shared" si="202"/>
        <v>0</v>
      </c>
      <c r="CZ104" s="58">
        <f t="shared" si="202"/>
        <v>0</v>
      </c>
      <c r="DA104" s="58">
        <f t="shared" si="202"/>
        <v>0</v>
      </c>
      <c r="DB104" s="58">
        <f t="shared" si="202"/>
        <v>0</v>
      </c>
      <c r="DC104" s="58">
        <f t="shared" si="202"/>
        <v>0</v>
      </c>
      <c r="DD104" s="58">
        <f t="shared" si="202"/>
        <v>0</v>
      </c>
      <c r="DE104" s="58">
        <f t="shared" si="203"/>
        <v>0</v>
      </c>
      <c r="DF104" s="58">
        <f t="shared" si="205"/>
        <v>0</v>
      </c>
      <c r="DG104" s="58">
        <f t="shared" si="205"/>
        <v>0</v>
      </c>
      <c r="DH104" s="58"/>
      <c r="DI104" s="55">
        <f>SUM(M104:DG104)</f>
        <v>0</v>
      </c>
      <c r="DJ104" s="53"/>
      <c r="DK104" s="56">
        <f t="shared" si="194"/>
        <v>0</v>
      </c>
      <c r="DL104" s="56">
        <f t="shared" si="194"/>
        <v>0</v>
      </c>
      <c r="DM104" s="56">
        <f t="shared" si="194"/>
        <v>0</v>
      </c>
      <c r="DN104" s="56">
        <f t="shared" si="194"/>
        <v>0</v>
      </c>
      <c r="DO104" s="56">
        <f t="shared" si="194"/>
        <v>0</v>
      </c>
      <c r="DP104" s="56">
        <f t="shared" si="194"/>
        <v>0</v>
      </c>
      <c r="DQ104" s="56">
        <f>SUM(DK104:DP104)</f>
        <v>0</v>
      </c>
      <c r="DR104" s="56">
        <f t="shared" si="194"/>
        <v>0</v>
      </c>
      <c r="DS104" s="56">
        <f t="shared" si="194"/>
        <v>0</v>
      </c>
      <c r="DT104" s="56">
        <f t="shared" si="194"/>
        <v>0</v>
      </c>
      <c r="DU104" s="55">
        <f>SUM(DQ104:DT104)</f>
        <v>0</v>
      </c>
    </row>
    <row r="105" spans="1:125" s="52" customFormat="1">
      <c r="A105" s="324"/>
      <c r="B105" s="324"/>
      <c r="C105" s="325"/>
      <c r="D105" s="325"/>
      <c r="E105" s="325"/>
      <c r="F105" s="324"/>
      <c r="G105" s="328"/>
      <c r="H105" s="329"/>
      <c r="I105" s="329"/>
      <c r="J105" s="57">
        <f>G105*(H105+I105)</f>
        <v>0</v>
      </c>
      <c r="K105" s="59"/>
      <c r="L105" s="54"/>
      <c r="M105" s="58">
        <f t="shared" ref="M105:AR105" si="206">IF(AND($F105&gt;=M$3,$F105&lt;N$3),$J105,0)</f>
        <v>0</v>
      </c>
      <c r="N105" s="58">
        <f t="shared" si="206"/>
        <v>0</v>
      </c>
      <c r="O105" s="58">
        <f t="shared" si="206"/>
        <v>0</v>
      </c>
      <c r="P105" s="58">
        <f t="shared" si="206"/>
        <v>0</v>
      </c>
      <c r="Q105" s="58">
        <f t="shared" si="206"/>
        <v>0</v>
      </c>
      <c r="R105" s="58">
        <f t="shared" si="206"/>
        <v>0</v>
      </c>
      <c r="S105" s="58">
        <f t="shared" si="206"/>
        <v>0</v>
      </c>
      <c r="T105" s="58">
        <f t="shared" si="206"/>
        <v>0</v>
      </c>
      <c r="U105" s="58">
        <f t="shared" si="206"/>
        <v>0</v>
      </c>
      <c r="V105" s="58">
        <f t="shared" si="206"/>
        <v>0</v>
      </c>
      <c r="W105" s="58">
        <f t="shared" si="206"/>
        <v>0</v>
      </c>
      <c r="X105" s="58">
        <f t="shared" si="206"/>
        <v>0</v>
      </c>
      <c r="Y105" s="58">
        <f t="shared" si="206"/>
        <v>0</v>
      </c>
      <c r="Z105" s="58">
        <f t="shared" si="206"/>
        <v>0</v>
      </c>
      <c r="AA105" s="58">
        <f t="shared" si="206"/>
        <v>0</v>
      </c>
      <c r="AB105" s="58">
        <f t="shared" si="206"/>
        <v>0</v>
      </c>
      <c r="AC105" s="58">
        <f t="shared" si="206"/>
        <v>0</v>
      </c>
      <c r="AD105" s="58">
        <f t="shared" si="206"/>
        <v>0</v>
      </c>
      <c r="AE105" s="58">
        <f t="shared" si="206"/>
        <v>0</v>
      </c>
      <c r="AF105" s="58">
        <f t="shared" si="206"/>
        <v>0</v>
      </c>
      <c r="AG105" s="58">
        <f t="shared" si="206"/>
        <v>0</v>
      </c>
      <c r="AH105" s="58">
        <f t="shared" si="206"/>
        <v>0</v>
      </c>
      <c r="AI105" s="58">
        <f t="shared" si="206"/>
        <v>0</v>
      </c>
      <c r="AJ105" s="58">
        <f t="shared" si="206"/>
        <v>0</v>
      </c>
      <c r="AK105" s="58">
        <f t="shared" si="206"/>
        <v>0</v>
      </c>
      <c r="AL105" s="58">
        <f t="shared" si="206"/>
        <v>0</v>
      </c>
      <c r="AM105" s="58">
        <f t="shared" si="206"/>
        <v>0</v>
      </c>
      <c r="AN105" s="58">
        <f t="shared" si="206"/>
        <v>0</v>
      </c>
      <c r="AO105" s="58">
        <f t="shared" si="206"/>
        <v>0</v>
      </c>
      <c r="AP105" s="58">
        <f t="shared" si="206"/>
        <v>0</v>
      </c>
      <c r="AQ105" s="58">
        <f t="shared" si="206"/>
        <v>0</v>
      </c>
      <c r="AR105" s="58">
        <f t="shared" si="206"/>
        <v>0</v>
      </c>
      <c r="AS105" s="58">
        <f t="shared" si="200"/>
        <v>0</v>
      </c>
      <c r="AT105" s="58">
        <f t="shared" si="200"/>
        <v>0</v>
      </c>
      <c r="AU105" s="58">
        <f t="shared" si="200"/>
        <v>0</v>
      </c>
      <c r="AV105" s="58">
        <f t="shared" si="200"/>
        <v>0</v>
      </c>
      <c r="AW105" s="58">
        <f t="shared" si="200"/>
        <v>0</v>
      </c>
      <c r="AX105" s="58">
        <f t="shared" si="200"/>
        <v>0</v>
      </c>
      <c r="AY105" s="58">
        <f t="shared" si="200"/>
        <v>0</v>
      </c>
      <c r="AZ105" s="58">
        <f t="shared" si="200"/>
        <v>0</v>
      </c>
      <c r="BA105" s="58">
        <f t="shared" si="200"/>
        <v>0</v>
      </c>
      <c r="BB105" s="58">
        <f t="shared" si="200"/>
        <v>0</v>
      </c>
      <c r="BC105" s="58">
        <f t="shared" si="200"/>
        <v>0</v>
      </c>
      <c r="BD105" s="58">
        <f t="shared" si="200"/>
        <v>0</v>
      </c>
      <c r="BE105" s="58">
        <f t="shared" si="200"/>
        <v>0</v>
      </c>
      <c r="BF105" s="58">
        <f t="shared" si="200"/>
        <v>0</v>
      </c>
      <c r="BG105" s="58">
        <f t="shared" si="200"/>
        <v>0</v>
      </c>
      <c r="BH105" s="58">
        <f t="shared" si="200"/>
        <v>0</v>
      </c>
      <c r="BI105" s="58">
        <f t="shared" si="201"/>
        <v>0</v>
      </c>
      <c r="BJ105" s="58">
        <f t="shared" si="201"/>
        <v>0</v>
      </c>
      <c r="BK105" s="58">
        <f t="shared" si="201"/>
        <v>0</v>
      </c>
      <c r="BL105" s="58">
        <f t="shared" si="201"/>
        <v>0</v>
      </c>
      <c r="BM105" s="58">
        <f t="shared" si="201"/>
        <v>0</v>
      </c>
      <c r="BN105" s="58">
        <f t="shared" si="201"/>
        <v>0</v>
      </c>
      <c r="BO105" s="58">
        <f t="shared" si="201"/>
        <v>0</v>
      </c>
      <c r="BP105" s="58">
        <f t="shared" si="201"/>
        <v>0</v>
      </c>
      <c r="BQ105" s="58">
        <f t="shared" si="201"/>
        <v>0</v>
      </c>
      <c r="BR105" s="58">
        <f t="shared" si="201"/>
        <v>0</v>
      </c>
      <c r="BS105" s="58">
        <f t="shared" si="201"/>
        <v>0</v>
      </c>
      <c r="BT105" s="58">
        <f t="shared" si="201"/>
        <v>0</v>
      </c>
      <c r="BU105" s="58">
        <f t="shared" si="201"/>
        <v>0</v>
      </c>
      <c r="BV105" s="58">
        <f t="shared" si="201"/>
        <v>0</v>
      </c>
      <c r="BW105" s="58">
        <f t="shared" si="201"/>
        <v>0</v>
      </c>
      <c r="BX105" s="58">
        <f t="shared" si="201"/>
        <v>0</v>
      </c>
      <c r="BY105" s="58">
        <f t="shared" si="204"/>
        <v>0</v>
      </c>
      <c r="BZ105" s="58">
        <f t="shared" si="204"/>
        <v>0</v>
      </c>
      <c r="CA105" s="58">
        <f t="shared" si="204"/>
        <v>0</v>
      </c>
      <c r="CB105" s="58">
        <f t="shared" si="204"/>
        <v>0</v>
      </c>
      <c r="CC105" s="58">
        <f t="shared" si="204"/>
        <v>0</v>
      </c>
      <c r="CD105" s="58">
        <f t="shared" si="204"/>
        <v>0</v>
      </c>
      <c r="CE105" s="58">
        <f t="shared" si="204"/>
        <v>0</v>
      </c>
      <c r="CF105" s="58">
        <f t="shared" si="204"/>
        <v>0</v>
      </c>
      <c r="CG105" s="58">
        <f t="shared" si="204"/>
        <v>0</v>
      </c>
      <c r="CH105" s="58">
        <f t="shared" si="204"/>
        <v>0</v>
      </c>
      <c r="CI105" s="58">
        <f t="shared" si="204"/>
        <v>0</v>
      </c>
      <c r="CJ105" s="58">
        <f t="shared" si="204"/>
        <v>0</v>
      </c>
      <c r="CK105" s="58">
        <f t="shared" si="204"/>
        <v>0</v>
      </c>
      <c r="CL105" s="58">
        <f t="shared" si="204"/>
        <v>0</v>
      </c>
      <c r="CM105" s="58">
        <f t="shared" si="204"/>
        <v>0</v>
      </c>
      <c r="CN105" s="58">
        <f t="shared" si="204"/>
        <v>0</v>
      </c>
      <c r="CO105" s="58">
        <f t="shared" si="202"/>
        <v>0</v>
      </c>
      <c r="CP105" s="58">
        <f t="shared" si="202"/>
        <v>0</v>
      </c>
      <c r="CQ105" s="58">
        <f t="shared" si="202"/>
        <v>0</v>
      </c>
      <c r="CR105" s="58">
        <f t="shared" si="202"/>
        <v>0</v>
      </c>
      <c r="CS105" s="58">
        <f t="shared" si="202"/>
        <v>0</v>
      </c>
      <c r="CT105" s="58">
        <f t="shared" si="202"/>
        <v>0</v>
      </c>
      <c r="CU105" s="58">
        <f t="shared" si="202"/>
        <v>0</v>
      </c>
      <c r="CV105" s="58">
        <f t="shared" si="202"/>
        <v>0</v>
      </c>
      <c r="CW105" s="58">
        <f t="shared" si="202"/>
        <v>0</v>
      </c>
      <c r="CX105" s="58">
        <f t="shared" si="202"/>
        <v>0</v>
      </c>
      <c r="CY105" s="58">
        <f t="shared" si="202"/>
        <v>0</v>
      </c>
      <c r="CZ105" s="58">
        <f t="shared" si="202"/>
        <v>0</v>
      </c>
      <c r="DA105" s="58">
        <f t="shared" si="202"/>
        <v>0</v>
      </c>
      <c r="DB105" s="58">
        <f t="shared" si="202"/>
        <v>0</v>
      </c>
      <c r="DC105" s="58">
        <f t="shared" si="202"/>
        <v>0</v>
      </c>
      <c r="DD105" s="58">
        <f t="shared" si="202"/>
        <v>0</v>
      </c>
      <c r="DE105" s="58">
        <f t="shared" si="203"/>
        <v>0</v>
      </c>
      <c r="DF105" s="58">
        <f t="shared" si="205"/>
        <v>0</v>
      </c>
      <c r="DG105" s="58">
        <f t="shared" si="205"/>
        <v>0</v>
      </c>
      <c r="DH105" s="58"/>
      <c r="DI105" s="55">
        <f>SUM(M105:DG105)</f>
        <v>0</v>
      </c>
      <c r="DJ105" s="53"/>
      <c r="DK105" s="56">
        <f t="shared" si="194"/>
        <v>0</v>
      </c>
      <c r="DL105" s="56">
        <f t="shared" si="194"/>
        <v>0</v>
      </c>
      <c r="DM105" s="56">
        <f t="shared" si="194"/>
        <v>0</v>
      </c>
      <c r="DN105" s="56">
        <f t="shared" ref="DN105:DT105" si="207">IF(AND($F105&gt;=DN$1,$F105&lt;=DN$2),$J105,0)</f>
        <v>0</v>
      </c>
      <c r="DO105" s="56">
        <f t="shared" si="207"/>
        <v>0</v>
      </c>
      <c r="DP105" s="56">
        <f t="shared" si="207"/>
        <v>0</v>
      </c>
      <c r="DQ105" s="56">
        <f>SUM(DK105:DP105)</f>
        <v>0</v>
      </c>
      <c r="DR105" s="56">
        <f t="shared" si="207"/>
        <v>0</v>
      </c>
      <c r="DS105" s="56">
        <f t="shared" si="207"/>
        <v>0</v>
      </c>
      <c r="DT105" s="56">
        <f t="shared" si="207"/>
        <v>0</v>
      </c>
      <c r="DU105" s="55">
        <f>SUM(DQ105:DT105)</f>
        <v>0</v>
      </c>
    </row>
    <row r="106" spans="1:125" s="47" customFormat="1">
      <c r="A106" s="418" t="s">
        <v>485</v>
      </c>
      <c r="B106" s="418"/>
      <c r="C106" s="418"/>
      <c r="D106" s="418"/>
      <c r="E106" s="418"/>
      <c r="F106" s="418"/>
      <c r="G106" s="418"/>
      <c r="H106" s="418"/>
      <c r="I106" s="418"/>
      <c r="J106" s="48">
        <f>SUMIF($B$77:$B$105,"HW",J$77:J$105)</f>
        <v>0</v>
      </c>
      <c r="K106" s="51"/>
      <c r="L106" s="50"/>
      <c r="M106" s="48">
        <f t="shared" ref="M106:AR106" si="208">SUMIF($B$6:$B$31,"HW",M$6:M$31)</f>
        <v>0</v>
      </c>
      <c r="N106" s="48">
        <f t="shared" si="208"/>
        <v>0</v>
      </c>
      <c r="O106" s="48">
        <f t="shared" si="208"/>
        <v>0</v>
      </c>
      <c r="P106" s="48">
        <f t="shared" si="208"/>
        <v>0</v>
      </c>
      <c r="Q106" s="48">
        <f t="shared" si="208"/>
        <v>0</v>
      </c>
      <c r="R106" s="48">
        <f t="shared" si="208"/>
        <v>0</v>
      </c>
      <c r="S106" s="48">
        <f t="shared" si="208"/>
        <v>0</v>
      </c>
      <c r="T106" s="48">
        <f t="shared" si="208"/>
        <v>0</v>
      </c>
      <c r="U106" s="48">
        <f t="shared" si="208"/>
        <v>0</v>
      </c>
      <c r="V106" s="48">
        <f t="shared" si="208"/>
        <v>0</v>
      </c>
      <c r="W106" s="48">
        <f t="shared" si="208"/>
        <v>0</v>
      </c>
      <c r="X106" s="48">
        <f t="shared" si="208"/>
        <v>0</v>
      </c>
      <c r="Y106" s="48">
        <f t="shared" si="208"/>
        <v>0</v>
      </c>
      <c r="Z106" s="48">
        <f t="shared" si="208"/>
        <v>0</v>
      </c>
      <c r="AA106" s="48">
        <f t="shared" si="208"/>
        <v>0</v>
      </c>
      <c r="AB106" s="48">
        <f t="shared" si="208"/>
        <v>0</v>
      </c>
      <c r="AC106" s="48">
        <f t="shared" si="208"/>
        <v>0</v>
      </c>
      <c r="AD106" s="48">
        <f t="shared" si="208"/>
        <v>0</v>
      </c>
      <c r="AE106" s="48">
        <f t="shared" si="208"/>
        <v>0</v>
      </c>
      <c r="AF106" s="48">
        <f t="shared" si="208"/>
        <v>0</v>
      </c>
      <c r="AG106" s="48">
        <f t="shared" si="208"/>
        <v>0</v>
      </c>
      <c r="AH106" s="48">
        <f t="shared" si="208"/>
        <v>0</v>
      </c>
      <c r="AI106" s="48">
        <f t="shared" si="208"/>
        <v>0</v>
      </c>
      <c r="AJ106" s="48">
        <f t="shared" si="208"/>
        <v>0</v>
      </c>
      <c r="AK106" s="48">
        <f t="shared" si="208"/>
        <v>0</v>
      </c>
      <c r="AL106" s="48">
        <f t="shared" si="208"/>
        <v>0</v>
      </c>
      <c r="AM106" s="48">
        <f t="shared" si="208"/>
        <v>0</v>
      </c>
      <c r="AN106" s="48">
        <f t="shared" si="208"/>
        <v>0</v>
      </c>
      <c r="AO106" s="48">
        <f t="shared" si="208"/>
        <v>0</v>
      </c>
      <c r="AP106" s="48">
        <f t="shared" si="208"/>
        <v>0</v>
      </c>
      <c r="AQ106" s="48">
        <f t="shared" si="208"/>
        <v>0</v>
      </c>
      <c r="AR106" s="48">
        <f t="shared" si="208"/>
        <v>0</v>
      </c>
      <c r="AS106" s="48">
        <f t="shared" ref="AS106:BX106" si="209">SUMIF($B$6:$B$31,"HW",AS$6:AS$31)</f>
        <v>0</v>
      </c>
      <c r="AT106" s="48">
        <f t="shared" si="209"/>
        <v>0</v>
      </c>
      <c r="AU106" s="48">
        <f t="shared" si="209"/>
        <v>0</v>
      </c>
      <c r="AV106" s="48">
        <f t="shared" si="209"/>
        <v>0</v>
      </c>
      <c r="AW106" s="48">
        <f t="shared" si="209"/>
        <v>0</v>
      </c>
      <c r="AX106" s="48">
        <f t="shared" si="209"/>
        <v>0</v>
      </c>
      <c r="AY106" s="48">
        <f t="shared" si="209"/>
        <v>0</v>
      </c>
      <c r="AZ106" s="48">
        <f t="shared" si="209"/>
        <v>0</v>
      </c>
      <c r="BA106" s="48">
        <f t="shared" si="209"/>
        <v>0</v>
      </c>
      <c r="BB106" s="48">
        <f t="shared" si="209"/>
        <v>0</v>
      </c>
      <c r="BC106" s="48">
        <f t="shared" si="209"/>
        <v>0</v>
      </c>
      <c r="BD106" s="48">
        <f t="shared" si="209"/>
        <v>0</v>
      </c>
      <c r="BE106" s="48">
        <f t="shared" si="209"/>
        <v>0</v>
      </c>
      <c r="BF106" s="48">
        <f t="shared" si="209"/>
        <v>0</v>
      </c>
      <c r="BG106" s="48">
        <f t="shared" si="209"/>
        <v>0</v>
      </c>
      <c r="BH106" s="48">
        <f t="shared" si="209"/>
        <v>0</v>
      </c>
      <c r="BI106" s="48">
        <f t="shared" si="209"/>
        <v>0</v>
      </c>
      <c r="BJ106" s="48">
        <f t="shared" si="209"/>
        <v>0</v>
      </c>
      <c r="BK106" s="48">
        <f t="shared" si="209"/>
        <v>0</v>
      </c>
      <c r="BL106" s="48">
        <f t="shared" si="209"/>
        <v>0</v>
      </c>
      <c r="BM106" s="48">
        <f t="shared" si="209"/>
        <v>0</v>
      </c>
      <c r="BN106" s="48">
        <f t="shared" si="209"/>
        <v>0</v>
      </c>
      <c r="BO106" s="48">
        <f t="shared" si="209"/>
        <v>0</v>
      </c>
      <c r="BP106" s="48">
        <f t="shared" si="209"/>
        <v>0</v>
      </c>
      <c r="BQ106" s="48">
        <f t="shared" si="209"/>
        <v>0</v>
      </c>
      <c r="BR106" s="48">
        <f t="shared" si="209"/>
        <v>0</v>
      </c>
      <c r="BS106" s="48">
        <f t="shared" si="209"/>
        <v>0</v>
      </c>
      <c r="BT106" s="48">
        <f t="shared" si="209"/>
        <v>0</v>
      </c>
      <c r="BU106" s="48">
        <f t="shared" si="209"/>
        <v>0</v>
      </c>
      <c r="BV106" s="48">
        <f t="shared" si="209"/>
        <v>0</v>
      </c>
      <c r="BW106" s="48">
        <f t="shared" si="209"/>
        <v>0</v>
      </c>
      <c r="BX106" s="48">
        <f t="shared" si="209"/>
        <v>0</v>
      </c>
      <c r="BY106" s="48">
        <f t="shared" ref="BY106:DI106" si="210">SUMIF($B$6:$B$31,"HW",BY$6:BY$31)</f>
        <v>0</v>
      </c>
      <c r="BZ106" s="48">
        <f t="shared" si="210"/>
        <v>0</v>
      </c>
      <c r="CA106" s="48">
        <f t="shared" si="210"/>
        <v>0</v>
      </c>
      <c r="CB106" s="48">
        <f t="shared" si="210"/>
        <v>0</v>
      </c>
      <c r="CC106" s="48">
        <f t="shared" si="210"/>
        <v>0</v>
      </c>
      <c r="CD106" s="48">
        <f t="shared" si="210"/>
        <v>0</v>
      </c>
      <c r="CE106" s="48">
        <f t="shared" si="210"/>
        <v>0</v>
      </c>
      <c r="CF106" s="48">
        <f t="shared" si="210"/>
        <v>0</v>
      </c>
      <c r="CG106" s="48">
        <f t="shared" si="210"/>
        <v>0</v>
      </c>
      <c r="CH106" s="48">
        <f t="shared" si="210"/>
        <v>0</v>
      </c>
      <c r="CI106" s="48">
        <f t="shared" si="210"/>
        <v>0</v>
      </c>
      <c r="CJ106" s="48">
        <f t="shared" si="210"/>
        <v>0</v>
      </c>
      <c r="CK106" s="48">
        <f t="shared" si="210"/>
        <v>0</v>
      </c>
      <c r="CL106" s="48">
        <f t="shared" si="210"/>
        <v>0</v>
      </c>
      <c r="CM106" s="48">
        <f t="shared" si="210"/>
        <v>0</v>
      </c>
      <c r="CN106" s="48">
        <f t="shared" si="210"/>
        <v>0</v>
      </c>
      <c r="CO106" s="48">
        <f t="shared" si="210"/>
        <v>0</v>
      </c>
      <c r="CP106" s="48">
        <f t="shared" si="210"/>
        <v>0</v>
      </c>
      <c r="CQ106" s="48">
        <f t="shared" si="210"/>
        <v>0</v>
      </c>
      <c r="CR106" s="48">
        <f t="shared" si="210"/>
        <v>0</v>
      </c>
      <c r="CS106" s="48">
        <f t="shared" si="210"/>
        <v>0</v>
      </c>
      <c r="CT106" s="48">
        <f t="shared" si="210"/>
        <v>0</v>
      </c>
      <c r="CU106" s="48">
        <f t="shared" si="210"/>
        <v>0</v>
      </c>
      <c r="CV106" s="48">
        <f t="shared" si="210"/>
        <v>0</v>
      </c>
      <c r="CW106" s="48">
        <f t="shared" si="210"/>
        <v>0</v>
      </c>
      <c r="CX106" s="48">
        <f t="shared" si="210"/>
        <v>0</v>
      </c>
      <c r="CY106" s="48">
        <f t="shared" si="210"/>
        <v>0</v>
      </c>
      <c r="CZ106" s="48">
        <f t="shared" si="210"/>
        <v>0</v>
      </c>
      <c r="DA106" s="48">
        <f t="shared" si="210"/>
        <v>0</v>
      </c>
      <c r="DB106" s="48">
        <f t="shared" si="210"/>
        <v>0</v>
      </c>
      <c r="DC106" s="48">
        <f t="shared" si="210"/>
        <v>0</v>
      </c>
      <c r="DD106" s="48">
        <f t="shared" si="210"/>
        <v>0</v>
      </c>
      <c r="DE106" s="48">
        <f t="shared" si="210"/>
        <v>0</v>
      </c>
      <c r="DF106" s="48">
        <f t="shared" si="210"/>
        <v>0</v>
      </c>
      <c r="DG106" s="48">
        <f t="shared" si="210"/>
        <v>0</v>
      </c>
      <c r="DH106" s="48">
        <f t="shared" si="210"/>
        <v>0</v>
      </c>
      <c r="DI106" s="48">
        <f t="shared" si="210"/>
        <v>0</v>
      </c>
      <c r="DJ106" s="49"/>
      <c r="DK106" s="48">
        <f>SUMIF($B$77:$B$105,"HW",DK$77:DK$105)</f>
        <v>0</v>
      </c>
      <c r="DL106" s="48">
        <f t="shared" ref="DL106:DU106" si="211">SUMIF($B$77:$B$105,"HW",DL$77:DL$105)</f>
        <v>0</v>
      </c>
      <c r="DM106" s="48">
        <f t="shared" si="211"/>
        <v>0</v>
      </c>
      <c r="DN106" s="48">
        <f t="shared" si="211"/>
        <v>0</v>
      </c>
      <c r="DO106" s="48">
        <f t="shared" si="211"/>
        <v>0</v>
      </c>
      <c r="DP106" s="48">
        <f t="shared" si="211"/>
        <v>0</v>
      </c>
      <c r="DQ106" s="48">
        <f t="shared" si="211"/>
        <v>0</v>
      </c>
      <c r="DR106" s="48">
        <f t="shared" si="211"/>
        <v>0</v>
      </c>
      <c r="DS106" s="48">
        <f t="shared" si="211"/>
        <v>0</v>
      </c>
      <c r="DT106" s="48">
        <f t="shared" si="211"/>
        <v>0</v>
      </c>
      <c r="DU106" s="48">
        <f t="shared" si="211"/>
        <v>0</v>
      </c>
    </row>
    <row r="107" spans="1:125" s="47" customFormat="1">
      <c r="A107" s="418" t="s">
        <v>486</v>
      </c>
      <c r="B107" s="418"/>
      <c r="C107" s="418"/>
      <c r="D107" s="418"/>
      <c r="E107" s="418"/>
      <c r="F107" s="418"/>
      <c r="G107" s="418"/>
      <c r="H107" s="418"/>
      <c r="I107" s="418"/>
      <c r="J107" s="48">
        <f>SUMIF($B$77:$B$105,"SW",J$77:J$105)</f>
        <v>0</v>
      </c>
      <c r="K107" s="51"/>
      <c r="L107" s="50"/>
      <c r="M107" s="48">
        <f t="shared" ref="M107:AR107" si="212">SUMIF($B$6:$B$31,"SW",M$6:M$31)</f>
        <v>0</v>
      </c>
      <c r="N107" s="48">
        <f t="shared" si="212"/>
        <v>0</v>
      </c>
      <c r="O107" s="48">
        <f t="shared" si="212"/>
        <v>0</v>
      </c>
      <c r="P107" s="48">
        <f t="shared" si="212"/>
        <v>0</v>
      </c>
      <c r="Q107" s="48">
        <f t="shared" si="212"/>
        <v>0</v>
      </c>
      <c r="R107" s="48">
        <f t="shared" si="212"/>
        <v>0</v>
      </c>
      <c r="S107" s="48">
        <f t="shared" si="212"/>
        <v>0</v>
      </c>
      <c r="T107" s="48">
        <f t="shared" si="212"/>
        <v>0</v>
      </c>
      <c r="U107" s="48">
        <f t="shared" si="212"/>
        <v>0</v>
      </c>
      <c r="V107" s="48">
        <f t="shared" si="212"/>
        <v>0</v>
      </c>
      <c r="W107" s="48">
        <f t="shared" si="212"/>
        <v>0</v>
      </c>
      <c r="X107" s="48">
        <f t="shared" si="212"/>
        <v>0</v>
      </c>
      <c r="Y107" s="48">
        <f t="shared" si="212"/>
        <v>0</v>
      </c>
      <c r="Z107" s="48">
        <f t="shared" si="212"/>
        <v>0</v>
      </c>
      <c r="AA107" s="48">
        <f t="shared" si="212"/>
        <v>0</v>
      </c>
      <c r="AB107" s="48">
        <f t="shared" si="212"/>
        <v>0</v>
      </c>
      <c r="AC107" s="48">
        <f t="shared" si="212"/>
        <v>0</v>
      </c>
      <c r="AD107" s="48">
        <f t="shared" si="212"/>
        <v>0</v>
      </c>
      <c r="AE107" s="48">
        <f t="shared" si="212"/>
        <v>0</v>
      </c>
      <c r="AF107" s="48">
        <f t="shared" si="212"/>
        <v>0</v>
      </c>
      <c r="AG107" s="48">
        <f t="shared" si="212"/>
        <v>0</v>
      </c>
      <c r="AH107" s="48">
        <f t="shared" si="212"/>
        <v>0</v>
      </c>
      <c r="AI107" s="48">
        <f t="shared" si="212"/>
        <v>0</v>
      </c>
      <c r="AJ107" s="48">
        <f t="shared" si="212"/>
        <v>0</v>
      </c>
      <c r="AK107" s="48">
        <f t="shared" si="212"/>
        <v>0</v>
      </c>
      <c r="AL107" s="48">
        <f t="shared" si="212"/>
        <v>0</v>
      </c>
      <c r="AM107" s="48">
        <f t="shared" si="212"/>
        <v>0</v>
      </c>
      <c r="AN107" s="48">
        <f t="shared" si="212"/>
        <v>0</v>
      </c>
      <c r="AO107" s="48">
        <f t="shared" si="212"/>
        <v>0</v>
      </c>
      <c r="AP107" s="48">
        <f t="shared" si="212"/>
        <v>0</v>
      </c>
      <c r="AQ107" s="48">
        <f t="shared" si="212"/>
        <v>0</v>
      </c>
      <c r="AR107" s="48">
        <f t="shared" si="212"/>
        <v>0</v>
      </c>
      <c r="AS107" s="48">
        <f t="shared" ref="AS107:BX107" si="213">SUMIF($B$6:$B$31,"SW",AS$6:AS$31)</f>
        <v>0</v>
      </c>
      <c r="AT107" s="48">
        <f t="shared" si="213"/>
        <v>0</v>
      </c>
      <c r="AU107" s="48">
        <f t="shared" si="213"/>
        <v>0</v>
      </c>
      <c r="AV107" s="48">
        <f t="shared" si="213"/>
        <v>0</v>
      </c>
      <c r="AW107" s="48">
        <f t="shared" si="213"/>
        <v>0</v>
      </c>
      <c r="AX107" s="48">
        <f t="shared" si="213"/>
        <v>0</v>
      </c>
      <c r="AY107" s="48">
        <f t="shared" si="213"/>
        <v>0</v>
      </c>
      <c r="AZ107" s="48">
        <f t="shared" si="213"/>
        <v>0</v>
      </c>
      <c r="BA107" s="48">
        <f t="shared" si="213"/>
        <v>0</v>
      </c>
      <c r="BB107" s="48">
        <f t="shared" si="213"/>
        <v>0</v>
      </c>
      <c r="BC107" s="48">
        <f t="shared" si="213"/>
        <v>0</v>
      </c>
      <c r="BD107" s="48">
        <f t="shared" si="213"/>
        <v>0</v>
      </c>
      <c r="BE107" s="48">
        <f t="shared" si="213"/>
        <v>0</v>
      </c>
      <c r="BF107" s="48">
        <f t="shared" si="213"/>
        <v>0</v>
      </c>
      <c r="BG107" s="48">
        <f t="shared" si="213"/>
        <v>0</v>
      </c>
      <c r="BH107" s="48">
        <f t="shared" si="213"/>
        <v>0</v>
      </c>
      <c r="BI107" s="48">
        <f t="shared" si="213"/>
        <v>0</v>
      </c>
      <c r="BJ107" s="48">
        <f t="shared" si="213"/>
        <v>0</v>
      </c>
      <c r="BK107" s="48">
        <f t="shared" si="213"/>
        <v>0</v>
      </c>
      <c r="BL107" s="48">
        <f t="shared" si="213"/>
        <v>0</v>
      </c>
      <c r="BM107" s="48">
        <f t="shared" si="213"/>
        <v>0</v>
      </c>
      <c r="BN107" s="48">
        <f t="shared" si="213"/>
        <v>0</v>
      </c>
      <c r="BO107" s="48">
        <f t="shared" si="213"/>
        <v>0</v>
      </c>
      <c r="BP107" s="48">
        <f t="shared" si="213"/>
        <v>0</v>
      </c>
      <c r="BQ107" s="48">
        <f t="shared" si="213"/>
        <v>0</v>
      </c>
      <c r="BR107" s="48">
        <f t="shared" si="213"/>
        <v>0</v>
      </c>
      <c r="BS107" s="48">
        <f t="shared" si="213"/>
        <v>0</v>
      </c>
      <c r="BT107" s="48">
        <f t="shared" si="213"/>
        <v>0</v>
      </c>
      <c r="BU107" s="48">
        <f t="shared" si="213"/>
        <v>0</v>
      </c>
      <c r="BV107" s="48">
        <f t="shared" si="213"/>
        <v>0</v>
      </c>
      <c r="BW107" s="48">
        <f t="shared" si="213"/>
        <v>0</v>
      </c>
      <c r="BX107" s="48">
        <f t="shared" si="213"/>
        <v>0</v>
      </c>
      <c r="BY107" s="48">
        <f t="shared" ref="BY107:DG107" si="214">SUMIF($B$6:$B$31,"SW",BY$6:BY$31)</f>
        <v>0</v>
      </c>
      <c r="BZ107" s="48">
        <f t="shared" si="214"/>
        <v>0</v>
      </c>
      <c r="CA107" s="48">
        <f t="shared" si="214"/>
        <v>0</v>
      </c>
      <c r="CB107" s="48">
        <f t="shared" si="214"/>
        <v>0</v>
      </c>
      <c r="CC107" s="48">
        <f t="shared" si="214"/>
        <v>0</v>
      </c>
      <c r="CD107" s="48">
        <f t="shared" si="214"/>
        <v>0</v>
      </c>
      <c r="CE107" s="48">
        <f t="shared" si="214"/>
        <v>0</v>
      </c>
      <c r="CF107" s="48">
        <f t="shared" si="214"/>
        <v>0</v>
      </c>
      <c r="CG107" s="48">
        <f t="shared" si="214"/>
        <v>0</v>
      </c>
      <c r="CH107" s="48">
        <f t="shared" si="214"/>
        <v>0</v>
      </c>
      <c r="CI107" s="48">
        <f t="shared" si="214"/>
        <v>0</v>
      </c>
      <c r="CJ107" s="48">
        <f t="shared" si="214"/>
        <v>0</v>
      </c>
      <c r="CK107" s="48">
        <f t="shared" si="214"/>
        <v>0</v>
      </c>
      <c r="CL107" s="48">
        <f t="shared" si="214"/>
        <v>0</v>
      </c>
      <c r="CM107" s="48">
        <f t="shared" si="214"/>
        <v>0</v>
      </c>
      <c r="CN107" s="48">
        <f t="shared" si="214"/>
        <v>0</v>
      </c>
      <c r="CO107" s="48">
        <f t="shared" si="214"/>
        <v>0</v>
      </c>
      <c r="CP107" s="48">
        <f t="shared" si="214"/>
        <v>0</v>
      </c>
      <c r="CQ107" s="48">
        <f t="shared" si="214"/>
        <v>0</v>
      </c>
      <c r="CR107" s="48">
        <f t="shared" si="214"/>
        <v>0</v>
      </c>
      <c r="CS107" s="48">
        <f t="shared" si="214"/>
        <v>0</v>
      </c>
      <c r="CT107" s="48">
        <f t="shared" si="214"/>
        <v>0</v>
      </c>
      <c r="CU107" s="48">
        <f t="shared" si="214"/>
        <v>0</v>
      </c>
      <c r="CV107" s="48">
        <f t="shared" si="214"/>
        <v>0</v>
      </c>
      <c r="CW107" s="48">
        <f t="shared" si="214"/>
        <v>0</v>
      </c>
      <c r="CX107" s="48">
        <f t="shared" si="214"/>
        <v>0</v>
      </c>
      <c r="CY107" s="48">
        <f t="shared" si="214"/>
        <v>0</v>
      </c>
      <c r="CZ107" s="48">
        <f t="shared" si="214"/>
        <v>0</v>
      </c>
      <c r="DA107" s="48">
        <f t="shared" si="214"/>
        <v>0</v>
      </c>
      <c r="DB107" s="48">
        <f t="shared" si="214"/>
        <v>0</v>
      </c>
      <c r="DC107" s="48">
        <f t="shared" si="214"/>
        <v>0</v>
      </c>
      <c r="DD107" s="48">
        <f t="shared" si="214"/>
        <v>0</v>
      </c>
      <c r="DE107" s="48">
        <f t="shared" si="214"/>
        <v>0</v>
      </c>
      <c r="DF107" s="48">
        <f t="shared" si="214"/>
        <v>0</v>
      </c>
      <c r="DG107" s="48">
        <f t="shared" si="214"/>
        <v>0</v>
      </c>
      <c r="DH107" s="48"/>
      <c r="DI107" s="48">
        <f>SUMIF($B$6:$B$31,"SW",DI$6:DI$31)</f>
        <v>0</v>
      </c>
      <c r="DJ107" s="49"/>
      <c r="DK107" s="48">
        <f>SUMIF($B$77:$B$105,"SW",DK$77:DK$105)</f>
        <v>0</v>
      </c>
      <c r="DL107" s="48">
        <f t="shared" ref="DL107:DU107" si="215">SUMIF($B$77:$B$105,"SW",DL$77:DL$105)</f>
        <v>0</v>
      </c>
      <c r="DM107" s="48">
        <f t="shared" si="215"/>
        <v>0</v>
      </c>
      <c r="DN107" s="48">
        <f t="shared" si="215"/>
        <v>0</v>
      </c>
      <c r="DO107" s="48">
        <f t="shared" si="215"/>
        <v>0</v>
      </c>
      <c r="DP107" s="48">
        <f t="shared" si="215"/>
        <v>0</v>
      </c>
      <c r="DQ107" s="48">
        <f t="shared" si="215"/>
        <v>0</v>
      </c>
      <c r="DR107" s="48">
        <f t="shared" si="215"/>
        <v>0</v>
      </c>
      <c r="DS107" s="48">
        <f t="shared" si="215"/>
        <v>0</v>
      </c>
      <c r="DT107" s="48">
        <f t="shared" si="215"/>
        <v>0</v>
      </c>
      <c r="DU107" s="48">
        <f t="shared" si="215"/>
        <v>0</v>
      </c>
    </row>
    <row r="108" spans="1:125" s="47" customFormat="1">
      <c r="A108" s="436" t="s">
        <v>487</v>
      </c>
      <c r="B108" s="437"/>
      <c r="C108" s="437"/>
      <c r="D108" s="437"/>
      <c r="E108" s="437"/>
      <c r="F108" s="437"/>
      <c r="G108" s="437"/>
      <c r="H108" s="437"/>
      <c r="I108" s="438"/>
      <c r="J108" s="48">
        <f>SUMIF($B$77:$B$105,"Service",J$77:J$105)</f>
        <v>0</v>
      </c>
      <c r="K108" s="51"/>
      <c r="L108" s="50"/>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9"/>
      <c r="DK108" s="48">
        <f>SUMIF($B$77:$B$105,"Service",DK$77:DK$105)</f>
        <v>0</v>
      </c>
      <c r="DL108" s="48">
        <f t="shared" ref="DL108:DU108" si="216">SUMIF($B$77:$B$105,"Service",DL$77:DL$105)</f>
        <v>0</v>
      </c>
      <c r="DM108" s="48">
        <f t="shared" si="216"/>
        <v>0</v>
      </c>
      <c r="DN108" s="48">
        <f t="shared" si="216"/>
        <v>0</v>
      </c>
      <c r="DO108" s="48">
        <f t="shared" si="216"/>
        <v>0</v>
      </c>
      <c r="DP108" s="48">
        <f t="shared" si="216"/>
        <v>0</v>
      </c>
      <c r="DQ108" s="48">
        <f t="shared" si="216"/>
        <v>0</v>
      </c>
      <c r="DR108" s="48">
        <f t="shared" si="216"/>
        <v>0</v>
      </c>
      <c r="DS108" s="48">
        <f t="shared" si="216"/>
        <v>0</v>
      </c>
      <c r="DT108" s="48">
        <f t="shared" si="216"/>
        <v>0</v>
      </c>
      <c r="DU108" s="48">
        <f t="shared" si="216"/>
        <v>0</v>
      </c>
    </row>
    <row r="109" spans="1:125" s="47" customFormat="1">
      <c r="A109" s="439" t="s">
        <v>488</v>
      </c>
      <c r="B109" s="439"/>
      <c r="C109" s="439"/>
      <c r="D109" s="439"/>
      <c r="E109" s="439"/>
      <c r="F109" s="439"/>
      <c r="G109" s="439"/>
      <c r="H109" s="439"/>
      <c r="I109" s="439"/>
      <c r="J109" s="48">
        <f t="shared" ref="J109:BU109" si="217">SUM(J106:J108)</f>
        <v>0</v>
      </c>
      <c r="K109" s="48"/>
      <c r="L109" s="48">
        <f t="shared" si="217"/>
        <v>0</v>
      </c>
      <c r="M109" s="48">
        <f t="shared" si="217"/>
        <v>0</v>
      </c>
      <c r="N109" s="48">
        <f t="shared" si="217"/>
        <v>0</v>
      </c>
      <c r="O109" s="48">
        <f t="shared" si="217"/>
        <v>0</v>
      </c>
      <c r="P109" s="48">
        <f t="shared" si="217"/>
        <v>0</v>
      </c>
      <c r="Q109" s="48">
        <f t="shared" si="217"/>
        <v>0</v>
      </c>
      <c r="R109" s="48">
        <f t="shared" si="217"/>
        <v>0</v>
      </c>
      <c r="S109" s="48">
        <f t="shared" si="217"/>
        <v>0</v>
      </c>
      <c r="T109" s="48">
        <f t="shared" si="217"/>
        <v>0</v>
      </c>
      <c r="U109" s="48">
        <f t="shared" si="217"/>
        <v>0</v>
      </c>
      <c r="V109" s="48">
        <f t="shared" si="217"/>
        <v>0</v>
      </c>
      <c r="W109" s="48">
        <f t="shared" si="217"/>
        <v>0</v>
      </c>
      <c r="X109" s="48">
        <f t="shared" si="217"/>
        <v>0</v>
      </c>
      <c r="Y109" s="48">
        <f t="shared" si="217"/>
        <v>0</v>
      </c>
      <c r="Z109" s="48">
        <f t="shared" si="217"/>
        <v>0</v>
      </c>
      <c r="AA109" s="48">
        <f t="shared" si="217"/>
        <v>0</v>
      </c>
      <c r="AB109" s="48">
        <f t="shared" si="217"/>
        <v>0</v>
      </c>
      <c r="AC109" s="48">
        <f t="shared" si="217"/>
        <v>0</v>
      </c>
      <c r="AD109" s="48">
        <f t="shared" si="217"/>
        <v>0</v>
      </c>
      <c r="AE109" s="48">
        <f t="shared" si="217"/>
        <v>0</v>
      </c>
      <c r="AF109" s="48">
        <f t="shared" si="217"/>
        <v>0</v>
      </c>
      <c r="AG109" s="48">
        <f t="shared" si="217"/>
        <v>0</v>
      </c>
      <c r="AH109" s="48">
        <f t="shared" si="217"/>
        <v>0</v>
      </c>
      <c r="AI109" s="48">
        <f t="shared" si="217"/>
        <v>0</v>
      </c>
      <c r="AJ109" s="48">
        <f t="shared" si="217"/>
        <v>0</v>
      </c>
      <c r="AK109" s="48">
        <f t="shared" si="217"/>
        <v>0</v>
      </c>
      <c r="AL109" s="48">
        <f t="shared" si="217"/>
        <v>0</v>
      </c>
      <c r="AM109" s="48">
        <f t="shared" si="217"/>
        <v>0</v>
      </c>
      <c r="AN109" s="48">
        <f t="shared" si="217"/>
        <v>0</v>
      </c>
      <c r="AO109" s="48">
        <f t="shared" si="217"/>
        <v>0</v>
      </c>
      <c r="AP109" s="48">
        <f t="shared" si="217"/>
        <v>0</v>
      </c>
      <c r="AQ109" s="48">
        <f t="shared" si="217"/>
        <v>0</v>
      </c>
      <c r="AR109" s="48">
        <f t="shared" si="217"/>
        <v>0</v>
      </c>
      <c r="AS109" s="48">
        <f t="shared" si="217"/>
        <v>0</v>
      </c>
      <c r="AT109" s="48">
        <f t="shared" si="217"/>
        <v>0</v>
      </c>
      <c r="AU109" s="48">
        <f t="shared" si="217"/>
        <v>0</v>
      </c>
      <c r="AV109" s="48">
        <f t="shared" si="217"/>
        <v>0</v>
      </c>
      <c r="AW109" s="48">
        <f t="shared" si="217"/>
        <v>0</v>
      </c>
      <c r="AX109" s="48">
        <f t="shared" si="217"/>
        <v>0</v>
      </c>
      <c r="AY109" s="48">
        <f t="shared" si="217"/>
        <v>0</v>
      </c>
      <c r="AZ109" s="48">
        <f t="shared" si="217"/>
        <v>0</v>
      </c>
      <c r="BA109" s="48">
        <f t="shared" si="217"/>
        <v>0</v>
      </c>
      <c r="BB109" s="48">
        <f t="shared" si="217"/>
        <v>0</v>
      </c>
      <c r="BC109" s="48">
        <f t="shared" si="217"/>
        <v>0</v>
      </c>
      <c r="BD109" s="48">
        <f t="shared" si="217"/>
        <v>0</v>
      </c>
      <c r="BE109" s="48">
        <f t="shared" si="217"/>
        <v>0</v>
      </c>
      <c r="BF109" s="48">
        <f t="shared" si="217"/>
        <v>0</v>
      </c>
      <c r="BG109" s="48">
        <f t="shared" si="217"/>
        <v>0</v>
      </c>
      <c r="BH109" s="48">
        <f t="shared" si="217"/>
        <v>0</v>
      </c>
      <c r="BI109" s="48">
        <f t="shared" si="217"/>
        <v>0</v>
      </c>
      <c r="BJ109" s="48">
        <f t="shared" si="217"/>
        <v>0</v>
      </c>
      <c r="BK109" s="48">
        <f t="shared" si="217"/>
        <v>0</v>
      </c>
      <c r="BL109" s="48">
        <f t="shared" si="217"/>
        <v>0</v>
      </c>
      <c r="BM109" s="48">
        <f t="shared" si="217"/>
        <v>0</v>
      </c>
      <c r="BN109" s="48">
        <f t="shared" si="217"/>
        <v>0</v>
      </c>
      <c r="BO109" s="48">
        <f t="shared" si="217"/>
        <v>0</v>
      </c>
      <c r="BP109" s="48">
        <f t="shared" si="217"/>
        <v>0</v>
      </c>
      <c r="BQ109" s="48">
        <f t="shared" si="217"/>
        <v>0</v>
      </c>
      <c r="BR109" s="48">
        <f t="shared" si="217"/>
        <v>0</v>
      </c>
      <c r="BS109" s="48">
        <f t="shared" si="217"/>
        <v>0</v>
      </c>
      <c r="BT109" s="48">
        <f t="shared" si="217"/>
        <v>0</v>
      </c>
      <c r="BU109" s="48">
        <f t="shared" si="217"/>
        <v>0</v>
      </c>
      <c r="BV109" s="48">
        <f t="shared" ref="BV109:DT109" si="218">SUM(BV106:BV108)</f>
        <v>0</v>
      </c>
      <c r="BW109" s="48">
        <f t="shared" si="218"/>
        <v>0</v>
      </c>
      <c r="BX109" s="48">
        <f t="shared" si="218"/>
        <v>0</v>
      </c>
      <c r="BY109" s="48">
        <f t="shared" si="218"/>
        <v>0</v>
      </c>
      <c r="BZ109" s="48">
        <f t="shared" si="218"/>
        <v>0</v>
      </c>
      <c r="CA109" s="48">
        <f t="shared" si="218"/>
        <v>0</v>
      </c>
      <c r="CB109" s="48">
        <f t="shared" si="218"/>
        <v>0</v>
      </c>
      <c r="CC109" s="48">
        <f t="shared" si="218"/>
        <v>0</v>
      </c>
      <c r="CD109" s="48">
        <f t="shared" si="218"/>
        <v>0</v>
      </c>
      <c r="CE109" s="48">
        <f t="shared" si="218"/>
        <v>0</v>
      </c>
      <c r="CF109" s="48">
        <f t="shared" si="218"/>
        <v>0</v>
      </c>
      <c r="CG109" s="48">
        <f t="shared" si="218"/>
        <v>0</v>
      </c>
      <c r="CH109" s="48">
        <f t="shared" si="218"/>
        <v>0</v>
      </c>
      <c r="CI109" s="48">
        <f t="shared" si="218"/>
        <v>0</v>
      </c>
      <c r="CJ109" s="48">
        <f t="shared" si="218"/>
        <v>0</v>
      </c>
      <c r="CK109" s="48">
        <f t="shared" si="218"/>
        <v>0</v>
      </c>
      <c r="CL109" s="48">
        <f t="shared" si="218"/>
        <v>0</v>
      </c>
      <c r="CM109" s="48">
        <f t="shared" si="218"/>
        <v>0</v>
      </c>
      <c r="CN109" s="48">
        <f t="shared" si="218"/>
        <v>0</v>
      </c>
      <c r="CO109" s="48">
        <f t="shared" si="218"/>
        <v>0</v>
      </c>
      <c r="CP109" s="48">
        <f t="shared" si="218"/>
        <v>0</v>
      </c>
      <c r="CQ109" s="48">
        <f t="shared" si="218"/>
        <v>0</v>
      </c>
      <c r="CR109" s="48">
        <f t="shared" si="218"/>
        <v>0</v>
      </c>
      <c r="CS109" s="48">
        <f t="shared" si="218"/>
        <v>0</v>
      </c>
      <c r="CT109" s="48">
        <f t="shared" si="218"/>
        <v>0</v>
      </c>
      <c r="CU109" s="48">
        <f t="shared" si="218"/>
        <v>0</v>
      </c>
      <c r="CV109" s="48">
        <f t="shared" si="218"/>
        <v>0</v>
      </c>
      <c r="CW109" s="48">
        <f t="shared" si="218"/>
        <v>0</v>
      </c>
      <c r="CX109" s="48">
        <f t="shared" si="218"/>
        <v>0</v>
      </c>
      <c r="CY109" s="48">
        <f t="shared" si="218"/>
        <v>0</v>
      </c>
      <c r="CZ109" s="48">
        <f t="shared" si="218"/>
        <v>0</v>
      </c>
      <c r="DA109" s="48">
        <f t="shared" si="218"/>
        <v>0</v>
      </c>
      <c r="DB109" s="48">
        <f t="shared" si="218"/>
        <v>0</v>
      </c>
      <c r="DC109" s="48">
        <f t="shared" si="218"/>
        <v>0</v>
      </c>
      <c r="DD109" s="48">
        <f t="shared" si="218"/>
        <v>0</v>
      </c>
      <c r="DE109" s="48">
        <f t="shared" si="218"/>
        <v>0</v>
      </c>
      <c r="DF109" s="48">
        <f t="shared" si="218"/>
        <v>0</v>
      </c>
      <c r="DG109" s="48">
        <f t="shared" si="218"/>
        <v>0</v>
      </c>
      <c r="DH109" s="48">
        <f t="shared" si="218"/>
        <v>0</v>
      </c>
      <c r="DI109" s="48">
        <f t="shared" si="218"/>
        <v>0</v>
      </c>
      <c r="DJ109" s="48">
        <f t="shared" si="218"/>
        <v>0</v>
      </c>
      <c r="DK109" s="48">
        <f t="shared" si="218"/>
        <v>0</v>
      </c>
      <c r="DL109" s="48">
        <f t="shared" si="218"/>
        <v>0</v>
      </c>
      <c r="DM109" s="48">
        <f t="shared" si="218"/>
        <v>0</v>
      </c>
      <c r="DN109" s="48">
        <f t="shared" si="218"/>
        <v>0</v>
      </c>
      <c r="DO109" s="48">
        <f t="shared" si="218"/>
        <v>0</v>
      </c>
      <c r="DP109" s="48">
        <f t="shared" si="218"/>
        <v>0</v>
      </c>
      <c r="DQ109" s="48">
        <f t="shared" si="218"/>
        <v>0</v>
      </c>
      <c r="DR109" s="48">
        <f t="shared" si="218"/>
        <v>0</v>
      </c>
      <c r="DS109" s="48">
        <f t="shared" si="218"/>
        <v>0</v>
      </c>
      <c r="DT109" s="48">
        <f t="shared" si="218"/>
        <v>0</v>
      </c>
      <c r="DU109" s="48">
        <f>SUM(DU106:DU108)</f>
        <v>0</v>
      </c>
    </row>
    <row r="111" spans="1:125" s="47" customFormat="1">
      <c r="A111" s="417" t="s">
        <v>145</v>
      </c>
      <c r="B111" s="417"/>
      <c r="C111" s="417"/>
      <c r="D111" s="417"/>
      <c r="E111" s="417"/>
      <c r="F111" s="417"/>
      <c r="G111" s="417"/>
      <c r="H111" s="417"/>
      <c r="I111" s="417"/>
      <c r="J111" s="48">
        <f>SUM(J32,J52,J72,J106)</f>
        <v>0</v>
      </c>
      <c r="K111" s="51"/>
      <c r="L111" s="50"/>
      <c r="M111" s="48">
        <f t="shared" ref="M111:AR111" si="219">SUMIF($B$6:$B$31,"HW",M$6:M$31)</f>
        <v>0</v>
      </c>
      <c r="N111" s="48">
        <f t="shared" si="219"/>
        <v>0</v>
      </c>
      <c r="O111" s="48">
        <f t="shared" si="219"/>
        <v>0</v>
      </c>
      <c r="P111" s="48">
        <f t="shared" si="219"/>
        <v>0</v>
      </c>
      <c r="Q111" s="48">
        <f t="shared" si="219"/>
        <v>0</v>
      </c>
      <c r="R111" s="48">
        <f t="shared" si="219"/>
        <v>0</v>
      </c>
      <c r="S111" s="48">
        <f t="shared" si="219"/>
        <v>0</v>
      </c>
      <c r="T111" s="48">
        <f t="shared" si="219"/>
        <v>0</v>
      </c>
      <c r="U111" s="48">
        <f t="shared" si="219"/>
        <v>0</v>
      </c>
      <c r="V111" s="48">
        <f t="shared" si="219"/>
        <v>0</v>
      </c>
      <c r="W111" s="48">
        <f t="shared" si="219"/>
        <v>0</v>
      </c>
      <c r="X111" s="48">
        <f t="shared" si="219"/>
        <v>0</v>
      </c>
      <c r="Y111" s="48">
        <f t="shared" si="219"/>
        <v>0</v>
      </c>
      <c r="Z111" s="48">
        <f t="shared" si="219"/>
        <v>0</v>
      </c>
      <c r="AA111" s="48">
        <f t="shared" si="219"/>
        <v>0</v>
      </c>
      <c r="AB111" s="48">
        <f t="shared" si="219"/>
        <v>0</v>
      </c>
      <c r="AC111" s="48">
        <f t="shared" si="219"/>
        <v>0</v>
      </c>
      <c r="AD111" s="48">
        <f t="shared" si="219"/>
        <v>0</v>
      </c>
      <c r="AE111" s="48">
        <f t="shared" si="219"/>
        <v>0</v>
      </c>
      <c r="AF111" s="48">
        <f t="shared" si="219"/>
        <v>0</v>
      </c>
      <c r="AG111" s="48">
        <f t="shared" si="219"/>
        <v>0</v>
      </c>
      <c r="AH111" s="48">
        <f t="shared" si="219"/>
        <v>0</v>
      </c>
      <c r="AI111" s="48">
        <f t="shared" si="219"/>
        <v>0</v>
      </c>
      <c r="AJ111" s="48">
        <f t="shared" si="219"/>
        <v>0</v>
      </c>
      <c r="AK111" s="48">
        <f t="shared" si="219"/>
        <v>0</v>
      </c>
      <c r="AL111" s="48">
        <f t="shared" si="219"/>
        <v>0</v>
      </c>
      <c r="AM111" s="48">
        <f t="shared" si="219"/>
        <v>0</v>
      </c>
      <c r="AN111" s="48">
        <f t="shared" si="219"/>
        <v>0</v>
      </c>
      <c r="AO111" s="48">
        <f t="shared" si="219"/>
        <v>0</v>
      </c>
      <c r="AP111" s="48">
        <f t="shared" si="219"/>
        <v>0</v>
      </c>
      <c r="AQ111" s="48">
        <f t="shared" si="219"/>
        <v>0</v>
      </c>
      <c r="AR111" s="48">
        <f t="shared" si="219"/>
        <v>0</v>
      </c>
      <c r="AS111" s="48">
        <f t="shared" ref="AS111:BX111" si="220">SUMIF($B$6:$B$31,"HW",AS$6:AS$31)</f>
        <v>0</v>
      </c>
      <c r="AT111" s="48">
        <f t="shared" si="220"/>
        <v>0</v>
      </c>
      <c r="AU111" s="48">
        <f t="shared" si="220"/>
        <v>0</v>
      </c>
      <c r="AV111" s="48">
        <f t="shared" si="220"/>
        <v>0</v>
      </c>
      <c r="AW111" s="48">
        <f t="shared" si="220"/>
        <v>0</v>
      </c>
      <c r="AX111" s="48">
        <f t="shared" si="220"/>
        <v>0</v>
      </c>
      <c r="AY111" s="48">
        <f t="shared" si="220"/>
        <v>0</v>
      </c>
      <c r="AZ111" s="48">
        <f t="shared" si="220"/>
        <v>0</v>
      </c>
      <c r="BA111" s="48">
        <f t="shared" si="220"/>
        <v>0</v>
      </c>
      <c r="BB111" s="48">
        <f t="shared" si="220"/>
        <v>0</v>
      </c>
      <c r="BC111" s="48">
        <f t="shared" si="220"/>
        <v>0</v>
      </c>
      <c r="BD111" s="48">
        <f t="shared" si="220"/>
        <v>0</v>
      </c>
      <c r="BE111" s="48">
        <f t="shared" si="220"/>
        <v>0</v>
      </c>
      <c r="BF111" s="48">
        <f t="shared" si="220"/>
        <v>0</v>
      </c>
      <c r="BG111" s="48">
        <f t="shared" si="220"/>
        <v>0</v>
      </c>
      <c r="BH111" s="48">
        <f t="shared" si="220"/>
        <v>0</v>
      </c>
      <c r="BI111" s="48">
        <f t="shared" si="220"/>
        <v>0</v>
      </c>
      <c r="BJ111" s="48">
        <f t="shared" si="220"/>
        <v>0</v>
      </c>
      <c r="BK111" s="48">
        <f t="shared" si="220"/>
        <v>0</v>
      </c>
      <c r="BL111" s="48">
        <f t="shared" si="220"/>
        <v>0</v>
      </c>
      <c r="BM111" s="48">
        <f t="shared" si="220"/>
        <v>0</v>
      </c>
      <c r="BN111" s="48">
        <f t="shared" si="220"/>
        <v>0</v>
      </c>
      <c r="BO111" s="48">
        <f t="shared" si="220"/>
        <v>0</v>
      </c>
      <c r="BP111" s="48">
        <f t="shared" si="220"/>
        <v>0</v>
      </c>
      <c r="BQ111" s="48">
        <f t="shared" si="220"/>
        <v>0</v>
      </c>
      <c r="BR111" s="48">
        <f t="shared" si="220"/>
        <v>0</v>
      </c>
      <c r="BS111" s="48">
        <f t="shared" si="220"/>
        <v>0</v>
      </c>
      <c r="BT111" s="48">
        <f t="shared" si="220"/>
        <v>0</v>
      </c>
      <c r="BU111" s="48">
        <f t="shared" si="220"/>
        <v>0</v>
      </c>
      <c r="BV111" s="48">
        <f t="shared" si="220"/>
        <v>0</v>
      </c>
      <c r="BW111" s="48">
        <f t="shared" si="220"/>
        <v>0</v>
      </c>
      <c r="BX111" s="48">
        <f t="shared" si="220"/>
        <v>0</v>
      </c>
      <c r="BY111" s="48">
        <f t="shared" ref="BY111:DI111" si="221">SUMIF($B$6:$B$31,"HW",BY$6:BY$31)</f>
        <v>0</v>
      </c>
      <c r="BZ111" s="48">
        <f t="shared" si="221"/>
        <v>0</v>
      </c>
      <c r="CA111" s="48">
        <f t="shared" si="221"/>
        <v>0</v>
      </c>
      <c r="CB111" s="48">
        <f t="shared" si="221"/>
        <v>0</v>
      </c>
      <c r="CC111" s="48">
        <f t="shared" si="221"/>
        <v>0</v>
      </c>
      <c r="CD111" s="48">
        <f t="shared" si="221"/>
        <v>0</v>
      </c>
      <c r="CE111" s="48">
        <f t="shared" si="221"/>
        <v>0</v>
      </c>
      <c r="CF111" s="48">
        <f t="shared" si="221"/>
        <v>0</v>
      </c>
      <c r="CG111" s="48">
        <f t="shared" si="221"/>
        <v>0</v>
      </c>
      <c r="CH111" s="48">
        <f t="shared" si="221"/>
        <v>0</v>
      </c>
      <c r="CI111" s="48">
        <f t="shared" si="221"/>
        <v>0</v>
      </c>
      <c r="CJ111" s="48">
        <f t="shared" si="221"/>
        <v>0</v>
      </c>
      <c r="CK111" s="48">
        <f t="shared" si="221"/>
        <v>0</v>
      </c>
      <c r="CL111" s="48">
        <f t="shared" si="221"/>
        <v>0</v>
      </c>
      <c r="CM111" s="48">
        <f t="shared" si="221"/>
        <v>0</v>
      </c>
      <c r="CN111" s="48">
        <f t="shared" si="221"/>
        <v>0</v>
      </c>
      <c r="CO111" s="48">
        <f t="shared" si="221"/>
        <v>0</v>
      </c>
      <c r="CP111" s="48">
        <f t="shared" si="221"/>
        <v>0</v>
      </c>
      <c r="CQ111" s="48">
        <f t="shared" si="221"/>
        <v>0</v>
      </c>
      <c r="CR111" s="48">
        <f t="shared" si="221"/>
        <v>0</v>
      </c>
      <c r="CS111" s="48">
        <f t="shared" si="221"/>
        <v>0</v>
      </c>
      <c r="CT111" s="48">
        <f t="shared" si="221"/>
        <v>0</v>
      </c>
      <c r="CU111" s="48">
        <f t="shared" si="221"/>
        <v>0</v>
      </c>
      <c r="CV111" s="48">
        <f t="shared" si="221"/>
        <v>0</v>
      </c>
      <c r="CW111" s="48">
        <f t="shared" si="221"/>
        <v>0</v>
      </c>
      <c r="CX111" s="48">
        <f t="shared" si="221"/>
        <v>0</v>
      </c>
      <c r="CY111" s="48">
        <f t="shared" si="221"/>
        <v>0</v>
      </c>
      <c r="CZ111" s="48">
        <f t="shared" si="221"/>
        <v>0</v>
      </c>
      <c r="DA111" s="48">
        <f t="shared" si="221"/>
        <v>0</v>
      </c>
      <c r="DB111" s="48">
        <f t="shared" si="221"/>
        <v>0</v>
      </c>
      <c r="DC111" s="48">
        <f t="shared" si="221"/>
        <v>0</v>
      </c>
      <c r="DD111" s="48">
        <f t="shared" si="221"/>
        <v>0</v>
      </c>
      <c r="DE111" s="48">
        <f t="shared" si="221"/>
        <v>0</v>
      </c>
      <c r="DF111" s="48">
        <f t="shared" si="221"/>
        <v>0</v>
      </c>
      <c r="DG111" s="48">
        <f t="shared" si="221"/>
        <v>0</v>
      </c>
      <c r="DH111" s="48">
        <f t="shared" si="221"/>
        <v>0</v>
      </c>
      <c r="DI111" s="48">
        <f t="shared" si="221"/>
        <v>0</v>
      </c>
      <c r="DJ111" s="49"/>
      <c r="DK111" s="48">
        <f t="shared" ref="DK111:DU111" si="222">SUM(DK32,DK52,DK72,DK106)</f>
        <v>0</v>
      </c>
      <c r="DL111" s="48">
        <f t="shared" si="222"/>
        <v>0</v>
      </c>
      <c r="DM111" s="48">
        <f t="shared" si="222"/>
        <v>0</v>
      </c>
      <c r="DN111" s="48">
        <f t="shared" si="222"/>
        <v>0</v>
      </c>
      <c r="DO111" s="48">
        <f t="shared" si="222"/>
        <v>0</v>
      </c>
      <c r="DP111" s="48">
        <f t="shared" si="222"/>
        <v>0</v>
      </c>
      <c r="DQ111" s="48">
        <f t="shared" si="222"/>
        <v>0</v>
      </c>
      <c r="DR111" s="48">
        <f t="shared" si="222"/>
        <v>0</v>
      </c>
      <c r="DS111" s="48">
        <f t="shared" si="222"/>
        <v>0</v>
      </c>
      <c r="DT111" s="48">
        <f t="shared" si="222"/>
        <v>0</v>
      </c>
      <c r="DU111" s="48">
        <f t="shared" si="222"/>
        <v>0</v>
      </c>
    </row>
    <row r="112" spans="1:125" s="47" customFormat="1">
      <c r="A112" s="417" t="s">
        <v>111</v>
      </c>
      <c r="B112" s="417"/>
      <c r="C112" s="417"/>
      <c r="D112" s="417"/>
      <c r="E112" s="417"/>
      <c r="F112" s="417"/>
      <c r="G112" s="417"/>
      <c r="H112" s="417"/>
      <c r="I112" s="417"/>
      <c r="J112" s="48">
        <f>SUM(J33,J53,J73,J107)</f>
        <v>0</v>
      </c>
      <c r="K112" s="51"/>
      <c r="L112" s="50"/>
      <c r="M112" s="48">
        <f t="shared" ref="M112:AR112" si="223">SUMIF($B$6:$B$31,"SW",M$6:M$31)</f>
        <v>0</v>
      </c>
      <c r="N112" s="48">
        <f t="shared" si="223"/>
        <v>0</v>
      </c>
      <c r="O112" s="48">
        <f t="shared" si="223"/>
        <v>0</v>
      </c>
      <c r="P112" s="48">
        <f t="shared" si="223"/>
        <v>0</v>
      </c>
      <c r="Q112" s="48">
        <f t="shared" si="223"/>
        <v>0</v>
      </c>
      <c r="R112" s="48">
        <f t="shared" si="223"/>
        <v>0</v>
      </c>
      <c r="S112" s="48">
        <f t="shared" si="223"/>
        <v>0</v>
      </c>
      <c r="T112" s="48">
        <f t="shared" si="223"/>
        <v>0</v>
      </c>
      <c r="U112" s="48">
        <f t="shared" si="223"/>
        <v>0</v>
      </c>
      <c r="V112" s="48">
        <f t="shared" si="223"/>
        <v>0</v>
      </c>
      <c r="W112" s="48">
        <f t="shared" si="223"/>
        <v>0</v>
      </c>
      <c r="X112" s="48">
        <f t="shared" si="223"/>
        <v>0</v>
      </c>
      <c r="Y112" s="48">
        <f t="shared" si="223"/>
        <v>0</v>
      </c>
      <c r="Z112" s="48">
        <f t="shared" si="223"/>
        <v>0</v>
      </c>
      <c r="AA112" s="48">
        <f t="shared" si="223"/>
        <v>0</v>
      </c>
      <c r="AB112" s="48">
        <f t="shared" si="223"/>
        <v>0</v>
      </c>
      <c r="AC112" s="48">
        <f t="shared" si="223"/>
        <v>0</v>
      </c>
      <c r="AD112" s="48">
        <f t="shared" si="223"/>
        <v>0</v>
      </c>
      <c r="AE112" s="48">
        <f t="shared" si="223"/>
        <v>0</v>
      </c>
      <c r="AF112" s="48">
        <f t="shared" si="223"/>
        <v>0</v>
      </c>
      <c r="AG112" s="48">
        <f t="shared" si="223"/>
        <v>0</v>
      </c>
      <c r="AH112" s="48">
        <f t="shared" si="223"/>
        <v>0</v>
      </c>
      <c r="AI112" s="48">
        <f t="shared" si="223"/>
        <v>0</v>
      </c>
      <c r="AJ112" s="48">
        <f t="shared" si="223"/>
        <v>0</v>
      </c>
      <c r="AK112" s="48">
        <f t="shared" si="223"/>
        <v>0</v>
      </c>
      <c r="AL112" s="48">
        <f t="shared" si="223"/>
        <v>0</v>
      </c>
      <c r="AM112" s="48">
        <f t="shared" si="223"/>
        <v>0</v>
      </c>
      <c r="AN112" s="48">
        <f t="shared" si="223"/>
        <v>0</v>
      </c>
      <c r="AO112" s="48">
        <f t="shared" si="223"/>
        <v>0</v>
      </c>
      <c r="AP112" s="48">
        <f t="shared" si="223"/>
        <v>0</v>
      </c>
      <c r="AQ112" s="48">
        <f t="shared" si="223"/>
        <v>0</v>
      </c>
      <c r="AR112" s="48">
        <f t="shared" si="223"/>
        <v>0</v>
      </c>
      <c r="AS112" s="48">
        <f t="shared" ref="AS112:BX112" si="224">SUMIF($B$6:$B$31,"SW",AS$6:AS$31)</f>
        <v>0</v>
      </c>
      <c r="AT112" s="48">
        <f t="shared" si="224"/>
        <v>0</v>
      </c>
      <c r="AU112" s="48">
        <f t="shared" si="224"/>
        <v>0</v>
      </c>
      <c r="AV112" s="48">
        <f t="shared" si="224"/>
        <v>0</v>
      </c>
      <c r="AW112" s="48">
        <f t="shared" si="224"/>
        <v>0</v>
      </c>
      <c r="AX112" s="48">
        <f t="shared" si="224"/>
        <v>0</v>
      </c>
      <c r="AY112" s="48">
        <f t="shared" si="224"/>
        <v>0</v>
      </c>
      <c r="AZ112" s="48">
        <f t="shared" si="224"/>
        <v>0</v>
      </c>
      <c r="BA112" s="48">
        <f t="shared" si="224"/>
        <v>0</v>
      </c>
      <c r="BB112" s="48">
        <f t="shared" si="224"/>
        <v>0</v>
      </c>
      <c r="BC112" s="48">
        <f t="shared" si="224"/>
        <v>0</v>
      </c>
      <c r="BD112" s="48">
        <f t="shared" si="224"/>
        <v>0</v>
      </c>
      <c r="BE112" s="48">
        <f t="shared" si="224"/>
        <v>0</v>
      </c>
      <c r="BF112" s="48">
        <f t="shared" si="224"/>
        <v>0</v>
      </c>
      <c r="BG112" s="48">
        <f t="shared" si="224"/>
        <v>0</v>
      </c>
      <c r="BH112" s="48">
        <f t="shared" si="224"/>
        <v>0</v>
      </c>
      <c r="BI112" s="48">
        <f t="shared" si="224"/>
        <v>0</v>
      </c>
      <c r="BJ112" s="48">
        <f t="shared" si="224"/>
        <v>0</v>
      </c>
      <c r="BK112" s="48">
        <f t="shared" si="224"/>
        <v>0</v>
      </c>
      <c r="BL112" s="48">
        <f t="shared" si="224"/>
        <v>0</v>
      </c>
      <c r="BM112" s="48">
        <f t="shared" si="224"/>
        <v>0</v>
      </c>
      <c r="BN112" s="48">
        <f t="shared" si="224"/>
        <v>0</v>
      </c>
      <c r="BO112" s="48">
        <f t="shared" si="224"/>
        <v>0</v>
      </c>
      <c r="BP112" s="48">
        <f t="shared" si="224"/>
        <v>0</v>
      </c>
      <c r="BQ112" s="48">
        <f t="shared" si="224"/>
        <v>0</v>
      </c>
      <c r="BR112" s="48">
        <f t="shared" si="224"/>
        <v>0</v>
      </c>
      <c r="BS112" s="48">
        <f t="shared" si="224"/>
        <v>0</v>
      </c>
      <c r="BT112" s="48">
        <f t="shared" si="224"/>
        <v>0</v>
      </c>
      <c r="BU112" s="48">
        <f t="shared" si="224"/>
        <v>0</v>
      </c>
      <c r="BV112" s="48">
        <f t="shared" si="224"/>
        <v>0</v>
      </c>
      <c r="BW112" s="48">
        <f t="shared" si="224"/>
        <v>0</v>
      </c>
      <c r="BX112" s="48">
        <f t="shared" si="224"/>
        <v>0</v>
      </c>
      <c r="BY112" s="48">
        <f t="shared" ref="BY112:DG112" si="225">SUMIF($B$6:$B$31,"SW",BY$6:BY$31)</f>
        <v>0</v>
      </c>
      <c r="BZ112" s="48">
        <f t="shared" si="225"/>
        <v>0</v>
      </c>
      <c r="CA112" s="48">
        <f t="shared" si="225"/>
        <v>0</v>
      </c>
      <c r="CB112" s="48">
        <f t="shared" si="225"/>
        <v>0</v>
      </c>
      <c r="CC112" s="48">
        <f t="shared" si="225"/>
        <v>0</v>
      </c>
      <c r="CD112" s="48">
        <f t="shared" si="225"/>
        <v>0</v>
      </c>
      <c r="CE112" s="48">
        <f t="shared" si="225"/>
        <v>0</v>
      </c>
      <c r="CF112" s="48">
        <f t="shared" si="225"/>
        <v>0</v>
      </c>
      <c r="CG112" s="48">
        <f t="shared" si="225"/>
        <v>0</v>
      </c>
      <c r="CH112" s="48">
        <f t="shared" si="225"/>
        <v>0</v>
      </c>
      <c r="CI112" s="48">
        <f t="shared" si="225"/>
        <v>0</v>
      </c>
      <c r="CJ112" s="48">
        <f t="shared" si="225"/>
        <v>0</v>
      </c>
      <c r="CK112" s="48">
        <f t="shared" si="225"/>
        <v>0</v>
      </c>
      <c r="CL112" s="48">
        <f t="shared" si="225"/>
        <v>0</v>
      </c>
      <c r="CM112" s="48">
        <f t="shared" si="225"/>
        <v>0</v>
      </c>
      <c r="CN112" s="48">
        <f t="shared" si="225"/>
        <v>0</v>
      </c>
      <c r="CO112" s="48">
        <f t="shared" si="225"/>
        <v>0</v>
      </c>
      <c r="CP112" s="48">
        <f t="shared" si="225"/>
        <v>0</v>
      </c>
      <c r="CQ112" s="48">
        <f t="shared" si="225"/>
        <v>0</v>
      </c>
      <c r="CR112" s="48">
        <f t="shared" si="225"/>
        <v>0</v>
      </c>
      <c r="CS112" s="48">
        <f t="shared" si="225"/>
        <v>0</v>
      </c>
      <c r="CT112" s="48">
        <f t="shared" si="225"/>
        <v>0</v>
      </c>
      <c r="CU112" s="48">
        <f t="shared" si="225"/>
        <v>0</v>
      </c>
      <c r="CV112" s="48">
        <f t="shared" si="225"/>
        <v>0</v>
      </c>
      <c r="CW112" s="48">
        <f t="shared" si="225"/>
        <v>0</v>
      </c>
      <c r="CX112" s="48">
        <f t="shared" si="225"/>
        <v>0</v>
      </c>
      <c r="CY112" s="48">
        <f t="shared" si="225"/>
        <v>0</v>
      </c>
      <c r="CZ112" s="48">
        <f t="shared" si="225"/>
        <v>0</v>
      </c>
      <c r="DA112" s="48">
        <f t="shared" si="225"/>
        <v>0</v>
      </c>
      <c r="DB112" s="48">
        <f t="shared" si="225"/>
        <v>0</v>
      </c>
      <c r="DC112" s="48">
        <f t="shared" si="225"/>
        <v>0</v>
      </c>
      <c r="DD112" s="48">
        <f t="shared" si="225"/>
        <v>0</v>
      </c>
      <c r="DE112" s="48">
        <f t="shared" si="225"/>
        <v>0</v>
      </c>
      <c r="DF112" s="48">
        <f t="shared" si="225"/>
        <v>0</v>
      </c>
      <c r="DG112" s="48">
        <f t="shared" si="225"/>
        <v>0</v>
      </c>
      <c r="DH112" s="48"/>
      <c r="DI112" s="48">
        <f>SUMIF($B$6:$B$31,"SW",DI$6:DI$31)</f>
        <v>0</v>
      </c>
      <c r="DJ112" s="49"/>
      <c r="DK112" s="48">
        <f t="shared" ref="DK112:DU112" si="226">SUM(DK33,DK53,DK73,DK107)</f>
        <v>0</v>
      </c>
      <c r="DL112" s="48">
        <f t="shared" si="226"/>
        <v>0</v>
      </c>
      <c r="DM112" s="48">
        <f t="shared" si="226"/>
        <v>0</v>
      </c>
      <c r="DN112" s="48">
        <f t="shared" si="226"/>
        <v>0</v>
      </c>
      <c r="DO112" s="48">
        <f t="shared" si="226"/>
        <v>0</v>
      </c>
      <c r="DP112" s="48">
        <f t="shared" si="226"/>
        <v>0</v>
      </c>
      <c r="DQ112" s="48">
        <f t="shared" si="226"/>
        <v>0</v>
      </c>
      <c r="DR112" s="48">
        <f t="shared" si="226"/>
        <v>0</v>
      </c>
      <c r="DS112" s="48">
        <f t="shared" si="226"/>
        <v>0</v>
      </c>
      <c r="DT112" s="48">
        <f t="shared" si="226"/>
        <v>0</v>
      </c>
      <c r="DU112" s="48">
        <f t="shared" si="226"/>
        <v>0</v>
      </c>
    </row>
    <row r="113" spans="1:125" s="47" customFormat="1">
      <c r="A113" s="422" t="s">
        <v>397</v>
      </c>
      <c r="B113" s="423"/>
      <c r="C113" s="423"/>
      <c r="D113" s="423"/>
      <c r="E113" s="423"/>
      <c r="F113" s="423"/>
      <c r="G113" s="423"/>
      <c r="H113" s="423"/>
      <c r="I113" s="424"/>
      <c r="J113" s="48">
        <f>SUM(J34,J54,J74,J108)</f>
        <v>0</v>
      </c>
      <c r="K113" s="51"/>
      <c r="L113" s="50"/>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9"/>
      <c r="DK113" s="48">
        <f t="shared" ref="DK113:DU113" si="227">SUM(DK34,DK54,DK74,DK108)</f>
        <v>0</v>
      </c>
      <c r="DL113" s="48">
        <f t="shared" si="227"/>
        <v>0</v>
      </c>
      <c r="DM113" s="48">
        <f t="shared" si="227"/>
        <v>0</v>
      </c>
      <c r="DN113" s="48">
        <f t="shared" si="227"/>
        <v>0</v>
      </c>
      <c r="DO113" s="48">
        <f t="shared" si="227"/>
        <v>0</v>
      </c>
      <c r="DP113" s="48">
        <f t="shared" si="227"/>
        <v>0</v>
      </c>
      <c r="DQ113" s="48">
        <f t="shared" si="227"/>
        <v>0</v>
      </c>
      <c r="DR113" s="48">
        <f t="shared" si="227"/>
        <v>0</v>
      </c>
      <c r="DS113" s="48">
        <f t="shared" si="227"/>
        <v>0</v>
      </c>
      <c r="DT113" s="48">
        <f t="shared" si="227"/>
        <v>0</v>
      </c>
      <c r="DU113" s="48">
        <f t="shared" si="227"/>
        <v>0</v>
      </c>
    </row>
    <row r="114" spans="1:125" s="47" customFormat="1">
      <c r="A114" s="417" t="s">
        <v>67</v>
      </c>
      <c r="B114" s="417"/>
      <c r="C114" s="417"/>
      <c r="D114" s="417"/>
      <c r="E114" s="417"/>
      <c r="F114" s="417"/>
      <c r="G114" s="417"/>
      <c r="H114" s="417"/>
      <c r="I114" s="417"/>
      <c r="J114" s="48">
        <f>SUM(J111:J113)</f>
        <v>0</v>
      </c>
      <c r="K114" s="51"/>
      <c r="L114" s="50"/>
      <c r="M114" s="48">
        <f t="shared" ref="M114:BX114" si="228">SUM(M111:M112)</f>
        <v>0</v>
      </c>
      <c r="N114" s="48">
        <f t="shared" si="228"/>
        <v>0</v>
      </c>
      <c r="O114" s="48">
        <f t="shared" si="228"/>
        <v>0</v>
      </c>
      <c r="P114" s="48">
        <f t="shared" si="228"/>
        <v>0</v>
      </c>
      <c r="Q114" s="48">
        <f t="shared" si="228"/>
        <v>0</v>
      </c>
      <c r="R114" s="48">
        <f t="shared" si="228"/>
        <v>0</v>
      </c>
      <c r="S114" s="48">
        <f t="shared" si="228"/>
        <v>0</v>
      </c>
      <c r="T114" s="48">
        <f t="shared" si="228"/>
        <v>0</v>
      </c>
      <c r="U114" s="48">
        <f t="shared" si="228"/>
        <v>0</v>
      </c>
      <c r="V114" s="48">
        <f t="shared" si="228"/>
        <v>0</v>
      </c>
      <c r="W114" s="48">
        <f t="shared" si="228"/>
        <v>0</v>
      </c>
      <c r="X114" s="48">
        <f t="shared" si="228"/>
        <v>0</v>
      </c>
      <c r="Y114" s="48">
        <f t="shared" si="228"/>
        <v>0</v>
      </c>
      <c r="Z114" s="48">
        <f t="shared" si="228"/>
        <v>0</v>
      </c>
      <c r="AA114" s="48">
        <f t="shared" si="228"/>
        <v>0</v>
      </c>
      <c r="AB114" s="48">
        <f t="shared" si="228"/>
        <v>0</v>
      </c>
      <c r="AC114" s="48">
        <f t="shared" si="228"/>
        <v>0</v>
      </c>
      <c r="AD114" s="48">
        <f t="shared" si="228"/>
        <v>0</v>
      </c>
      <c r="AE114" s="48">
        <f t="shared" si="228"/>
        <v>0</v>
      </c>
      <c r="AF114" s="48">
        <f t="shared" si="228"/>
        <v>0</v>
      </c>
      <c r="AG114" s="48">
        <f t="shared" si="228"/>
        <v>0</v>
      </c>
      <c r="AH114" s="48">
        <f t="shared" si="228"/>
        <v>0</v>
      </c>
      <c r="AI114" s="48">
        <f t="shared" si="228"/>
        <v>0</v>
      </c>
      <c r="AJ114" s="48">
        <f t="shared" si="228"/>
        <v>0</v>
      </c>
      <c r="AK114" s="48">
        <f t="shared" si="228"/>
        <v>0</v>
      </c>
      <c r="AL114" s="48">
        <f t="shared" si="228"/>
        <v>0</v>
      </c>
      <c r="AM114" s="48">
        <f t="shared" si="228"/>
        <v>0</v>
      </c>
      <c r="AN114" s="48">
        <f t="shared" si="228"/>
        <v>0</v>
      </c>
      <c r="AO114" s="48">
        <f t="shared" si="228"/>
        <v>0</v>
      </c>
      <c r="AP114" s="48">
        <f t="shared" si="228"/>
        <v>0</v>
      </c>
      <c r="AQ114" s="48">
        <f t="shared" si="228"/>
        <v>0</v>
      </c>
      <c r="AR114" s="48">
        <f t="shared" si="228"/>
        <v>0</v>
      </c>
      <c r="AS114" s="48">
        <f t="shared" si="228"/>
        <v>0</v>
      </c>
      <c r="AT114" s="48">
        <f t="shared" si="228"/>
        <v>0</v>
      </c>
      <c r="AU114" s="48">
        <f t="shared" si="228"/>
        <v>0</v>
      </c>
      <c r="AV114" s="48">
        <f t="shared" si="228"/>
        <v>0</v>
      </c>
      <c r="AW114" s="48">
        <f t="shared" si="228"/>
        <v>0</v>
      </c>
      <c r="AX114" s="48">
        <f t="shared" si="228"/>
        <v>0</v>
      </c>
      <c r="AY114" s="48">
        <f t="shared" si="228"/>
        <v>0</v>
      </c>
      <c r="AZ114" s="48">
        <f t="shared" si="228"/>
        <v>0</v>
      </c>
      <c r="BA114" s="48">
        <f t="shared" si="228"/>
        <v>0</v>
      </c>
      <c r="BB114" s="48">
        <f t="shared" si="228"/>
        <v>0</v>
      </c>
      <c r="BC114" s="48">
        <f t="shared" si="228"/>
        <v>0</v>
      </c>
      <c r="BD114" s="48">
        <f t="shared" si="228"/>
        <v>0</v>
      </c>
      <c r="BE114" s="48">
        <f t="shared" si="228"/>
        <v>0</v>
      </c>
      <c r="BF114" s="48">
        <f t="shared" si="228"/>
        <v>0</v>
      </c>
      <c r="BG114" s="48">
        <f t="shared" si="228"/>
        <v>0</v>
      </c>
      <c r="BH114" s="48">
        <f t="shared" si="228"/>
        <v>0</v>
      </c>
      <c r="BI114" s="48">
        <f t="shared" si="228"/>
        <v>0</v>
      </c>
      <c r="BJ114" s="48">
        <f t="shared" si="228"/>
        <v>0</v>
      </c>
      <c r="BK114" s="48">
        <f t="shared" si="228"/>
        <v>0</v>
      </c>
      <c r="BL114" s="48">
        <f t="shared" si="228"/>
        <v>0</v>
      </c>
      <c r="BM114" s="48">
        <f t="shared" si="228"/>
        <v>0</v>
      </c>
      <c r="BN114" s="48">
        <f t="shared" si="228"/>
        <v>0</v>
      </c>
      <c r="BO114" s="48">
        <f t="shared" si="228"/>
        <v>0</v>
      </c>
      <c r="BP114" s="48">
        <f t="shared" si="228"/>
        <v>0</v>
      </c>
      <c r="BQ114" s="48">
        <f t="shared" si="228"/>
        <v>0</v>
      </c>
      <c r="BR114" s="48">
        <f t="shared" si="228"/>
        <v>0</v>
      </c>
      <c r="BS114" s="48">
        <f t="shared" si="228"/>
        <v>0</v>
      </c>
      <c r="BT114" s="48">
        <f t="shared" si="228"/>
        <v>0</v>
      </c>
      <c r="BU114" s="48">
        <f t="shared" si="228"/>
        <v>0</v>
      </c>
      <c r="BV114" s="48">
        <f t="shared" si="228"/>
        <v>0</v>
      </c>
      <c r="BW114" s="48">
        <f t="shared" si="228"/>
        <v>0</v>
      </c>
      <c r="BX114" s="48">
        <f t="shared" si="228"/>
        <v>0</v>
      </c>
      <c r="BY114" s="48">
        <f t="shared" ref="BY114:DG114" si="229">SUM(BY111:BY112)</f>
        <v>0</v>
      </c>
      <c r="BZ114" s="48">
        <f t="shared" si="229"/>
        <v>0</v>
      </c>
      <c r="CA114" s="48">
        <f t="shared" si="229"/>
        <v>0</v>
      </c>
      <c r="CB114" s="48">
        <f t="shared" si="229"/>
        <v>0</v>
      </c>
      <c r="CC114" s="48">
        <f t="shared" si="229"/>
        <v>0</v>
      </c>
      <c r="CD114" s="48">
        <f t="shared" si="229"/>
        <v>0</v>
      </c>
      <c r="CE114" s="48">
        <f t="shared" si="229"/>
        <v>0</v>
      </c>
      <c r="CF114" s="48">
        <f t="shared" si="229"/>
        <v>0</v>
      </c>
      <c r="CG114" s="48">
        <f t="shared" si="229"/>
        <v>0</v>
      </c>
      <c r="CH114" s="48">
        <f t="shared" si="229"/>
        <v>0</v>
      </c>
      <c r="CI114" s="48">
        <f t="shared" si="229"/>
        <v>0</v>
      </c>
      <c r="CJ114" s="48">
        <f t="shared" si="229"/>
        <v>0</v>
      </c>
      <c r="CK114" s="48">
        <f t="shared" si="229"/>
        <v>0</v>
      </c>
      <c r="CL114" s="48">
        <f t="shared" si="229"/>
        <v>0</v>
      </c>
      <c r="CM114" s="48">
        <f t="shared" si="229"/>
        <v>0</v>
      </c>
      <c r="CN114" s="48">
        <f t="shared" si="229"/>
        <v>0</v>
      </c>
      <c r="CO114" s="48">
        <f t="shared" si="229"/>
        <v>0</v>
      </c>
      <c r="CP114" s="48">
        <f t="shared" si="229"/>
        <v>0</v>
      </c>
      <c r="CQ114" s="48">
        <f t="shared" si="229"/>
        <v>0</v>
      </c>
      <c r="CR114" s="48">
        <f t="shared" si="229"/>
        <v>0</v>
      </c>
      <c r="CS114" s="48">
        <f t="shared" si="229"/>
        <v>0</v>
      </c>
      <c r="CT114" s="48">
        <f t="shared" si="229"/>
        <v>0</v>
      </c>
      <c r="CU114" s="48">
        <f t="shared" si="229"/>
        <v>0</v>
      </c>
      <c r="CV114" s="48">
        <f t="shared" si="229"/>
        <v>0</v>
      </c>
      <c r="CW114" s="48">
        <f t="shared" si="229"/>
        <v>0</v>
      </c>
      <c r="CX114" s="48">
        <f t="shared" si="229"/>
        <v>0</v>
      </c>
      <c r="CY114" s="48">
        <f t="shared" si="229"/>
        <v>0</v>
      </c>
      <c r="CZ114" s="48">
        <f t="shared" si="229"/>
        <v>0</v>
      </c>
      <c r="DA114" s="48">
        <f t="shared" si="229"/>
        <v>0</v>
      </c>
      <c r="DB114" s="48">
        <f t="shared" si="229"/>
        <v>0</v>
      </c>
      <c r="DC114" s="48">
        <f t="shared" si="229"/>
        <v>0</v>
      </c>
      <c r="DD114" s="48">
        <f t="shared" si="229"/>
        <v>0</v>
      </c>
      <c r="DE114" s="48">
        <f t="shared" si="229"/>
        <v>0</v>
      </c>
      <c r="DF114" s="48">
        <f t="shared" si="229"/>
        <v>0</v>
      </c>
      <c r="DG114" s="48">
        <f t="shared" si="229"/>
        <v>0</v>
      </c>
      <c r="DH114" s="48"/>
      <c r="DI114" s="48">
        <f>SUM(DI111:DI112)</f>
        <v>0</v>
      </c>
      <c r="DJ114" s="49"/>
      <c r="DK114" s="48">
        <f t="shared" ref="DK114:DU114" si="230">SUM(DK111:DK113)</f>
        <v>0</v>
      </c>
      <c r="DL114" s="48">
        <f t="shared" si="230"/>
        <v>0</v>
      </c>
      <c r="DM114" s="48">
        <f t="shared" si="230"/>
        <v>0</v>
      </c>
      <c r="DN114" s="48">
        <f t="shared" si="230"/>
        <v>0</v>
      </c>
      <c r="DO114" s="48">
        <f t="shared" si="230"/>
        <v>0</v>
      </c>
      <c r="DP114" s="48">
        <f t="shared" si="230"/>
        <v>0</v>
      </c>
      <c r="DQ114" s="48">
        <f t="shared" si="230"/>
        <v>0</v>
      </c>
      <c r="DR114" s="48">
        <f t="shared" si="230"/>
        <v>0</v>
      </c>
      <c r="DS114" s="48">
        <f t="shared" si="230"/>
        <v>0</v>
      </c>
      <c r="DT114" s="48">
        <f t="shared" si="230"/>
        <v>0</v>
      </c>
      <c r="DU114" s="48">
        <f t="shared" si="230"/>
        <v>0</v>
      </c>
    </row>
    <row r="118" spans="1:125" s="161" customFormat="1" ht="18">
      <c r="A118" s="285" t="s">
        <v>141</v>
      </c>
      <c r="B118" s="285"/>
      <c r="C118" s="285"/>
      <c r="D118" s="285"/>
      <c r="E118" s="285"/>
      <c r="F118" s="285"/>
      <c r="G118" s="285"/>
      <c r="H118" s="285"/>
      <c r="I118" s="285"/>
      <c r="J118" s="285"/>
      <c r="K118" s="285"/>
      <c r="L118" s="285"/>
      <c r="M118" s="285"/>
      <c r="N118" s="285"/>
      <c r="O118" s="285"/>
      <c r="P118" s="174"/>
      <c r="Q118" s="285"/>
      <c r="R118" s="285"/>
      <c r="S118" s="285"/>
      <c r="T118" s="285"/>
      <c r="U118" s="285"/>
      <c r="V118" s="285"/>
      <c r="W118" s="285"/>
      <c r="X118" s="285"/>
      <c r="Y118" s="285"/>
      <c r="Z118" s="285"/>
      <c r="AA118" s="285"/>
      <c r="AB118" s="285"/>
      <c r="AC118" s="285"/>
      <c r="AD118" s="285"/>
      <c r="AE118" s="285"/>
      <c r="AF118" s="285"/>
      <c r="DK118" s="285"/>
      <c r="DL118" s="285"/>
      <c r="DM118" s="285"/>
      <c r="DN118" s="285"/>
      <c r="DO118" s="285"/>
      <c r="DP118" s="285"/>
      <c r="DQ118" s="285"/>
      <c r="DR118" s="285"/>
      <c r="DS118" s="285"/>
      <c r="DT118" s="285"/>
      <c r="DU118" s="285"/>
    </row>
    <row r="119" spans="1:125" s="151" customFormat="1">
      <c r="A119" s="176" t="s">
        <v>447</v>
      </c>
      <c r="B119" s="106"/>
      <c r="C119" s="152"/>
      <c r="D119" s="152"/>
      <c r="E119" s="152"/>
    </row>
    <row r="120" spans="1:125" s="141" customFormat="1">
      <c r="A120" s="178" t="s">
        <v>351</v>
      </c>
      <c r="B120" s="85"/>
      <c r="C120" s="143"/>
      <c r="D120" s="143"/>
      <c r="E120" s="143"/>
    </row>
    <row r="121" spans="1:125" s="141" customFormat="1">
      <c r="A121" s="178" t="s">
        <v>350</v>
      </c>
      <c r="B121" s="85"/>
      <c r="C121" s="143"/>
      <c r="D121" s="143"/>
      <c r="E121" s="143"/>
    </row>
    <row r="122" spans="1:125" s="148" customFormat="1">
      <c r="A122" s="177" t="s">
        <v>483</v>
      </c>
      <c r="B122" s="175"/>
    </row>
    <row r="123" spans="1:125" s="144" customFormat="1" ht="14.25">
      <c r="A123" s="178" t="s">
        <v>351</v>
      </c>
      <c r="B123" s="104"/>
    </row>
    <row r="124" spans="1:125" s="144" customFormat="1" ht="14.25">
      <c r="A124" s="178" t="s">
        <v>350</v>
      </c>
      <c r="B124" s="104"/>
    </row>
    <row r="125" spans="1:125" s="148" customFormat="1">
      <c r="A125" s="177" t="s">
        <v>484</v>
      </c>
      <c r="B125" s="175"/>
    </row>
    <row r="126" spans="1:125" s="144" customFormat="1" ht="14.25">
      <c r="A126" s="178" t="s">
        <v>351</v>
      </c>
      <c r="B126" s="104"/>
    </row>
    <row r="127" spans="1:125" s="144" customFormat="1" ht="14.25">
      <c r="A127" s="178" t="s">
        <v>350</v>
      </c>
      <c r="B127" s="104"/>
    </row>
    <row r="128" spans="1:125" s="148" customFormat="1">
      <c r="A128" s="177" t="s">
        <v>450</v>
      </c>
      <c r="B128" s="175"/>
    </row>
    <row r="129" spans="1:125" s="144" customFormat="1" ht="14.25">
      <c r="A129" s="178" t="s">
        <v>351</v>
      </c>
      <c r="B129" s="104"/>
    </row>
    <row r="130" spans="1:125" s="144" customFormat="1" ht="14.25">
      <c r="A130" s="178" t="s">
        <v>350</v>
      </c>
      <c r="B130" s="104"/>
    </row>
    <row r="131" spans="1:125" s="217" customFormat="1" ht="14.25"/>
    <row r="133" spans="1:125" s="161" customFormat="1" ht="18">
      <c r="A133" s="285" t="s">
        <v>142</v>
      </c>
      <c r="B133" s="285"/>
      <c r="C133" s="285"/>
      <c r="D133" s="285"/>
      <c r="E133" s="285"/>
      <c r="F133" s="285"/>
      <c r="G133" s="285"/>
      <c r="H133" s="285"/>
      <c r="I133" s="285"/>
      <c r="J133" s="285"/>
      <c r="K133" s="285"/>
      <c r="L133" s="285"/>
      <c r="M133" s="285"/>
      <c r="N133" s="285"/>
      <c r="O133" s="285"/>
      <c r="P133" s="174"/>
      <c r="Q133" s="285"/>
      <c r="R133" s="285"/>
      <c r="S133" s="285"/>
      <c r="T133" s="285"/>
      <c r="U133" s="285"/>
      <c r="V133" s="285"/>
      <c r="W133" s="285"/>
      <c r="X133" s="285"/>
      <c r="Y133" s="285"/>
      <c r="Z133" s="285"/>
      <c r="AA133" s="285"/>
      <c r="AB133" s="285"/>
      <c r="AC133" s="285"/>
      <c r="AD133" s="285"/>
      <c r="AE133" s="285"/>
      <c r="AF133" s="285"/>
      <c r="DK133" s="285"/>
      <c r="DL133" s="285"/>
      <c r="DM133" s="285"/>
      <c r="DN133" s="285"/>
      <c r="DO133" s="285"/>
      <c r="DP133" s="285"/>
      <c r="DQ133" s="285"/>
      <c r="DR133" s="285"/>
      <c r="DS133" s="285"/>
      <c r="DT133" s="285"/>
      <c r="DU133" s="285"/>
    </row>
    <row r="134" spans="1:125" s="151" customFormat="1">
      <c r="A134" s="176" t="s">
        <v>447</v>
      </c>
      <c r="B134" s="106"/>
      <c r="C134" s="152"/>
      <c r="D134" s="152"/>
      <c r="E134" s="152"/>
    </row>
    <row r="135" spans="1:125" s="141" customFormat="1">
      <c r="A135" s="178" t="s">
        <v>351</v>
      </c>
      <c r="B135" s="85"/>
      <c r="C135" s="143"/>
      <c r="D135" s="143"/>
      <c r="E135" s="143"/>
    </row>
    <row r="136" spans="1:125" s="141" customFormat="1">
      <c r="A136" s="178" t="s">
        <v>350</v>
      </c>
      <c r="B136" s="85"/>
      <c r="C136" s="143"/>
      <c r="D136" s="143"/>
      <c r="E136" s="143"/>
    </row>
    <row r="137" spans="1:125" s="148" customFormat="1">
      <c r="A137" s="177" t="s">
        <v>483</v>
      </c>
      <c r="B137" s="175"/>
    </row>
    <row r="138" spans="1:125" s="144" customFormat="1" ht="14.25">
      <c r="A138" s="178" t="s">
        <v>351</v>
      </c>
      <c r="B138" s="104"/>
    </row>
    <row r="139" spans="1:125" s="144" customFormat="1" ht="14.25">
      <c r="A139" s="178" t="s">
        <v>350</v>
      </c>
      <c r="B139" s="104"/>
    </row>
    <row r="140" spans="1:125" s="148" customFormat="1">
      <c r="A140" s="177" t="s">
        <v>484</v>
      </c>
      <c r="B140" s="175"/>
    </row>
    <row r="141" spans="1:125" s="144" customFormat="1" ht="14.25">
      <c r="A141" s="178" t="s">
        <v>351</v>
      </c>
      <c r="B141" s="104"/>
    </row>
    <row r="142" spans="1:125" s="144" customFormat="1" ht="14.25">
      <c r="A142" s="178" t="s">
        <v>350</v>
      </c>
      <c r="B142" s="104"/>
    </row>
    <row r="143" spans="1:125" s="148" customFormat="1">
      <c r="A143" s="177" t="s">
        <v>450</v>
      </c>
      <c r="B143" s="175"/>
    </row>
    <row r="144" spans="1:125" s="144" customFormat="1" ht="14.25">
      <c r="A144" s="178" t="s">
        <v>351</v>
      </c>
      <c r="B144" s="104"/>
    </row>
    <row r="145" spans="1:125" s="144" customFormat="1" ht="14.25">
      <c r="A145" s="178" t="s">
        <v>350</v>
      </c>
      <c r="B145" s="104"/>
    </row>
    <row r="148" spans="1:125" s="161" customFormat="1" ht="18">
      <c r="A148" s="285" t="s">
        <v>393</v>
      </c>
      <c r="B148" s="285"/>
      <c r="C148" s="285"/>
      <c r="D148" s="285"/>
      <c r="E148" s="285"/>
      <c r="F148" s="285"/>
      <c r="G148" s="285"/>
      <c r="H148" s="285"/>
      <c r="I148" s="285"/>
      <c r="J148" s="285"/>
      <c r="K148" s="285"/>
      <c r="L148" s="285"/>
      <c r="M148" s="285"/>
      <c r="N148" s="285"/>
      <c r="O148" s="285"/>
      <c r="P148" s="174"/>
      <c r="Q148" s="285"/>
      <c r="R148" s="285"/>
      <c r="S148" s="285"/>
      <c r="T148" s="285"/>
      <c r="U148" s="285"/>
      <c r="V148" s="285"/>
      <c r="W148" s="285"/>
      <c r="X148" s="285"/>
      <c r="Y148" s="285"/>
      <c r="Z148" s="285"/>
      <c r="AA148" s="285"/>
      <c r="AB148" s="285"/>
      <c r="AC148" s="285"/>
      <c r="AD148" s="285"/>
      <c r="AE148" s="285"/>
      <c r="AF148" s="285"/>
      <c r="DK148" s="285"/>
      <c r="DL148" s="285"/>
      <c r="DM148" s="285"/>
      <c r="DN148" s="285"/>
      <c r="DO148" s="285"/>
      <c r="DP148" s="285"/>
      <c r="DQ148" s="285"/>
      <c r="DR148" s="285"/>
      <c r="DS148" s="285"/>
      <c r="DT148" s="285"/>
      <c r="DU148" s="285"/>
    </row>
    <row r="149" spans="1:125" s="151" customFormat="1">
      <c r="A149" s="176" t="s">
        <v>447</v>
      </c>
      <c r="B149" s="106"/>
      <c r="C149" s="152"/>
      <c r="D149" s="152"/>
      <c r="E149" s="152"/>
    </row>
    <row r="150" spans="1:125" s="141" customFormat="1">
      <c r="A150" s="178" t="s">
        <v>351</v>
      </c>
      <c r="B150" s="85"/>
      <c r="C150" s="143"/>
      <c r="D150" s="143"/>
      <c r="E150" s="143"/>
    </row>
    <row r="151" spans="1:125" s="141" customFormat="1">
      <c r="A151" s="178" t="s">
        <v>350</v>
      </c>
      <c r="B151" s="85"/>
      <c r="C151" s="143"/>
      <c r="D151" s="143"/>
      <c r="E151" s="143"/>
    </row>
    <row r="152" spans="1:125" s="148" customFormat="1">
      <c r="A152" s="177" t="s">
        <v>483</v>
      </c>
      <c r="B152" s="175"/>
    </row>
    <row r="153" spans="1:125" s="144" customFormat="1" ht="14.25">
      <c r="A153" s="178" t="s">
        <v>351</v>
      </c>
      <c r="B153" s="104"/>
    </row>
    <row r="154" spans="1:125" s="144" customFormat="1" ht="14.25">
      <c r="A154" s="178" t="s">
        <v>350</v>
      </c>
      <c r="B154" s="104"/>
    </row>
    <row r="155" spans="1:125" s="148" customFormat="1">
      <c r="A155" s="177" t="s">
        <v>484</v>
      </c>
      <c r="B155" s="175"/>
    </row>
    <row r="156" spans="1:125" s="144" customFormat="1" ht="14.25">
      <c r="A156" s="178" t="s">
        <v>351</v>
      </c>
      <c r="B156" s="104"/>
    </row>
    <row r="157" spans="1:125" s="144" customFormat="1" ht="14.25">
      <c r="A157" s="178" t="s">
        <v>350</v>
      </c>
      <c r="B157" s="104"/>
    </row>
    <row r="158" spans="1:125" s="148" customFormat="1">
      <c r="A158" s="177" t="s">
        <v>450</v>
      </c>
      <c r="B158" s="175"/>
    </row>
    <row r="159" spans="1:125" s="144" customFormat="1" ht="14.25">
      <c r="A159" s="178" t="s">
        <v>351</v>
      </c>
      <c r="B159" s="104"/>
    </row>
    <row r="160" spans="1:125" s="144" customFormat="1" ht="14.25">
      <c r="A160" s="178" t="s">
        <v>350</v>
      </c>
      <c r="B160" s="104"/>
    </row>
  </sheetData>
  <mergeCells count="20">
    <mergeCell ref="A75:I75"/>
    <mergeCell ref="A32:I32"/>
    <mergeCell ref="A33:I33"/>
    <mergeCell ref="A34:I34"/>
    <mergeCell ref="A35:I35"/>
    <mergeCell ref="A52:I52"/>
    <mergeCell ref="A53:I53"/>
    <mergeCell ref="A54:I54"/>
    <mergeCell ref="A55:I55"/>
    <mergeCell ref="A72:I72"/>
    <mergeCell ref="A73:I73"/>
    <mergeCell ref="A74:I74"/>
    <mergeCell ref="A113:I113"/>
    <mergeCell ref="A114:I114"/>
    <mergeCell ref="A106:I106"/>
    <mergeCell ref="A107:I107"/>
    <mergeCell ref="A108:I108"/>
    <mergeCell ref="A109:I109"/>
    <mergeCell ref="A111:I111"/>
    <mergeCell ref="A112:I112"/>
  </mergeCells>
  <dataValidations count="1">
    <dataValidation type="list" allowBlank="1" showInputMessage="1" showErrorMessage="1" sqref="B6:B31 B57:B71 B37:B51 B77:B105">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Expanded System Development and Implementation Hardware, Software, and Services</oddHeader>
    <oddFooter>&amp;L&amp;"Arial,Regular"&amp;10Addendum 3 - February 17, 2012&amp;R&amp;"Arial,Regular"&amp;10Page A8-&amp;P</oddFooter>
  </headerFooter>
  <legacyDrawing r:id="rId2"/>
</worksheet>
</file>

<file path=xl/worksheets/sheet34.xml><?xml version="1.0" encoding="utf-8"?>
<worksheet xmlns="http://schemas.openxmlformats.org/spreadsheetml/2006/main" xmlns:r="http://schemas.openxmlformats.org/officeDocument/2006/relationships">
  <dimension ref="A1:DV142"/>
  <sheetViews>
    <sheetView zoomScale="85" workbookViewId="0">
      <pane xSplit="4" ySplit="3" topLeftCell="I4" activePane="bottomRight" state="frozen"/>
      <selection activeCell="D41" sqref="D41"/>
      <selection pane="topRight" activeCell="D41" sqref="D41"/>
      <selection pane="bottomLeft" activeCell="D41" sqref="D41"/>
      <selection pane="bottomRight" activeCell="L26" sqref="L26"/>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478</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308"/>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285" t="s">
        <v>418</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215</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AC21"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ref="AD6:AS21" si="1">IF(AND($F6&gt;=AD$3,$F6&lt;AE$3),$J6,0)</f>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si="1"/>
        <v>0</v>
      </c>
      <c r="AT6" s="58">
        <f t="shared" ref="AT6:BI21" si="2">IF(AND($F6&gt;=AT$3,$F6&lt;AU$3),$J6,0)</f>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si="2"/>
        <v>0</v>
      </c>
      <c r="BJ6" s="58">
        <f t="shared" ref="BJ6:BY21" si="3">IF(AND($F6&gt;=BJ$3,$F6&lt;BK$3),$J6,0)</f>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si="3"/>
        <v>0</v>
      </c>
      <c r="BZ6" s="58">
        <f t="shared" ref="BZ6:CO21" si="4">IF(AND($F6&gt;=BZ$3,$F6&lt;CA$3),$J6,0)</f>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si="4"/>
        <v>0</v>
      </c>
      <c r="CP6" s="58">
        <f t="shared" ref="CP6:DE21" si="5">IF(AND($F6&gt;=CP$3,$F6&lt;CQ$3),$J6,0)</f>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si="5"/>
        <v>0</v>
      </c>
      <c r="DF6" s="58">
        <f t="shared" ref="DF6:DH21" si="6">IF(AND($F6&gt;=DF$3,$F6&lt;DG$3),$J6,0)</f>
        <v>0</v>
      </c>
      <c r="DG6" s="58">
        <f t="shared" si="6"/>
        <v>0</v>
      </c>
      <c r="DH6" s="58">
        <f t="shared" si="6"/>
        <v>0</v>
      </c>
      <c r="DI6" s="58"/>
      <c r="DJ6" s="55">
        <f t="shared" ref="DJ6:DJ31" si="7">SUM(N6:DH6)</f>
        <v>0</v>
      </c>
      <c r="DK6" s="62"/>
      <c r="DL6" s="56">
        <f t="shared" ref="DL6:DU23" si="8">IF(AND($F6&gt;=DL$1,$F6&lt;=DL$2),$J6,0)</f>
        <v>0</v>
      </c>
      <c r="DM6" s="56">
        <f t="shared" si="8"/>
        <v>0</v>
      </c>
      <c r="DN6" s="56">
        <f t="shared" si="8"/>
        <v>0</v>
      </c>
      <c r="DO6" s="56">
        <f t="shared" si="8"/>
        <v>0</v>
      </c>
      <c r="DP6" s="56">
        <f t="shared" si="8"/>
        <v>0</v>
      </c>
      <c r="DQ6" s="56">
        <f t="shared" si="8"/>
        <v>0</v>
      </c>
      <c r="DR6" s="56">
        <f>SUM(DL6:DQ6)</f>
        <v>0</v>
      </c>
      <c r="DS6" s="56">
        <f t="shared" si="8"/>
        <v>0</v>
      </c>
      <c r="DT6" s="56">
        <f t="shared" si="8"/>
        <v>0</v>
      </c>
      <c r="DU6" s="56">
        <f t="shared" si="8"/>
        <v>0</v>
      </c>
      <c r="DV6" s="55">
        <f>SUM(DR6:DU6)</f>
        <v>0</v>
      </c>
    </row>
    <row r="7" spans="1:126" s="52" customFormat="1">
      <c r="A7" s="59"/>
      <c r="B7" s="61"/>
      <c r="C7" s="59"/>
      <c r="D7" s="64"/>
      <c r="E7" s="61"/>
      <c r="F7" s="63"/>
      <c r="G7" s="60"/>
      <c r="H7" s="57"/>
      <c r="I7" s="57"/>
      <c r="J7" s="57">
        <f t="shared" ref="J7:J31" si="9">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1"/>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2"/>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3"/>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4"/>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5"/>
        <v>0</v>
      </c>
      <c r="DF7" s="58">
        <f t="shared" si="6"/>
        <v>0</v>
      </c>
      <c r="DG7" s="58">
        <f t="shared" si="6"/>
        <v>0</v>
      </c>
      <c r="DH7" s="58">
        <f t="shared" si="6"/>
        <v>0</v>
      </c>
      <c r="DI7" s="58"/>
      <c r="DJ7" s="55">
        <f t="shared" si="7"/>
        <v>0</v>
      </c>
      <c r="DK7" s="62"/>
      <c r="DL7" s="56">
        <f t="shared" si="8"/>
        <v>0</v>
      </c>
      <c r="DM7" s="56">
        <f t="shared" si="8"/>
        <v>0</v>
      </c>
      <c r="DN7" s="56">
        <f t="shared" si="8"/>
        <v>0</v>
      </c>
      <c r="DO7" s="56">
        <f t="shared" si="8"/>
        <v>0</v>
      </c>
      <c r="DP7" s="56">
        <f t="shared" si="8"/>
        <v>0</v>
      </c>
      <c r="DQ7" s="56">
        <f t="shared" si="8"/>
        <v>0</v>
      </c>
      <c r="DR7" s="56">
        <f t="shared" ref="DR7:DR31" si="10">SUM(DL7:DQ7)</f>
        <v>0</v>
      </c>
      <c r="DS7" s="56">
        <f t="shared" si="8"/>
        <v>0</v>
      </c>
      <c r="DT7" s="56">
        <f t="shared" si="8"/>
        <v>0</v>
      </c>
      <c r="DU7" s="56">
        <f t="shared" si="8"/>
        <v>0</v>
      </c>
      <c r="DV7" s="55">
        <f t="shared" ref="DV7:DV31" si="11">SUM(DR7:DU7)</f>
        <v>0</v>
      </c>
    </row>
    <row r="8" spans="1:126" s="52" customFormat="1">
      <c r="A8" s="59"/>
      <c r="B8" s="61"/>
      <c r="C8" s="59"/>
      <c r="D8" s="61"/>
      <c r="E8" s="61"/>
      <c r="F8" s="63"/>
      <c r="G8" s="60"/>
      <c r="H8" s="57"/>
      <c r="I8" s="57"/>
      <c r="J8" s="57">
        <f t="shared" si="9"/>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1"/>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2"/>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3"/>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4"/>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5"/>
        <v>0</v>
      </c>
      <c r="DF8" s="58">
        <f t="shared" si="6"/>
        <v>0</v>
      </c>
      <c r="DG8" s="58">
        <f t="shared" si="6"/>
        <v>0</v>
      </c>
      <c r="DH8" s="58">
        <f t="shared" si="6"/>
        <v>0</v>
      </c>
      <c r="DI8" s="58"/>
      <c r="DJ8" s="55">
        <f t="shared" si="7"/>
        <v>0</v>
      </c>
      <c r="DK8" s="62"/>
      <c r="DL8" s="56">
        <f t="shared" si="8"/>
        <v>0</v>
      </c>
      <c r="DM8" s="56">
        <f t="shared" si="8"/>
        <v>0</v>
      </c>
      <c r="DN8" s="56">
        <f t="shared" si="8"/>
        <v>0</v>
      </c>
      <c r="DO8" s="56">
        <f t="shared" si="8"/>
        <v>0</v>
      </c>
      <c r="DP8" s="56">
        <f t="shared" si="8"/>
        <v>0</v>
      </c>
      <c r="DQ8" s="56">
        <f t="shared" si="8"/>
        <v>0</v>
      </c>
      <c r="DR8" s="56">
        <f t="shared" si="10"/>
        <v>0</v>
      </c>
      <c r="DS8" s="56">
        <f t="shared" si="8"/>
        <v>0</v>
      </c>
      <c r="DT8" s="56">
        <f t="shared" si="8"/>
        <v>0</v>
      </c>
      <c r="DU8" s="56">
        <f t="shared" si="8"/>
        <v>0</v>
      </c>
      <c r="DV8" s="55">
        <f t="shared" si="11"/>
        <v>0</v>
      </c>
    </row>
    <row r="9" spans="1:126" s="52" customFormat="1">
      <c r="A9" s="59"/>
      <c r="B9" s="61"/>
      <c r="C9" s="59"/>
      <c r="D9" s="61"/>
      <c r="E9" s="61"/>
      <c r="F9" s="63"/>
      <c r="G9" s="60"/>
      <c r="H9" s="57"/>
      <c r="I9" s="57"/>
      <c r="J9" s="57">
        <f t="shared" si="9"/>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1"/>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2"/>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3"/>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4"/>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5"/>
        <v>0</v>
      </c>
      <c r="DF9" s="58">
        <f t="shared" si="6"/>
        <v>0</v>
      </c>
      <c r="DG9" s="58">
        <f t="shared" si="6"/>
        <v>0</v>
      </c>
      <c r="DH9" s="58">
        <f t="shared" si="6"/>
        <v>0</v>
      </c>
      <c r="DI9" s="58"/>
      <c r="DJ9" s="55">
        <f t="shared" si="7"/>
        <v>0</v>
      </c>
      <c r="DK9" s="62"/>
      <c r="DL9" s="56">
        <f t="shared" si="8"/>
        <v>0</v>
      </c>
      <c r="DM9" s="56">
        <f t="shared" si="8"/>
        <v>0</v>
      </c>
      <c r="DN9" s="56">
        <f t="shared" si="8"/>
        <v>0</v>
      </c>
      <c r="DO9" s="56">
        <f t="shared" si="8"/>
        <v>0</v>
      </c>
      <c r="DP9" s="56">
        <f t="shared" si="8"/>
        <v>0</v>
      </c>
      <c r="DQ9" s="56">
        <f t="shared" si="8"/>
        <v>0</v>
      </c>
      <c r="DR9" s="56">
        <f t="shared" si="10"/>
        <v>0</v>
      </c>
      <c r="DS9" s="56">
        <f t="shared" si="8"/>
        <v>0</v>
      </c>
      <c r="DT9" s="56">
        <f t="shared" si="8"/>
        <v>0</v>
      </c>
      <c r="DU9" s="56">
        <f t="shared" si="8"/>
        <v>0</v>
      </c>
      <c r="DV9" s="55">
        <f t="shared" si="11"/>
        <v>0</v>
      </c>
    </row>
    <row r="10" spans="1:126" s="52" customFormat="1">
      <c r="A10" s="59"/>
      <c r="B10" s="61"/>
      <c r="C10" s="59"/>
      <c r="D10" s="61"/>
      <c r="E10" s="61"/>
      <c r="F10" s="63"/>
      <c r="G10" s="60"/>
      <c r="H10" s="57"/>
      <c r="I10" s="57"/>
      <c r="J10" s="57">
        <f t="shared" si="9"/>
        <v>0</v>
      </c>
      <c r="K10" s="57"/>
      <c r="L10" s="59"/>
      <c r="M10" s="54"/>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0"/>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1"/>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2"/>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3"/>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4"/>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5"/>
        <v>0</v>
      </c>
      <c r="DF10" s="58">
        <f t="shared" si="6"/>
        <v>0</v>
      </c>
      <c r="DG10" s="58">
        <f t="shared" si="6"/>
        <v>0</v>
      </c>
      <c r="DH10" s="58">
        <f t="shared" si="6"/>
        <v>0</v>
      </c>
      <c r="DI10" s="58"/>
      <c r="DJ10" s="55">
        <f t="shared" si="7"/>
        <v>0</v>
      </c>
      <c r="DK10" s="62"/>
      <c r="DL10" s="56">
        <f t="shared" si="8"/>
        <v>0</v>
      </c>
      <c r="DM10" s="56">
        <f t="shared" si="8"/>
        <v>0</v>
      </c>
      <c r="DN10" s="56">
        <f t="shared" si="8"/>
        <v>0</v>
      </c>
      <c r="DO10" s="56">
        <f t="shared" si="8"/>
        <v>0</v>
      </c>
      <c r="DP10" s="56">
        <f t="shared" si="8"/>
        <v>0</v>
      </c>
      <c r="DQ10" s="56">
        <f t="shared" si="8"/>
        <v>0</v>
      </c>
      <c r="DR10" s="56">
        <f t="shared" si="10"/>
        <v>0</v>
      </c>
      <c r="DS10" s="56">
        <f t="shared" si="8"/>
        <v>0</v>
      </c>
      <c r="DT10" s="56">
        <f t="shared" si="8"/>
        <v>0</v>
      </c>
      <c r="DU10" s="56">
        <f t="shared" si="8"/>
        <v>0</v>
      </c>
      <c r="DV10" s="55">
        <f t="shared" si="11"/>
        <v>0</v>
      </c>
    </row>
    <row r="11" spans="1:126" s="52" customFormat="1">
      <c r="A11" s="59"/>
      <c r="B11" s="61"/>
      <c r="C11" s="59"/>
      <c r="D11" s="61"/>
      <c r="E11" s="61"/>
      <c r="F11" s="63"/>
      <c r="G11" s="60"/>
      <c r="H11" s="57"/>
      <c r="I11" s="57"/>
      <c r="J11" s="57">
        <f t="shared" si="9"/>
        <v>0</v>
      </c>
      <c r="K11" s="57"/>
      <c r="L11" s="59"/>
      <c r="M11" s="54"/>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0"/>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1"/>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2"/>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3"/>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4"/>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5"/>
        <v>0</v>
      </c>
      <c r="DF11" s="58">
        <f t="shared" si="6"/>
        <v>0</v>
      </c>
      <c r="DG11" s="58">
        <f t="shared" si="6"/>
        <v>0</v>
      </c>
      <c r="DH11" s="58">
        <f t="shared" si="6"/>
        <v>0</v>
      </c>
      <c r="DI11" s="58"/>
      <c r="DJ11" s="55">
        <f t="shared" si="7"/>
        <v>0</v>
      </c>
      <c r="DK11" s="62"/>
      <c r="DL11" s="56">
        <f t="shared" si="8"/>
        <v>0</v>
      </c>
      <c r="DM11" s="56">
        <f t="shared" si="8"/>
        <v>0</v>
      </c>
      <c r="DN11" s="56">
        <f t="shared" si="8"/>
        <v>0</v>
      </c>
      <c r="DO11" s="56">
        <f t="shared" si="8"/>
        <v>0</v>
      </c>
      <c r="DP11" s="56">
        <f t="shared" si="8"/>
        <v>0</v>
      </c>
      <c r="DQ11" s="56">
        <f t="shared" si="8"/>
        <v>0</v>
      </c>
      <c r="DR11" s="56">
        <f t="shared" si="10"/>
        <v>0</v>
      </c>
      <c r="DS11" s="56">
        <f t="shared" si="8"/>
        <v>0</v>
      </c>
      <c r="DT11" s="56">
        <f t="shared" si="8"/>
        <v>0</v>
      </c>
      <c r="DU11" s="56">
        <f t="shared" si="8"/>
        <v>0</v>
      </c>
      <c r="DV11" s="55">
        <f t="shared" si="11"/>
        <v>0</v>
      </c>
    </row>
    <row r="12" spans="1:126" s="52" customFormat="1">
      <c r="A12" s="59"/>
      <c r="B12" s="61"/>
      <c r="C12" s="59"/>
      <c r="D12" s="61"/>
      <c r="E12" s="61"/>
      <c r="F12" s="59"/>
      <c r="G12" s="60"/>
      <c r="H12" s="57"/>
      <c r="I12" s="57"/>
      <c r="J12" s="57">
        <f t="shared" si="9"/>
        <v>0</v>
      </c>
      <c r="K12" s="57"/>
      <c r="L12" s="59"/>
      <c r="M12" s="54"/>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0"/>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1"/>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2"/>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3"/>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4"/>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5"/>
        <v>0</v>
      </c>
      <c r="DF12" s="58">
        <f t="shared" si="6"/>
        <v>0</v>
      </c>
      <c r="DG12" s="58">
        <f t="shared" si="6"/>
        <v>0</v>
      </c>
      <c r="DH12" s="58">
        <f t="shared" si="6"/>
        <v>0</v>
      </c>
      <c r="DI12" s="58"/>
      <c r="DJ12" s="55">
        <f t="shared" si="7"/>
        <v>0</v>
      </c>
      <c r="DK12" s="53"/>
      <c r="DL12" s="56">
        <f t="shared" si="8"/>
        <v>0</v>
      </c>
      <c r="DM12" s="56">
        <f t="shared" si="8"/>
        <v>0</v>
      </c>
      <c r="DN12" s="56">
        <f t="shared" si="8"/>
        <v>0</v>
      </c>
      <c r="DO12" s="56">
        <f t="shared" si="8"/>
        <v>0</v>
      </c>
      <c r="DP12" s="56">
        <f t="shared" si="8"/>
        <v>0</v>
      </c>
      <c r="DQ12" s="56">
        <f t="shared" si="8"/>
        <v>0</v>
      </c>
      <c r="DR12" s="56">
        <f t="shared" si="10"/>
        <v>0</v>
      </c>
      <c r="DS12" s="56">
        <f t="shared" si="8"/>
        <v>0</v>
      </c>
      <c r="DT12" s="56">
        <f t="shared" si="8"/>
        <v>0</v>
      </c>
      <c r="DU12" s="56">
        <f t="shared" si="8"/>
        <v>0</v>
      </c>
      <c r="DV12" s="55">
        <f t="shared" si="11"/>
        <v>0</v>
      </c>
    </row>
    <row r="13" spans="1:126" s="52" customFormat="1">
      <c r="A13" s="59"/>
      <c r="B13" s="61"/>
      <c r="C13" s="59"/>
      <c r="D13" s="61"/>
      <c r="E13" s="61"/>
      <c r="F13" s="59"/>
      <c r="G13" s="60"/>
      <c r="H13" s="57"/>
      <c r="I13" s="57"/>
      <c r="J13" s="57">
        <f t="shared" si="9"/>
        <v>0</v>
      </c>
      <c r="K13" s="57"/>
      <c r="L13" s="59"/>
      <c r="M13" s="54"/>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0"/>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1"/>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2"/>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3"/>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4"/>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5"/>
        <v>0</v>
      </c>
      <c r="DF13" s="58">
        <f t="shared" si="6"/>
        <v>0</v>
      </c>
      <c r="DG13" s="58">
        <f t="shared" si="6"/>
        <v>0</v>
      </c>
      <c r="DH13" s="58">
        <f t="shared" si="6"/>
        <v>0</v>
      </c>
      <c r="DI13" s="58"/>
      <c r="DJ13" s="55">
        <f t="shared" si="7"/>
        <v>0</v>
      </c>
      <c r="DK13" s="53"/>
      <c r="DL13" s="56">
        <f t="shared" si="8"/>
        <v>0</v>
      </c>
      <c r="DM13" s="56">
        <f t="shared" si="8"/>
        <v>0</v>
      </c>
      <c r="DN13" s="56">
        <f t="shared" si="8"/>
        <v>0</v>
      </c>
      <c r="DO13" s="56">
        <f t="shared" si="8"/>
        <v>0</v>
      </c>
      <c r="DP13" s="56">
        <f t="shared" si="8"/>
        <v>0</v>
      </c>
      <c r="DQ13" s="56">
        <f t="shared" si="8"/>
        <v>0</v>
      </c>
      <c r="DR13" s="56">
        <f t="shared" si="10"/>
        <v>0</v>
      </c>
      <c r="DS13" s="56">
        <f t="shared" si="8"/>
        <v>0</v>
      </c>
      <c r="DT13" s="56">
        <f t="shared" si="8"/>
        <v>0</v>
      </c>
      <c r="DU13" s="56">
        <f t="shared" si="8"/>
        <v>0</v>
      </c>
      <c r="DV13" s="55">
        <f t="shared" si="11"/>
        <v>0</v>
      </c>
    </row>
    <row r="14" spans="1:126" s="52" customFormat="1">
      <c r="A14" s="59"/>
      <c r="B14" s="61"/>
      <c r="C14" s="59"/>
      <c r="D14" s="61"/>
      <c r="E14" s="61"/>
      <c r="F14" s="59"/>
      <c r="G14" s="60"/>
      <c r="H14" s="57"/>
      <c r="I14" s="57"/>
      <c r="J14" s="57">
        <f t="shared" si="9"/>
        <v>0</v>
      </c>
      <c r="K14" s="57"/>
      <c r="L14" s="59"/>
      <c r="M14" s="54"/>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0"/>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1"/>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2"/>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3"/>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4"/>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5"/>
        <v>0</v>
      </c>
      <c r="DF14" s="58">
        <f t="shared" si="6"/>
        <v>0</v>
      </c>
      <c r="DG14" s="58">
        <f t="shared" si="6"/>
        <v>0</v>
      </c>
      <c r="DH14" s="58">
        <f t="shared" si="6"/>
        <v>0</v>
      </c>
      <c r="DI14" s="58"/>
      <c r="DJ14" s="55">
        <f t="shared" si="7"/>
        <v>0</v>
      </c>
      <c r="DK14" s="53"/>
      <c r="DL14" s="56">
        <f t="shared" si="8"/>
        <v>0</v>
      </c>
      <c r="DM14" s="56">
        <f t="shared" si="8"/>
        <v>0</v>
      </c>
      <c r="DN14" s="56">
        <f t="shared" si="8"/>
        <v>0</v>
      </c>
      <c r="DO14" s="56">
        <f t="shared" si="8"/>
        <v>0</v>
      </c>
      <c r="DP14" s="56">
        <f t="shared" si="8"/>
        <v>0</v>
      </c>
      <c r="DQ14" s="56">
        <f t="shared" si="8"/>
        <v>0</v>
      </c>
      <c r="DR14" s="56">
        <f t="shared" si="10"/>
        <v>0</v>
      </c>
      <c r="DS14" s="56">
        <f t="shared" si="8"/>
        <v>0</v>
      </c>
      <c r="DT14" s="56">
        <f t="shared" si="8"/>
        <v>0</v>
      </c>
      <c r="DU14" s="56">
        <f t="shared" si="8"/>
        <v>0</v>
      </c>
      <c r="DV14" s="55">
        <f t="shared" si="11"/>
        <v>0</v>
      </c>
    </row>
    <row r="15" spans="1:126" s="52" customFormat="1">
      <c r="A15" s="59"/>
      <c r="B15" s="61"/>
      <c r="C15" s="59"/>
      <c r="D15" s="61"/>
      <c r="E15" s="61"/>
      <c r="F15" s="63"/>
      <c r="G15" s="60"/>
      <c r="H15" s="57"/>
      <c r="I15" s="57"/>
      <c r="J15" s="57">
        <f t="shared" si="9"/>
        <v>0</v>
      </c>
      <c r="K15" s="57"/>
      <c r="L15" s="59"/>
      <c r="M15" s="54"/>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0"/>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1"/>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2"/>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3"/>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4"/>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5"/>
        <v>0</v>
      </c>
      <c r="DF15" s="58">
        <f t="shared" si="6"/>
        <v>0</v>
      </c>
      <c r="DG15" s="58">
        <f t="shared" si="6"/>
        <v>0</v>
      </c>
      <c r="DH15" s="58">
        <f t="shared" si="6"/>
        <v>0</v>
      </c>
      <c r="DI15" s="58"/>
      <c r="DJ15" s="55">
        <f t="shared" si="7"/>
        <v>0</v>
      </c>
      <c r="DK15" s="53"/>
      <c r="DL15" s="56">
        <f t="shared" si="8"/>
        <v>0</v>
      </c>
      <c r="DM15" s="56">
        <f t="shared" si="8"/>
        <v>0</v>
      </c>
      <c r="DN15" s="56">
        <f t="shared" si="8"/>
        <v>0</v>
      </c>
      <c r="DO15" s="56">
        <f t="shared" si="8"/>
        <v>0</v>
      </c>
      <c r="DP15" s="56">
        <f t="shared" si="8"/>
        <v>0</v>
      </c>
      <c r="DQ15" s="56">
        <f t="shared" si="8"/>
        <v>0</v>
      </c>
      <c r="DR15" s="56">
        <f t="shared" si="10"/>
        <v>0</v>
      </c>
      <c r="DS15" s="56">
        <f t="shared" si="8"/>
        <v>0</v>
      </c>
      <c r="DT15" s="56">
        <f t="shared" si="8"/>
        <v>0</v>
      </c>
      <c r="DU15" s="56">
        <f t="shared" si="8"/>
        <v>0</v>
      </c>
      <c r="DV15" s="55">
        <f t="shared" si="11"/>
        <v>0</v>
      </c>
    </row>
    <row r="16" spans="1:126" s="52" customFormat="1">
      <c r="A16" s="59"/>
      <c r="B16" s="61"/>
      <c r="C16" s="59"/>
      <c r="D16" s="61"/>
      <c r="E16" s="61"/>
      <c r="F16" s="59"/>
      <c r="G16" s="60"/>
      <c r="H16" s="57"/>
      <c r="I16" s="57"/>
      <c r="J16" s="57">
        <f t="shared" si="9"/>
        <v>0</v>
      </c>
      <c r="K16" s="57"/>
      <c r="L16" s="59"/>
      <c r="M16" s="54"/>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0"/>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1"/>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2"/>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3"/>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4"/>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5"/>
        <v>0</v>
      </c>
      <c r="DF16" s="58">
        <f t="shared" si="6"/>
        <v>0</v>
      </c>
      <c r="DG16" s="58">
        <f t="shared" si="6"/>
        <v>0</v>
      </c>
      <c r="DH16" s="58">
        <f t="shared" si="6"/>
        <v>0</v>
      </c>
      <c r="DI16" s="58"/>
      <c r="DJ16" s="55">
        <f t="shared" si="7"/>
        <v>0</v>
      </c>
      <c r="DK16" s="53"/>
      <c r="DL16" s="56">
        <f t="shared" si="8"/>
        <v>0</v>
      </c>
      <c r="DM16" s="56">
        <f t="shared" si="8"/>
        <v>0</v>
      </c>
      <c r="DN16" s="56">
        <f t="shared" si="8"/>
        <v>0</v>
      </c>
      <c r="DO16" s="56">
        <f t="shared" si="8"/>
        <v>0</v>
      </c>
      <c r="DP16" s="56">
        <f t="shared" si="8"/>
        <v>0</v>
      </c>
      <c r="DQ16" s="56">
        <f t="shared" si="8"/>
        <v>0</v>
      </c>
      <c r="DR16" s="56">
        <f t="shared" si="10"/>
        <v>0</v>
      </c>
      <c r="DS16" s="56">
        <f t="shared" si="8"/>
        <v>0</v>
      </c>
      <c r="DT16" s="56">
        <f t="shared" si="8"/>
        <v>0</v>
      </c>
      <c r="DU16" s="56">
        <f t="shared" si="8"/>
        <v>0</v>
      </c>
      <c r="DV16" s="55">
        <f t="shared" si="11"/>
        <v>0</v>
      </c>
    </row>
    <row r="17" spans="1:126" s="52" customFormat="1">
      <c r="A17" s="59"/>
      <c r="B17" s="61"/>
      <c r="C17" s="59"/>
      <c r="D17" s="61"/>
      <c r="E17" s="61"/>
      <c r="F17" s="59"/>
      <c r="G17" s="60"/>
      <c r="H17" s="57"/>
      <c r="I17" s="57"/>
      <c r="J17" s="57">
        <f t="shared" si="9"/>
        <v>0</v>
      </c>
      <c r="K17" s="57"/>
      <c r="L17" s="59"/>
      <c r="M17" s="54"/>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0"/>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1"/>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2"/>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3"/>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4"/>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5"/>
        <v>0</v>
      </c>
      <c r="DF17" s="58">
        <f t="shared" si="6"/>
        <v>0</v>
      </c>
      <c r="DG17" s="58">
        <f t="shared" si="6"/>
        <v>0</v>
      </c>
      <c r="DH17" s="58">
        <f t="shared" si="6"/>
        <v>0</v>
      </c>
      <c r="DI17" s="58"/>
      <c r="DJ17" s="55">
        <f t="shared" si="7"/>
        <v>0</v>
      </c>
      <c r="DK17" s="53"/>
      <c r="DL17" s="56">
        <f t="shared" si="8"/>
        <v>0</v>
      </c>
      <c r="DM17" s="56">
        <f t="shared" si="8"/>
        <v>0</v>
      </c>
      <c r="DN17" s="56">
        <f t="shared" si="8"/>
        <v>0</v>
      </c>
      <c r="DO17" s="56">
        <f t="shared" si="8"/>
        <v>0</v>
      </c>
      <c r="DP17" s="56">
        <f t="shared" si="8"/>
        <v>0</v>
      </c>
      <c r="DQ17" s="56">
        <f t="shared" si="8"/>
        <v>0</v>
      </c>
      <c r="DR17" s="56">
        <f t="shared" si="10"/>
        <v>0</v>
      </c>
      <c r="DS17" s="56">
        <f t="shared" si="8"/>
        <v>0</v>
      </c>
      <c r="DT17" s="56">
        <f t="shared" si="8"/>
        <v>0</v>
      </c>
      <c r="DU17" s="56">
        <f t="shared" si="8"/>
        <v>0</v>
      </c>
      <c r="DV17" s="55">
        <f t="shared" si="11"/>
        <v>0</v>
      </c>
    </row>
    <row r="18" spans="1:126" s="52" customFormat="1">
      <c r="A18" s="59"/>
      <c r="B18" s="61"/>
      <c r="C18" s="59"/>
      <c r="D18" s="61"/>
      <c r="E18" s="61"/>
      <c r="F18" s="59"/>
      <c r="G18" s="60"/>
      <c r="H18" s="57"/>
      <c r="I18" s="57"/>
      <c r="J18" s="57">
        <f t="shared" si="9"/>
        <v>0</v>
      </c>
      <c r="K18" s="57"/>
      <c r="L18" s="59"/>
      <c r="M18" s="54"/>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0"/>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1"/>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2"/>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3"/>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4"/>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5"/>
        <v>0</v>
      </c>
      <c r="DF18" s="58">
        <f t="shared" si="6"/>
        <v>0</v>
      </c>
      <c r="DG18" s="58">
        <f t="shared" si="6"/>
        <v>0</v>
      </c>
      <c r="DH18" s="58">
        <f t="shared" si="6"/>
        <v>0</v>
      </c>
      <c r="DI18" s="58"/>
      <c r="DJ18" s="55">
        <f t="shared" si="7"/>
        <v>0</v>
      </c>
      <c r="DK18" s="53"/>
      <c r="DL18" s="56">
        <f t="shared" si="8"/>
        <v>0</v>
      </c>
      <c r="DM18" s="56">
        <f t="shared" si="8"/>
        <v>0</v>
      </c>
      <c r="DN18" s="56">
        <f t="shared" si="8"/>
        <v>0</v>
      </c>
      <c r="DO18" s="56">
        <f t="shared" si="8"/>
        <v>0</v>
      </c>
      <c r="DP18" s="56">
        <f t="shared" si="8"/>
        <v>0</v>
      </c>
      <c r="DQ18" s="56">
        <f t="shared" si="8"/>
        <v>0</v>
      </c>
      <c r="DR18" s="56">
        <f t="shared" si="10"/>
        <v>0</v>
      </c>
      <c r="DS18" s="56">
        <f t="shared" si="8"/>
        <v>0</v>
      </c>
      <c r="DT18" s="56">
        <f t="shared" si="8"/>
        <v>0</v>
      </c>
      <c r="DU18" s="56">
        <f t="shared" si="8"/>
        <v>0</v>
      </c>
      <c r="DV18" s="55">
        <f t="shared" si="11"/>
        <v>0</v>
      </c>
    </row>
    <row r="19" spans="1:126" s="52" customFormat="1">
      <c r="A19" s="59"/>
      <c r="B19" s="61"/>
      <c r="C19" s="59"/>
      <c r="D19" s="61"/>
      <c r="E19" s="61"/>
      <c r="F19" s="59"/>
      <c r="G19" s="60"/>
      <c r="H19" s="57"/>
      <c r="I19" s="57"/>
      <c r="J19" s="57">
        <f t="shared" si="9"/>
        <v>0</v>
      </c>
      <c r="K19" s="57"/>
      <c r="L19" s="59"/>
      <c r="M19" s="54"/>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0"/>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1"/>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2"/>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3"/>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4"/>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5"/>
        <v>0</v>
      </c>
      <c r="DF19" s="58">
        <f t="shared" si="6"/>
        <v>0</v>
      </c>
      <c r="DG19" s="58">
        <f t="shared" si="6"/>
        <v>0</v>
      </c>
      <c r="DH19" s="58">
        <f t="shared" si="6"/>
        <v>0</v>
      </c>
      <c r="DI19" s="58"/>
      <c r="DJ19" s="55">
        <f t="shared" si="7"/>
        <v>0</v>
      </c>
      <c r="DK19" s="53"/>
      <c r="DL19" s="56">
        <f t="shared" si="8"/>
        <v>0</v>
      </c>
      <c r="DM19" s="56">
        <f t="shared" si="8"/>
        <v>0</v>
      </c>
      <c r="DN19" s="56">
        <f t="shared" si="8"/>
        <v>0</v>
      </c>
      <c r="DO19" s="56">
        <f t="shared" si="8"/>
        <v>0</v>
      </c>
      <c r="DP19" s="56">
        <f t="shared" si="8"/>
        <v>0</v>
      </c>
      <c r="DQ19" s="56">
        <f t="shared" si="8"/>
        <v>0</v>
      </c>
      <c r="DR19" s="56">
        <f t="shared" si="10"/>
        <v>0</v>
      </c>
      <c r="DS19" s="56">
        <f t="shared" si="8"/>
        <v>0</v>
      </c>
      <c r="DT19" s="56">
        <f t="shared" si="8"/>
        <v>0</v>
      </c>
      <c r="DU19" s="56">
        <f t="shared" si="8"/>
        <v>0</v>
      </c>
      <c r="DV19" s="55">
        <f t="shared" si="11"/>
        <v>0</v>
      </c>
    </row>
    <row r="20" spans="1:126" s="52" customFormat="1">
      <c r="A20" s="59"/>
      <c r="B20" s="61"/>
      <c r="C20" s="59"/>
      <c r="D20" s="61"/>
      <c r="E20" s="61"/>
      <c r="F20" s="59"/>
      <c r="G20" s="60"/>
      <c r="H20" s="57"/>
      <c r="I20" s="57"/>
      <c r="J20" s="57">
        <f t="shared" si="9"/>
        <v>0</v>
      </c>
      <c r="K20" s="57"/>
      <c r="L20" s="59"/>
      <c r="M20" s="54"/>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0"/>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1"/>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2"/>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3"/>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4"/>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5"/>
        <v>0</v>
      </c>
      <c r="DF20" s="58">
        <f t="shared" si="6"/>
        <v>0</v>
      </c>
      <c r="DG20" s="58">
        <f t="shared" si="6"/>
        <v>0</v>
      </c>
      <c r="DH20" s="58">
        <f t="shared" si="6"/>
        <v>0</v>
      </c>
      <c r="DI20" s="58"/>
      <c r="DJ20" s="55">
        <f t="shared" si="7"/>
        <v>0</v>
      </c>
      <c r="DK20" s="53"/>
      <c r="DL20" s="56">
        <f t="shared" si="8"/>
        <v>0</v>
      </c>
      <c r="DM20" s="56">
        <f t="shared" si="8"/>
        <v>0</v>
      </c>
      <c r="DN20" s="56">
        <f t="shared" si="8"/>
        <v>0</v>
      </c>
      <c r="DO20" s="56">
        <f t="shared" si="8"/>
        <v>0</v>
      </c>
      <c r="DP20" s="56">
        <f t="shared" si="8"/>
        <v>0</v>
      </c>
      <c r="DQ20" s="56">
        <f t="shared" si="8"/>
        <v>0</v>
      </c>
      <c r="DR20" s="56">
        <f t="shared" si="10"/>
        <v>0</v>
      </c>
      <c r="DS20" s="56">
        <f t="shared" si="8"/>
        <v>0</v>
      </c>
      <c r="DT20" s="56">
        <f t="shared" si="8"/>
        <v>0</v>
      </c>
      <c r="DU20" s="56">
        <f t="shared" si="8"/>
        <v>0</v>
      </c>
      <c r="DV20" s="55">
        <f t="shared" si="11"/>
        <v>0</v>
      </c>
    </row>
    <row r="21" spans="1:126" s="52" customFormat="1">
      <c r="A21" s="59"/>
      <c r="B21" s="61"/>
      <c r="C21" s="59"/>
      <c r="D21" s="61"/>
      <c r="E21" s="61"/>
      <c r="F21" s="59"/>
      <c r="G21" s="60"/>
      <c r="H21" s="57"/>
      <c r="I21" s="57"/>
      <c r="J21" s="57">
        <f t="shared" si="9"/>
        <v>0</v>
      </c>
      <c r="K21" s="57"/>
      <c r="L21" s="59"/>
      <c r="M21" s="54"/>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si="0"/>
        <v>0</v>
      </c>
      <c r="AC21" s="58">
        <f t="shared" ref="N21:AC31" si="12">IF(AND($F21&gt;=AC$3,$F21&lt;AD$3),$J21,0)</f>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si="1"/>
        <v>0</v>
      </c>
      <c r="AS21" s="58">
        <f t="shared" ref="AD21:AS31" si="13">IF(AND($F21&gt;=AS$3,$F21&lt;AT$3),$J21,0)</f>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si="2"/>
        <v>0</v>
      </c>
      <c r="BI21" s="58">
        <f t="shared" ref="AT21:BI31" si="14">IF(AND($F21&gt;=BI$3,$F21&lt;BJ$3),$J21,0)</f>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si="3"/>
        <v>0</v>
      </c>
      <c r="BY21" s="58">
        <f t="shared" ref="BK21:BZ31" si="15">IF(AND($F21&gt;=BY$3,$F21&lt;BZ$3),$J21,0)</f>
        <v>0</v>
      </c>
      <c r="BZ21" s="58">
        <f t="shared" si="15"/>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si="4"/>
        <v>0</v>
      </c>
      <c r="CO21" s="58">
        <f t="shared" si="4"/>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si="5"/>
        <v>0</v>
      </c>
      <c r="DE21" s="58">
        <f t="shared" ref="DE21" si="16">IF(AND($F21&gt;=DE$3,$F21&lt;DF$3),$J21,0)</f>
        <v>0</v>
      </c>
      <c r="DF21" s="58">
        <f t="shared" si="6"/>
        <v>0</v>
      </c>
      <c r="DG21" s="58">
        <f t="shared" si="6"/>
        <v>0</v>
      </c>
      <c r="DH21" s="58">
        <f t="shared" si="6"/>
        <v>0</v>
      </c>
      <c r="DI21" s="58"/>
      <c r="DJ21" s="55">
        <f t="shared" si="7"/>
        <v>0</v>
      </c>
      <c r="DK21" s="53"/>
      <c r="DL21" s="56">
        <f t="shared" si="8"/>
        <v>0</v>
      </c>
      <c r="DM21" s="56">
        <f t="shared" si="8"/>
        <v>0</v>
      </c>
      <c r="DN21" s="56">
        <f t="shared" si="8"/>
        <v>0</v>
      </c>
      <c r="DO21" s="56">
        <f t="shared" si="8"/>
        <v>0</v>
      </c>
      <c r="DP21" s="56">
        <f t="shared" si="8"/>
        <v>0</v>
      </c>
      <c r="DQ21" s="56">
        <f t="shared" si="8"/>
        <v>0</v>
      </c>
      <c r="DR21" s="56">
        <f t="shared" si="10"/>
        <v>0</v>
      </c>
      <c r="DS21" s="56">
        <f t="shared" si="8"/>
        <v>0</v>
      </c>
      <c r="DT21" s="56">
        <f t="shared" si="8"/>
        <v>0</v>
      </c>
      <c r="DU21" s="56">
        <f t="shared" si="8"/>
        <v>0</v>
      </c>
      <c r="DV21" s="55">
        <f t="shared" si="11"/>
        <v>0</v>
      </c>
    </row>
    <row r="22" spans="1:126" s="52" customFormat="1">
      <c r="A22" s="59"/>
      <c r="B22" s="61"/>
      <c r="C22" s="59"/>
      <c r="D22" s="61"/>
      <c r="E22" s="61"/>
      <c r="F22" s="59"/>
      <c r="G22" s="60"/>
      <c r="H22" s="57"/>
      <c r="I22" s="57"/>
      <c r="J22" s="57">
        <f t="shared" si="9"/>
        <v>0</v>
      </c>
      <c r="K22" s="57"/>
      <c r="L22" s="59"/>
      <c r="M22" s="54"/>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2"/>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3"/>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4"/>
        <v>0</v>
      </c>
      <c r="BJ22" s="58">
        <f t="shared" ref="BJ22:BY31" si="17">IF(AND($F22&gt;=BJ$3,$F22&lt;BK$3),$J22,0)</f>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si="15"/>
        <v>0</v>
      </c>
      <c r="BZ22" s="58">
        <f t="shared" si="15"/>
        <v>0</v>
      </c>
      <c r="CA22" s="58">
        <f t="shared" ref="CA22:CP31" si="18">IF(AND($F22&gt;=CA$3,$F22&lt;CB$3),$J22,0)</f>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8"/>
        <v>0</v>
      </c>
      <c r="CO22" s="58">
        <f t="shared" si="18"/>
        <v>0</v>
      </c>
      <c r="CP22" s="58">
        <f t="shared" si="18"/>
        <v>0</v>
      </c>
      <c r="CQ22" s="58">
        <f t="shared" ref="CQ22:DF31" si="19">IF(AND($F22&gt;=CQ$3,$F22&lt;CR$3),$J22,0)</f>
        <v>0</v>
      </c>
      <c r="CR22" s="58">
        <f t="shared" si="19"/>
        <v>0</v>
      </c>
      <c r="CS22" s="58">
        <f t="shared" si="19"/>
        <v>0</v>
      </c>
      <c r="CT22" s="58">
        <f t="shared" si="19"/>
        <v>0</v>
      </c>
      <c r="CU22" s="58">
        <f t="shared" si="19"/>
        <v>0</v>
      </c>
      <c r="CV22" s="58">
        <f t="shared" si="19"/>
        <v>0</v>
      </c>
      <c r="CW22" s="58">
        <f t="shared" si="19"/>
        <v>0</v>
      </c>
      <c r="CX22" s="58">
        <f t="shared" si="19"/>
        <v>0</v>
      </c>
      <c r="CY22" s="58">
        <f t="shared" si="19"/>
        <v>0</v>
      </c>
      <c r="CZ22" s="58">
        <f t="shared" si="19"/>
        <v>0</v>
      </c>
      <c r="DA22" s="58">
        <f t="shared" si="19"/>
        <v>0</v>
      </c>
      <c r="DB22" s="58">
        <f t="shared" si="19"/>
        <v>0</v>
      </c>
      <c r="DC22" s="58">
        <f t="shared" si="19"/>
        <v>0</v>
      </c>
      <c r="DD22" s="58">
        <f t="shared" si="19"/>
        <v>0</v>
      </c>
      <c r="DE22" s="58">
        <f t="shared" si="19"/>
        <v>0</v>
      </c>
      <c r="DF22" s="58">
        <f t="shared" si="19"/>
        <v>0</v>
      </c>
      <c r="DG22" s="58">
        <f t="shared" ref="DD22:DH31" si="20">IF(AND($F22&gt;=DG$3,$F22&lt;DH$3),$J22,0)</f>
        <v>0</v>
      </c>
      <c r="DH22" s="58">
        <f t="shared" si="20"/>
        <v>0</v>
      </c>
      <c r="DI22" s="58"/>
      <c r="DJ22" s="55">
        <f t="shared" si="7"/>
        <v>0</v>
      </c>
      <c r="DK22" s="53"/>
      <c r="DL22" s="56">
        <f t="shared" si="8"/>
        <v>0</v>
      </c>
      <c r="DM22" s="56">
        <f t="shared" si="8"/>
        <v>0</v>
      </c>
      <c r="DN22" s="56">
        <f t="shared" si="8"/>
        <v>0</v>
      </c>
      <c r="DO22" s="56">
        <f t="shared" si="8"/>
        <v>0</v>
      </c>
      <c r="DP22" s="56">
        <f t="shared" si="8"/>
        <v>0</v>
      </c>
      <c r="DQ22" s="56">
        <f t="shared" si="8"/>
        <v>0</v>
      </c>
      <c r="DR22" s="56">
        <f t="shared" si="10"/>
        <v>0</v>
      </c>
      <c r="DS22" s="56">
        <f t="shared" si="8"/>
        <v>0</v>
      </c>
      <c r="DT22" s="56">
        <f t="shared" si="8"/>
        <v>0</v>
      </c>
      <c r="DU22" s="56">
        <f t="shared" si="8"/>
        <v>0</v>
      </c>
      <c r="DV22" s="55">
        <f t="shared" si="11"/>
        <v>0</v>
      </c>
    </row>
    <row r="23" spans="1:126" s="52" customFormat="1">
      <c r="A23" s="59"/>
      <c r="B23" s="61"/>
      <c r="C23" s="59"/>
      <c r="D23" s="61"/>
      <c r="E23" s="61"/>
      <c r="F23" s="59"/>
      <c r="G23" s="60"/>
      <c r="H23" s="57"/>
      <c r="I23" s="57"/>
      <c r="J23" s="57">
        <f t="shared" si="9"/>
        <v>0</v>
      </c>
      <c r="K23" s="57"/>
      <c r="L23" s="59"/>
      <c r="M23" s="54"/>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2"/>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3"/>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4"/>
        <v>0</v>
      </c>
      <c r="BJ23" s="58">
        <f t="shared" si="17"/>
        <v>0</v>
      </c>
      <c r="BK23" s="58">
        <f t="shared" si="17"/>
        <v>0</v>
      </c>
      <c r="BL23" s="58">
        <f t="shared" si="17"/>
        <v>0</v>
      </c>
      <c r="BM23" s="58">
        <f t="shared" si="17"/>
        <v>0</v>
      </c>
      <c r="BN23" s="58">
        <f t="shared" si="17"/>
        <v>0</v>
      </c>
      <c r="BO23" s="58">
        <f t="shared" si="17"/>
        <v>0</v>
      </c>
      <c r="BP23" s="58">
        <f t="shared" si="17"/>
        <v>0</v>
      </c>
      <c r="BQ23" s="58">
        <f t="shared" si="17"/>
        <v>0</v>
      </c>
      <c r="BR23" s="58">
        <f t="shared" si="17"/>
        <v>0</v>
      </c>
      <c r="BS23" s="58">
        <f t="shared" si="17"/>
        <v>0</v>
      </c>
      <c r="BT23" s="58">
        <f t="shared" si="17"/>
        <v>0</v>
      </c>
      <c r="BU23" s="58">
        <f t="shared" si="17"/>
        <v>0</v>
      </c>
      <c r="BV23" s="58">
        <f t="shared" si="17"/>
        <v>0</v>
      </c>
      <c r="BW23" s="58">
        <f t="shared" si="17"/>
        <v>0</v>
      </c>
      <c r="BX23" s="58">
        <f t="shared" si="17"/>
        <v>0</v>
      </c>
      <c r="BY23" s="58">
        <f t="shared" si="17"/>
        <v>0</v>
      </c>
      <c r="BZ23" s="58">
        <f t="shared" si="15"/>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8"/>
        <v>0</v>
      </c>
      <c r="CO23" s="58">
        <f t="shared" si="18"/>
        <v>0</v>
      </c>
      <c r="CP23" s="58">
        <f t="shared" si="18"/>
        <v>0</v>
      </c>
      <c r="CQ23" s="58">
        <f t="shared" si="19"/>
        <v>0</v>
      </c>
      <c r="CR23" s="58">
        <f t="shared" si="19"/>
        <v>0</v>
      </c>
      <c r="CS23" s="58">
        <f t="shared" si="19"/>
        <v>0</v>
      </c>
      <c r="CT23" s="58">
        <f t="shared" si="19"/>
        <v>0</v>
      </c>
      <c r="CU23" s="58">
        <f t="shared" si="19"/>
        <v>0</v>
      </c>
      <c r="CV23" s="58">
        <f t="shared" si="19"/>
        <v>0</v>
      </c>
      <c r="CW23" s="58">
        <f t="shared" si="19"/>
        <v>0</v>
      </c>
      <c r="CX23" s="58">
        <f t="shared" si="19"/>
        <v>0</v>
      </c>
      <c r="CY23" s="58">
        <f t="shared" si="19"/>
        <v>0</v>
      </c>
      <c r="CZ23" s="58">
        <f t="shared" si="19"/>
        <v>0</v>
      </c>
      <c r="DA23" s="58">
        <f t="shared" si="19"/>
        <v>0</v>
      </c>
      <c r="DB23" s="58">
        <f t="shared" si="19"/>
        <v>0</v>
      </c>
      <c r="DC23" s="58">
        <f t="shared" si="19"/>
        <v>0</v>
      </c>
      <c r="DD23" s="58">
        <f t="shared" si="19"/>
        <v>0</v>
      </c>
      <c r="DE23" s="58">
        <f t="shared" si="19"/>
        <v>0</v>
      </c>
      <c r="DF23" s="58">
        <f t="shared" si="20"/>
        <v>0</v>
      </c>
      <c r="DG23" s="58">
        <f t="shared" si="20"/>
        <v>0</v>
      </c>
      <c r="DH23" s="58">
        <f t="shared" si="20"/>
        <v>0</v>
      </c>
      <c r="DI23" s="58"/>
      <c r="DJ23" s="55">
        <f t="shared" si="7"/>
        <v>0</v>
      </c>
      <c r="DK23" s="53"/>
      <c r="DL23" s="56">
        <f t="shared" si="8"/>
        <v>0</v>
      </c>
      <c r="DM23" s="56">
        <f t="shared" si="8"/>
        <v>0</v>
      </c>
      <c r="DN23" s="56">
        <f t="shared" si="8"/>
        <v>0</v>
      </c>
      <c r="DO23" s="56">
        <f t="shared" si="8"/>
        <v>0</v>
      </c>
      <c r="DP23" s="56">
        <f t="shared" si="8"/>
        <v>0</v>
      </c>
      <c r="DQ23" s="56">
        <f t="shared" si="8"/>
        <v>0</v>
      </c>
      <c r="DR23" s="56">
        <f t="shared" si="10"/>
        <v>0</v>
      </c>
      <c r="DS23" s="56">
        <f t="shared" si="8"/>
        <v>0</v>
      </c>
      <c r="DT23" s="56">
        <f t="shared" si="8"/>
        <v>0</v>
      </c>
      <c r="DU23" s="56">
        <f t="shared" si="8"/>
        <v>0</v>
      </c>
      <c r="DV23" s="55">
        <f t="shared" si="11"/>
        <v>0</v>
      </c>
    </row>
    <row r="24" spans="1:126" s="52" customFormat="1">
      <c r="A24" s="59"/>
      <c r="B24" s="61"/>
      <c r="C24" s="59"/>
      <c r="D24" s="61"/>
      <c r="E24" s="61"/>
      <c r="F24" s="59"/>
      <c r="G24" s="60"/>
      <c r="H24" s="57"/>
      <c r="I24" s="57"/>
      <c r="J24" s="57">
        <f t="shared" si="9"/>
        <v>0</v>
      </c>
      <c r="K24" s="57"/>
      <c r="L24" s="59"/>
      <c r="M24" s="54"/>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2"/>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3"/>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4"/>
        <v>0</v>
      </c>
      <c r="BJ24" s="58">
        <f t="shared" si="17"/>
        <v>0</v>
      </c>
      <c r="BK24" s="58">
        <f t="shared" si="17"/>
        <v>0</v>
      </c>
      <c r="BL24" s="58">
        <f t="shared" si="17"/>
        <v>0</v>
      </c>
      <c r="BM24" s="58">
        <f t="shared" si="17"/>
        <v>0</v>
      </c>
      <c r="BN24" s="58">
        <f t="shared" si="17"/>
        <v>0</v>
      </c>
      <c r="BO24" s="58">
        <f t="shared" si="17"/>
        <v>0</v>
      </c>
      <c r="BP24" s="58">
        <f t="shared" si="17"/>
        <v>0</v>
      </c>
      <c r="BQ24" s="58">
        <f t="shared" si="17"/>
        <v>0</v>
      </c>
      <c r="BR24" s="58">
        <f t="shared" si="17"/>
        <v>0</v>
      </c>
      <c r="BS24" s="58">
        <f t="shared" si="17"/>
        <v>0</v>
      </c>
      <c r="BT24" s="58">
        <f t="shared" si="17"/>
        <v>0</v>
      </c>
      <c r="BU24" s="58">
        <f t="shared" si="17"/>
        <v>0</v>
      </c>
      <c r="BV24" s="58">
        <f t="shared" si="17"/>
        <v>0</v>
      </c>
      <c r="BW24" s="58">
        <f t="shared" si="17"/>
        <v>0</v>
      </c>
      <c r="BX24" s="58">
        <f t="shared" si="17"/>
        <v>0</v>
      </c>
      <c r="BY24" s="58">
        <f t="shared" si="17"/>
        <v>0</v>
      </c>
      <c r="BZ24" s="58">
        <f t="shared" si="15"/>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8"/>
        <v>0</v>
      </c>
      <c r="CO24" s="58">
        <f t="shared" si="18"/>
        <v>0</v>
      </c>
      <c r="CP24" s="58">
        <f t="shared" si="18"/>
        <v>0</v>
      </c>
      <c r="CQ24" s="58">
        <f t="shared" si="19"/>
        <v>0</v>
      </c>
      <c r="CR24" s="58">
        <f t="shared" si="19"/>
        <v>0</v>
      </c>
      <c r="CS24" s="58">
        <f t="shared" si="19"/>
        <v>0</v>
      </c>
      <c r="CT24" s="58">
        <f t="shared" si="19"/>
        <v>0</v>
      </c>
      <c r="CU24" s="58">
        <f t="shared" si="19"/>
        <v>0</v>
      </c>
      <c r="CV24" s="58">
        <f t="shared" si="19"/>
        <v>0</v>
      </c>
      <c r="CW24" s="58">
        <f t="shared" si="19"/>
        <v>0</v>
      </c>
      <c r="CX24" s="58">
        <f t="shared" si="19"/>
        <v>0</v>
      </c>
      <c r="CY24" s="58">
        <f t="shared" si="19"/>
        <v>0</v>
      </c>
      <c r="CZ24" s="58">
        <f t="shared" si="19"/>
        <v>0</v>
      </c>
      <c r="DA24" s="58">
        <f t="shared" si="19"/>
        <v>0</v>
      </c>
      <c r="DB24" s="58">
        <f t="shared" si="19"/>
        <v>0</v>
      </c>
      <c r="DC24" s="58">
        <f t="shared" si="19"/>
        <v>0</v>
      </c>
      <c r="DD24" s="58">
        <f t="shared" si="19"/>
        <v>0</v>
      </c>
      <c r="DE24" s="58">
        <f t="shared" si="19"/>
        <v>0</v>
      </c>
      <c r="DF24" s="58">
        <f t="shared" si="20"/>
        <v>0</v>
      </c>
      <c r="DG24" s="58">
        <f t="shared" si="20"/>
        <v>0</v>
      </c>
      <c r="DH24" s="58">
        <f t="shared" si="20"/>
        <v>0</v>
      </c>
      <c r="DI24" s="58"/>
      <c r="DJ24" s="55">
        <f t="shared" si="7"/>
        <v>0</v>
      </c>
      <c r="DK24" s="53"/>
      <c r="DL24" s="56">
        <f t="shared" ref="DL24:DQ31" si="21">IF(AND($F24&gt;=DL$1,$F24&lt;=DL$2),$J24,0)</f>
        <v>0</v>
      </c>
      <c r="DM24" s="56">
        <f t="shared" si="21"/>
        <v>0</v>
      </c>
      <c r="DN24" s="56">
        <f t="shared" si="21"/>
        <v>0</v>
      </c>
      <c r="DO24" s="56">
        <f t="shared" si="21"/>
        <v>0</v>
      </c>
      <c r="DP24" s="56">
        <f t="shared" si="21"/>
        <v>0</v>
      </c>
      <c r="DQ24" s="56">
        <f t="shared" si="21"/>
        <v>0</v>
      </c>
      <c r="DR24" s="56">
        <f t="shared" si="10"/>
        <v>0</v>
      </c>
      <c r="DS24" s="56">
        <f t="shared" ref="DS24:DU31" si="22">IF(AND($F24&gt;=DS$1,$F24&lt;=DS$2),$J24,0)</f>
        <v>0</v>
      </c>
      <c r="DT24" s="56">
        <f t="shared" si="22"/>
        <v>0</v>
      </c>
      <c r="DU24" s="56">
        <f t="shared" si="22"/>
        <v>0</v>
      </c>
      <c r="DV24" s="55">
        <f t="shared" si="11"/>
        <v>0</v>
      </c>
    </row>
    <row r="25" spans="1:126" s="52" customFormat="1">
      <c r="A25" s="59"/>
      <c r="B25" s="61"/>
      <c r="C25" s="59"/>
      <c r="D25" s="61"/>
      <c r="E25" s="61"/>
      <c r="F25" s="59"/>
      <c r="G25" s="60"/>
      <c r="H25" s="57"/>
      <c r="I25" s="57"/>
      <c r="J25" s="57">
        <f t="shared" si="9"/>
        <v>0</v>
      </c>
      <c r="K25" s="57"/>
      <c r="L25" s="59"/>
      <c r="M25" s="54"/>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2"/>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3"/>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4"/>
        <v>0</v>
      </c>
      <c r="BJ25" s="58">
        <f t="shared" si="17"/>
        <v>0</v>
      </c>
      <c r="BK25" s="58">
        <f t="shared" si="17"/>
        <v>0</v>
      </c>
      <c r="BL25" s="58">
        <f t="shared" si="17"/>
        <v>0</v>
      </c>
      <c r="BM25" s="58">
        <f t="shared" si="17"/>
        <v>0</v>
      </c>
      <c r="BN25" s="58">
        <f t="shared" si="17"/>
        <v>0</v>
      </c>
      <c r="BO25" s="58">
        <f t="shared" si="17"/>
        <v>0</v>
      </c>
      <c r="BP25" s="58">
        <f t="shared" si="17"/>
        <v>0</v>
      </c>
      <c r="BQ25" s="58">
        <f t="shared" si="17"/>
        <v>0</v>
      </c>
      <c r="BR25" s="58">
        <f t="shared" si="17"/>
        <v>0</v>
      </c>
      <c r="BS25" s="58">
        <f t="shared" si="17"/>
        <v>0</v>
      </c>
      <c r="BT25" s="58">
        <f t="shared" si="17"/>
        <v>0</v>
      </c>
      <c r="BU25" s="58">
        <f t="shared" si="17"/>
        <v>0</v>
      </c>
      <c r="BV25" s="58">
        <f t="shared" si="17"/>
        <v>0</v>
      </c>
      <c r="BW25" s="58">
        <f t="shared" si="17"/>
        <v>0</v>
      </c>
      <c r="BX25" s="58">
        <f t="shared" si="17"/>
        <v>0</v>
      </c>
      <c r="BY25" s="58">
        <f t="shared" si="17"/>
        <v>0</v>
      </c>
      <c r="BZ25" s="58">
        <f t="shared" si="15"/>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8"/>
        <v>0</v>
      </c>
      <c r="CO25" s="58">
        <f t="shared" si="18"/>
        <v>0</v>
      </c>
      <c r="CP25" s="58">
        <f t="shared" si="18"/>
        <v>0</v>
      </c>
      <c r="CQ25" s="58">
        <f t="shared" si="19"/>
        <v>0</v>
      </c>
      <c r="CR25" s="58">
        <f t="shared" si="19"/>
        <v>0</v>
      </c>
      <c r="CS25" s="58">
        <f t="shared" si="19"/>
        <v>0</v>
      </c>
      <c r="CT25" s="58">
        <f t="shared" si="19"/>
        <v>0</v>
      </c>
      <c r="CU25" s="58">
        <f t="shared" si="19"/>
        <v>0</v>
      </c>
      <c r="CV25" s="58">
        <f t="shared" si="19"/>
        <v>0</v>
      </c>
      <c r="CW25" s="58">
        <f t="shared" si="19"/>
        <v>0</v>
      </c>
      <c r="CX25" s="58">
        <f t="shared" si="19"/>
        <v>0</v>
      </c>
      <c r="CY25" s="58">
        <f t="shared" si="19"/>
        <v>0</v>
      </c>
      <c r="CZ25" s="58">
        <f t="shared" si="19"/>
        <v>0</v>
      </c>
      <c r="DA25" s="58">
        <f t="shared" si="19"/>
        <v>0</v>
      </c>
      <c r="DB25" s="58">
        <f t="shared" si="19"/>
        <v>0</v>
      </c>
      <c r="DC25" s="58">
        <f t="shared" si="19"/>
        <v>0</v>
      </c>
      <c r="DD25" s="58">
        <f t="shared" si="19"/>
        <v>0</v>
      </c>
      <c r="DE25" s="58">
        <f t="shared" si="19"/>
        <v>0</v>
      </c>
      <c r="DF25" s="58">
        <f t="shared" si="20"/>
        <v>0</v>
      </c>
      <c r="DG25" s="58">
        <f t="shared" si="20"/>
        <v>0</v>
      </c>
      <c r="DH25" s="58">
        <f t="shared" si="20"/>
        <v>0</v>
      </c>
      <c r="DI25" s="58"/>
      <c r="DJ25" s="55">
        <f t="shared" si="7"/>
        <v>0</v>
      </c>
      <c r="DK25" s="53"/>
      <c r="DL25" s="56">
        <f t="shared" si="21"/>
        <v>0</v>
      </c>
      <c r="DM25" s="56">
        <f t="shared" si="21"/>
        <v>0</v>
      </c>
      <c r="DN25" s="56">
        <f t="shared" si="21"/>
        <v>0</v>
      </c>
      <c r="DO25" s="56">
        <f t="shared" si="21"/>
        <v>0</v>
      </c>
      <c r="DP25" s="56">
        <f t="shared" si="21"/>
        <v>0</v>
      </c>
      <c r="DQ25" s="56">
        <f t="shared" si="21"/>
        <v>0</v>
      </c>
      <c r="DR25" s="56">
        <f t="shared" si="10"/>
        <v>0</v>
      </c>
      <c r="DS25" s="56">
        <f t="shared" si="22"/>
        <v>0</v>
      </c>
      <c r="DT25" s="56">
        <f t="shared" si="22"/>
        <v>0</v>
      </c>
      <c r="DU25" s="56">
        <f t="shared" si="22"/>
        <v>0</v>
      </c>
      <c r="DV25" s="55">
        <f t="shared" si="11"/>
        <v>0</v>
      </c>
    </row>
    <row r="26" spans="1:126" s="52" customFormat="1">
      <c r="A26" s="59"/>
      <c r="B26" s="61"/>
      <c r="C26" s="59"/>
      <c r="D26" s="61"/>
      <c r="E26" s="61"/>
      <c r="F26" s="59"/>
      <c r="G26" s="60"/>
      <c r="H26" s="57"/>
      <c r="I26" s="57"/>
      <c r="J26" s="57">
        <f t="shared" si="9"/>
        <v>0</v>
      </c>
      <c r="K26" s="57"/>
      <c r="L26" s="59"/>
      <c r="M26" s="54"/>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2"/>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3"/>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4"/>
        <v>0</v>
      </c>
      <c r="BJ26" s="58">
        <f t="shared" si="17"/>
        <v>0</v>
      </c>
      <c r="BK26" s="58">
        <f t="shared" si="17"/>
        <v>0</v>
      </c>
      <c r="BL26" s="58">
        <f t="shared" si="17"/>
        <v>0</v>
      </c>
      <c r="BM26" s="58">
        <f t="shared" si="17"/>
        <v>0</v>
      </c>
      <c r="BN26" s="58">
        <f t="shared" si="17"/>
        <v>0</v>
      </c>
      <c r="BO26" s="58">
        <f t="shared" si="17"/>
        <v>0</v>
      </c>
      <c r="BP26" s="58">
        <f t="shared" si="17"/>
        <v>0</v>
      </c>
      <c r="BQ26" s="58">
        <f t="shared" si="17"/>
        <v>0</v>
      </c>
      <c r="BR26" s="58">
        <f t="shared" si="17"/>
        <v>0</v>
      </c>
      <c r="BS26" s="58">
        <f t="shared" si="17"/>
        <v>0</v>
      </c>
      <c r="BT26" s="58">
        <f t="shared" si="17"/>
        <v>0</v>
      </c>
      <c r="BU26" s="58">
        <f t="shared" si="17"/>
        <v>0</v>
      </c>
      <c r="BV26" s="58">
        <f t="shared" si="17"/>
        <v>0</v>
      </c>
      <c r="BW26" s="58">
        <f t="shared" si="17"/>
        <v>0</v>
      </c>
      <c r="BX26" s="58">
        <f t="shared" si="17"/>
        <v>0</v>
      </c>
      <c r="BY26" s="58">
        <f t="shared" si="17"/>
        <v>0</v>
      </c>
      <c r="BZ26" s="58">
        <f t="shared" si="15"/>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8"/>
        <v>0</v>
      </c>
      <c r="CO26" s="58">
        <f t="shared" si="18"/>
        <v>0</v>
      </c>
      <c r="CP26" s="58">
        <f t="shared" si="18"/>
        <v>0</v>
      </c>
      <c r="CQ26" s="58">
        <f t="shared" si="19"/>
        <v>0</v>
      </c>
      <c r="CR26" s="58">
        <f t="shared" si="19"/>
        <v>0</v>
      </c>
      <c r="CS26" s="58">
        <f t="shared" si="19"/>
        <v>0</v>
      </c>
      <c r="CT26" s="58">
        <f t="shared" si="19"/>
        <v>0</v>
      </c>
      <c r="CU26" s="58">
        <f t="shared" si="19"/>
        <v>0</v>
      </c>
      <c r="CV26" s="58">
        <f t="shared" si="19"/>
        <v>0</v>
      </c>
      <c r="CW26" s="58">
        <f t="shared" si="19"/>
        <v>0</v>
      </c>
      <c r="CX26" s="58">
        <f t="shared" si="19"/>
        <v>0</v>
      </c>
      <c r="CY26" s="58">
        <f t="shared" si="19"/>
        <v>0</v>
      </c>
      <c r="CZ26" s="58">
        <f t="shared" si="19"/>
        <v>0</v>
      </c>
      <c r="DA26" s="58">
        <f t="shared" si="19"/>
        <v>0</v>
      </c>
      <c r="DB26" s="58">
        <f t="shared" si="19"/>
        <v>0</v>
      </c>
      <c r="DC26" s="58">
        <f t="shared" si="19"/>
        <v>0</v>
      </c>
      <c r="DD26" s="58">
        <f t="shared" si="19"/>
        <v>0</v>
      </c>
      <c r="DE26" s="58">
        <f t="shared" si="19"/>
        <v>0</v>
      </c>
      <c r="DF26" s="58">
        <f t="shared" si="19"/>
        <v>0</v>
      </c>
      <c r="DG26" s="58">
        <f t="shared" si="20"/>
        <v>0</v>
      </c>
      <c r="DH26" s="58">
        <f t="shared" si="20"/>
        <v>0</v>
      </c>
      <c r="DI26" s="58"/>
      <c r="DJ26" s="55">
        <f t="shared" si="7"/>
        <v>0</v>
      </c>
      <c r="DK26" s="53"/>
      <c r="DL26" s="56">
        <f t="shared" si="21"/>
        <v>0</v>
      </c>
      <c r="DM26" s="56">
        <f t="shared" si="21"/>
        <v>0</v>
      </c>
      <c r="DN26" s="56">
        <f t="shared" si="21"/>
        <v>0</v>
      </c>
      <c r="DO26" s="56">
        <f t="shared" si="21"/>
        <v>0</v>
      </c>
      <c r="DP26" s="56">
        <f t="shared" si="21"/>
        <v>0</v>
      </c>
      <c r="DQ26" s="56">
        <f t="shared" si="21"/>
        <v>0</v>
      </c>
      <c r="DR26" s="56">
        <f t="shared" si="10"/>
        <v>0</v>
      </c>
      <c r="DS26" s="56">
        <f t="shared" si="22"/>
        <v>0</v>
      </c>
      <c r="DT26" s="56">
        <f t="shared" si="22"/>
        <v>0</v>
      </c>
      <c r="DU26" s="56">
        <f t="shared" si="22"/>
        <v>0</v>
      </c>
      <c r="DV26" s="55">
        <f t="shared" si="11"/>
        <v>0</v>
      </c>
    </row>
    <row r="27" spans="1:126" s="52" customFormat="1">
      <c r="A27" s="59"/>
      <c r="B27" s="61"/>
      <c r="C27" s="59"/>
      <c r="D27" s="61"/>
      <c r="E27" s="61"/>
      <c r="F27" s="59"/>
      <c r="G27" s="60"/>
      <c r="H27" s="57"/>
      <c r="I27" s="57"/>
      <c r="J27" s="57">
        <f t="shared" si="9"/>
        <v>0</v>
      </c>
      <c r="K27" s="57"/>
      <c r="L27" s="59"/>
      <c r="M27" s="54"/>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2"/>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3"/>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IF(AND($F27&gt;=BI$3,$F27&lt;BJ$3),$J27,0)</f>
        <v>0</v>
      </c>
      <c r="BJ27" s="58">
        <f t="shared" si="17"/>
        <v>0</v>
      </c>
      <c r="BK27" s="58">
        <f t="shared" si="17"/>
        <v>0</v>
      </c>
      <c r="BL27" s="58">
        <f t="shared" si="17"/>
        <v>0</v>
      </c>
      <c r="BM27" s="58">
        <f t="shared" si="17"/>
        <v>0</v>
      </c>
      <c r="BN27" s="58">
        <f t="shared" si="17"/>
        <v>0</v>
      </c>
      <c r="BO27" s="58">
        <f t="shared" si="17"/>
        <v>0</v>
      </c>
      <c r="BP27" s="58">
        <f t="shared" si="17"/>
        <v>0</v>
      </c>
      <c r="BQ27" s="58">
        <f t="shared" si="17"/>
        <v>0</v>
      </c>
      <c r="BR27" s="58">
        <f t="shared" si="17"/>
        <v>0</v>
      </c>
      <c r="BS27" s="58">
        <f t="shared" si="17"/>
        <v>0</v>
      </c>
      <c r="BT27" s="58">
        <f t="shared" si="17"/>
        <v>0</v>
      </c>
      <c r="BU27" s="58">
        <f t="shared" si="17"/>
        <v>0</v>
      </c>
      <c r="BV27" s="58">
        <f t="shared" si="17"/>
        <v>0</v>
      </c>
      <c r="BW27" s="58">
        <f t="shared" si="17"/>
        <v>0</v>
      </c>
      <c r="BX27" s="58">
        <f t="shared" si="17"/>
        <v>0</v>
      </c>
      <c r="BY27" s="58">
        <f t="shared" si="17"/>
        <v>0</v>
      </c>
      <c r="BZ27" s="58">
        <f t="shared" si="15"/>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8"/>
        <v>0</v>
      </c>
      <c r="CO27" s="58">
        <f t="shared" si="18"/>
        <v>0</v>
      </c>
      <c r="CP27" s="58">
        <f t="shared" si="18"/>
        <v>0</v>
      </c>
      <c r="CQ27" s="58">
        <f t="shared" si="19"/>
        <v>0</v>
      </c>
      <c r="CR27" s="58">
        <f t="shared" si="19"/>
        <v>0</v>
      </c>
      <c r="CS27" s="58">
        <f t="shared" si="19"/>
        <v>0</v>
      </c>
      <c r="CT27" s="58">
        <f t="shared" si="19"/>
        <v>0</v>
      </c>
      <c r="CU27" s="58">
        <f t="shared" si="19"/>
        <v>0</v>
      </c>
      <c r="CV27" s="58">
        <f t="shared" si="19"/>
        <v>0</v>
      </c>
      <c r="CW27" s="58">
        <f t="shared" si="19"/>
        <v>0</v>
      </c>
      <c r="CX27" s="58">
        <f t="shared" si="19"/>
        <v>0</v>
      </c>
      <c r="CY27" s="58">
        <f t="shared" si="19"/>
        <v>0</v>
      </c>
      <c r="CZ27" s="58">
        <f t="shared" si="19"/>
        <v>0</v>
      </c>
      <c r="DA27" s="58">
        <f t="shared" si="19"/>
        <v>0</v>
      </c>
      <c r="DB27" s="58">
        <f t="shared" si="19"/>
        <v>0</v>
      </c>
      <c r="DC27" s="58">
        <f t="shared" si="19"/>
        <v>0</v>
      </c>
      <c r="DD27" s="58">
        <f t="shared" si="19"/>
        <v>0</v>
      </c>
      <c r="DE27" s="58">
        <f t="shared" si="19"/>
        <v>0</v>
      </c>
      <c r="DF27" s="58">
        <f t="shared" si="19"/>
        <v>0</v>
      </c>
      <c r="DG27" s="58">
        <f t="shared" si="20"/>
        <v>0</v>
      </c>
      <c r="DH27" s="58">
        <f t="shared" si="20"/>
        <v>0</v>
      </c>
      <c r="DI27" s="58"/>
      <c r="DJ27" s="55">
        <f t="shared" si="7"/>
        <v>0</v>
      </c>
      <c r="DK27" s="53"/>
      <c r="DL27" s="56">
        <f t="shared" si="21"/>
        <v>0</v>
      </c>
      <c r="DM27" s="56">
        <f t="shared" si="21"/>
        <v>0</v>
      </c>
      <c r="DN27" s="56">
        <f t="shared" si="21"/>
        <v>0</v>
      </c>
      <c r="DO27" s="56">
        <f t="shared" si="21"/>
        <v>0</v>
      </c>
      <c r="DP27" s="56">
        <f t="shared" si="21"/>
        <v>0</v>
      </c>
      <c r="DQ27" s="56">
        <f t="shared" si="21"/>
        <v>0</v>
      </c>
      <c r="DR27" s="56">
        <f t="shared" si="10"/>
        <v>0</v>
      </c>
      <c r="DS27" s="56">
        <f t="shared" si="22"/>
        <v>0</v>
      </c>
      <c r="DT27" s="56">
        <f t="shared" si="22"/>
        <v>0</v>
      </c>
      <c r="DU27" s="56">
        <f t="shared" si="22"/>
        <v>0</v>
      </c>
      <c r="DV27" s="55">
        <f t="shared" si="11"/>
        <v>0</v>
      </c>
    </row>
    <row r="28" spans="1:126" s="52" customFormat="1">
      <c r="A28" s="59"/>
      <c r="B28" s="61"/>
      <c r="C28" s="59"/>
      <c r="D28" s="61"/>
      <c r="E28" s="61"/>
      <c r="F28" s="59"/>
      <c r="G28" s="60"/>
      <c r="H28" s="57"/>
      <c r="I28" s="57"/>
      <c r="J28" s="57">
        <f t="shared" si="9"/>
        <v>0</v>
      </c>
      <c r="K28" s="57"/>
      <c r="L28" s="59"/>
      <c r="M28" s="54"/>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2"/>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3"/>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IF(AND($F28&gt;=BI$3,$F28&lt;BJ$3),$J28,0)</f>
        <v>0</v>
      </c>
      <c r="BJ28" s="58">
        <f t="shared" si="17"/>
        <v>0</v>
      </c>
      <c r="BK28" s="58">
        <f t="shared" si="17"/>
        <v>0</v>
      </c>
      <c r="BL28" s="58">
        <f t="shared" si="17"/>
        <v>0</v>
      </c>
      <c r="BM28" s="58">
        <f t="shared" si="17"/>
        <v>0</v>
      </c>
      <c r="BN28" s="58">
        <f t="shared" si="17"/>
        <v>0</v>
      </c>
      <c r="BO28" s="58">
        <f t="shared" si="17"/>
        <v>0</v>
      </c>
      <c r="BP28" s="58">
        <f t="shared" si="17"/>
        <v>0</v>
      </c>
      <c r="BQ28" s="58">
        <f t="shared" si="17"/>
        <v>0</v>
      </c>
      <c r="BR28" s="58">
        <f t="shared" si="17"/>
        <v>0</v>
      </c>
      <c r="BS28" s="58">
        <f t="shared" si="17"/>
        <v>0</v>
      </c>
      <c r="BT28" s="58">
        <f t="shared" si="17"/>
        <v>0</v>
      </c>
      <c r="BU28" s="58">
        <f t="shared" si="17"/>
        <v>0</v>
      </c>
      <c r="BV28" s="58">
        <f t="shared" si="17"/>
        <v>0</v>
      </c>
      <c r="BW28" s="58">
        <f t="shared" si="17"/>
        <v>0</v>
      </c>
      <c r="BX28" s="58">
        <f t="shared" si="17"/>
        <v>0</v>
      </c>
      <c r="BY28" s="58">
        <f t="shared" si="17"/>
        <v>0</v>
      </c>
      <c r="BZ28" s="58">
        <f t="shared" si="15"/>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8"/>
        <v>0</v>
      </c>
      <c r="CO28" s="58">
        <f t="shared" si="18"/>
        <v>0</v>
      </c>
      <c r="CP28" s="58">
        <f t="shared" si="18"/>
        <v>0</v>
      </c>
      <c r="CQ28" s="58">
        <f t="shared" si="19"/>
        <v>0</v>
      </c>
      <c r="CR28" s="58">
        <f t="shared" si="19"/>
        <v>0</v>
      </c>
      <c r="CS28" s="58">
        <f t="shared" si="19"/>
        <v>0</v>
      </c>
      <c r="CT28" s="58">
        <f t="shared" si="19"/>
        <v>0</v>
      </c>
      <c r="CU28" s="58">
        <f t="shared" si="19"/>
        <v>0</v>
      </c>
      <c r="CV28" s="58">
        <f t="shared" si="19"/>
        <v>0</v>
      </c>
      <c r="CW28" s="58">
        <f t="shared" si="19"/>
        <v>0</v>
      </c>
      <c r="CX28" s="58">
        <f t="shared" si="19"/>
        <v>0</v>
      </c>
      <c r="CY28" s="58">
        <f t="shared" si="19"/>
        <v>0</v>
      </c>
      <c r="CZ28" s="58">
        <f t="shared" si="19"/>
        <v>0</v>
      </c>
      <c r="DA28" s="58">
        <f t="shared" si="19"/>
        <v>0</v>
      </c>
      <c r="DB28" s="58">
        <f t="shared" si="19"/>
        <v>0</v>
      </c>
      <c r="DC28" s="58">
        <f t="shared" si="19"/>
        <v>0</v>
      </c>
      <c r="DD28" s="58">
        <f t="shared" si="20"/>
        <v>0</v>
      </c>
      <c r="DE28" s="58">
        <f t="shared" si="20"/>
        <v>0</v>
      </c>
      <c r="DF28" s="58">
        <f t="shared" si="20"/>
        <v>0</v>
      </c>
      <c r="DG28" s="58">
        <f t="shared" si="20"/>
        <v>0</v>
      </c>
      <c r="DH28" s="58">
        <f t="shared" si="20"/>
        <v>0</v>
      </c>
      <c r="DI28" s="58"/>
      <c r="DJ28" s="55">
        <f t="shared" si="7"/>
        <v>0</v>
      </c>
      <c r="DK28" s="53"/>
      <c r="DL28" s="56">
        <f t="shared" si="21"/>
        <v>0</v>
      </c>
      <c r="DM28" s="56">
        <f t="shared" si="21"/>
        <v>0</v>
      </c>
      <c r="DN28" s="56">
        <f t="shared" si="21"/>
        <v>0</v>
      </c>
      <c r="DO28" s="56">
        <f t="shared" si="21"/>
        <v>0</v>
      </c>
      <c r="DP28" s="56">
        <f t="shared" si="21"/>
        <v>0</v>
      </c>
      <c r="DQ28" s="56">
        <f t="shared" si="21"/>
        <v>0</v>
      </c>
      <c r="DR28" s="56">
        <f t="shared" si="10"/>
        <v>0</v>
      </c>
      <c r="DS28" s="56">
        <f t="shared" si="22"/>
        <v>0</v>
      </c>
      <c r="DT28" s="56">
        <f t="shared" si="22"/>
        <v>0</v>
      </c>
      <c r="DU28" s="56">
        <f t="shared" si="22"/>
        <v>0</v>
      </c>
      <c r="DV28" s="55">
        <f t="shared" si="11"/>
        <v>0</v>
      </c>
    </row>
    <row r="29" spans="1:126" s="52" customFormat="1">
      <c r="A29" s="59"/>
      <c r="B29" s="61"/>
      <c r="C29" s="59"/>
      <c r="D29" s="61"/>
      <c r="E29" s="61"/>
      <c r="F29" s="59"/>
      <c r="G29" s="60"/>
      <c r="H29" s="57"/>
      <c r="I29" s="57"/>
      <c r="J29" s="57">
        <f t="shared" si="9"/>
        <v>0</v>
      </c>
      <c r="K29" s="57"/>
      <c r="L29" s="59"/>
      <c r="M29" s="54"/>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2"/>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3"/>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IF(AND($F29&gt;=BI$3,$F29&lt;BJ$3),$J29,0)</f>
        <v>0</v>
      </c>
      <c r="BJ29" s="58">
        <f t="shared" si="17"/>
        <v>0</v>
      </c>
      <c r="BK29" s="58">
        <f t="shared" si="17"/>
        <v>0</v>
      </c>
      <c r="BL29" s="58">
        <f t="shared" si="17"/>
        <v>0</v>
      </c>
      <c r="BM29" s="58">
        <f t="shared" si="17"/>
        <v>0</v>
      </c>
      <c r="BN29" s="58">
        <f t="shared" si="17"/>
        <v>0</v>
      </c>
      <c r="BO29" s="58">
        <f t="shared" si="17"/>
        <v>0</v>
      </c>
      <c r="BP29" s="58">
        <f t="shared" si="17"/>
        <v>0</v>
      </c>
      <c r="BQ29" s="58">
        <f t="shared" si="17"/>
        <v>0</v>
      </c>
      <c r="BR29" s="58">
        <f t="shared" si="17"/>
        <v>0</v>
      </c>
      <c r="BS29" s="58">
        <f t="shared" si="17"/>
        <v>0</v>
      </c>
      <c r="BT29" s="58">
        <f t="shared" si="17"/>
        <v>0</v>
      </c>
      <c r="BU29" s="58">
        <f t="shared" si="17"/>
        <v>0</v>
      </c>
      <c r="BV29" s="58">
        <f t="shared" si="17"/>
        <v>0</v>
      </c>
      <c r="BW29" s="58">
        <f t="shared" si="17"/>
        <v>0</v>
      </c>
      <c r="BX29" s="58">
        <f t="shared" si="17"/>
        <v>0</v>
      </c>
      <c r="BY29" s="58">
        <f t="shared" si="17"/>
        <v>0</v>
      </c>
      <c r="BZ29" s="58">
        <f t="shared" si="15"/>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8"/>
        <v>0</v>
      </c>
      <c r="CP29" s="58">
        <f t="shared" si="18"/>
        <v>0</v>
      </c>
      <c r="CQ29" s="58">
        <f t="shared" si="19"/>
        <v>0</v>
      </c>
      <c r="CR29" s="58">
        <f t="shared" si="19"/>
        <v>0</v>
      </c>
      <c r="CS29" s="58">
        <f t="shared" si="19"/>
        <v>0</v>
      </c>
      <c r="CT29" s="58">
        <f t="shared" si="19"/>
        <v>0</v>
      </c>
      <c r="CU29" s="58">
        <f t="shared" si="19"/>
        <v>0</v>
      </c>
      <c r="CV29" s="58">
        <f t="shared" si="19"/>
        <v>0</v>
      </c>
      <c r="CW29" s="58">
        <f t="shared" si="19"/>
        <v>0</v>
      </c>
      <c r="CX29" s="58">
        <f t="shared" si="19"/>
        <v>0</v>
      </c>
      <c r="CY29" s="58">
        <f t="shared" si="19"/>
        <v>0</v>
      </c>
      <c r="CZ29" s="58">
        <f t="shared" si="19"/>
        <v>0</v>
      </c>
      <c r="DA29" s="58">
        <f t="shared" si="19"/>
        <v>0</v>
      </c>
      <c r="DB29" s="58">
        <f t="shared" si="19"/>
        <v>0</v>
      </c>
      <c r="DC29" s="58">
        <f t="shared" si="19"/>
        <v>0</v>
      </c>
      <c r="DD29" s="58">
        <f t="shared" si="20"/>
        <v>0</v>
      </c>
      <c r="DE29" s="58">
        <f t="shared" si="20"/>
        <v>0</v>
      </c>
      <c r="DF29" s="58">
        <f t="shared" si="20"/>
        <v>0</v>
      </c>
      <c r="DG29" s="58">
        <f t="shared" si="20"/>
        <v>0</v>
      </c>
      <c r="DH29" s="58">
        <f t="shared" si="20"/>
        <v>0</v>
      </c>
      <c r="DI29" s="58"/>
      <c r="DJ29" s="55">
        <f t="shared" si="7"/>
        <v>0</v>
      </c>
      <c r="DK29" s="53"/>
      <c r="DL29" s="56">
        <f t="shared" si="21"/>
        <v>0</v>
      </c>
      <c r="DM29" s="56">
        <f t="shared" si="21"/>
        <v>0</v>
      </c>
      <c r="DN29" s="56">
        <f t="shared" si="21"/>
        <v>0</v>
      </c>
      <c r="DO29" s="56">
        <f t="shared" si="21"/>
        <v>0</v>
      </c>
      <c r="DP29" s="56">
        <f t="shared" si="21"/>
        <v>0</v>
      </c>
      <c r="DQ29" s="56">
        <f t="shared" si="21"/>
        <v>0</v>
      </c>
      <c r="DR29" s="56">
        <f t="shared" si="10"/>
        <v>0</v>
      </c>
      <c r="DS29" s="56">
        <f t="shared" si="22"/>
        <v>0</v>
      </c>
      <c r="DT29" s="56">
        <f t="shared" si="22"/>
        <v>0</v>
      </c>
      <c r="DU29" s="56">
        <f t="shared" si="22"/>
        <v>0</v>
      </c>
      <c r="DV29" s="55">
        <f t="shared" si="11"/>
        <v>0</v>
      </c>
    </row>
    <row r="30" spans="1:126" s="52" customFormat="1">
      <c r="A30" s="59"/>
      <c r="B30" s="61"/>
      <c r="C30" s="59"/>
      <c r="D30" s="61"/>
      <c r="E30" s="61"/>
      <c r="F30" s="59"/>
      <c r="G30" s="60"/>
      <c r="H30" s="57"/>
      <c r="I30" s="57"/>
      <c r="J30" s="57">
        <f t="shared" si="9"/>
        <v>0</v>
      </c>
      <c r="K30" s="57"/>
      <c r="L30" s="59"/>
      <c r="M30" s="54"/>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2"/>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3"/>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IF(AND($F30&gt;=BI$3,$F30&lt;BJ$3),$J30,0)</f>
        <v>0</v>
      </c>
      <c r="BJ30" s="58">
        <f t="shared" si="17"/>
        <v>0</v>
      </c>
      <c r="BK30" s="58">
        <f t="shared" si="17"/>
        <v>0</v>
      </c>
      <c r="BL30" s="58">
        <f t="shared" si="17"/>
        <v>0</v>
      </c>
      <c r="BM30" s="58">
        <f t="shared" si="17"/>
        <v>0</v>
      </c>
      <c r="BN30" s="58">
        <f t="shared" si="17"/>
        <v>0</v>
      </c>
      <c r="BO30" s="58">
        <f t="shared" si="17"/>
        <v>0</v>
      </c>
      <c r="BP30" s="58">
        <f t="shared" si="17"/>
        <v>0</v>
      </c>
      <c r="BQ30" s="58">
        <f t="shared" si="17"/>
        <v>0</v>
      </c>
      <c r="BR30" s="58">
        <f t="shared" si="17"/>
        <v>0</v>
      </c>
      <c r="BS30" s="58">
        <f t="shared" si="17"/>
        <v>0</v>
      </c>
      <c r="BT30" s="58">
        <f t="shared" si="17"/>
        <v>0</v>
      </c>
      <c r="BU30" s="58">
        <f t="shared" si="17"/>
        <v>0</v>
      </c>
      <c r="BV30" s="58">
        <f t="shared" si="17"/>
        <v>0</v>
      </c>
      <c r="BW30" s="58">
        <f t="shared" si="17"/>
        <v>0</v>
      </c>
      <c r="BX30" s="58">
        <f t="shared" si="17"/>
        <v>0</v>
      </c>
      <c r="BY30" s="58">
        <f t="shared" si="17"/>
        <v>0</v>
      </c>
      <c r="BZ30" s="58">
        <f t="shared" si="15"/>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8"/>
        <v>0</v>
      </c>
      <c r="CP30" s="58">
        <f t="shared" si="18"/>
        <v>0</v>
      </c>
      <c r="CQ30" s="58">
        <f t="shared" si="19"/>
        <v>0</v>
      </c>
      <c r="CR30" s="58">
        <f t="shared" si="19"/>
        <v>0</v>
      </c>
      <c r="CS30" s="58">
        <f t="shared" si="19"/>
        <v>0</v>
      </c>
      <c r="CT30" s="58">
        <f t="shared" si="19"/>
        <v>0</v>
      </c>
      <c r="CU30" s="58">
        <f t="shared" si="19"/>
        <v>0</v>
      </c>
      <c r="CV30" s="58">
        <f t="shared" si="19"/>
        <v>0</v>
      </c>
      <c r="CW30" s="58">
        <f t="shared" si="19"/>
        <v>0</v>
      </c>
      <c r="CX30" s="58">
        <f t="shared" si="19"/>
        <v>0</v>
      </c>
      <c r="CY30" s="58">
        <f t="shared" si="19"/>
        <v>0</v>
      </c>
      <c r="CZ30" s="58">
        <f t="shared" si="19"/>
        <v>0</v>
      </c>
      <c r="DA30" s="58">
        <f t="shared" si="19"/>
        <v>0</v>
      </c>
      <c r="DB30" s="58">
        <f t="shared" si="19"/>
        <v>0</v>
      </c>
      <c r="DC30" s="58">
        <f t="shared" si="19"/>
        <v>0</v>
      </c>
      <c r="DD30" s="58">
        <f t="shared" si="20"/>
        <v>0</v>
      </c>
      <c r="DE30" s="58">
        <f t="shared" si="20"/>
        <v>0</v>
      </c>
      <c r="DF30" s="58">
        <f t="shared" si="20"/>
        <v>0</v>
      </c>
      <c r="DG30" s="58">
        <f t="shared" si="20"/>
        <v>0</v>
      </c>
      <c r="DH30" s="58">
        <f t="shared" si="20"/>
        <v>0</v>
      </c>
      <c r="DI30" s="58"/>
      <c r="DJ30" s="55">
        <f t="shared" si="7"/>
        <v>0</v>
      </c>
      <c r="DK30" s="53"/>
      <c r="DL30" s="56">
        <f t="shared" si="21"/>
        <v>0</v>
      </c>
      <c r="DM30" s="56">
        <f t="shared" si="21"/>
        <v>0</v>
      </c>
      <c r="DN30" s="56">
        <f t="shared" si="21"/>
        <v>0</v>
      </c>
      <c r="DO30" s="56">
        <f t="shared" si="21"/>
        <v>0</v>
      </c>
      <c r="DP30" s="56">
        <f t="shared" si="21"/>
        <v>0</v>
      </c>
      <c r="DQ30" s="56">
        <f t="shared" si="21"/>
        <v>0</v>
      </c>
      <c r="DR30" s="56">
        <f t="shared" si="10"/>
        <v>0</v>
      </c>
      <c r="DS30" s="56">
        <f t="shared" si="22"/>
        <v>0</v>
      </c>
      <c r="DT30" s="56">
        <f t="shared" si="22"/>
        <v>0</v>
      </c>
      <c r="DU30" s="56">
        <f t="shared" si="22"/>
        <v>0</v>
      </c>
      <c r="DV30" s="55">
        <f t="shared" si="11"/>
        <v>0</v>
      </c>
    </row>
    <row r="31" spans="1:126" s="52" customFormat="1">
      <c r="A31" s="59"/>
      <c r="B31" s="61"/>
      <c r="C31" s="59"/>
      <c r="D31" s="61"/>
      <c r="E31" s="61"/>
      <c r="F31" s="59"/>
      <c r="G31" s="60"/>
      <c r="H31" s="57"/>
      <c r="I31" s="57"/>
      <c r="J31" s="57">
        <f t="shared" si="9"/>
        <v>0</v>
      </c>
      <c r="K31" s="57"/>
      <c r="L31" s="59"/>
      <c r="M31" s="54"/>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2"/>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3"/>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IF(AND($F31&gt;=BI$3,$F31&lt;BJ$3),$J31,0)</f>
        <v>0</v>
      </c>
      <c r="BJ31" s="58">
        <f t="shared" si="17"/>
        <v>0</v>
      </c>
      <c r="BK31" s="58">
        <f t="shared" si="17"/>
        <v>0</v>
      </c>
      <c r="BL31" s="58">
        <f t="shared" si="17"/>
        <v>0</v>
      </c>
      <c r="BM31" s="58">
        <f t="shared" si="17"/>
        <v>0</v>
      </c>
      <c r="BN31" s="58">
        <f t="shared" si="17"/>
        <v>0</v>
      </c>
      <c r="BO31" s="58">
        <f t="shared" si="17"/>
        <v>0</v>
      </c>
      <c r="BP31" s="58">
        <f t="shared" si="17"/>
        <v>0</v>
      </c>
      <c r="BQ31" s="58">
        <f t="shared" si="17"/>
        <v>0</v>
      </c>
      <c r="BR31" s="58">
        <f t="shared" si="17"/>
        <v>0</v>
      </c>
      <c r="BS31" s="58">
        <f t="shared" si="17"/>
        <v>0</v>
      </c>
      <c r="BT31" s="58">
        <f t="shared" si="17"/>
        <v>0</v>
      </c>
      <c r="BU31" s="58">
        <f t="shared" si="17"/>
        <v>0</v>
      </c>
      <c r="BV31" s="58">
        <f t="shared" si="17"/>
        <v>0</v>
      </c>
      <c r="BW31" s="58">
        <f t="shared" si="17"/>
        <v>0</v>
      </c>
      <c r="BX31" s="58">
        <f t="shared" si="17"/>
        <v>0</v>
      </c>
      <c r="BY31" s="58">
        <f t="shared" si="17"/>
        <v>0</v>
      </c>
      <c r="BZ31" s="58">
        <f t="shared" si="15"/>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8"/>
        <v>0</v>
      </c>
      <c r="CP31" s="58">
        <f t="shared" si="18"/>
        <v>0</v>
      </c>
      <c r="CQ31" s="58">
        <f t="shared" si="19"/>
        <v>0</v>
      </c>
      <c r="CR31" s="58">
        <f t="shared" si="19"/>
        <v>0</v>
      </c>
      <c r="CS31" s="58">
        <f t="shared" si="19"/>
        <v>0</v>
      </c>
      <c r="CT31" s="58">
        <f t="shared" si="19"/>
        <v>0</v>
      </c>
      <c r="CU31" s="58">
        <f t="shared" si="19"/>
        <v>0</v>
      </c>
      <c r="CV31" s="58">
        <f t="shared" si="19"/>
        <v>0</v>
      </c>
      <c r="CW31" s="58">
        <f t="shared" si="19"/>
        <v>0</v>
      </c>
      <c r="CX31" s="58">
        <f t="shared" si="19"/>
        <v>0</v>
      </c>
      <c r="CY31" s="58">
        <f t="shared" si="19"/>
        <v>0</v>
      </c>
      <c r="CZ31" s="58">
        <f t="shared" si="19"/>
        <v>0</v>
      </c>
      <c r="DA31" s="58">
        <f t="shared" si="19"/>
        <v>0</v>
      </c>
      <c r="DB31" s="58">
        <f t="shared" si="19"/>
        <v>0</v>
      </c>
      <c r="DC31" s="58">
        <f t="shared" si="19"/>
        <v>0</v>
      </c>
      <c r="DD31" s="58">
        <f t="shared" si="20"/>
        <v>0</v>
      </c>
      <c r="DE31" s="58">
        <f t="shared" si="20"/>
        <v>0</v>
      </c>
      <c r="DF31" s="58">
        <f t="shared" si="20"/>
        <v>0</v>
      </c>
      <c r="DG31" s="58">
        <f t="shared" si="20"/>
        <v>0</v>
      </c>
      <c r="DH31" s="58">
        <f t="shared" si="20"/>
        <v>0</v>
      </c>
      <c r="DI31" s="58"/>
      <c r="DJ31" s="55">
        <f t="shared" si="7"/>
        <v>0</v>
      </c>
      <c r="DK31" s="53"/>
      <c r="DL31" s="56">
        <f t="shared" si="21"/>
        <v>0</v>
      </c>
      <c r="DM31" s="56">
        <f t="shared" si="21"/>
        <v>0</v>
      </c>
      <c r="DN31" s="56">
        <f t="shared" si="21"/>
        <v>0</v>
      </c>
      <c r="DO31" s="56">
        <f t="shared" si="21"/>
        <v>0</v>
      </c>
      <c r="DP31" s="56">
        <f t="shared" si="21"/>
        <v>0</v>
      </c>
      <c r="DQ31" s="56">
        <f t="shared" si="21"/>
        <v>0</v>
      </c>
      <c r="DR31" s="56">
        <f t="shared" si="10"/>
        <v>0</v>
      </c>
      <c r="DS31" s="56">
        <f t="shared" si="22"/>
        <v>0</v>
      </c>
      <c r="DT31" s="56">
        <f t="shared" si="22"/>
        <v>0</v>
      </c>
      <c r="DU31" s="56">
        <f t="shared" si="22"/>
        <v>0</v>
      </c>
      <c r="DV31" s="55">
        <f t="shared" si="11"/>
        <v>0</v>
      </c>
    </row>
    <row r="32" spans="1:126" s="47" customFormat="1">
      <c r="A32" s="418" t="s">
        <v>497</v>
      </c>
      <c r="B32" s="418"/>
      <c r="C32" s="418"/>
      <c r="D32" s="418"/>
      <c r="E32" s="418"/>
      <c r="F32" s="418"/>
      <c r="G32" s="418"/>
      <c r="H32" s="418"/>
      <c r="I32" s="418"/>
      <c r="J32" s="48">
        <f>SUMIF($C$6:$C$31,"HWM",J$6:J$31)</f>
        <v>0</v>
      </c>
      <c r="K32" s="48"/>
      <c r="L32" s="51"/>
      <c r="M32" s="50"/>
      <c r="N32" s="48">
        <f t="shared" ref="N32:AS32" si="23">SUMIF($C$6:$C$31,"HWM",N$6:N$31)</f>
        <v>0</v>
      </c>
      <c r="O32" s="48">
        <f t="shared" si="23"/>
        <v>0</v>
      </c>
      <c r="P32" s="48">
        <f t="shared" si="23"/>
        <v>0</v>
      </c>
      <c r="Q32" s="48">
        <f t="shared" si="23"/>
        <v>0</v>
      </c>
      <c r="R32" s="48">
        <f t="shared" si="23"/>
        <v>0</v>
      </c>
      <c r="S32" s="48">
        <f t="shared" si="23"/>
        <v>0</v>
      </c>
      <c r="T32" s="48">
        <f t="shared" si="23"/>
        <v>0</v>
      </c>
      <c r="U32" s="48">
        <f t="shared" si="23"/>
        <v>0</v>
      </c>
      <c r="V32" s="48">
        <f t="shared" si="23"/>
        <v>0</v>
      </c>
      <c r="W32" s="48">
        <f t="shared" si="23"/>
        <v>0</v>
      </c>
      <c r="X32" s="48">
        <f t="shared" si="23"/>
        <v>0</v>
      </c>
      <c r="Y32" s="48">
        <f t="shared" si="23"/>
        <v>0</v>
      </c>
      <c r="Z32" s="48">
        <f t="shared" si="23"/>
        <v>0</v>
      </c>
      <c r="AA32" s="48">
        <f t="shared" si="23"/>
        <v>0</v>
      </c>
      <c r="AB32" s="48">
        <f t="shared" si="23"/>
        <v>0</v>
      </c>
      <c r="AC32" s="48">
        <f t="shared" si="23"/>
        <v>0</v>
      </c>
      <c r="AD32" s="48">
        <f t="shared" si="23"/>
        <v>0</v>
      </c>
      <c r="AE32" s="48">
        <f t="shared" si="23"/>
        <v>0</v>
      </c>
      <c r="AF32" s="48">
        <f t="shared" si="23"/>
        <v>0</v>
      </c>
      <c r="AG32" s="48">
        <f t="shared" si="23"/>
        <v>0</v>
      </c>
      <c r="AH32" s="48">
        <f t="shared" si="23"/>
        <v>0</v>
      </c>
      <c r="AI32" s="48">
        <f t="shared" si="23"/>
        <v>0</v>
      </c>
      <c r="AJ32" s="48">
        <f t="shared" si="23"/>
        <v>0</v>
      </c>
      <c r="AK32" s="48">
        <f t="shared" si="23"/>
        <v>0</v>
      </c>
      <c r="AL32" s="48">
        <f t="shared" si="23"/>
        <v>0</v>
      </c>
      <c r="AM32" s="48">
        <f t="shared" si="23"/>
        <v>0</v>
      </c>
      <c r="AN32" s="48">
        <f t="shared" si="23"/>
        <v>0</v>
      </c>
      <c r="AO32" s="48">
        <f t="shared" si="23"/>
        <v>0</v>
      </c>
      <c r="AP32" s="48">
        <f t="shared" si="23"/>
        <v>0</v>
      </c>
      <c r="AQ32" s="48">
        <f t="shared" si="23"/>
        <v>0</v>
      </c>
      <c r="AR32" s="48">
        <f t="shared" si="23"/>
        <v>0</v>
      </c>
      <c r="AS32" s="48">
        <f t="shared" si="23"/>
        <v>0</v>
      </c>
      <c r="AT32" s="48">
        <f t="shared" ref="AT32:BY32" si="24">SUMIF($C$6:$C$31,"HWM",AT$6:AT$31)</f>
        <v>0</v>
      </c>
      <c r="AU32" s="48">
        <f t="shared" si="24"/>
        <v>0</v>
      </c>
      <c r="AV32" s="48">
        <f t="shared" si="24"/>
        <v>0</v>
      </c>
      <c r="AW32" s="48">
        <f t="shared" si="24"/>
        <v>0</v>
      </c>
      <c r="AX32" s="48">
        <f t="shared" si="24"/>
        <v>0</v>
      </c>
      <c r="AY32" s="48">
        <f t="shared" si="24"/>
        <v>0</v>
      </c>
      <c r="AZ32" s="48">
        <f t="shared" si="24"/>
        <v>0</v>
      </c>
      <c r="BA32" s="48">
        <f t="shared" si="24"/>
        <v>0</v>
      </c>
      <c r="BB32" s="48">
        <f t="shared" si="24"/>
        <v>0</v>
      </c>
      <c r="BC32" s="48">
        <f t="shared" si="24"/>
        <v>0</v>
      </c>
      <c r="BD32" s="48">
        <f t="shared" si="24"/>
        <v>0</v>
      </c>
      <c r="BE32" s="48">
        <f t="shared" si="24"/>
        <v>0</v>
      </c>
      <c r="BF32" s="48">
        <f t="shared" si="24"/>
        <v>0</v>
      </c>
      <c r="BG32" s="48">
        <f t="shared" si="24"/>
        <v>0</v>
      </c>
      <c r="BH32" s="48">
        <f t="shared" si="24"/>
        <v>0</v>
      </c>
      <c r="BI32" s="48">
        <f t="shared" si="24"/>
        <v>0</v>
      </c>
      <c r="BJ32" s="48">
        <f t="shared" si="24"/>
        <v>0</v>
      </c>
      <c r="BK32" s="48">
        <f t="shared" si="24"/>
        <v>0</v>
      </c>
      <c r="BL32" s="48">
        <f t="shared" si="24"/>
        <v>0</v>
      </c>
      <c r="BM32" s="48">
        <f t="shared" si="24"/>
        <v>0</v>
      </c>
      <c r="BN32" s="48">
        <f t="shared" si="24"/>
        <v>0</v>
      </c>
      <c r="BO32" s="48">
        <f t="shared" si="24"/>
        <v>0</v>
      </c>
      <c r="BP32" s="48">
        <f t="shared" si="24"/>
        <v>0</v>
      </c>
      <c r="BQ32" s="48">
        <f t="shared" si="24"/>
        <v>0</v>
      </c>
      <c r="BR32" s="48">
        <f t="shared" si="24"/>
        <v>0</v>
      </c>
      <c r="BS32" s="48">
        <f t="shared" si="24"/>
        <v>0</v>
      </c>
      <c r="BT32" s="48">
        <f t="shared" si="24"/>
        <v>0</v>
      </c>
      <c r="BU32" s="48">
        <f t="shared" si="24"/>
        <v>0</v>
      </c>
      <c r="BV32" s="48">
        <f t="shared" si="24"/>
        <v>0</v>
      </c>
      <c r="BW32" s="48">
        <f t="shared" si="24"/>
        <v>0</v>
      </c>
      <c r="BX32" s="48">
        <f t="shared" si="24"/>
        <v>0</v>
      </c>
      <c r="BY32" s="48">
        <f t="shared" si="24"/>
        <v>0</v>
      </c>
      <c r="BZ32" s="48">
        <f t="shared" ref="BZ32:DJ32" si="25">SUMIF($C$6:$C$31,"HWM",BZ$6:BZ$31)</f>
        <v>0</v>
      </c>
      <c r="CA32" s="48">
        <f t="shared" si="25"/>
        <v>0</v>
      </c>
      <c r="CB32" s="48">
        <f t="shared" si="25"/>
        <v>0</v>
      </c>
      <c r="CC32" s="48">
        <f t="shared" si="25"/>
        <v>0</v>
      </c>
      <c r="CD32" s="48">
        <f t="shared" si="25"/>
        <v>0</v>
      </c>
      <c r="CE32" s="48">
        <f t="shared" si="25"/>
        <v>0</v>
      </c>
      <c r="CF32" s="48">
        <f t="shared" si="25"/>
        <v>0</v>
      </c>
      <c r="CG32" s="48">
        <f t="shared" si="25"/>
        <v>0</v>
      </c>
      <c r="CH32" s="48">
        <f t="shared" si="25"/>
        <v>0</v>
      </c>
      <c r="CI32" s="48">
        <f t="shared" si="25"/>
        <v>0</v>
      </c>
      <c r="CJ32" s="48">
        <f t="shared" si="25"/>
        <v>0</v>
      </c>
      <c r="CK32" s="48">
        <f t="shared" si="25"/>
        <v>0</v>
      </c>
      <c r="CL32" s="48">
        <f t="shared" si="25"/>
        <v>0</v>
      </c>
      <c r="CM32" s="48">
        <f t="shared" si="25"/>
        <v>0</v>
      </c>
      <c r="CN32" s="48">
        <f t="shared" si="25"/>
        <v>0</v>
      </c>
      <c r="CO32" s="48">
        <f t="shared" si="25"/>
        <v>0</v>
      </c>
      <c r="CP32" s="48">
        <f t="shared" si="25"/>
        <v>0</v>
      </c>
      <c r="CQ32" s="48">
        <f t="shared" si="25"/>
        <v>0</v>
      </c>
      <c r="CR32" s="48">
        <f t="shared" si="25"/>
        <v>0</v>
      </c>
      <c r="CS32" s="48">
        <f t="shared" si="25"/>
        <v>0</v>
      </c>
      <c r="CT32" s="48">
        <f t="shared" si="25"/>
        <v>0</v>
      </c>
      <c r="CU32" s="48">
        <f t="shared" si="25"/>
        <v>0</v>
      </c>
      <c r="CV32" s="48">
        <f t="shared" si="25"/>
        <v>0</v>
      </c>
      <c r="CW32" s="48">
        <f t="shared" si="25"/>
        <v>0</v>
      </c>
      <c r="CX32" s="48">
        <f t="shared" si="25"/>
        <v>0</v>
      </c>
      <c r="CY32" s="48">
        <f t="shared" si="25"/>
        <v>0</v>
      </c>
      <c r="CZ32" s="48">
        <f t="shared" si="25"/>
        <v>0</v>
      </c>
      <c r="DA32" s="48">
        <f t="shared" si="25"/>
        <v>0</v>
      </c>
      <c r="DB32" s="48">
        <f t="shared" si="25"/>
        <v>0</v>
      </c>
      <c r="DC32" s="48">
        <f t="shared" si="25"/>
        <v>0</v>
      </c>
      <c r="DD32" s="48">
        <f t="shared" si="25"/>
        <v>0</v>
      </c>
      <c r="DE32" s="48">
        <f t="shared" si="25"/>
        <v>0</v>
      </c>
      <c r="DF32" s="48">
        <f t="shared" si="25"/>
        <v>0</v>
      </c>
      <c r="DG32" s="48">
        <f t="shared" si="25"/>
        <v>0</v>
      </c>
      <c r="DH32" s="48">
        <f t="shared" si="25"/>
        <v>0</v>
      </c>
      <c r="DI32" s="48">
        <f t="shared" si="25"/>
        <v>0</v>
      </c>
      <c r="DJ32" s="48">
        <f t="shared" si="25"/>
        <v>0</v>
      </c>
      <c r="DK32" s="49"/>
      <c r="DL32" s="48">
        <f t="shared" ref="DL32:DV32" si="26">SUMIF($C$6:$C$31,"HWM",DL$6:DL$31)</f>
        <v>0</v>
      </c>
      <c r="DM32" s="48">
        <f t="shared" si="26"/>
        <v>0</v>
      </c>
      <c r="DN32" s="48">
        <f t="shared" si="26"/>
        <v>0</v>
      </c>
      <c r="DO32" s="48">
        <f t="shared" si="26"/>
        <v>0</v>
      </c>
      <c r="DP32" s="48">
        <f t="shared" si="26"/>
        <v>0</v>
      </c>
      <c r="DQ32" s="48">
        <f t="shared" si="26"/>
        <v>0</v>
      </c>
      <c r="DR32" s="48">
        <f t="shared" si="26"/>
        <v>0</v>
      </c>
      <c r="DS32" s="48">
        <f t="shared" si="26"/>
        <v>0</v>
      </c>
      <c r="DT32" s="48">
        <f t="shared" si="26"/>
        <v>0</v>
      </c>
      <c r="DU32" s="48">
        <f t="shared" si="26"/>
        <v>0</v>
      </c>
      <c r="DV32" s="48">
        <f t="shared" si="26"/>
        <v>0</v>
      </c>
    </row>
    <row r="33" spans="1:126" s="47" customFormat="1">
      <c r="A33" s="418" t="s">
        <v>498</v>
      </c>
      <c r="B33" s="418"/>
      <c r="C33" s="418"/>
      <c r="D33" s="418"/>
      <c r="E33" s="418"/>
      <c r="F33" s="418"/>
      <c r="G33" s="418"/>
      <c r="H33" s="418"/>
      <c r="I33" s="418"/>
      <c r="J33" s="48">
        <f>SUMIF($C$6:$C$31,"SWM",J$6:J$31)</f>
        <v>0</v>
      </c>
      <c r="K33" s="48"/>
      <c r="L33" s="51"/>
      <c r="M33" s="50"/>
      <c r="N33" s="48">
        <f t="shared" ref="N33:AS33" si="27">SUMIF($C$6:$C$31,"SWM",N$6:N$31)</f>
        <v>0</v>
      </c>
      <c r="O33" s="48">
        <f t="shared" si="27"/>
        <v>0</v>
      </c>
      <c r="P33" s="48">
        <f t="shared" si="27"/>
        <v>0</v>
      </c>
      <c r="Q33" s="48">
        <f t="shared" si="27"/>
        <v>0</v>
      </c>
      <c r="R33" s="48">
        <f t="shared" si="27"/>
        <v>0</v>
      </c>
      <c r="S33" s="48">
        <f t="shared" si="27"/>
        <v>0</v>
      </c>
      <c r="T33" s="48">
        <f t="shared" si="27"/>
        <v>0</v>
      </c>
      <c r="U33" s="48">
        <f t="shared" si="27"/>
        <v>0</v>
      </c>
      <c r="V33" s="48">
        <f t="shared" si="27"/>
        <v>0</v>
      </c>
      <c r="W33" s="48">
        <f t="shared" si="27"/>
        <v>0</v>
      </c>
      <c r="X33" s="48">
        <f t="shared" si="27"/>
        <v>0</v>
      </c>
      <c r="Y33" s="48">
        <f t="shared" si="27"/>
        <v>0</v>
      </c>
      <c r="Z33" s="48">
        <f t="shared" si="27"/>
        <v>0</v>
      </c>
      <c r="AA33" s="48">
        <f t="shared" si="27"/>
        <v>0</v>
      </c>
      <c r="AB33" s="48">
        <f t="shared" si="27"/>
        <v>0</v>
      </c>
      <c r="AC33" s="48">
        <f t="shared" si="27"/>
        <v>0</v>
      </c>
      <c r="AD33" s="48">
        <f t="shared" si="27"/>
        <v>0</v>
      </c>
      <c r="AE33" s="48">
        <f t="shared" si="27"/>
        <v>0</v>
      </c>
      <c r="AF33" s="48">
        <f t="shared" si="27"/>
        <v>0</v>
      </c>
      <c r="AG33" s="48">
        <f t="shared" si="27"/>
        <v>0</v>
      </c>
      <c r="AH33" s="48">
        <f t="shared" si="27"/>
        <v>0</v>
      </c>
      <c r="AI33" s="48">
        <f t="shared" si="27"/>
        <v>0</v>
      </c>
      <c r="AJ33" s="48">
        <f t="shared" si="27"/>
        <v>0</v>
      </c>
      <c r="AK33" s="48">
        <f t="shared" si="27"/>
        <v>0</v>
      </c>
      <c r="AL33" s="48">
        <f t="shared" si="27"/>
        <v>0</v>
      </c>
      <c r="AM33" s="48">
        <f t="shared" si="27"/>
        <v>0</v>
      </c>
      <c r="AN33" s="48">
        <f t="shared" si="27"/>
        <v>0</v>
      </c>
      <c r="AO33" s="48">
        <f t="shared" si="27"/>
        <v>0</v>
      </c>
      <c r="AP33" s="48">
        <f t="shared" si="27"/>
        <v>0</v>
      </c>
      <c r="AQ33" s="48">
        <f t="shared" si="27"/>
        <v>0</v>
      </c>
      <c r="AR33" s="48">
        <f t="shared" si="27"/>
        <v>0</v>
      </c>
      <c r="AS33" s="48">
        <f t="shared" si="27"/>
        <v>0</v>
      </c>
      <c r="AT33" s="48">
        <f t="shared" ref="AT33:BY33" si="28">SUMIF($C$6:$C$31,"SWM",AT$6:AT$31)</f>
        <v>0</v>
      </c>
      <c r="AU33" s="48">
        <f t="shared" si="28"/>
        <v>0</v>
      </c>
      <c r="AV33" s="48">
        <f t="shared" si="28"/>
        <v>0</v>
      </c>
      <c r="AW33" s="48">
        <f t="shared" si="28"/>
        <v>0</v>
      </c>
      <c r="AX33" s="48">
        <f t="shared" si="28"/>
        <v>0</v>
      </c>
      <c r="AY33" s="48">
        <f t="shared" si="28"/>
        <v>0</v>
      </c>
      <c r="AZ33" s="48">
        <f t="shared" si="28"/>
        <v>0</v>
      </c>
      <c r="BA33" s="48">
        <f t="shared" si="28"/>
        <v>0</v>
      </c>
      <c r="BB33" s="48">
        <f t="shared" si="28"/>
        <v>0</v>
      </c>
      <c r="BC33" s="48">
        <f t="shared" si="28"/>
        <v>0</v>
      </c>
      <c r="BD33" s="48">
        <f t="shared" si="28"/>
        <v>0</v>
      </c>
      <c r="BE33" s="48">
        <f t="shared" si="28"/>
        <v>0</v>
      </c>
      <c r="BF33" s="48">
        <f t="shared" si="28"/>
        <v>0</v>
      </c>
      <c r="BG33" s="48">
        <f t="shared" si="28"/>
        <v>0</v>
      </c>
      <c r="BH33" s="48">
        <f t="shared" si="28"/>
        <v>0</v>
      </c>
      <c r="BI33" s="48">
        <f t="shared" si="28"/>
        <v>0</v>
      </c>
      <c r="BJ33" s="48">
        <f t="shared" si="28"/>
        <v>0</v>
      </c>
      <c r="BK33" s="48">
        <f t="shared" si="28"/>
        <v>0</v>
      </c>
      <c r="BL33" s="48">
        <f t="shared" si="28"/>
        <v>0</v>
      </c>
      <c r="BM33" s="48">
        <f t="shared" si="28"/>
        <v>0</v>
      </c>
      <c r="BN33" s="48">
        <f t="shared" si="28"/>
        <v>0</v>
      </c>
      <c r="BO33" s="48">
        <f t="shared" si="28"/>
        <v>0</v>
      </c>
      <c r="BP33" s="48">
        <f t="shared" si="28"/>
        <v>0</v>
      </c>
      <c r="BQ33" s="48">
        <f t="shared" si="28"/>
        <v>0</v>
      </c>
      <c r="BR33" s="48">
        <f t="shared" si="28"/>
        <v>0</v>
      </c>
      <c r="BS33" s="48">
        <f t="shared" si="28"/>
        <v>0</v>
      </c>
      <c r="BT33" s="48">
        <f t="shared" si="28"/>
        <v>0</v>
      </c>
      <c r="BU33" s="48">
        <f t="shared" si="28"/>
        <v>0</v>
      </c>
      <c r="BV33" s="48">
        <f t="shared" si="28"/>
        <v>0</v>
      </c>
      <c r="BW33" s="48">
        <f t="shared" si="28"/>
        <v>0</v>
      </c>
      <c r="BX33" s="48">
        <f t="shared" si="28"/>
        <v>0</v>
      </c>
      <c r="BY33" s="48">
        <f t="shared" si="28"/>
        <v>0</v>
      </c>
      <c r="BZ33" s="48">
        <f t="shared" ref="BZ33:DH33" si="29">SUMIF($C$6:$C$31,"SWM",BZ$6:BZ$31)</f>
        <v>0</v>
      </c>
      <c r="CA33" s="48">
        <f t="shared" si="29"/>
        <v>0</v>
      </c>
      <c r="CB33" s="48">
        <f t="shared" si="29"/>
        <v>0</v>
      </c>
      <c r="CC33" s="48">
        <f t="shared" si="29"/>
        <v>0</v>
      </c>
      <c r="CD33" s="48">
        <f t="shared" si="29"/>
        <v>0</v>
      </c>
      <c r="CE33" s="48">
        <f t="shared" si="29"/>
        <v>0</v>
      </c>
      <c r="CF33" s="48">
        <f t="shared" si="29"/>
        <v>0</v>
      </c>
      <c r="CG33" s="48">
        <f t="shared" si="29"/>
        <v>0</v>
      </c>
      <c r="CH33" s="48">
        <f t="shared" si="29"/>
        <v>0</v>
      </c>
      <c r="CI33" s="48">
        <f t="shared" si="29"/>
        <v>0</v>
      </c>
      <c r="CJ33" s="48">
        <f t="shared" si="29"/>
        <v>0</v>
      </c>
      <c r="CK33" s="48">
        <f t="shared" si="29"/>
        <v>0</v>
      </c>
      <c r="CL33" s="48">
        <f t="shared" si="29"/>
        <v>0</v>
      </c>
      <c r="CM33" s="48">
        <f t="shared" si="29"/>
        <v>0</v>
      </c>
      <c r="CN33" s="48">
        <f t="shared" si="29"/>
        <v>0</v>
      </c>
      <c r="CO33" s="48">
        <f t="shared" si="29"/>
        <v>0</v>
      </c>
      <c r="CP33" s="48">
        <f t="shared" si="29"/>
        <v>0</v>
      </c>
      <c r="CQ33" s="48">
        <f t="shared" si="29"/>
        <v>0</v>
      </c>
      <c r="CR33" s="48">
        <f t="shared" si="29"/>
        <v>0</v>
      </c>
      <c r="CS33" s="48">
        <f t="shared" si="29"/>
        <v>0</v>
      </c>
      <c r="CT33" s="48">
        <f t="shared" si="29"/>
        <v>0</v>
      </c>
      <c r="CU33" s="48">
        <f t="shared" si="29"/>
        <v>0</v>
      </c>
      <c r="CV33" s="48">
        <f t="shared" si="29"/>
        <v>0</v>
      </c>
      <c r="CW33" s="48">
        <f t="shared" si="29"/>
        <v>0</v>
      </c>
      <c r="CX33" s="48">
        <f t="shared" si="29"/>
        <v>0</v>
      </c>
      <c r="CY33" s="48">
        <f t="shared" si="29"/>
        <v>0</v>
      </c>
      <c r="CZ33" s="48">
        <f t="shared" si="29"/>
        <v>0</v>
      </c>
      <c r="DA33" s="48">
        <f t="shared" si="29"/>
        <v>0</v>
      </c>
      <c r="DB33" s="48">
        <f t="shared" si="29"/>
        <v>0</v>
      </c>
      <c r="DC33" s="48">
        <f t="shared" si="29"/>
        <v>0</v>
      </c>
      <c r="DD33" s="48">
        <f t="shared" si="29"/>
        <v>0</v>
      </c>
      <c r="DE33" s="48">
        <f t="shared" si="29"/>
        <v>0</v>
      </c>
      <c r="DF33" s="48">
        <f t="shared" si="29"/>
        <v>0</v>
      </c>
      <c r="DG33" s="48">
        <f t="shared" si="29"/>
        <v>0</v>
      </c>
      <c r="DH33" s="48">
        <f t="shared" si="29"/>
        <v>0</v>
      </c>
      <c r="DI33" s="48"/>
      <c r="DJ33" s="48">
        <f>SUMIF($C$6:$C$31,"SWM",DJ$6:DJ$31)</f>
        <v>0</v>
      </c>
      <c r="DK33" s="49"/>
      <c r="DL33" s="48">
        <f t="shared" ref="DL33:DV33" si="30">SUMIF($C$6:$C$31,"SWM",DL$6:DL$31)</f>
        <v>0</v>
      </c>
      <c r="DM33" s="48">
        <f t="shared" si="30"/>
        <v>0</v>
      </c>
      <c r="DN33" s="48">
        <f t="shared" si="30"/>
        <v>0</v>
      </c>
      <c r="DO33" s="48">
        <f t="shared" si="30"/>
        <v>0</v>
      </c>
      <c r="DP33" s="48">
        <f t="shared" si="30"/>
        <v>0</v>
      </c>
      <c r="DQ33" s="48">
        <f t="shared" si="30"/>
        <v>0</v>
      </c>
      <c r="DR33" s="48">
        <f t="shared" si="30"/>
        <v>0</v>
      </c>
      <c r="DS33" s="48">
        <f t="shared" si="30"/>
        <v>0</v>
      </c>
      <c r="DT33" s="48">
        <f t="shared" si="30"/>
        <v>0</v>
      </c>
      <c r="DU33" s="48">
        <f t="shared" si="30"/>
        <v>0</v>
      </c>
      <c r="DV33" s="48">
        <f t="shared" si="30"/>
        <v>0</v>
      </c>
    </row>
    <row r="34" spans="1:126" s="47" customFormat="1">
      <c r="A34" s="418" t="s">
        <v>500</v>
      </c>
      <c r="B34" s="418"/>
      <c r="C34" s="418"/>
      <c r="D34" s="418"/>
      <c r="E34" s="418"/>
      <c r="F34" s="418"/>
      <c r="G34" s="418"/>
      <c r="H34" s="418"/>
      <c r="I34" s="418"/>
      <c r="J34" s="48">
        <f>SUM(J32:J33)</f>
        <v>0</v>
      </c>
      <c r="K34" s="48"/>
      <c r="L34" s="51"/>
      <c r="M34" s="50"/>
      <c r="N34" s="48">
        <f t="shared" ref="N34:BY34" si="31">SUM(N32:N33)</f>
        <v>0</v>
      </c>
      <c r="O34" s="48">
        <f t="shared" si="31"/>
        <v>0</v>
      </c>
      <c r="P34" s="48">
        <f t="shared" si="31"/>
        <v>0</v>
      </c>
      <c r="Q34" s="48">
        <f t="shared" si="31"/>
        <v>0</v>
      </c>
      <c r="R34" s="48">
        <f t="shared" si="31"/>
        <v>0</v>
      </c>
      <c r="S34" s="48">
        <f t="shared" si="31"/>
        <v>0</v>
      </c>
      <c r="T34" s="48">
        <f t="shared" si="31"/>
        <v>0</v>
      </c>
      <c r="U34" s="48">
        <f t="shared" si="31"/>
        <v>0</v>
      </c>
      <c r="V34" s="48">
        <f t="shared" si="31"/>
        <v>0</v>
      </c>
      <c r="W34" s="48">
        <f t="shared" si="31"/>
        <v>0</v>
      </c>
      <c r="X34" s="48">
        <f t="shared" si="31"/>
        <v>0</v>
      </c>
      <c r="Y34" s="48">
        <f t="shared" si="31"/>
        <v>0</v>
      </c>
      <c r="Z34" s="48">
        <f t="shared" si="31"/>
        <v>0</v>
      </c>
      <c r="AA34" s="48">
        <f t="shared" si="31"/>
        <v>0</v>
      </c>
      <c r="AB34" s="48">
        <f t="shared" si="31"/>
        <v>0</v>
      </c>
      <c r="AC34" s="48">
        <f t="shared" si="31"/>
        <v>0</v>
      </c>
      <c r="AD34" s="48">
        <f t="shared" si="31"/>
        <v>0</v>
      </c>
      <c r="AE34" s="48">
        <f t="shared" si="31"/>
        <v>0</v>
      </c>
      <c r="AF34" s="48">
        <f t="shared" si="31"/>
        <v>0</v>
      </c>
      <c r="AG34" s="48">
        <f t="shared" si="31"/>
        <v>0</v>
      </c>
      <c r="AH34" s="48">
        <f t="shared" si="31"/>
        <v>0</v>
      </c>
      <c r="AI34" s="48">
        <f t="shared" si="31"/>
        <v>0</v>
      </c>
      <c r="AJ34" s="48">
        <f t="shared" si="31"/>
        <v>0</v>
      </c>
      <c r="AK34" s="48">
        <f t="shared" si="31"/>
        <v>0</v>
      </c>
      <c r="AL34" s="48">
        <f t="shared" si="31"/>
        <v>0</v>
      </c>
      <c r="AM34" s="48">
        <f t="shared" si="31"/>
        <v>0</v>
      </c>
      <c r="AN34" s="48">
        <f t="shared" si="31"/>
        <v>0</v>
      </c>
      <c r="AO34" s="48">
        <f t="shared" si="31"/>
        <v>0</v>
      </c>
      <c r="AP34" s="48">
        <f t="shared" si="31"/>
        <v>0</v>
      </c>
      <c r="AQ34" s="48">
        <f t="shared" si="31"/>
        <v>0</v>
      </c>
      <c r="AR34" s="48">
        <f t="shared" si="31"/>
        <v>0</v>
      </c>
      <c r="AS34" s="48">
        <f t="shared" si="31"/>
        <v>0</v>
      </c>
      <c r="AT34" s="48">
        <f t="shared" si="31"/>
        <v>0</v>
      </c>
      <c r="AU34" s="48">
        <f t="shared" si="31"/>
        <v>0</v>
      </c>
      <c r="AV34" s="48">
        <f t="shared" si="31"/>
        <v>0</v>
      </c>
      <c r="AW34" s="48">
        <f t="shared" si="31"/>
        <v>0</v>
      </c>
      <c r="AX34" s="48">
        <f t="shared" si="31"/>
        <v>0</v>
      </c>
      <c r="AY34" s="48">
        <f t="shared" si="31"/>
        <v>0</v>
      </c>
      <c r="AZ34" s="48">
        <f t="shared" si="31"/>
        <v>0</v>
      </c>
      <c r="BA34" s="48">
        <f t="shared" si="31"/>
        <v>0</v>
      </c>
      <c r="BB34" s="48">
        <f t="shared" si="31"/>
        <v>0</v>
      </c>
      <c r="BC34" s="48">
        <f t="shared" si="31"/>
        <v>0</v>
      </c>
      <c r="BD34" s="48">
        <f t="shared" si="31"/>
        <v>0</v>
      </c>
      <c r="BE34" s="48">
        <f t="shared" si="31"/>
        <v>0</v>
      </c>
      <c r="BF34" s="48">
        <f t="shared" si="31"/>
        <v>0</v>
      </c>
      <c r="BG34" s="48">
        <f t="shared" si="31"/>
        <v>0</v>
      </c>
      <c r="BH34" s="48">
        <f t="shared" si="31"/>
        <v>0</v>
      </c>
      <c r="BI34" s="48">
        <f t="shared" si="31"/>
        <v>0</v>
      </c>
      <c r="BJ34" s="48">
        <f t="shared" si="31"/>
        <v>0</v>
      </c>
      <c r="BK34" s="48">
        <f t="shared" si="31"/>
        <v>0</v>
      </c>
      <c r="BL34" s="48">
        <f t="shared" si="31"/>
        <v>0</v>
      </c>
      <c r="BM34" s="48">
        <f t="shared" si="31"/>
        <v>0</v>
      </c>
      <c r="BN34" s="48">
        <f t="shared" si="31"/>
        <v>0</v>
      </c>
      <c r="BO34" s="48">
        <f t="shared" si="31"/>
        <v>0</v>
      </c>
      <c r="BP34" s="48">
        <f t="shared" si="31"/>
        <v>0</v>
      </c>
      <c r="BQ34" s="48">
        <f t="shared" si="31"/>
        <v>0</v>
      </c>
      <c r="BR34" s="48">
        <f t="shared" si="31"/>
        <v>0</v>
      </c>
      <c r="BS34" s="48">
        <f t="shared" si="31"/>
        <v>0</v>
      </c>
      <c r="BT34" s="48">
        <f t="shared" si="31"/>
        <v>0</v>
      </c>
      <c r="BU34" s="48">
        <f t="shared" si="31"/>
        <v>0</v>
      </c>
      <c r="BV34" s="48">
        <f t="shared" si="31"/>
        <v>0</v>
      </c>
      <c r="BW34" s="48">
        <f t="shared" si="31"/>
        <v>0</v>
      </c>
      <c r="BX34" s="48">
        <f t="shared" si="31"/>
        <v>0</v>
      </c>
      <c r="BY34" s="48">
        <f t="shared" si="31"/>
        <v>0</v>
      </c>
      <c r="BZ34" s="48">
        <f t="shared" ref="BZ34:DH34" si="32">SUM(BZ32:BZ33)</f>
        <v>0</v>
      </c>
      <c r="CA34" s="48">
        <f t="shared" si="32"/>
        <v>0</v>
      </c>
      <c r="CB34" s="48">
        <f t="shared" si="32"/>
        <v>0</v>
      </c>
      <c r="CC34" s="48">
        <f t="shared" si="32"/>
        <v>0</v>
      </c>
      <c r="CD34" s="48">
        <f t="shared" si="32"/>
        <v>0</v>
      </c>
      <c r="CE34" s="48">
        <f t="shared" si="32"/>
        <v>0</v>
      </c>
      <c r="CF34" s="48">
        <f t="shared" si="32"/>
        <v>0</v>
      </c>
      <c r="CG34" s="48">
        <f t="shared" si="32"/>
        <v>0</v>
      </c>
      <c r="CH34" s="48">
        <f t="shared" si="32"/>
        <v>0</v>
      </c>
      <c r="CI34" s="48">
        <f t="shared" si="32"/>
        <v>0</v>
      </c>
      <c r="CJ34" s="48">
        <f t="shared" si="32"/>
        <v>0</v>
      </c>
      <c r="CK34" s="48">
        <f t="shared" si="32"/>
        <v>0</v>
      </c>
      <c r="CL34" s="48">
        <f t="shared" si="32"/>
        <v>0</v>
      </c>
      <c r="CM34" s="48">
        <f t="shared" si="32"/>
        <v>0</v>
      </c>
      <c r="CN34" s="48">
        <f t="shared" si="32"/>
        <v>0</v>
      </c>
      <c r="CO34" s="48">
        <f t="shared" si="32"/>
        <v>0</v>
      </c>
      <c r="CP34" s="48">
        <f t="shared" si="32"/>
        <v>0</v>
      </c>
      <c r="CQ34" s="48">
        <f t="shared" si="32"/>
        <v>0</v>
      </c>
      <c r="CR34" s="48">
        <f t="shared" si="32"/>
        <v>0</v>
      </c>
      <c r="CS34" s="48">
        <f t="shared" si="32"/>
        <v>0</v>
      </c>
      <c r="CT34" s="48">
        <f t="shared" si="32"/>
        <v>0</v>
      </c>
      <c r="CU34" s="48">
        <f t="shared" si="32"/>
        <v>0</v>
      </c>
      <c r="CV34" s="48">
        <f t="shared" si="32"/>
        <v>0</v>
      </c>
      <c r="CW34" s="48">
        <f t="shared" si="32"/>
        <v>0</v>
      </c>
      <c r="CX34" s="48">
        <f t="shared" si="32"/>
        <v>0</v>
      </c>
      <c r="CY34" s="48">
        <f t="shared" si="32"/>
        <v>0</v>
      </c>
      <c r="CZ34" s="48">
        <f t="shared" si="32"/>
        <v>0</v>
      </c>
      <c r="DA34" s="48">
        <f t="shared" si="32"/>
        <v>0</v>
      </c>
      <c r="DB34" s="48">
        <f t="shared" si="32"/>
        <v>0</v>
      </c>
      <c r="DC34" s="48">
        <f t="shared" si="32"/>
        <v>0</v>
      </c>
      <c r="DD34" s="48">
        <f t="shared" si="32"/>
        <v>0</v>
      </c>
      <c r="DE34" s="48">
        <f t="shared" si="32"/>
        <v>0</v>
      </c>
      <c r="DF34" s="48">
        <f t="shared" si="32"/>
        <v>0</v>
      </c>
      <c r="DG34" s="48">
        <f t="shared" si="32"/>
        <v>0</v>
      </c>
      <c r="DH34" s="48">
        <f t="shared" si="32"/>
        <v>0</v>
      </c>
      <c r="DI34" s="48"/>
      <c r="DJ34" s="48">
        <f>SUM(DJ32:DJ33)</f>
        <v>0</v>
      </c>
      <c r="DK34" s="49"/>
      <c r="DL34" s="48">
        <f t="shared" ref="DL34:DV34" si="33">SUM(DL32:DL33)</f>
        <v>0</v>
      </c>
      <c r="DM34" s="48">
        <f t="shared" si="33"/>
        <v>0</v>
      </c>
      <c r="DN34" s="48">
        <f t="shared" si="33"/>
        <v>0</v>
      </c>
      <c r="DO34" s="48">
        <f t="shared" si="33"/>
        <v>0</v>
      </c>
      <c r="DP34" s="48">
        <f t="shared" si="33"/>
        <v>0</v>
      </c>
      <c r="DQ34" s="48">
        <f t="shared" si="33"/>
        <v>0</v>
      </c>
      <c r="DR34" s="48">
        <f t="shared" si="33"/>
        <v>0</v>
      </c>
      <c r="DS34" s="48">
        <f t="shared" si="33"/>
        <v>0</v>
      </c>
      <c r="DT34" s="48">
        <f t="shared" si="33"/>
        <v>0</v>
      </c>
      <c r="DU34" s="48">
        <f t="shared" si="33"/>
        <v>0</v>
      </c>
      <c r="DV34" s="48">
        <f t="shared" si="33"/>
        <v>0</v>
      </c>
    </row>
    <row r="35" spans="1:126" s="224" customFormat="1" ht="15.75">
      <c r="A35" s="225" t="s">
        <v>236</v>
      </c>
      <c r="B35" s="225"/>
      <c r="C35" s="225"/>
      <c r="D35" s="225"/>
      <c r="E35" s="225"/>
      <c r="F35" s="225"/>
      <c r="G35" s="225"/>
      <c r="H35" s="225"/>
      <c r="I35" s="225"/>
      <c r="J35" s="225"/>
      <c r="K35" s="225"/>
      <c r="L35" s="225"/>
      <c r="M35" s="225"/>
      <c r="N35" s="225"/>
      <c r="O35" s="225"/>
      <c r="P35" s="225"/>
      <c r="Q35" s="226"/>
      <c r="R35" s="225"/>
      <c r="S35" s="225"/>
      <c r="T35" s="225"/>
      <c r="U35" s="225"/>
      <c r="V35" s="225"/>
      <c r="W35" s="225"/>
      <c r="X35" s="225"/>
      <c r="Y35" s="225"/>
      <c r="Z35" s="225"/>
      <c r="AA35" s="225"/>
      <c r="AB35" s="225"/>
      <c r="AC35" s="225"/>
      <c r="AD35" s="225"/>
      <c r="AE35" s="225"/>
      <c r="AF35" s="225"/>
      <c r="AG35" s="225"/>
      <c r="AH35" s="225"/>
      <c r="AI35" s="225"/>
      <c r="AJ35" s="225"/>
      <c r="AK35" s="225"/>
      <c r="AL35" s="225"/>
      <c r="AM35" s="225"/>
      <c r="AN35" s="225"/>
      <c r="AO35" s="225"/>
      <c r="AP35" s="225"/>
      <c r="AQ35" s="225"/>
      <c r="AR35" s="225"/>
      <c r="AS35" s="225"/>
      <c r="AT35" s="225"/>
      <c r="AU35" s="225"/>
      <c r="AV35" s="225"/>
      <c r="AW35" s="225"/>
      <c r="AX35" s="225"/>
      <c r="AY35" s="225"/>
      <c r="AZ35" s="225"/>
      <c r="BA35" s="225"/>
      <c r="BB35" s="225"/>
      <c r="BC35" s="225"/>
      <c r="BD35" s="225"/>
      <c r="BE35" s="225"/>
      <c r="BF35" s="225"/>
      <c r="BG35" s="225"/>
      <c r="BH35" s="225"/>
      <c r="BI35" s="225"/>
      <c r="BJ35" s="225"/>
      <c r="BK35" s="225"/>
      <c r="BL35" s="225"/>
      <c r="BM35" s="225"/>
      <c r="BN35" s="225"/>
      <c r="BO35" s="225"/>
      <c r="BP35" s="225"/>
      <c r="BQ35" s="225"/>
      <c r="BR35" s="225"/>
      <c r="BS35" s="225"/>
      <c r="BT35" s="225"/>
      <c r="BU35" s="225"/>
      <c r="BV35" s="225"/>
      <c r="BW35" s="225"/>
      <c r="BX35" s="225"/>
      <c r="BY35" s="225"/>
      <c r="BZ35" s="225"/>
      <c r="CA35" s="225"/>
      <c r="CB35" s="225"/>
      <c r="CC35" s="225"/>
      <c r="CD35" s="225"/>
      <c r="CE35" s="225"/>
      <c r="CF35" s="225"/>
      <c r="CG35" s="225"/>
      <c r="CH35" s="225"/>
      <c r="CI35" s="225"/>
      <c r="CJ35" s="225"/>
      <c r="CK35" s="225"/>
      <c r="CL35" s="225"/>
      <c r="CM35" s="225"/>
      <c r="CN35" s="225"/>
      <c r="CO35" s="225"/>
      <c r="CP35" s="225"/>
      <c r="CQ35" s="225"/>
      <c r="CR35" s="225"/>
      <c r="CS35" s="225"/>
      <c r="CT35" s="225"/>
      <c r="CU35" s="225"/>
      <c r="CV35" s="225"/>
      <c r="CW35" s="225"/>
      <c r="CX35" s="225"/>
      <c r="CY35" s="225"/>
      <c r="CZ35" s="225"/>
      <c r="DA35" s="225"/>
      <c r="DB35" s="225"/>
      <c r="DC35" s="225"/>
      <c r="DD35" s="225"/>
      <c r="DE35" s="225"/>
      <c r="DF35" s="225"/>
      <c r="DG35" s="225"/>
      <c r="DH35" s="225"/>
      <c r="DI35" s="225"/>
      <c r="DJ35" s="225"/>
      <c r="DK35" s="225"/>
      <c r="DL35" s="225"/>
      <c r="DM35" s="225"/>
      <c r="DN35" s="225"/>
      <c r="DO35" s="225"/>
      <c r="DP35" s="225"/>
      <c r="DQ35" s="225"/>
      <c r="DR35" s="225"/>
      <c r="DS35" s="225"/>
      <c r="DT35" s="225"/>
      <c r="DU35" s="225"/>
      <c r="DV35" s="225"/>
    </row>
    <row r="36" spans="1:126" s="52" customFormat="1">
      <c r="A36" s="59"/>
      <c r="B36" s="61"/>
      <c r="C36" s="59"/>
      <c r="D36" s="64"/>
      <c r="E36" s="61"/>
      <c r="F36" s="63"/>
      <c r="G36" s="60"/>
      <c r="H36" s="57"/>
      <c r="I36" s="57"/>
      <c r="J36" s="57">
        <f t="shared" ref="J36:J48" si="34">G36*(H36+I36)</f>
        <v>0</v>
      </c>
      <c r="K36" s="57"/>
      <c r="L36" s="59"/>
      <c r="M36" s="54"/>
      <c r="N36" s="58">
        <f t="shared" ref="N36:AC48" si="35">IF(AND($F36&gt;=N$3,$F36&lt;O$3),$J36,0)</f>
        <v>0</v>
      </c>
      <c r="O36" s="58">
        <f t="shared" si="35"/>
        <v>0</v>
      </c>
      <c r="P36" s="58">
        <f t="shared" si="35"/>
        <v>0</v>
      </c>
      <c r="Q36" s="58">
        <f t="shared" si="35"/>
        <v>0</v>
      </c>
      <c r="R36" s="58">
        <f t="shared" si="35"/>
        <v>0</v>
      </c>
      <c r="S36" s="58">
        <f t="shared" si="35"/>
        <v>0</v>
      </c>
      <c r="T36" s="58">
        <f t="shared" si="35"/>
        <v>0</v>
      </c>
      <c r="U36" s="58">
        <f t="shared" si="35"/>
        <v>0</v>
      </c>
      <c r="V36" s="58">
        <f t="shared" si="35"/>
        <v>0</v>
      </c>
      <c r="W36" s="58">
        <f t="shared" si="35"/>
        <v>0</v>
      </c>
      <c r="X36" s="58">
        <f t="shared" si="35"/>
        <v>0</v>
      </c>
      <c r="Y36" s="58">
        <f t="shared" si="35"/>
        <v>0</v>
      </c>
      <c r="Z36" s="58">
        <f t="shared" si="35"/>
        <v>0</v>
      </c>
      <c r="AA36" s="58">
        <f t="shared" si="35"/>
        <v>0</v>
      </c>
      <c r="AB36" s="58">
        <f t="shared" si="35"/>
        <v>0</v>
      </c>
      <c r="AC36" s="58">
        <f t="shared" si="35"/>
        <v>0</v>
      </c>
      <c r="AD36" s="58">
        <f t="shared" ref="AD36:AS48" si="36">IF(AND($F36&gt;=AD$3,$F36&lt;AE$3),$J36,0)</f>
        <v>0</v>
      </c>
      <c r="AE36" s="58">
        <f t="shared" si="36"/>
        <v>0</v>
      </c>
      <c r="AF36" s="58">
        <f t="shared" si="36"/>
        <v>0</v>
      </c>
      <c r="AG36" s="58">
        <f t="shared" si="36"/>
        <v>0</v>
      </c>
      <c r="AH36" s="58">
        <f t="shared" si="36"/>
        <v>0</v>
      </c>
      <c r="AI36" s="58">
        <f t="shared" si="36"/>
        <v>0</v>
      </c>
      <c r="AJ36" s="58">
        <f t="shared" si="36"/>
        <v>0</v>
      </c>
      <c r="AK36" s="58">
        <f t="shared" si="36"/>
        <v>0</v>
      </c>
      <c r="AL36" s="58">
        <f t="shared" si="36"/>
        <v>0</v>
      </c>
      <c r="AM36" s="58">
        <f t="shared" si="36"/>
        <v>0</v>
      </c>
      <c r="AN36" s="58">
        <f t="shared" si="36"/>
        <v>0</v>
      </c>
      <c r="AO36" s="58">
        <f t="shared" si="36"/>
        <v>0</v>
      </c>
      <c r="AP36" s="58">
        <f t="shared" si="36"/>
        <v>0</v>
      </c>
      <c r="AQ36" s="58">
        <f t="shared" si="36"/>
        <v>0</v>
      </c>
      <c r="AR36" s="58">
        <f t="shared" si="36"/>
        <v>0</v>
      </c>
      <c r="AS36" s="58">
        <f t="shared" si="36"/>
        <v>0</v>
      </c>
      <c r="AT36" s="58">
        <f t="shared" ref="AT36:BI48" si="37">IF(AND($F36&gt;=AT$3,$F36&lt;AU$3),$J36,0)</f>
        <v>0</v>
      </c>
      <c r="AU36" s="58">
        <f t="shared" si="37"/>
        <v>0</v>
      </c>
      <c r="AV36" s="58">
        <f t="shared" si="37"/>
        <v>0</v>
      </c>
      <c r="AW36" s="58">
        <f t="shared" si="37"/>
        <v>0</v>
      </c>
      <c r="AX36" s="58">
        <f t="shared" si="37"/>
        <v>0</v>
      </c>
      <c r="AY36" s="58">
        <f t="shared" si="37"/>
        <v>0</v>
      </c>
      <c r="AZ36" s="58">
        <f t="shared" si="37"/>
        <v>0</v>
      </c>
      <c r="BA36" s="58">
        <f t="shared" si="37"/>
        <v>0</v>
      </c>
      <c r="BB36" s="58">
        <f t="shared" si="37"/>
        <v>0</v>
      </c>
      <c r="BC36" s="58">
        <f t="shared" si="37"/>
        <v>0</v>
      </c>
      <c r="BD36" s="58">
        <f t="shared" si="37"/>
        <v>0</v>
      </c>
      <c r="BE36" s="58">
        <f t="shared" si="37"/>
        <v>0</v>
      </c>
      <c r="BF36" s="58">
        <f t="shared" si="37"/>
        <v>0</v>
      </c>
      <c r="BG36" s="58">
        <f t="shared" si="37"/>
        <v>0</v>
      </c>
      <c r="BH36" s="58">
        <f t="shared" si="37"/>
        <v>0</v>
      </c>
      <c r="BI36" s="58">
        <f t="shared" si="37"/>
        <v>0</v>
      </c>
      <c r="BJ36" s="58">
        <f t="shared" ref="BJ36:BY48" si="38">IF(AND($F36&gt;=BJ$3,$F36&lt;BK$3),$J36,0)</f>
        <v>0</v>
      </c>
      <c r="BK36" s="58">
        <f t="shared" si="38"/>
        <v>0</v>
      </c>
      <c r="BL36" s="58">
        <f t="shared" si="38"/>
        <v>0</v>
      </c>
      <c r="BM36" s="58">
        <f t="shared" si="38"/>
        <v>0</v>
      </c>
      <c r="BN36" s="58">
        <f t="shared" si="38"/>
        <v>0</v>
      </c>
      <c r="BO36" s="58">
        <f t="shared" si="38"/>
        <v>0</v>
      </c>
      <c r="BP36" s="58">
        <f t="shared" si="38"/>
        <v>0</v>
      </c>
      <c r="BQ36" s="58">
        <f t="shared" si="38"/>
        <v>0</v>
      </c>
      <c r="BR36" s="58">
        <f t="shared" si="38"/>
        <v>0</v>
      </c>
      <c r="BS36" s="58">
        <f t="shared" si="38"/>
        <v>0</v>
      </c>
      <c r="BT36" s="58">
        <f t="shared" si="38"/>
        <v>0</v>
      </c>
      <c r="BU36" s="58">
        <f t="shared" si="38"/>
        <v>0</v>
      </c>
      <c r="BV36" s="58">
        <f t="shared" si="38"/>
        <v>0</v>
      </c>
      <c r="BW36" s="58">
        <f t="shared" si="38"/>
        <v>0</v>
      </c>
      <c r="BX36" s="58">
        <f t="shared" si="38"/>
        <v>0</v>
      </c>
      <c r="BY36" s="58">
        <f t="shared" si="38"/>
        <v>0</v>
      </c>
      <c r="BZ36" s="58">
        <f t="shared" ref="BZ36:CO48" si="39">IF(AND($F36&gt;=BZ$3,$F36&lt;CA$3),$J36,0)</f>
        <v>0</v>
      </c>
      <c r="CA36" s="58">
        <f t="shared" si="39"/>
        <v>0</v>
      </c>
      <c r="CB36" s="58">
        <f t="shared" si="39"/>
        <v>0</v>
      </c>
      <c r="CC36" s="58">
        <f t="shared" si="39"/>
        <v>0</v>
      </c>
      <c r="CD36" s="58">
        <f t="shared" si="39"/>
        <v>0</v>
      </c>
      <c r="CE36" s="58">
        <f t="shared" si="39"/>
        <v>0</v>
      </c>
      <c r="CF36" s="58">
        <f t="shared" si="39"/>
        <v>0</v>
      </c>
      <c r="CG36" s="58">
        <f t="shared" si="39"/>
        <v>0</v>
      </c>
      <c r="CH36" s="58">
        <f t="shared" si="39"/>
        <v>0</v>
      </c>
      <c r="CI36" s="58">
        <f t="shared" si="39"/>
        <v>0</v>
      </c>
      <c r="CJ36" s="58">
        <f t="shared" si="39"/>
        <v>0</v>
      </c>
      <c r="CK36" s="58">
        <f t="shared" si="39"/>
        <v>0</v>
      </c>
      <c r="CL36" s="58">
        <f t="shared" si="39"/>
        <v>0</v>
      </c>
      <c r="CM36" s="58">
        <f t="shared" si="39"/>
        <v>0</v>
      </c>
      <c r="CN36" s="58">
        <f t="shared" si="39"/>
        <v>0</v>
      </c>
      <c r="CO36" s="58">
        <f t="shared" si="39"/>
        <v>0</v>
      </c>
      <c r="CP36" s="58">
        <f t="shared" ref="CP36:DE48" si="40">IF(AND($F36&gt;=CP$3,$F36&lt;CQ$3),$J36,0)</f>
        <v>0</v>
      </c>
      <c r="CQ36" s="58">
        <f t="shared" si="40"/>
        <v>0</v>
      </c>
      <c r="CR36" s="58">
        <f t="shared" si="40"/>
        <v>0</v>
      </c>
      <c r="CS36" s="58">
        <f t="shared" si="40"/>
        <v>0</v>
      </c>
      <c r="CT36" s="58">
        <f t="shared" si="40"/>
        <v>0</v>
      </c>
      <c r="CU36" s="58">
        <f t="shared" si="40"/>
        <v>0</v>
      </c>
      <c r="CV36" s="58">
        <f t="shared" si="40"/>
        <v>0</v>
      </c>
      <c r="CW36" s="58">
        <f t="shared" si="40"/>
        <v>0</v>
      </c>
      <c r="CX36" s="58">
        <f t="shared" si="40"/>
        <v>0</v>
      </c>
      <c r="CY36" s="58">
        <f t="shared" si="40"/>
        <v>0</v>
      </c>
      <c r="CZ36" s="58">
        <f t="shared" si="40"/>
        <v>0</v>
      </c>
      <c r="DA36" s="58">
        <f t="shared" si="40"/>
        <v>0</v>
      </c>
      <c r="DB36" s="58">
        <f t="shared" si="40"/>
        <v>0</v>
      </c>
      <c r="DC36" s="58">
        <f t="shared" si="40"/>
        <v>0</v>
      </c>
      <c r="DD36" s="58">
        <f t="shared" si="40"/>
        <v>0</v>
      </c>
      <c r="DE36" s="58">
        <f t="shared" si="40"/>
        <v>0</v>
      </c>
      <c r="DF36" s="58">
        <f t="shared" ref="DF36:DH48" si="41">IF(AND($F36&gt;=DF$3,$F36&lt;DG$3),$J36,0)</f>
        <v>0</v>
      </c>
      <c r="DG36" s="58">
        <f t="shared" si="41"/>
        <v>0</v>
      </c>
      <c r="DH36" s="58">
        <f t="shared" si="41"/>
        <v>0</v>
      </c>
      <c r="DI36" s="58"/>
      <c r="DJ36" s="55">
        <f t="shared" ref="DJ36:DJ48" si="42">SUM(N36:DH36)</f>
        <v>0</v>
      </c>
      <c r="DK36" s="62"/>
      <c r="DL36" s="56">
        <f t="shared" ref="DL36:DQ50" si="43">IF(AND($F36&gt;=DL$1,$F36&lt;=DL$2),$J36,0)</f>
        <v>0</v>
      </c>
      <c r="DM36" s="56">
        <f t="shared" si="43"/>
        <v>0</v>
      </c>
      <c r="DN36" s="56">
        <f t="shared" si="43"/>
        <v>0</v>
      </c>
      <c r="DO36" s="56">
        <f t="shared" si="43"/>
        <v>0</v>
      </c>
      <c r="DP36" s="56">
        <f t="shared" si="43"/>
        <v>0</v>
      </c>
      <c r="DQ36" s="56">
        <f t="shared" si="43"/>
        <v>0</v>
      </c>
      <c r="DR36" s="56">
        <f t="shared" ref="DR36:DR48" si="44">SUM(DL36:DQ36)</f>
        <v>0</v>
      </c>
      <c r="DS36" s="56">
        <f t="shared" ref="DS36:DU50" si="45">IF(AND($F36&gt;=DS$1,$F36&lt;=DS$2),$J36,0)</f>
        <v>0</v>
      </c>
      <c r="DT36" s="56">
        <f t="shared" si="45"/>
        <v>0</v>
      </c>
      <c r="DU36" s="56">
        <f t="shared" si="45"/>
        <v>0</v>
      </c>
      <c r="DV36" s="55">
        <f t="shared" ref="DV36:DV48" si="46">SUM(DR36:DU36)</f>
        <v>0</v>
      </c>
    </row>
    <row r="37" spans="1:126" s="52" customFormat="1">
      <c r="A37" s="59"/>
      <c r="B37" s="61"/>
      <c r="C37" s="59"/>
      <c r="D37" s="64"/>
      <c r="E37" s="61"/>
      <c r="F37" s="63"/>
      <c r="G37" s="60"/>
      <c r="H37" s="57"/>
      <c r="I37" s="57"/>
      <c r="J37" s="57">
        <f t="shared" si="34"/>
        <v>0</v>
      </c>
      <c r="K37" s="57"/>
      <c r="L37" s="59"/>
      <c r="M37" s="54"/>
      <c r="N37" s="58">
        <f t="shared" si="35"/>
        <v>0</v>
      </c>
      <c r="O37" s="58">
        <f t="shared" si="35"/>
        <v>0</v>
      </c>
      <c r="P37" s="58">
        <f t="shared" si="35"/>
        <v>0</v>
      </c>
      <c r="Q37" s="58">
        <f t="shared" si="35"/>
        <v>0</v>
      </c>
      <c r="R37" s="58">
        <f t="shared" si="35"/>
        <v>0</v>
      </c>
      <c r="S37" s="58">
        <f t="shared" si="35"/>
        <v>0</v>
      </c>
      <c r="T37" s="58">
        <f t="shared" si="35"/>
        <v>0</v>
      </c>
      <c r="U37" s="58">
        <f t="shared" si="35"/>
        <v>0</v>
      </c>
      <c r="V37" s="58">
        <f t="shared" si="35"/>
        <v>0</v>
      </c>
      <c r="W37" s="58">
        <f t="shared" si="35"/>
        <v>0</v>
      </c>
      <c r="X37" s="58">
        <f t="shared" si="35"/>
        <v>0</v>
      </c>
      <c r="Y37" s="58">
        <f t="shared" si="35"/>
        <v>0</v>
      </c>
      <c r="Z37" s="58">
        <f t="shared" si="35"/>
        <v>0</v>
      </c>
      <c r="AA37" s="58">
        <f t="shared" si="35"/>
        <v>0</v>
      </c>
      <c r="AB37" s="58">
        <f t="shared" si="35"/>
        <v>0</v>
      </c>
      <c r="AC37" s="58">
        <f t="shared" si="35"/>
        <v>0</v>
      </c>
      <c r="AD37" s="58">
        <f t="shared" si="36"/>
        <v>0</v>
      </c>
      <c r="AE37" s="58">
        <f t="shared" si="36"/>
        <v>0</v>
      </c>
      <c r="AF37" s="58">
        <f t="shared" si="36"/>
        <v>0</v>
      </c>
      <c r="AG37" s="58">
        <f t="shared" si="36"/>
        <v>0</v>
      </c>
      <c r="AH37" s="58">
        <f t="shared" si="36"/>
        <v>0</v>
      </c>
      <c r="AI37" s="58">
        <f t="shared" si="36"/>
        <v>0</v>
      </c>
      <c r="AJ37" s="58">
        <f t="shared" si="36"/>
        <v>0</v>
      </c>
      <c r="AK37" s="58">
        <f t="shared" si="36"/>
        <v>0</v>
      </c>
      <c r="AL37" s="58">
        <f t="shared" si="36"/>
        <v>0</v>
      </c>
      <c r="AM37" s="58">
        <f t="shared" si="36"/>
        <v>0</v>
      </c>
      <c r="AN37" s="58">
        <f t="shared" si="36"/>
        <v>0</v>
      </c>
      <c r="AO37" s="58">
        <f t="shared" si="36"/>
        <v>0</v>
      </c>
      <c r="AP37" s="58">
        <f t="shared" si="36"/>
        <v>0</v>
      </c>
      <c r="AQ37" s="58">
        <f t="shared" si="36"/>
        <v>0</v>
      </c>
      <c r="AR37" s="58">
        <f t="shared" si="36"/>
        <v>0</v>
      </c>
      <c r="AS37" s="58">
        <f t="shared" si="36"/>
        <v>0</v>
      </c>
      <c r="AT37" s="58">
        <f t="shared" si="37"/>
        <v>0</v>
      </c>
      <c r="AU37" s="58">
        <f t="shared" si="37"/>
        <v>0</v>
      </c>
      <c r="AV37" s="58">
        <f t="shared" si="37"/>
        <v>0</v>
      </c>
      <c r="AW37" s="58">
        <f t="shared" si="37"/>
        <v>0</v>
      </c>
      <c r="AX37" s="58">
        <f t="shared" si="37"/>
        <v>0</v>
      </c>
      <c r="AY37" s="58">
        <f t="shared" si="37"/>
        <v>0</v>
      </c>
      <c r="AZ37" s="58">
        <f t="shared" si="37"/>
        <v>0</v>
      </c>
      <c r="BA37" s="58">
        <f t="shared" si="37"/>
        <v>0</v>
      </c>
      <c r="BB37" s="58">
        <f t="shared" si="37"/>
        <v>0</v>
      </c>
      <c r="BC37" s="58">
        <f t="shared" si="37"/>
        <v>0</v>
      </c>
      <c r="BD37" s="58">
        <f t="shared" si="37"/>
        <v>0</v>
      </c>
      <c r="BE37" s="58">
        <f t="shared" si="37"/>
        <v>0</v>
      </c>
      <c r="BF37" s="58">
        <f t="shared" si="37"/>
        <v>0</v>
      </c>
      <c r="BG37" s="58">
        <f t="shared" si="37"/>
        <v>0</v>
      </c>
      <c r="BH37" s="58">
        <f t="shared" si="37"/>
        <v>0</v>
      </c>
      <c r="BI37" s="58">
        <f t="shared" si="37"/>
        <v>0</v>
      </c>
      <c r="BJ37" s="58">
        <f t="shared" si="38"/>
        <v>0</v>
      </c>
      <c r="BK37" s="58">
        <f t="shared" si="38"/>
        <v>0</v>
      </c>
      <c r="BL37" s="58">
        <f t="shared" si="38"/>
        <v>0</v>
      </c>
      <c r="BM37" s="58">
        <f t="shared" si="38"/>
        <v>0</v>
      </c>
      <c r="BN37" s="58">
        <f t="shared" si="38"/>
        <v>0</v>
      </c>
      <c r="BO37" s="58">
        <f t="shared" si="38"/>
        <v>0</v>
      </c>
      <c r="BP37" s="58">
        <f t="shared" si="38"/>
        <v>0</v>
      </c>
      <c r="BQ37" s="58">
        <f t="shared" si="38"/>
        <v>0</v>
      </c>
      <c r="BR37" s="58">
        <f t="shared" si="38"/>
        <v>0</v>
      </c>
      <c r="BS37" s="58">
        <f t="shared" si="38"/>
        <v>0</v>
      </c>
      <c r="BT37" s="58">
        <f t="shared" si="38"/>
        <v>0</v>
      </c>
      <c r="BU37" s="58">
        <f t="shared" si="38"/>
        <v>0</v>
      </c>
      <c r="BV37" s="58">
        <f t="shared" si="38"/>
        <v>0</v>
      </c>
      <c r="BW37" s="58">
        <f t="shared" si="38"/>
        <v>0</v>
      </c>
      <c r="BX37" s="58">
        <f t="shared" si="38"/>
        <v>0</v>
      </c>
      <c r="BY37" s="58">
        <f t="shared" si="38"/>
        <v>0</v>
      </c>
      <c r="BZ37" s="58">
        <f t="shared" si="39"/>
        <v>0</v>
      </c>
      <c r="CA37" s="58">
        <f t="shared" si="39"/>
        <v>0</v>
      </c>
      <c r="CB37" s="58">
        <f t="shared" si="39"/>
        <v>0</v>
      </c>
      <c r="CC37" s="58">
        <f t="shared" si="39"/>
        <v>0</v>
      </c>
      <c r="CD37" s="58">
        <f t="shared" si="39"/>
        <v>0</v>
      </c>
      <c r="CE37" s="58">
        <f t="shared" si="39"/>
        <v>0</v>
      </c>
      <c r="CF37" s="58">
        <f t="shared" si="39"/>
        <v>0</v>
      </c>
      <c r="CG37" s="58">
        <f t="shared" si="39"/>
        <v>0</v>
      </c>
      <c r="CH37" s="58">
        <f t="shared" si="39"/>
        <v>0</v>
      </c>
      <c r="CI37" s="58">
        <f t="shared" si="39"/>
        <v>0</v>
      </c>
      <c r="CJ37" s="58">
        <f t="shared" si="39"/>
        <v>0</v>
      </c>
      <c r="CK37" s="58">
        <f t="shared" si="39"/>
        <v>0</v>
      </c>
      <c r="CL37" s="58">
        <f t="shared" si="39"/>
        <v>0</v>
      </c>
      <c r="CM37" s="58">
        <f t="shared" si="39"/>
        <v>0</v>
      </c>
      <c r="CN37" s="58">
        <f t="shared" si="39"/>
        <v>0</v>
      </c>
      <c r="CO37" s="58">
        <f t="shared" si="39"/>
        <v>0</v>
      </c>
      <c r="CP37" s="58">
        <f t="shared" si="40"/>
        <v>0</v>
      </c>
      <c r="CQ37" s="58">
        <f t="shared" si="40"/>
        <v>0</v>
      </c>
      <c r="CR37" s="58">
        <f t="shared" si="40"/>
        <v>0</v>
      </c>
      <c r="CS37" s="58">
        <f t="shared" si="40"/>
        <v>0</v>
      </c>
      <c r="CT37" s="58">
        <f t="shared" si="40"/>
        <v>0</v>
      </c>
      <c r="CU37" s="58">
        <f t="shared" si="40"/>
        <v>0</v>
      </c>
      <c r="CV37" s="58">
        <f t="shared" si="40"/>
        <v>0</v>
      </c>
      <c r="CW37" s="58">
        <f t="shared" si="40"/>
        <v>0</v>
      </c>
      <c r="CX37" s="58">
        <f t="shared" si="40"/>
        <v>0</v>
      </c>
      <c r="CY37" s="58">
        <f t="shared" si="40"/>
        <v>0</v>
      </c>
      <c r="CZ37" s="58">
        <f t="shared" si="40"/>
        <v>0</v>
      </c>
      <c r="DA37" s="58">
        <f t="shared" si="40"/>
        <v>0</v>
      </c>
      <c r="DB37" s="58">
        <f t="shared" si="40"/>
        <v>0</v>
      </c>
      <c r="DC37" s="58">
        <f t="shared" si="40"/>
        <v>0</v>
      </c>
      <c r="DD37" s="58">
        <f t="shared" si="40"/>
        <v>0</v>
      </c>
      <c r="DE37" s="58">
        <f t="shared" si="40"/>
        <v>0</v>
      </c>
      <c r="DF37" s="58">
        <f t="shared" si="41"/>
        <v>0</v>
      </c>
      <c r="DG37" s="58">
        <f t="shared" si="41"/>
        <v>0</v>
      </c>
      <c r="DH37" s="58">
        <f t="shared" si="41"/>
        <v>0</v>
      </c>
      <c r="DI37" s="58"/>
      <c r="DJ37" s="55">
        <f t="shared" si="42"/>
        <v>0</v>
      </c>
      <c r="DK37" s="62"/>
      <c r="DL37" s="56">
        <f t="shared" si="43"/>
        <v>0</v>
      </c>
      <c r="DM37" s="56">
        <f t="shared" si="43"/>
        <v>0</v>
      </c>
      <c r="DN37" s="56">
        <f t="shared" si="43"/>
        <v>0</v>
      </c>
      <c r="DO37" s="56">
        <f t="shared" si="43"/>
        <v>0</v>
      </c>
      <c r="DP37" s="56">
        <f t="shared" si="43"/>
        <v>0</v>
      </c>
      <c r="DQ37" s="56">
        <f t="shared" si="43"/>
        <v>0</v>
      </c>
      <c r="DR37" s="56">
        <f t="shared" si="44"/>
        <v>0</v>
      </c>
      <c r="DS37" s="56">
        <f t="shared" si="45"/>
        <v>0</v>
      </c>
      <c r="DT37" s="56">
        <f t="shared" si="45"/>
        <v>0</v>
      </c>
      <c r="DU37" s="56">
        <f t="shared" si="45"/>
        <v>0</v>
      </c>
      <c r="DV37" s="55">
        <f t="shared" si="46"/>
        <v>0</v>
      </c>
    </row>
    <row r="38" spans="1:126" s="52" customFormat="1">
      <c r="A38" s="59"/>
      <c r="B38" s="61"/>
      <c r="C38" s="59"/>
      <c r="D38" s="61"/>
      <c r="E38" s="61"/>
      <c r="F38" s="63"/>
      <c r="G38" s="60"/>
      <c r="H38" s="57"/>
      <c r="I38" s="57"/>
      <c r="J38" s="57">
        <f t="shared" si="34"/>
        <v>0</v>
      </c>
      <c r="K38" s="57"/>
      <c r="L38" s="59"/>
      <c r="M38" s="54"/>
      <c r="N38" s="58">
        <f t="shared" si="35"/>
        <v>0</v>
      </c>
      <c r="O38" s="58">
        <f t="shared" si="35"/>
        <v>0</v>
      </c>
      <c r="P38" s="58">
        <f t="shared" si="35"/>
        <v>0</v>
      </c>
      <c r="Q38" s="58">
        <f t="shared" si="35"/>
        <v>0</v>
      </c>
      <c r="R38" s="58">
        <f t="shared" si="35"/>
        <v>0</v>
      </c>
      <c r="S38" s="58">
        <f t="shared" si="35"/>
        <v>0</v>
      </c>
      <c r="T38" s="58">
        <f t="shared" si="35"/>
        <v>0</v>
      </c>
      <c r="U38" s="58">
        <f t="shared" si="35"/>
        <v>0</v>
      </c>
      <c r="V38" s="58">
        <f t="shared" si="35"/>
        <v>0</v>
      </c>
      <c r="W38" s="58">
        <f t="shared" si="35"/>
        <v>0</v>
      </c>
      <c r="X38" s="58">
        <f t="shared" si="35"/>
        <v>0</v>
      </c>
      <c r="Y38" s="58">
        <f t="shared" si="35"/>
        <v>0</v>
      </c>
      <c r="Z38" s="58">
        <f t="shared" si="35"/>
        <v>0</v>
      </c>
      <c r="AA38" s="58">
        <f t="shared" si="35"/>
        <v>0</v>
      </c>
      <c r="AB38" s="58">
        <f t="shared" si="35"/>
        <v>0</v>
      </c>
      <c r="AC38" s="58">
        <f t="shared" si="35"/>
        <v>0</v>
      </c>
      <c r="AD38" s="58">
        <f t="shared" si="36"/>
        <v>0</v>
      </c>
      <c r="AE38" s="58">
        <f t="shared" si="36"/>
        <v>0</v>
      </c>
      <c r="AF38" s="58">
        <f t="shared" si="36"/>
        <v>0</v>
      </c>
      <c r="AG38" s="58">
        <f t="shared" si="36"/>
        <v>0</v>
      </c>
      <c r="AH38" s="58">
        <f t="shared" si="36"/>
        <v>0</v>
      </c>
      <c r="AI38" s="58">
        <f t="shared" si="36"/>
        <v>0</v>
      </c>
      <c r="AJ38" s="58">
        <f t="shared" si="36"/>
        <v>0</v>
      </c>
      <c r="AK38" s="58">
        <f t="shared" si="36"/>
        <v>0</v>
      </c>
      <c r="AL38" s="58">
        <f t="shared" si="36"/>
        <v>0</v>
      </c>
      <c r="AM38" s="58">
        <f t="shared" si="36"/>
        <v>0</v>
      </c>
      <c r="AN38" s="58">
        <f t="shared" si="36"/>
        <v>0</v>
      </c>
      <c r="AO38" s="58">
        <f t="shared" si="36"/>
        <v>0</v>
      </c>
      <c r="AP38" s="58">
        <f t="shared" si="36"/>
        <v>0</v>
      </c>
      <c r="AQ38" s="58">
        <f t="shared" si="36"/>
        <v>0</v>
      </c>
      <c r="AR38" s="58">
        <f t="shared" si="36"/>
        <v>0</v>
      </c>
      <c r="AS38" s="58">
        <f t="shared" si="36"/>
        <v>0</v>
      </c>
      <c r="AT38" s="58">
        <f t="shared" si="37"/>
        <v>0</v>
      </c>
      <c r="AU38" s="58">
        <f t="shared" si="37"/>
        <v>0</v>
      </c>
      <c r="AV38" s="58">
        <f t="shared" si="37"/>
        <v>0</v>
      </c>
      <c r="AW38" s="58">
        <f t="shared" si="37"/>
        <v>0</v>
      </c>
      <c r="AX38" s="58">
        <f t="shared" si="37"/>
        <v>0</v>
      </c>
      <c r="AY38" s="58">
        <f t="shared" si="37"/>
        <v>0</v>
      </c>
      <c r="AZ38" s="58">
        <f t="shared" si="37"/>
        <v>0</v>
      </c>
      <c r="BA38" s="58">
        <f t="shared" si="37"/>
        <v>0</v>
      </c>
      <c r="BB38" s="58">
        <f t="shared" si="37"/>
        <v>0</v>
      </c>
      <c r="BC38" s="58">
        <f t="shared" si="37"/>
        <v>0</v>
      </c>
      <c r="BD38" s="58">
        <f t="shared" si="37"/>
        <v>0</v>
      </c>
      <c r="BE38" s="58">
        <f t="shared" si="37"/>
        <v>0</v>
      </c>
      <c r="BF38" s="58">
        <f t="shared" si="37"/>
        <v>0</v>
      </c>
      <c r="BG38" s="58">
        <f t="shared" si="37"/>
        <v>0</v>
      </c>
      <c r="BH38" s="58">
        <f t="shared" si="37"/>
        <v>0</v>
      </c>
      <c r="BI38" s="58">
        <f t="shared" si="37"/>
        <v>0</v>
      </c>
      <c r="BJ38" s="58">
        <f t="shared" si="38"/>
        <v>0</v>
      </c>
      <c r="BK38" s="58">
        <f t="shared" si="38"/>
        <v>0</v>
      </c>
      <c r="BL38" s="58">
        <f t="shared" si="38"/>
        <v>0</v>
      </c>
      <c r="BM38" s="58">
        <f t="shared" si="38"/>
        <v>0</v>
      </c>
      <c r="BN38" s="58">
        <f t="shared" si="38"/>
        <v>0</v>
      </c>
      <c r="BO38" s="58">
        <f t="shared" si="38"/>
        <v>0</v>
      </c>
      <c r="BP38" s="58">
        <f t="shared" si="38"/>
        <v>0</v>
      </c>
      <c r="BQ38" s="58">
        <f t="shared" si="38"/>
        <v>0</v>
      </c>
      <c r="BR38" s="58">
        <f t="shared" si="38"/>
        <v>0</v>
      </c>
      <c r="BS38" s="58">
        <f t="shared" si="38"/>
        <v>0</v>
      </c>
      <c r="BT38" s="58">
        <f t="shared" si="38"/>
        <v>0</v>
      </c>
      <c r="BU38" s="58">
        <f t="shared" si="38"/>
        <v>0</v>
      </c>
      <c r="BV38" s="58">
        <f t="shared" si="38"/>
        <v>0</v>
      </c>
      <c r="BW38" s="58">
        <f t="shared" si="38"/>
        <v>0</v>
      </c>
      <c r="BX38" s="58">
        <f t="shared" si="38"/>
        <v>0</v>
      </c>
      <c r="BY38" s="58">
        <f t="shared" si="38"/>
        <v>0</v>
      </c>
      <c r="BZ38" s="58">
        <f t="shared" si="39"/>
        <v>0</v>
      </c>
      <c r="CA38" s="58">
        <f t="shared" si="39"/>
        <v>0</v>
      </c>
      <c r="CB38" s="58">
        <f t="shared" si="39"/>
        <v>0</v>
      </c>
      <c r="CC38" s="58">
        <f t="shared" si="39"/>
        <v>0</v>
      </c>
      <c r="CD38" s="58">
        <f t="shared" si="39"/>
        <v>0</v>
      </c>
      <c r="CE38" s="58">
        <f t="shared" si="39"/>
        <v>0</v>
      </c>
      <c r="CF38" s="58">
        <f t="shared" si="39"/>
        <v>0</v>
      </c>
      <c r="CG38" s="58">
        <f t="shared" si="39"/>
        <v>0</v>
      </c>
      <c r="CH38" s="58">
        <f t="shared" si="39"/>
        <v>0</v>
      </c>
      <c r="CI38" s="58">
        <f t="shared" si="39"/>
        <v>0</v>
      </c>
      <c r="CJ38" s="58">
        <f t="shared" si="39"/>
        <v>0</v>
      </c>
      <c r="CK38" s="58">
        <f t="shared" si="39"/>
        <v>0</v>
      </c>
      <c r="CL38" s="58">
        <f t="shared" si="39"/>
        <v>0</v>
      </c>
      <c r="CM38" s="58">
        <f t="shared" si="39"/>
        <v>0</v>
      </c>
      <c r="CN38" s="58">
        <f t="shared" si="39"/>
        <v>0</v>
      </c>
      <c r="CO38" s="58">
        <f t="shared" si="39"/>
        <v>0</v>
      </c>
      <c r="CP38" s="58">
        <f t="shared" si="40"/>
        <v>0</v>
      </c>
      <c r="CQ38" s="58">
        <f t="shared" si="40"/>
        <v>0</v>
      </c>
      <c r="CR38" s="58">
        <f t="shared" si="40"/>
        <v>0</v>
      </c>
      <c r="CS38" s="58">
        <f t="shared" si="40"/>
        <v>0</v>
      </c>
      <c r="CT38" s="58">
        <f t="shared" si="40"/>
        <v>0</v>
      </c>
      <c r="CU38" s="58">
        <f t="shared" si="40"/>
        <v>0</v>
      </c>
      <c r="CV38" s="58">
        <f t="shared" si="40"/>
        <v>0</v>
      </c>
      <c r="CW38" s="58">
        <f t="shared" si="40"/>
        <v>0</v>
      </c>
      <c r="CX38" s="58">
        <f t="shared" si="40"/>
        <v>0</v>
      </c>
      <c r="CY38" s="58">
        <f t="shared" si="40"/>
        <v>0</v>
      </c>
      <c r="CZ38" s="58">
        <f t="shared" si="40"/>
        <v>0</v>
      </c>
      <c r="DA38" s="58">
        <f t="shared" si="40"/>
        <v>0</v>
      </c>
      <c r="DB38" s="58">
        <f t="shared" si="40"/>
        <v>0</v>
      </c>
      <c r="DC38" s="58">
        <f t="shared" si="40"/>
        <v>0</v>
      </c>
      <c r="DD38" s="58">
        <f t="shared" si="40"/>
        <v>0</v>
      </c>
      <c r="DE38" s="58">
        <f t="shared" si="40"/>
        <v>0</v>
      </c>
      <c r="DF38" s="58">
        <f t="shared" si="41"/>
        <v>0</v>
      </c>
      <c r="DG38" s="58">
        <f t="shared" si="41"/>
        <v>0</v>
      </c>
      <c r="DH38" s="58">
        <f t="shared" si="41"/>
        <v>0</v>
      </c>
      <c r="DI38" s="58"/>
      <c r="DJ38" s="55">
        <f t="shared" si="42"/>
        <v>0</v>
      </c>
      <c r="DK38" s="62"/>
      <c r="DL38" s="56">
        <f t="shared" si="43"/>
        <v>0</v>
      </c>
      <c r="DM38" s="56">
        <f t="shared" si="43"/>
        <v>0</v>
      </c>
      <c r="DN38" s="56">
        <f t="shared" si="43"/>
        <v>0</v>
      </c>
      <c r="DO38" s="56">
        <f t="shared" si="43"/>
        <v>0</v>
      </c>
      <c r="DP38" s="56">
        <f t="shared" si="43"/>
        <v>0</v>
      </c>
      <c r="DQ38" s="56">
        <f t="shared" si="43"/>
        <v>0</v>
      </c>
      <c r="DR38" s="56">
        <f t="shared" si="44"/>
        <v>0</v>
      </c>
      <c r="DS38" s="56">
        <f t="shared" si="45"/>
        <v>0</v>
      </c>
      <c r="DT38" s="56">
        <f t="shared" si="45"/>
        <v>0</v>
      </c>
      <c r="DU38" s="56">
        <f t="shared" si="45"/>
        <v>0</v>
      </c>
      <c r="DV38" s="55">
        <f t="shared" si="46"/>
        <v>0</v>
      </c>
    </row>
    <row r="39" spans="1:126" s="52" customFormat="1">
      <c r="A39" s="59"/>
      <c r="B39" s="61"/>
      <c r="C39" s="59"/>
      <c r="D39" s="61"/>
      <c r="E39" s="61"/>
      <c r="F39" s="63"/>
      <c r="G39" s="60"/>
      <c r="H39" s="57"/>
      <c r="I39" s="57"/>
      <c r="J39" s="57">
        <f t="shared" si="34"/>
        <v>0</v>
      </c>
      <c r="K39" s="57"/>
      <c r="L39" s="59"/>
      <c r="M39" s="54"/>
      <c r="N39" s="58">
        <f t="shared" si="35"/>
        <v>0</v>
      </c>
      <c r="O39" s="58">
        <f t="shared" si="35"/>
        <v>0</v>
      </c>
      <c r="P39" s="58">
        <f t="shared" si="35"/>
        <v>0</v>
      </c>
      <c r="Q39" s="58">
        <f t="shared" si="35"/>
        <v>0</v>
      </c>
      <c r="R39" s="58">
        <f t="shared" si="35"/>
        <v>0</v>
      </c>
      <c r="S39" s="58">
        <f t="shared" si="35"/>
        <v>0</v>
      </c>
      <c r="T39" s="58">
        <f t="shared" si="35"/>
        <v>0</v>
      </c>
      <c r="U39" s="58">
        <f t="shared" si="35"/>
        <v>0</v>
      </c>
      <c r="V39" s="58">
        <f t="shared" si="35"/>
        <v>0</v>
      </c>
      <c r="W39" s="58">
        <f t="shared" si="35"/>
        <v>0</v>
      </c>
      <c r="X39" s="58">
        <f t="shared" si="35"/>
        <v>0</v>
      </c>
      <c r="Y39" s="58">
        <f t="shared" si="35"/>
        <v>0</v>
      </c>
      <c r="Z39" s="58">
        <f t="shared" si="35"/>
        <v>0</v>
      </c>
      <c r="AA39" s="58">
        <f t="shared" si="35"/>
        <v>0</v>
      </c>
      <c r="AB39" s="58">
        <f t="shared" si="35"/>
        <v>0</v>
      </c>
      <c r="AC39" s="58">
        <f t="shared" si="35"/>
        <v>0</v>
      </c>
      <c r="AD39" s="58">
        <f t="shared" si="36"/>
        <v>0</v>
      </c>
      <c r="AE39" s="58">
        <f t="shared" si="36"/>
        <v>0</v>
      </c>
      <c r="AF39" s="58">
        <f t="shared" si="36"/>
        <v>0</v>
      </c>
      <c r="AG39" s="58">
        <f t="shared" si="36"/>
        <v>0</v>
      </c>
      <c r="AH39" s="58">
        <f t="shared" si="36"/>
        <v>0</v>
      </c>
      <c r="AI39" s="58">
        <f t="shared" si="36"/>
        <v>0</v>
      </c>
      <c r="AJ39" s="58">
        <f t="shared" si="36"/>
        <v>0</v>
      </c>
      <c r="AK39" s="58">
        <f t="shared" si="36"/>
        <v>0</v>
      </c>
      <c r="AL39" s="58">
        <f t="shared" si="36"/>
        <v>0</v>
      </c>
      <c r="AM39" s="58">
        <f t="shared" si="36"/>
        <v>0</v>
      </c>
      <c r="AN39" s="58">
        <f t="shared" si="36"/>
        <v>0</v>
      </c>
      <c r="AO39" s="58">
        <f t="shared" si="36"/>
        <v>0</v>
      </c>
      <c r="AP39" s="58">
        <f t="shared" si="36"/>
        <v>0</v>
      </c>
      <c r="AQ39" s="58">
        <f t="shared" si="36"/>
        <v>0</v>
      </c>
      <c r="AR39" s="58">
        <f t="shared" si="36"/>
        <v>0</v>
      </c>
      <c r="AS39" s="58">
        <f t="shared" si="36"/>
        <v>0</v>
      </c>
      <c r="AT39" s="58">
        <f t="shared" si="37"/>
        <v>0</v>
      </c>
      <c r="AU39" s="58">
        <f t="shared" si="37"/>
        <v>0</v>
      </c>
      <c r="AV39" s="58">
        <f t="shared" si="37"/>
        <v>0</v>
      </c>
      <c r="AW39" s="58">
        <f t="shared" si="37"/>
        <v>0</v>
      </c>
      <c r="AX39" s="58">
        <f t="shared" si="37"/>
        <v>0</v>
      </c>
      <c r="AY39" s="58">
        <f t="shared" si="37"/>
        <v>0</v>
      </c>
      <c r="AZ39" s="58">
        <f t="shared" si="37"/>
        <v>0</v>
      </c>
      <c r="BA39" s="58">
        <f t="shared" si="37"/>
        <v>0</v>
      </c>
      <c r="BB39" s="58">
        <f t="shared" si="37"/>
        <v>0</v>
      </c>
      <c r="BC39" s="58">
        <f t="shared" si="37"/>
        <v>0</v>
      </c>
      <c r="BD39" s="58">
        <f t="shared" si="37"/>
        <v>0</v>
      </c>
      <c r="BE39" s="58">
        <f t="shared" si="37"/>
        <v>0</v>
      </c>
      <c r="BF39" s="58">
        <f t="shared" si="37"/>
        <v>0</v>
      </c>
      <c r="BG39" s="58">
        <f t="shared" si="37"/>
        <v>0</v>
      </c>
      <c r="BH39" s="58">
        <f t="shared" si="37"/>
        <v>0</v>
      </c>
      <c r="BI39" s="58">
        <f t="shared" si="37"/>
        <v>0</v>
      </c>
      <c r="BJ39" s="58">
        <f t="shared" si="38"/>
        <v>0</v>
      </c>
      <c r="BK39" s="58">
        <f t="shared" si="38"/>
        <v>0</v>
      </c>
      <c r="BL39" s="58">
        <f t="shared" si="38"/>
        <v>0</v>
      </c>
      <c r="BM39" s="58">
        <f t="shared" si="38"/>
        <v>0</v>
      </c>
      <c r="BN39" s="58">
        <f t="shared" si="38"/>
        <v>0</v>
      </c>
      <c r="BO39" s="58">
        <f t="shared" si="38"/>
        <v>0</v>
      </c>
      <c r="BP39" s="58">
        <f t="shared" si="38"/>
        <v>0</v>
      </c>
      <c r="BQ39" s="58">
        <f t="shared" si="38"/>
        <v>0</v>
      </c>
      <c r="BR39" s="58">
        <f t="shared" si="38"/>
        <v>0</v>
      </c>
      <c r="BS39" s="58">
        <f t="shared" si="38"/>
        <v>0</v>
      </c>
      <c r="BT39" s="58">
        <f t="shared" si="38"/>
        <v>0</v>
      </c>
      <c r="BU39" s="58">
        <f t="shared" si="38"/>
        <v>0</v>
      </c>
      <c r="BV39" s="58">
        <f t="shared" si="38"/>
        <v>0</v>
      </c>
      <c r="BW39" s="58">
        <f t="shared" si="38"/>
        <v>0</v>
      </c>
      <c r="BX39" s="58">
        <f t="shared" si="38"/>
        <v>0</v>
      </c>
      <c r="BY39" s="58">
        <f t="shared" si="38"/>
        <v>0</v>
      </c>
      <c r="BZ39" s="58">
        <f t="shared" si="39"/>
        <v>0</v>
      </c>
      <c r="CA39" s="58">
        <f t="shared" si="39"/>
        <v>0</v>
      </c>
      <c r="CB39" s="58">
        <f t="shared" si="39"/>
        <v>0</v>
      </c>
      <c r="CC39" s="58">
        <f t="shared" si="39"/>
        <v>0</v>
      </c>
      <c r="CD39" s="58">
        <f t="shared" si="39"/>
        <v>0</v>
      </c>
      <c r="CE39" s="58">
        <f t="shared" si="39"/>
        <v>0</v>
      </c>
      <c r="CF39" s="58">
        <f t="shared" si="39"/>
        <v>0</v>
      </c>
      <c r="CG39" s="58">
        <f t="shared" si="39"/>
        <v>0</v>
      </c>
      <c r="CH39" s="58">
        <f t="shared" si="39"/>
        <v>0</v>
      </c>
      <c r="CI39" s="58">
        <f t="shared" si="39"/>
        <v>0</v>
      </c>
      <c r="CJ39" s="58">
        <f t="shared" si="39"/>
        <v>0</v>
      </c>
      <c r="CK39" s="58">
        <f t="shared" si="39"/>
        <v>0</v>
      </c>
      <c r="CL39" s="58">
        <f t="shared" si="39"/>
        <v>0</v>
      </c>
      <c r="CM39" s="58">
        <f t="shared" si="39"/>
        <v>0</v>
      </c>
      <c r="CN39" s="58">
        <f t="shared" si="39"/>
        <v>0</v>
      </c>
      <c r="CO39" s="58">
        <f t="shared" si="39"/>
        <v>0</v>
      </c>
      <c r="CP39" s="58">
        <f t="shared" si="40"/>
        <v>0</v>
      </c>
      <c r="CQ39" s="58">
        <f t="shared" si="40"/>
        <v>0</v>
      </c>
      <c r="CR39" s="58">
        <f t="shared" si="40"/>
        <v>0</v>
      </c>
      <c r="CS39" s="58">
        <f t="shared" si="40"/>
        <v>0</v>
      </c>
      <c r="CT39" s="58">
        <f t="shared" si="40"/>
        <v>0</v>
      </c>
      <c r="CU39" s="58">
        <f t="shared" si="40"/>
        <v>0</v>
      </c>
      <c r="CV39" s="58">
        <f t="shared" si="40"/>
        <v>0</v>
      </c>
      <c r="CW39" s="58">
        <f t="shared" si="40"/>
        <v>0</v>
      </c>
      <c r="CX39" s="58">
        <f t="shared" si="40"/>
        <v>0</v>
      </c>
      <c r="CY39" s="58">
        <f t="shared" si="40"/>
        <v>0</v>
      </c>
      <c r="CZ39" s="58">
        <f t="shared" si="40"/>
        <v>0</v>
      </c>
      <c r="DA39" s="58">
        <f t="shared" si="40"/>
        <v>0</v>
      </c>
      <c r="DB39" s="58">
        <f t="shared" si="40"/>
        <v>0</v>
      </c>
      <c r="DC39" s="58">
        <f t="shared" si="40"/>
        <v>0</v>
      </c>
      <c r="DD39" s="58">
        <f t="shared" si="40"/>
        <v>0</v>
      </c>
      <c r="DE39" s="58">
        <f t="shared" si="40"/>
        <v>0</v>
      </c>
      <c r="DF39" s="58">
        <f t="shared" si="41"/>
        <v>0</v>
      </c>
      <c r="DG39" s="58">
        <f t="shared" si="41"/>
        <v>0</v>
      </c>
      <c r="DH39" s="58">
        <f t="shared" si="41"/>
        <v>0</v>
      </c>
      <c r="DI39" s="58"/>
      <c r="DJ39" s="55">
        <f t="shared" si="42"/>
        <v>0</v>
      </c>
      <c r="DK39" s="62"/>
      <c r="DL39" s="56">
        <f t="shared" si="43"/>
        <v>0</v>
      </c>
      <c r="DM39" s="56">
        <f t="shared" si="43"/>
        <v>0</v>
      </c>
      <c r="DN39" s="56">
        <f t="shared" si="43"/>
        <v>0</v>
      </c>
      <c r="DO39" s="56">
        <f t="shared" si="43"/>
        <v>0</v>
      </c>
      <c r="DP39" s="56">
        <f t="shared" si="43"/>
        <v>0</v>
      </c>
      <c r="DQ39" s="56">
        <f t="shared" si="43"/>
        <v>0</v>
      </c>
      <c r="DR39" s="56">
        <f t="shared" si="44"/>
        <v>0</v>
      </c>
      <c r="DS39" s="56">
        <f t="shared" si="45"/>
        <v>0</v>
      </c>
      <c r="DT39" s="56">
        <f t="shared" si="45"/>
        <v>0</v>
      </c>
      <c r="DU39" s="56">
        <f t="shared" si="45"/>
        <v>0</v>
      </c>
      <c r="DV39" s="55">
        <f t="shared" si="46"/>
        <v>0</v>
      </c>
    </row>
    <row r="40" spans="1:126" s="52" customFormat="1">
      <c r="A40" s="59"/>
      <c r="B40" s="61"/>
      <c r="C40" s="59"/>
      <c r="D40" s="61"/>
      <c r="E40" s="61"/>
      <c r="F40" s="63"/>
      <c r="G40" s="60"/>
      <c r="H40" s="57"/>
      <c r="I40" s="57"/>
      <c r="J40" s="57">
        <f t="shared" si="34"/>
        <v>0</v>
      </c>
      <c r="K40" s="57"/>
      <c r="L40" s="59"/>
      <c r="M40" s="54"/>
      <c r="N40" s="58">
        <f t="shared" si="35"/>
        <v>0</v>
      </c>
      <c r="O40" s="58">
        <f t="shared" si="35"/>
        <v>0</v>
      </c>
      <c r="P40" s="58">
        <f t="shared" si="35"/>
        <v>0</v>
      </c>
      <c r="Q40" s="58">
        <f t="shared" si="35"/>
        <v>0</v>
      </c>
      <c r="R40" s="58">
        <f t="shared" si="35"/>
        <v>0</v>
      </c>
      <c r="S40" s="58">
        <f t="shared" si="35"/>
        <v>0</v>
      </c>
      <c r="T40" s="58">
        <f t="shared" si="35"/>
        <v>0</v>
      </c>
      <c r="U40" s="58">
        <f t="shared" si="35"/>
        <v>0</v>
      </c>
      <c r="V40" s="58">
        <f t="shared" si="35"/>
        <v>0</v>
      </c>
      <c r="W40" s="58">
        <f t="shared" si="35"/>
        <v>0</v>
      </c>
      <c r="X40" s="58">
        <f t="shared" si="35"/>
        <v>0</v>
      </c>
      <c r="Y40" s="58">
        <f t="shared" si="35"/>
        <v>0</v>
      </c>
      <c r="Z40" s="58">
        <f t="shared" si="35"/>
        <v>0</v>
      </c>
      <c r="AA40" s="58">
        <f t="shared" si="35"/>
        <v>0</v>
      </c>
      <c r="AB40" s="58">
        <f t="shared" si="35"/>
        <v>0</v>
      </c>
      <c r="AC40" s="58">
        <f t="shared" si="35"/>
        <v>0</v>
      </c>
      <c r="AD40" s="58">
        <f t="shared" si="36"/>
        <v>0</v>
      </c>
      <c r="AE40" s="58">
        <f t="shared" si="36"/>
        <v>0</v>
      </c>
      <c r="AF40" s="58">
        <f t="shared" si="36"/>
        <v>0</v>
      </c>
      <c r="AG40" s="58">
        <f t="shared" si="36"/>
        <v>0</v>
      </c>
      <c r="AH40" s="58">
        <f t="shared" si="36"/>
        <v>0</v>
      </c>
      <c r="AI40" s="58">
        <f t="shared" si="36"/>
        <v>0</v>
      </c>
      <c r="AJ40" s="58">
        <f t="shared" si="36"/>
        <v>0</v>
      </c>
      <c r="AK40" s="58">
        <f t="shared" si="36"/>
        <v>0</v>
      </c>
      <c r="AL40" s="58">
        <f t="shared" si="36"/>
        <v>0</v>
      </c>
      <c r="AM40" s="58">
        <f t="shared" si="36"/>
        <v>0</v>
      </c>
      <c r="AN40" s="58">
        <f t="shared" si="36"/>
        <v>0</v>
      </c>
      <c r="AO40" s="58">
        <f t="shared" si="36"/>
        <v>0</v>
      </c>
      <c r="AP40" s="58">
        <f t="shared" si="36"/>
        <v>0</v>
      </c>
      <c r="AQ40" s="58">
        <f t="shared" si="36"/>
        <v>0</v>
      </c>
      <c r="AR40" s="58">
        <f t="shared" si="36"/>
        <v>0</v>
      </c>
      <c r="AS40" s="58">
        <f t="shared" si="36"/>
        <v>0</v>
      </c>
      <c r="AT40" s="58">
        <f t="shared" si="37"/>
        <v>0</v>
      </c>
      <c r="AU40" s="58">
        <f t="shared" si="37"/>
        <v>0</v>
      </c>
      <c r="AV40" s="58">
        <f t="shared" si="37"/>
        <v>0</v>
      </c>
      <c r="AW40" s="58">
        <f t="shared" si="37"/>
        <v>0</v>
      </c>
      <c r="AX40" s="58">
        <f t="shared" si="37"/>
        <v>0</v>
      </c>
      <c r="AY40" s="58">
        <f t="shared" si="37"/>
        <v>0</v>
      </c>
      <c r="AZ40" s="58">
        <f t="shared" si="37"/>
        <v>0</v>
      </c>
      <c r="BA40" s="58">
        <f t="shared" si="37"/>
        <v>0</v>
      </c>
      <c r="BB40" s="58">
        <f t="shared" si="37"/>
        <v>0</v>
      </c>
      <c r="BC40" s="58">
        <f t="shared" si="37"/>
        <v>0</v>
      </c>
      <c r="BD40" s="58">
        <f t="shared" si="37"/>
        <v>0</v>
      </c>
      <c r="BE40" s="58">
        <f t="shared" si="37"/>
        <v>0</v>
      </c>
      <c r="BF40" s="58">
        <f t="shared" si="37"/>
        <v>0</v>
      </c>
      <c r="BG40" s="58">
        <f t="shared" si="37"/>
        <v>0</v>
      </c>
      <c r="BH40" s="58">
        <f t="shared" si="37"/>
        <v>0</v>
      </c>
      <c r="BI40" s="58">
        <f t="shared" si="37"/>
        <v>0</v>
      </c>
      <c r="BJ40" s="58">
        <f t="shared" si="38"/>
        <v>0</v>
      </c>
      <c r="BK40" s="58">
        <f t="shared" si="38"/>
        <v>0</v>
      </c>
      <c r="BL40" s="58">
        <f t="shared" si="38"/>
        <v>0</v>
      </c>
      <c r="BM40" s="58">
        <f t="shared" si="38"/>
        <v>0</v>
      </c>
      <c r="BN40" s="58">
        <f t="shared" si="38"/>
        <v>0</v>
      </c>
      <c r="BO40" s="58">
        <f t="shared" si="38"/>
        <v>0</v>
      </c>
      <c r="BP40" s="58">
        <f t="shared" si="38"/>
        <v>0</v>
      </c>
      <c r="BQ40" s="58">
        <f t="shared" si="38"/>
        <v>0</v>
      </c>
      <c r="BR40" s="58">
        <f t="shared" si="38"/>
        <v>0</v>
      </c>
      <c r="BS40" s="58">
        <f t="shared" si="38"/>
        <v>0</v>
      </c>
      <c r="BT40" s="58">
        <f t="shared" si="38"/>
        <v>0</v>
      </c>
      <c r="BU40" s="58">
        <f t="shared" si="38"/>
        <v>0</v>
      </c>
      <c r="BV40" s="58">
        <f t="shared" si="38"/>
        <v>0</v>
      </c>
      <c r="BW40" s="58">
        <f t="shared" si="38"/>
        <v>0</v>
      </c>
      <c r="BX40" s="58">
        <f t="shared" si="38"/>
        <v>0</v>
      </c>
      <c r="BY40" s="58">
        <f t="shared" si="38"/>
        <v>0</v>
      </c>
      <c r="BZ40" s="58">
        <f t="shared" si="39"/>
        <v>0</v>
      </c>
      <c r="CA40" s="58">
        <f t="shared" si="39"/>
        <v>0</v>
      </c>
      <c r="CB40" s="58">
        <f t="shared" si="39"/>
        <v>0</v>
      </c>
      <c r="CC40" s="58">
        <f t="shared" si="39"/>
        <v>0</v>
      </c>
      <c r="CD40" s="58">
        <f t="shared" si="39"/>
        <v>0</v>
      </c>
      <c r="CE40" s="58">
        <f t="shared" si="39"/>
        <v>0</v>
      </c>
      <c r="CF40" s="58">
        <f t="shared" si="39"/>
        <v>0</v>
      </c>
      <c r="CG40" s="58">
        <f t="shared" si="39"/>
        <v>0</v>
      </c>
      <c r="CH40" s="58">
        <f t="shared" si="39"/>
        <v>0</v>
      </c>
      <c r="CI40" s="58">
        <f t="shared" si="39"/>
        <v>0</v>
      </c>
      <c r="CJ40" s="58">
        <f t="shared" si="39"/>
        <v>0</v>
      </c>
      <c r="CK40" s="58">
        <f t="shared" si="39"/>
        <v>0</v>
      </c>
      <c r="CL40" s="58">
        <f t="shared" si="39"/>
        <v>0</v>
      </c>
      <c r="CM40" s="58">
        <f t="shared" si="39"/>
        <v>0</v>
      </c>
      <c r="CN40" s="58">
        <f t="shared" si="39"/>
        <v>0</v>
      </c>
      <c r="CO40" s="58">
        <f t="shared" si="39"/>
        <v>0</v>
      </c>
      <c r="CP40" s="58">
        <f t="shared" si="40"/>
        <v>0</v>
      </c>
      <c r="CQ40" s="58">
        <f t="shared" si="40"/>
        <v>0</v>
      </c>
      <c r="CR40" s="58">
        <f t="shared" si="40"/>
        <v>0</v>
      </c>
      <c r="CS40" s="58">
        <f t="shared" si="40"/>
        <v>0</v>
      </c>
      <c r="CT40" s="58">
        <f t="shared" si="40"/>
        <v>0</v>
      </c>
      <c r="CU40" s="58">
        <f t="shared" si="40"/>
        <v>0</v>
      </c>
      <c r="CV40" s="58">
        <f t="shared" si="40"/>
        <v>0</v>
      </c>
      <c r="CW40" s="58">
        <f t="shared" si="40"/>
        <v>0</v>
      </c>
      <c r="CX40" s="58">
        <f t="shared" si="40"/>
        <v>0</v>
      </c>
      <c r="CY40" s="58">
        <f t="shared" si="40"/>
        <v>0</v>
      </c>
      <c r="CZ40" s="58">
        <f t="shared" si="40"/>
        <v>0</v>
      </c>
      <c r="DA40" s="58">
        <f t="shared" si="40"/>
        <v>0</v>
      </c>
      <c r="DB40" s="58">
        <f t="shared" si="40"/>
        <v>0</v>
      </c>
      <c r="DC40" s="58">
        <f t="shared" si="40"/>
        <v>0</v>
      </c>
      <c r="DD40" s="58">
        <f t="shared" si="40"/>
        <v>0</v>
      </c>
      <c r="DE40" s="58">
        <f t="shared" si="40"/>
        <v>0</v>
      </c>
      <c r="DF40" s="58">
        <f t="shared" si="41"/>
        <v>0</v>
      </c>
      <c r="DG40" s="58">
        <f t="shared" si="41"/>
        <v>0</v>
      </c>
      <c r="DH40" s="58">
        <f t="shared" si="41"/>
        <v>0</v>
      </c>
      <c r="DI40" s="58"/>
      <c r="DJ40" s="55">
        <f t="shared" si="42"/>
        <v>0</v>
      </c>
      <c r="DK40" s="62"/>
      <c r="DL40" s="56">
        <f t="shared" si="43"/>
        <v>0</v>
      </c>
      <c r="DM40" s="56">
        <f t="shared" si="43"/>
        <v>0</v>
      </c>
      <c r="DN40" s="56">
        <f t="shared" si="43"/>
        <v>0</v>
      </c>
      <c r="DO40" s="56">
        <f t="shared" si="43"/>
        <v>0</v>
      </c>
      <c r="DP40" s="56">
        <f t="shared" si="43"/>
        <v>0</v>
      </c>
      <c r="DQ40" s="56">
        <f t="shared" si="43"/>
        <v>0</v>
      </c>
      <c r="DR40" s="56">
        <f t="shared" si="44"/>
        <v>0</v>
      </c>
      <c r="DS40" s="56">
        <f t="shared" si="45"/>
        <v>0</v>
      </c>
      <c r="DT40" s="56">
        <f t="shared" si="45"/>
        <v>0</v>
      </c>
      <c r="DU40" s="56">
        <f t="shared" si="45"/>
        <v>0</v>
      </c>
      <c r="DV40" s="55">
        <f t="shared" si="46"/>
        <v>0</v>
      </c>
    </row>
    <row r="41" spans="1:126" s="52" customFormat="1">
      <c r="A41" s="59"/>
      <c r="B41" s="61"/>
      <c r="C41" s="59"/>
      <c r="D41" s="61"/>
      <c r="E41" s="61"/>
      <c r="F41" s="63"/>
      <c r="G41" s="60"/>
      <c r="H41" s="57"/>
      <c r="I41" s="57"/>
      <c r="J41" s="57">
        <f t="shared" si="34"/>
        <v>0</v>
      </c>
      <c r="K41" s="57"/>
      <c r="L41" s="59"/>
      <c r="M41" s="54"/>
      <c r="N41" s="58">
        <f t="shared" si="35"/>
        <v>0</v>
      </c>
      <c r="O41" s="58">
        <f t="shared" si="35"/>
        <v>0</v>
      </c>
      <c r="P41" s="58">
        <f t="shared" si="35"/>
        <v>0</v>
      </c>
      <c r="Q41" s="58">
        <f t="shared" si="35"/>
        <v>0</v>
      </c>
      <c r="R41" s="58">
        <f t="shared" si="35"/>
        <v>0</v>
      </c>
      <c r="S41" s="58">
        <f t="shared" si="35"/>
        <v>0</v>
      </c>
      <c r="T41" s="58">
        <f t="shared" si="35"/>
        <v>0</v>
      </c>
      <c r="U41" s="58">
        <f t="shared" si="35"/>
        <v>0</v>
      </c>
      <c r="V41" s="58">
        <f t="shared" si="35"/>
        <v>0</v>
      </c>
      <c r="W41" s="58">
        <f t="shared" si="35"/>
        <v>0</v>
      </c>
      <c r="X41" s="58">
        <f t="shared" si="35"/>
        <v>0</v>
      </c>
      <c r="Y41" s="58">
        <f t="shared" si="35"/>
        <v>0</v>
      </c>
      <c r="Z41" s="58">
        <f t="shared" si="35"/>
        <v>0</v>
      </c>
      <c r="AA41" s="58">
        <f t="shared" si="35"/>
        <v>0</v>
      </c>
      <c r="AB41" s="58">
        <f t="shared" si="35"/>
        <v>0</v>
      </c>
      <c r="AC41" s="58">
        <f t="shared" si="35"/>
        <v>0</v>
      </c>
      <c r="AD41" s="58">
        <f t="shared" si="36"/>
        <v>0</v>
      </c>
      <c r="AE41" s="58">
        <f t="shared" si="36"/>
        <v>0</v>
      </c>
      <c r="AF41" s="58">
        <f t="shared" si="36"/>
        <v>0</v>
      </c>
      <c r="AG41" s="58">
        <f t="shared" si="36"/>
        <v>0</v>
      </c>
      <c r="AH41" s="58">
        <f t="shared" si="36"/>
        <v>0</v>
      </c>
      <c r="AI41" s="58">
        <f t="shared" si="36"/>
        <v>0</v>
      </c>
      <c r="AJ41" s="58">
        <f t="shared" si="36"/>
        <v>0</v>
      </c>
      <c r="AK41" s="58">
        <f t="shared" si="36"/>
        <v>0</v>
      </c>
      <c r="AL41" s="58">
        <f t="shared" si="36"/>
        <v>0</v>
      </c>
      <c r="AM41" s="58">
        <f t="shared" si="36"/>
        <v>0</v>
      </c>
      <c r="AN41" s="58">
        <f t="shared" si="36"/>
        <v>0</v>
      </c>
      <c r="AO41" s="58">
        <f t="shared" si="36"/>
        <v>0</v>
      </c>
      <c r="AP41" s="58">
        <f t="shared" si="36"/>
        <v>0</v>
      </c>
      <c r="AQ41" s="58">
        <f t="shared" si="36"/>
        <v>0</v>
      </c>
      <c r="AR41" s="58">
        <f t="shared" si="36"/>
        <v>0</v>
      </c>
      <c r="AS41" s="58">
        <f t="shared" si="36"/>
        <v>0</v>
      </c>
      <c r="AT41" s="58">
        <f t="shared" si="37"/>
        <v>0</v>
      </c>
      <c r="AU41" s="58">
        <f t="shared" si="37"/>
        <v>0</v>
      </c>
      <c r="AV41" s="58">
        <f t="shared" si="37"/>
        <v>0</v>
      </c>
      <c r="AW41" s="58">
        <f t="shared" si="37"/>
        <v>0</v>
      </c>
      <c r="AX41" s="58">
        <f t="shared" si="37"/>
        <v>0</v>
      </c>
      <c r="AY41" s="58">
        <f t="shared" si="37"/>
        <v>0</v>
      </c>
      <c r="AZ41" s="58">
        <f t="shared" si="37"/>
        <v>0</v>
      </c>
      <c r="BA41" s="58">
        <f t="shared" si="37"/>
        <v>0</v>
      </c>
      <c r="BB41" s="58">
        <f t="shared" si="37"/>
        <v>0</v>
      </c>
      <c r="BC41" s="58">
        <f t="shared" si="37"/>
        <v>0</v>
      </c>
      <c r="BD41" s="58">
        <f t="shared" si="37"/>
        <v>0</v>
      </c>
      <c r="BE41" s="58">
        <f t="shared" si="37"/>
        <v>0</v>
      </c>
      <c r="BF41" s="58">
        <f t="shared" si="37"/>
        <v>0</v>
      </c>
      <c r="BG41" s="58">
        <f t="shared" si="37"/>
        <v>0</v>
      </c>
      <c r="BH41" s="58">
        <f t="shared" si="37"/>
        <v>0</v>
      </c>
      <c r="BI41" s="58">
        <f t="shared" si="37"/>
        <v>0</v>
      </c>
      <c r="BJ41" s="58">
        <f t="shared" si="38"/>
        <v>0</v>
      </c>
      <c r="BK41" s="58">
        <f t="shared" si="38"/>
        <v>0</v>
      </c>
      <c r="BL41" s="58">
        <f t="shared" si="38"/>
        <v>0</v>
      </c>
      <c r="BM41" s="58">
        <f t="shared" si="38"/>
        <v>0</v>
      </c>
      <c r="BN41" s="58">
        <f t="shared" si="38"/>
        <v>0</v>
      </c>
      <c r="BO41" s="58">
        <f t="shared" si="38"/>
        <v>0</v>
      </c>
      <c r="BP41" s="58">
        <f t="shared" si="38"/>
        <v>0</v>
      </c>
      <c r="BQ41" s="58">
        <f t="shared" si="38"/>
        <v>0</v>
      </c>
      <c r="BR41" s="58">
        <f t="shared" si="38"/>
        <v>0</v>
      </c>
      <c r="BS41" s="58">
        <f t="shared" si="38"/>
        <v>0</v>
      </c>
      <c r="BT41" s="58">
        <f t="shared" si="38"/>
        <v>0</v>
      </c>
      <c r="BU41" s="58">
        <f t="shared" si="38"/>
        <v>0</v>
      </c>
      <c r="BV41" s="58">
        <f t="shared" si="38"/>
        <v>0</v>
      </c>
      <c r="BW41" s="58">
        <f t="shared" si="38"/>
        <v>0</v>
      </c>
      <c r="BX41" s="58">
        <f t="shared" si="38"/>
        <v>0</v>
      </c>
      <c r="BY41" s="58">
        <f t="shared" si="38"/>
        <v>0</v>
      </c>
      <c r="BZ41" s="58">
        <f t="shared" si="39"/>
        <v>0</v>
      </c>
      <c r="CA41" s="58">
        <f t="shared" si="39"/>
        <v>0</v>
      </c>
      <c r="CB41" s="58">
        <f t="shared" si="39"/>
        <v>0</v>
      </c>
      <c r="CC41" s="58">
        <f t="shared" si="39"/>
        <v>0</v>
      </c>
      <c r="CD41" s="58">
        <f t="shared" si="39"/>
        <v>0</v>
      </c>
      <c r="CE41" s="58">
        <f t="shared" si="39"/>
        <v>0</v>
      </c>
      <c r="CF41" s="58">
        <f t="shared" si="39"/>
        <v>0</v>
      </c>
      <c r="CG41" s="58">
        <f t="shared" si="39"/>
        <v>0</v>
      </c>
      <c r="CH41" s="58">
        <f t="shared" si="39"/>
        <v>0</v>
      </c>
      <c r="CI41" s="58">
        <f t="shared" si="39"/>
        <v>0</v>
      </c>
      <c r="CJ41" s="58">
        <f t="shared" si="39"/>
        <v>0</v>
      </c>
      <c r="CK41" s="58">
        <f t="shared" si="39"/>
        <v>0</v>
      </c>
      <c r="CL41" s="58">
        <f t="shared" si="39"/>
        <v>0</v>
      </c>
      <c r="CM41" s="58">
        <f t="shared" si="39"/>
        <v>0</v>
      </c>
      <c r="CN41" s="58">
        <f t="shared" si="39"/>
        <v>0</v>
      </c>
      <c r="CO41" s="58">
        <f t="shared" si="39"/>
        <v>0</v>
      </c>
      <c r="CP41" s="58">
        <f t="shared" si="40"/>
        <v>0</v>
      </c>
      <c r="CQ41" s="58">
        <f t="shared" si="40"/>
        <v>0</v>
      </c>
      <c r="CR41" s="58">
        <f t="shared" si="40"/>
        <v>0</v>
      </c>
      <c r="CS41" s="58">
        <f t="shared" si="40"/>
        <v>0</v>
      </c>
      <c r="CT41" s="58">
        <f t="shared" si="40"/>
        <v>0</v>
      </c>
      <c r="CU41" s="58">
        <f t="shared" si="40"/>
        <v>0</v>
      </c>
      <c r="CV41" s="58">
        <f t="shared" si="40"/>
        <v>0</v>
      </c>
      <c r="CW41" s="58">
        <f t="shared" si="40"/>
        <v>0</v>
      </c>
      <c r="CX41" s="58">
        <f t="shared" si="40"/>
        <v>0</v>
      </c>
      <c r="CY41" s="58">
        <f t="shared" si="40"/>
        <v>0</v>
      </c>
      <c r="CZ41" s="58">
        <f t="shared" si="40"/>
        <v>0</v>
      </c>
      <c r="DA41" s="58">
        <f t="shared" si="40"/>
        <v>0</v>
      </c>
      <c r="DB41" s="58">
        <f t="shared" si="40"/>
        <v>0</v>
      </c>
      <c r="DC41" s="58">
        <f t="shared" si="40"/>
        <v>0</v>
      </c>
      <c r="DD41" s="58">
        <f t="shared" si="40"/>
        <v>0</v>
      </c>
      <c r="DE41" s="58">
        <f t="shared" si="40"/>
        <v>0</v>
      </c>
      <c r="DF41" s="58">
        <f t="shared" si="41"/>
        <v>0</v>
      </c>
      <c r="DG41" s="58">
        <f t="shared" si="41"/>
        <v>0</v>
      </c>
      <c r="DH41" s="58">
        <f t="shared" si="41"/>
        <v>0</v>
      </c>
      <c r="DI41" s="58"/>
      <c r="DJ41" s="55">
        <f t="shared" si="42"/>
        <v>0</v>
      </c>
      <c r="DK41" s="62"/>
      <c r="DL41" s="56">
        <f t="shared" si="43"/>
        <v>0</v>
      </c>
      <c r="DM41" s="56">
        <f t="shared" si="43"/>
        <v>0</v>
      </c>
      <c r="DN41" s="56">
        <f t="shared" si="43"/>
        <v>0</v>
      </c>
      <c r="DO41" s="56">
        <f t="shared" si="43"/>
        <v>0</v>
      </c>
      <c r="DP41" s="56">
        <f t="shared" si="43"/>
        <v>0</v>
      </c>
      <c r="DQ41" s="56">
        <f t="shared" si="43"/>
        <v>0</v>
      </c>
      <c r="DR41" s="56">
        <f t="shared" si="44"/>
        <v>0</v>
      </c>
      <c r="DS41" s="56">
        <f t="shared" si="45"/>
        <v>0</v>
      </c>
      <c r="DT41" s="56">
        <f t="shared" si="45"/>
        <v>0</v>
      </c>
      <c r="DU41" s="56">
        <f t="shared" si="45"/>
        <v>0</v>
      </c>
      <c r="DV41" s="55">
        <f t="shared" si="46"/>
        <v>0</v>
      </c>
    </row>
    <row r="42" spans="1:126" s="52" customFormat="1">
      <c r="A42" s="59"/>
      <c r="B42" s="61"/>
      <c r="C42" s="59"/>
      <c r="D42" s="61"/>
      <c r="E42" s="61"/>
      <c r="F42" s="59"/>
      <c r="G42" s="60"/>
      <c r="H42" s="57"/>
      <c r="I42" s="57"/>
      <c r="J42" s="57">
        <f t="shared" si="34"/>
        <v>0</v>
      </c>
      <c r="K42" s="57"/>
      <c r="L42" s="59"/>
      <c r="M42" s="54"/>
      <c r="N42" s="58">
        <f t="shared" si="35"/>
        <v>0</v>
      </c>
      <c r="O42" s="58">
        <f t="shared" si="35"/>
        <v>0</v>
      </c>
      <c r="P42" s="58">
        <f t="shared" si="35"/>
        <v>0</v>
      </c>
      <c r="Q42" s="58">
        <f t="shared" si="35"/>
        <v>0</v>
      </c>
      <c r="R42" s="58">
        <f t="shared" si="35"/>
        <v>0</v>
      </c>
      <c r="S42" s="58">
        <f t="shared" si="35"/>
        <v>0</v>
      </c>
      <c r="T42" s="58">
        <f t="shared" si="35"/>
        <v>0</v>
      </c>
      <c r="U42" s="58">
        <f t="shared" si="35"/>
        <v>0</v>
      </c>
      <c r="V42" s="58">
        <f t="shared" si="35"/>
        <v>0</v>
      </c>
      <c r="W42" s="58">
        <f t="shared" si="35"/>
        <v>0</v>
      </c>
      <c r="X42" s="58">
        <f t="shared" si="35"/>
        <v>0</v>
      </c>
      <c r="Y42" s="58">
        <f t="shared" si="35"/>
        <v>0</v>
      </c>
      <c r="Z42" s="58">
        <f t="shared" si="35"/>
        <v>0</v>
      </c>
      <c r="AA42" s="58">
        <f t="shared" si="35"/>
        <v>0</v>
      </c>
      <c r="AB42" s="58">
        <f t="shared" si="35"/>
        <v>0</v>
      </c>
      <c r="AC42" s="58">
        <f t="shared" si="35"/>
        <v>0</v>
      </c>
      <c r="AD42" s="58">
        <f t="shared" si="36"/>
        <v>0</v>
      </c>
      <c r="AE42" s="58">
        <f t="shared" si="36"/>
        <v>0</v>
      </c>
      <c r="AF42" s="58">
        <f t="shared" si="36"/>
        <v>0</v>
      </c>
      <c r="AG42" s="58">
        <f t="shared" si="36"/>
        <v>0</v>
      </c>
      <c r="AH42" s="58">
        <f t="shared" si="36"/>
        <v>0</v>
      </c>
      <c r="AI42" s="58">
        <f t="shared" si="36"/>
        <v>0</v>
      </c>
      <c r="AJ42" s="58">
        <f t="shared" si="36"/>
        <v>0</v>
      </c>
      <c r="AK42" s="58">
        <f t="shared" si="36"/>
        <v>0</v>
      </c>
      <c r="AL42" s="58">
        <f t="shared" si="36"/>
        <v>0</v>
      </c>
      <c r="AM42" s="58">
        <f t="shared" si="36"/>
        <v>0</v>
      </c>
      <c r="AN42" s="58">
        <f t="shared" si="36"/>
        <v>0</v>
      </c>
      <c r="AO42" s="58">
        <f t="shared" si="36"/>
        <v>0</v>
      </c>
      <c r="AP42" s="58">
        <f t="shared" si="36"/>
        <v>0</v>
      </c>
      <c r="AQ42" s="58">
        <f t="shared" si="36"/>
        <v>0</v>
      </c>
      <c r="AR42" s="58">
        <f t="shared" si="36"/>
        <v>0</v>
      </c>
      <c r="AS42" s="58">
        <f t="shared" si="36"/>
        <v>0</v>
      </c>
      <c r="AT42" s="58">
        <f t="shared" si="37"/>
        <v>0</v>
      </c>
      <c r="AU42" s="58">
        <f t="shared" si="37"/>
        <v>0</v>
      </c>
      <c r="AV42" s="58">
        <f t="shared" si="37"/>
        <v>0</v>
      </c>
      <c r="AW42" s="58">
        <f t="shared" si="37"/>
        <v>0</v>
      </c>
      <c r="AX42" s="58">
        <f t="shared" si="37"/>
        <v>0</v>
      </c>
      <c r="AY42" s="58">
        <f t="shared" si="37"/>
        <v>0</v>
      </c>
      <c r="AZ42" s="58">
        <f t="shared" si="37"/>
        <v>0</v>
      </c>
      <c r="BA42" s="58">
        <f t="shared" si="37"/>
        <v>0</v>
      </c>
      <c r="BB42" s="58">
        <f t="shared" si="37"/>
        <v>0</v>
      </c>
      <c r="BC42" s="58">
        <f t="shared" si="37"/>
        <v>0</v>
      </c>
      <c r="BD42" s="58">
        <f t="shared" si="37"/>
        <v>0</v>
      </c>
      <c r="BE42" s="58">
        <f t="shared" si="37"/>
        <v>0</v>
      </c>
      <c r="BF42" s="58">
        <f t="shared" si="37"/>
        <v>0</v>
      </c>
      <c r="BG42" s="58">
        <f t="shared" si="37"/>
        <v>0</v>
      </c>
      <c r="BH42" s="58">
        <f t="shared" si="37"/>
        <v>0</v>
      </c>
      <c r="BI42" s="58">
        <f t="shared" si="37"/>
        <v>0</v>
      </c>
      <c r="BJ42" s="58">
        <f t="shared" si="38"/>
        <v>0</v>
      </c>
      <c r="BK42" s="58">
        <f t="shared" si="38"/>
        <v>0</v>
      </c>
      <c r="BL42" s="58">
        <f t="shared" si="38"/>
        <v>0</v>
      </c>
      <c r="BM42" s="58">
        <f t="shared" si="38"/>
        <v>0</v>
      </c>
      <c r="BN42" s="58">
        <f t="shared" si="38"/>
        <v>0</v>
      </c>
      <c r="BO42" s="58">
        <f t="shared" si="38"/>
        <v>0</v>
      </c>
      <c r="BP42" s="58">
        <f t="shared" si="38"/>
        <v>0</v>
      </c>
      <c r="BQ42" s="58">
        <f t="shared" si="38"/>
        <v>0</v>
      </c>
      <c r="BR42" s="58">
        <f t="shared" si="38"/>
        <v>0</v>
      </c>
      <c r="BS42" s="58">
        <f t="shared" si="38"/>
        <v>0</v>
      </c>
      <c r="BT42" s="58">
        <f t="shared" si="38"/>
        <v>0</v>
      </c>
      <c r="BU42" s="58">
        <f t="shared" si="38"/>
        <v>0</v>
      </c>
      <c r="BV42" s="58">
        <f t="shared" si="38"/>
        <v>0</v>
      </c>
      <c r="BW42" s="58">
        <f t="shared" si="38"/>
        <v>0</v>
      </c>
      <c r="BX42" s="58">
        <f t="shared" si="38"/>
        <v>0</v>
      </c>
      <c r="BY42" s="58">
        <f t="shared" si="38"/>
        <v>0</v>
      </c>
      <c r="BZ42" s="58">
        <f t="shared" si="39"/>
        <v>0</v>
      </c>
      <c r="CA42" s="58">
        <f t="shared" si="39"/>
        <v>0</v>
      </c>
      <c r="CB42" s="58">
        <f t="shared" si="39"/>
        <v>0</v>
      </c>
      <c r="CC42" s="58">
        <f t="shared" si="39"/>
        <v>0</v>
      </c>
      <c r="CD42" s="58">
        <f t="shared" si="39"/>
        <v>0</v>
      </c>
      <c r="CE42" s="58">
        <f t="shared" si="39"/>
        <v>0</v>
      </c>
      <c r="CF42" s="58">
        <f t="shared" si="39"/>
        <v>0</v>
      </c>
      <c r="CG42" s="58">
        <f t="shared" si="39"/>
        <v>0</v>
      </c>
      <c r="CH42" s="58">
        <f t="shared" si="39"/>
        <v>0</v>
      </c>
      <c r="CI42" s="58">
        <f t="shared" si="39"/>
        <v>0</v>
      </c>
      <c r="CJ42" s="58">
        <f t="shared" si="39"/>
        <v>0</v>
      </c>
      <c r="CK42" s="58">
        <f t="shared" si="39"/>
        <v>0</v>
      </c>
      <c r="CL42" s="58">
        <f t="shared" si="39"/>
        <v>0</v>
      </c>
      <c r="CM42" s="58">
        <f t="shared" si="39"/>
        <v>0</v>
      </c>
      <c r="CN42" s="58">
        <f t="shared" si="39"/>
        <v>0</v>
      </c>
      <c r="CO42" s="58">
        <f t="shared" si="39"/>
        <v>0</v>
      </c>
      <c r="CP42" s="58">
        <f t="shared" si="40"/>
        <v>0</v>
      </c>
      <c r="CQ42" s="58">
        <f t="shared" si="40"/>
        <v>0</v>
      </c>
      <c r="CR42" s="58">
        <f t="shared" si="40"/>
        <v>0</v>
      </c>
      <c r="CS42" s="58">
        <f t="shared" si="40"/>
        <v>0</v>
      </c>
      <c r="CT42" s="58">
        <f t="shared" si="40"/>
        <v>0</v>
      </c>
      <c r="CU42" s="58">
        <f t="shared" si="40"/>
        <v>0</v>
      </c>
      <c r="CV42" s="58">
        <f t="shared" si="40"/>
        <v>0</v>
      </c>
      <c r="CW42" s="58">
        <f t="shared" si="40"/>
        <v>0</v>
      </c>
      <c r="CX42" s="58">
        <f t="shared" si="40"/>
        <v>0</v>
      </c>
      <c r="CY42" s="58">
        <f t="shared" si="40"/>
        <v>0</v>
      </c>
      <c r="CZ42" s="58">
        <f t="shared" si="40"/>
        <v>0</v>
      </c>
      <c r="DA42" s="58">
        <f t="shared" si="40"/>
        <v>0</v>
      </c>
      <c r="DB42" s="58">
        <f t="shared" si="40"/>
        <v>0</v>
      </c>
      <c r="DC42" s="58">
        <f t="shared" si="40"/>
        <v>0</v>
      </c>
      <c r="DD42" s="58">
        <f t="shared" si="40"/>
        <v>0</v>
      </c>
      <c r="DE42" s="58">
        <f t="shared" si="40"/>
        <v>0</v>
      </c>
      <c r="DF42" s="58">
        <f t="shared" si="41"/>
        <v>0</v>
      </c>
      <c r="DG42" s="58">
        <f t="shared" si="41"/>
        <v>0</v>
      </c>
      <c r="DH42" s="58">
        <f t="shared" si="41"/>
        <v>0</v>
      </c>
      <c r="DI42" s="58"/>
      <c r="DJ42" s="55">
        <f t="shared" si="42"/>
        <v>0</v>
      </c>
      <c r="DK42" s="53"/>
      <c r="DL42" s="56">
        <f t="shared" si="43"/>
        <v>0</v>
      </c>
      <c r="DM42" s="56">
        <f t="shared" si="43"/>
        <v>0</v>
      </c>
      <c r="DN42" s="56">
        <f t="shared" si="43"/>
        <v>0</v>
      </c>
      <c r="DO42" s="56">
        <f t="shared" si="43"/>
        <v>0</v>
      </c>
      <c r="DP42" s="56">
        <f t="shared" si="43"/>
        <v>0</v>
      </c>
      <c r="DQ42" s="56">
        <f t="shared" si="43"/>
        <v>0</v>
      </c>
      <c r="DR42" s="56">
        <f t="shared" si="44"/>
        <v>0</v>
      </c>
      <c r="DS42" s="56">
        <f t="shared" si="45"/>
        <v>0</v>
      </c>
      <c r="DT42" s="56">
        <f t="shared" si="45"/>
        <v>0</v>
      </c>
      <c r="DU42" s="56">
        <f t="shared" si="45"/>
        <v>0</v>
      </c>
      <c r="DV42" s="55">
        <f t="shared" si="46"/>
        <v>0</v>
      </c>
    </row>
    <row r="43" spans="1:126" s="52" customFormat="1">
      <c r="A43" s="59"/>
      <c r="B43" s="61"/>
      <c r="C43" s="59"/>
      <c r="D43" s="61"/>
      <c r="E43" s="61"/>
      <c r="F43" s="59"/>
      <c r="G43" s="60"/>
      <c r="H43" s="57"/>
      <c r="I43" s="57"/>
      <c r="J43" s="57">
        <f t="shared" si="34"/>
        <v>0</v>
      </c>
      <c r="K43" s="57"/>
      <c r="L43" s="59"/>
      <c r="M43" s="54"/>
      <c r="N43" s="58">
        <f t="shared" si="35"/>
        <v>0</v>
      </c>
      <c r="O43" s="58">
        <f t="shared" si="35"/>
        <v>0</v>
      </c>
      <c r="P43" s="58">
        <f t="shared" si="35"/>
        <v>0</v>
      </c>
      <c r="Q43" s="58">
        <f t="shared" si="35"/>
        <v>0</v>
      </c>
      <c r="R43" s="58">
        <f t="shared" si="35"/>
        <v>0</v>
      </c>
      <c r="S43" s="58">
        <f t="shared" si="35"/>
        <v>0</v>
      </c>
      <c r="T43" s="58">
        <f t="shared" si="35"/>
        <v>0</v>
      </c>
      <c r="U43" s="58">
        <f t="shared" si="35"/>
        <v>0</v>
      </c>
      <c r="V43" s="58">
        <f t="shared" si="35"/>
        <v>0</v>
      </c>
      <c r="W43" s="58">
        <f t="shared" si="35"/>
        <v>0</v>
      </c>
      <c r="X43" s="58">
        <f t="shared" si="35"/>
        <v>0</v>
      </c>
      <c r="Y43" s="58">
        <f t="shared" si="35"/>
        <v>0</v>
      </c>
      <c r="Z43" s="58">
        <f t="shared" si="35"/>
        <v>0</v>
      </c>
      <c r="AA43" s="58">
        <f t="shared" si="35"/>
        <v>0</v>
      </c>
      <c r="AB43" s="58">
        <f t="shared" si="35"/>
        <v>0</v>
      </c>
      <c r="AC43" s="58">
        <f t="shared" si="35"/>
        <v>0</v>
      </c>
      <c r="AD43" s="58">
        <f t="shared" si="36"/>
        <v>0</v>
      </c>
      <c r="AE43" s="58">
        <f t="shared" si="36"/>
        <v>0</v>
      </c>
      <c r="AF43" s="58">
        <f t="shared" si="36"/>
        <v>0</v>
      </c>
      <c r="AG43" s="58">
        <f t="shared" si="36"/>
        <v>0</v>
      </c>
      <c r="AH43" s="58">
        <f t="shared" si="36"/>
        <v>0</v>
      </c>
      <c r="AI43" s="58">
        <f t="shared" si="36"/>
        <v>0</v>
      </c>
      <c r="AJ43" s="58">
        <f t="shared" si="36"/>
        <v>0</v>
      </c>
      <c r="AK43" s="58">
        <f t="shared" si="36"/>
        <v>0</v>
      </c>
      <c r="AL43" s="58">
        <f t="shared" si="36"/>
        <v>0</v>
      </c>
      <c r="AM43" s="58">
        <f t="shared" si="36"/>
        <v>0</v>
      </c>
      <c r="AN43" s="58">
        <f t="shared" si="36"/>
        <v>0</v>
      </c>
      <c r="AO43" s="58">
        <f t="shared" si="36"/>
        <v>0</v>
      </c>
      <c r="AP43" s="58">
        <f t="shared" si="36"/>
        <v>0</v>
      </c>
      <c r="AQ43" s="58">
        <f t="shared" si="36"/>
        <v>0</v>
      </c>
      <c r="AR43" s="58">
        <f t="shared" si="36"/>
        <v>0</v>
      </c>
      <c r="AS43" s="58">
        <f t="shared" si="36"/>
        <v>0</v>
      </c>
      <c r="AT43" s="58">
        <f t="shared" si="37"/>
        <v>0</v>
      </c>
      <c r="AU43" s="58">
        <f t="shared" si="37"/>
        <v>0</v>
      </c>
      <c r="AV43" s="58">
        <f t="shared" si="37"/>
        <v>0</v>
      </c>
      <c r="AW43" s="58">
        <f t="shared" si="37"/>
        <v>0</v>
      </c>
      <c r="AX43" s="58">
        <f t="shared" si="37"/>
        <v>0</v>
      </c>
      <c r="AY43" s="58">
        <f t="shared" si="37"/>
        <v>0</v>
      </c>
      <c r="AZ43" s="58">
        <f t="shared" si="37"/>
        <v>0</v>
      </c>
      <c r="BA43" s="58">
        <f t="shared" si="37"/>
        <v>0</v>
      </c>
      <c r="BB43" s="58">
        <f t="shared" si="37"/>
        <v>0</v>
      </c>
      <c r="BC43" s="58">
        <f t="shared" si="37"/>
        <v>0</v>
      </c>
      <c r="BD43" s="58">
        <f t="shared" si="37"/>
        <v>0</v>
      </c>
      <c r="BE43" s="58">
        <f t="shared" si="37"/>
        <v>0</v>
      </c>
      <c r="BF43" s="58">
        <f t="shared" si="37"/>
        <v>0</v>
      </c>
      <c r="BG43" s="58">
        <f t="shared" si="37"/>
        <v>0</v>
      </c>
      <c r="BH43" s="58">
        <f t="shared" si="37"/>
        <v>0</v>
      </c>
      <c r="BI43" s="58">
        <f t="shared" si="37"/>
        <v>0</v>
      </c>
      <c r="BJ43" s="58">
        <f t="shared" si="38"/>
        <v>0</v>
      </c>
      <c r="BK43" s="58">
        <f t="shared" si="38"/>
        <v>0</v>
      </c>
      <c r="BL43" s="58">
        <f t="shared" si="38"/>
        <v>0</v>
      </c>
      <c r="BM43" s="58">
        <f t="shared" si="38"/>
        <v>0</v>
      </c>
      <c r="BN43" s="58">
        <f t="shared" si="38"/>
        <v>0</v>
      </c>
      <c r="BO43" s="58">
        <f t="shared" si="38"/>
        <v>0</v>
      </c>
      <c r="BP43" s="58">
        <f t="shared" si="38"/>
        <v>0</v>
      </c>
      <c r="BQ43" s="58">
        <f t="shared" si="38"/>
        <v>0</v>
      </c>
      <c r="BR43" s="58">
        <f t="shared" si="38"/>
        <v>0</v>
      </c>
      <c r="BS43" s="58">
        <f t="shared" si="38"/>
        <v>0</v>
      </c>
      <c r="BT43" s="58">
        <f t="shared" si="38"/>
        <v>0</v>
      </c>
      <c r="BU43" s="58">
        <f t="shared" si="38"/>
        <v>0</v>
      </c>
      <c r="BV43" s="58">
        <f t="shared" si="38"/>
        <v>0</v>
      </c>
      <c r="BW43" s="58">
        <f t="shared" si="38"/>
        <v>0</v>
      </c>
      <c r="BX43" s="58">
        <f t="shared" si="38"/>
        <v>0</v>
      </c>
      <c r="BY43" s="58">
        <f t="shared" si="38"/>
        <v>0</v>
      </c>
      <c r="BZ43" s="58">
        <f t="shared" si="39"/>
        <v>0</v>
      </c>
      <c r="CA43" s="58">
        <f t="shared" si="39"/>
        <v>0</v>
      </c>
      <c r="CB43" s="58">
        <f t="shared" si="39"/>
        <v>0</v>
      </c>
      <c r="CC43" s="58">
        <f t="shared" si="39"/>
        <v>0</v>
      </c>
      <c r="CD43" s="58">
        <f t="shared" si="39"/>
        <v>0</v>
      </c>
      <c r="CE43" s="58">
        <f t="shared" si="39"/>
        <v>0</v>
      </c>
      <c r="CF43" s="58">
        <f t="shared" si="39"/>
        <v>0</v>
      </c>
      <c r="CG43" s="58">
        <f t="shared" si="39"/>
        <v>0</v>
      </c>
      <c r="CH43" s="58">
        <f t="shared" si="39"/>
        <v>0</v>
      </c>
      <c r="CI43" s="58">
        <f t="shared" si="39"/>
        <v>0</v>
      </c>
      <c r="CJ43" s="58">
        <f t="shared" si="39"/>
        <v>0</v>
      </c>
      <c r="CK43" s="58">
        <f t="shared" si="39"/>
        <v>0</v>
      </c>
      <c r="CL43" s="58">
        <f t="shared" si="39"/>
        <v>0</v>
      </c>
      <c r="CM43" s="58">
        <f t="shared" si="39"/>
        <v>0</v>
      </c>
      <c r="CN43" s="58">
        <f t="shared" si="39"/>
        <v>0</v>
      </c>
      <c r="CO43" s="58">
        <f t="shared" si="39"/>
        <v>0</v>
      </c>
      <c r="CP43" s="58">
        <f t="shared" si="40"/>
        <v>0</v>
      </c>
      <c r="CQ43" s="58">
        <f t="shared" si="40"/>
        <v>0</v>
      </c>
      <c r="CR43" s="58">
        <f t="shared" si="40"/>
        <v>0</v>
      </c>
      <c r="CS43" s="58">
        <f t="shared" si="40"/>
        <v>0</v>
      </c>
      <c r="CT43" s="58">
        <f t="shared" si="40"/>
        <v>0</v>
      </c>
      <c r="CU43" s="58">
        <f t="shared" si="40"/>
        <v>0</v>
      </c>
      <c r="CV43" s="58">
        <f t="shared" si="40"/>
        <v>0</v>
      </c>
      <c r="CW43" s="58">
        <f t="shared" si="40"/>
        <v>0</v>
      </c>
      <c r="CX43" s="58">
        <f t="shared" si="40"/>
        <v>0</v>
      </c>
      <c r="CY43" s="58">
        <f t="shared" si="40"/>
        <v>0</v>
      </c>
      <c r="CZ43" s="58">
        <f t="shared" si="40"/>
        <v>0</v>
      </c>
      <c r="DA43" s="58">
        <f t="shared" si="40"/>
        <v>0</v>
      </c>
      <c r="DB43" s="58">
        <f t="shared" si="40"/>
        <v>0</v>
      </c>
      <c r="DC43" s="58">
        <f t="shared" si="40"/>
        <v>0</v>
      </c>
      <c r="DD43" s="58">
        <f t="shared" si="40"/>
        <v>0</v>
      </c>
      <c r="DE43" s="58">
        <f t="shared" si="40"/>
        <v>0</v>
      </c>
      <c r="DF43" s="58">
        <f t="shared" si="41"/>
        <v>0</v>
      </c>
      <c r="DG43" s="58">
        <f t="shared" si="41"/>
        <v>0</v>
      </c>
      <c r="DH43" s="58">
        <f t="shared" si="41"/>
        <v>0</v>
      </c>
      <c r="DI43" s="58"/>
      <c r="DJ43" s="55">
        <f t="shared" si="42"/>
        <v>0</v>
      </c>
      <c r="DK43" s="53"/>
      <c r="DL43" s="56">
        <f t="shared" si="43"/>
        <v>0</v>
      </c>
      <c r="DM43" s="56">
        <f t="shared" si="43"/>
        <v>0</v>
      </c>
      <c r="DN43" s="56">
        <f t="shared" si="43"/>
        <v>0</v>
      </c>
      <c r="DO43" s="56">
        <f t="shared" si="43"/>
        <v>0</v>
      </c>
      <c r="DP43" s="56">
        <f t="shared" si="43"/>
        <v>0</v>
      </c>
      <c r="DQ43" s="56">
        <f t="shared" si="43"/>
        <v>0</v>
      </c>
      <c r="DR43" s="56">
        <f t="shared" si="44"/>
        <v>0</v>
      </c>
      <c r="DS43" s="56">
        <f t="shared" si="45"/>
        <v>0</v>
      </c>
      <c r="DT43" s="56">
        <f t="shared" si="45"/>
        <v>0</v>
      </c>
      <c r="DU43" s="56">
        <f t="shared" si="45"/>
        <v>0</v>
      </c>
      <c r="DV43" s="55">
        <f t="shared" si="46"/>
        <v>0</v>
      </c>
    </row>
    <row r="44" spans="1:126" s="52" customFormat="1">
      <c r="A44" s="59"/>
      <c r="B44" s="61"/>
      <c r="C44" s="59"/>
      <c r="D44" s="61"/>
      <c r="E44" s="61"/>
      <c r="F44" s="59"/>
      <c r="G44" s="60"/>
      <c r="H44" s="57"/>
      <c r="I44" s="57"/>
      <c r="J44" s="57">
        <f t="shared" si="34"/>
        <v>0</v>
      </c>
      <c r="K44" s="57"/>
      <c r="L44" s="59"/>
      <c r="M44" s="54"/>
      <c r="N44" s="58">
        <f t="shared" si="35"/>
        <v>0</v>
      </c>
      <c r="O44" s="58">
        <f t="shared" si="35"/>
        <v>0</v>
      </c>
      <c r="P44" s="58">
        <f t="shared" si="35"/>
        <v>0</v>
      </c>
      <c r="Q44" s="58">
        <f t="shared" si="35"/>
        <v>0</v>
      </c>
      <c r="R44" s="58">
        <f t="shared" si="35"/>
        <v>0</v>
      </c>
      <c r="S44" s="58">
        <f t="shared" si="35"/>
        <v>0</v>
      </c>
      <c r="T44" s="58">
        <f t="shared" si="35"/>
        <v>0</v>
      </c>
      <c r="U44" s="58">
        <f t="shared" si="35"/>
        <v>0</v>
      </c>
      <c r="V44" s="58">
        <f t="shared" si="35"/>
        <v>0</v>
      </c>
      <c r="W44" s="58">
        <f t="shared" si="35"/>
        <v>0</v>
      </c>
      <c r="X44" s="58">
        <f t="shared" si="35"/>
        <v>0</v>
      </c>
      <c r="Y44" s="58">
        <f t="shared" si="35"/>
        <v>0</v>
      </c>
      <c r="Z44" s="58">
        <f t="shared" si="35"/>
        <v>0</v>
      </c>
      <c r="AA44" s="58">
        <f t="shared" si="35"/>
        <v>0</v>
      </c>
      <c r="AB44" s="58">
        <f t="shared" si="35"/>
        <v>0</v>
      </c>
      <c r="AC44" s="58">
        <f t="shared" si="35"/>
        <v>0</v>
      </c>
      <c r="AD44" s="58">
        <f t="shared" si="36"/>
        <v>0</v>
      </c>
      <c r="AE44" s="58">
        <f t="shared" si="36"/>
        <v>0</v>
      </c>
      <c r="AF44" s="58">
        <f t="shared" si="36"/>
        <v>0</v>
      </c>
      <c r="AG44" s="58">
        <f t="shared" si="36"/>
        <v>0</v>
      </c>
      <c r="AH44" s="58">
        <f t="shared" si="36"/>
        <v>0</v>
      </c>
      <c r="AI44" s="58">
        <f t="shared" si="36"/>
        <v>0</v>
      </c>
      <c r="AJ44" s="58">
        <f t="shared" si="36"/>
        <v>0</v>
      </c>
      <c r="AK44" s="58">
        <f t="shared" si="36"/>
        <v>0</v>
      </c>
      <c r="AL44" s="58">
        <f t="shared" si="36"/>
        <v>0</v>
      </c>
      <c r="AM44" s="58">
        <f t="shared" si="36"/>
        <v>0</v>
      </c>
      <c r="AN44" s="58">
        <f t="shared" si="36"/>
        <v>0</v>
      </c>
      <c r="AO44" s="58">
        <f t="shared" si="36"/>
        <v>0</v>
      </c>
      <c r="AP44" s="58">
        <f t="shared" si="36"/>
        <v>0</v>
      </c>
      <c r="AQ44" s="58">
        <f t="shared" si="36"/>
        <v>0</v>
      </c>
      <c r="AR44" s="58">
        <f t="shared" si="36"/>
        <v>0</v>
      </c>
      <c r="AS44" s="58">
        <f t="shared" si="36"/>
        <v>0</v>
      </c>
      <c r="AT44" s="58">
        <f t="shared" si="37"/>
        <v>0</v>
      </c>
      <c r="AU44" s="58">
        <f t="shared" si="37"/>
        <v>0</v>
      </c>
      <c r="AV44" s="58">
        <f t="shared" si="37"/>
        <v>0</v>
      </c>
      <c r="AW44" s="58">
        <f t="shared" si="37"/>
        <v>0</v>
      </c>
      <c r="AX44" s="58">
        <f t="shared" si="37"/>
        <v>0</v>
      </c>
      <c r="AY44" s="58">
        <f t="shared" si="37"/>
        <v>0</v>
      </c>
      <c r="AZ44" s="58">
        <f t="shared" si="37"/>
        <v>0</v>
      </c>
      <c r="BA44" s="58">
        <f t="shared" si="37"/>
        <v>0</v>
      </c>
      <c r="BB44" s="58">
        <f t="shared" si="37"/>
        <v>0</v>
      </c>
      <c r="BC44" s="58">
        <f t="shared" si="37"/>
        <v>0</v>
      </c>
      <c r="BD44" s="58">
        <f t="shared" si="37"/>
        <v>0</v>
      </c>
      <c r="BE44" s="58">
        <f t="shared" si="37"/>
        <v>0</v>
      </c>
      <c r="BF44" s="58">
        <f t="shared" si="37"/>
        <v>0</v>
      </c>
      <c r="BG44" s="58">
        <f t="shared" si="37"/>
        <v>0</v>
      </c>
      <c r="BH44" s="58">
        <f t="shared" si="37"/>
        <v>0</v>
      </c>
      <c r="BI44" s="58">
        <f t="shared" si="37"/>
        <v>0</v>
      </c>
      <c r="BJ44" s="58">
        <f t="shared" si="38"/>
        <v>0</v>
      </c>
      <c r="BK44" s="58">
        <f t="shared" si="38"/>
        <v>0</v>
      </c>
      <c r="BL44" s="58">
        <f t="shared" si="38"/>
        <v>0</v>
      </c>
      <c r="BM44" s="58">
        <f t="shared" si="38"/>
        <v>0</v>
      </c>
      <c r="BN44" s="58">
        <f t="shared" si="38"/>
        <v>0</v>
      </c>
      <c r="BO44" s="58">
        <f t="shared" si="38"/>
        <v>0</v>
      </c>
      <c r="BP44" s="58">
        <f t="shared" si="38"/>
        <v>0</v>
      </c>
      <c r="BQ44" s="58">
        <f t="shared" si="38"/>
        <v>0</v>
      </c>
      <c r="BR44" s="58">
        <f t="shared" si="38"/>
        <v>0</v>
      </c>
      <c r="BS44" s="58">
        <f t="shared" si="38"/>
        <v>0</v>
      </c>
      <c r="BT44" s="58">
        <f t="shared" si="38"/>
        <v>0</v>
      </c>
      <c r="BU44" s="58">
        <f t="shared" si="38"/>
        <v>0</v>
      </c>
      <c r="BV44" s="58">
        <f t="shared" si="38"/>
        <v>0</v>
      </c>
      <c r="BW44" s="58">
        <f t="shared" si="38"/>
        <v>0</v>
      </c>
      <c r="BX44" s="58">
        <f t="shared" si="38"/>
        <v>0</v>
      </c>
      <c r="BY44" s="58">
        <f t="shared" si="38"/>
        <v>0</v>
      </c>
      <c r="BZ44" s="58">
        <f t="shared" si="39"/>
        <v>0</v>
      </c>
      <c r="CA44" s="58">
        <f t="shared" si="39"/>
        <v>0</v>
      </c>
      <c r="CB44" s="58">
        <f t="shared" si="39"/>
        <v>0</v>
      </c>
      <c r="CC44" s="58">
        <f t="shared" si="39"/>
        <v>0</v>
      </c>
      <c r="CD44" s="58">
        <f t="shared" si="39"/>
        <v>0</v>
      </c>
      <c r="CE44" s="58">
        <f t="shared" si="39"/>
        <v>0</v>
      </c>
      <c r="CF44" s="58">
        <f t="shared" si="39"/>
        <v>0</v>
      </c>
      <c r="CG44" s="58">
        <f t="shared" si="39"/>
        <v>0</v>
      </c>
      <c r="CH44" s="58">
        <f t="shared" si="39"/>
        <v>0</v>
      </c>
      <c r="CI44" s="58">
        <f t="shared" si="39"/>
        <v>0</v>
      </c>
      <c r="CJ44" s="58">
        <f t="shared" si="39"/>
        <v>0</v>
      </c>
      <c r="CK44" s="58">
        <f t="shared" si="39"/>
        <v>0</v>
      </c>
      <c r="CL44" s="58">
        <f t="shared" si="39"/>
        <v>0</v>
      </c>
      <c r="CM44" s="58">
        <f t="shared" si="39"/>
        <v>0</v>
      </c>
      <c r="CN44" s="58">
        <f t="shared" si="39"/>
        <v>0</v>
      </c>
      <c r="CO44" s="58">
        <f t="shared" si="39"/>
        <v>0</v>
      </c>
      <c r="CP44" s="58">
        <f t="shared" si="40"/>
        <v>0</v>
      </c>
      <c r="CQ44" s="58">
        <f t="shared" si="40"/>
        <v>0</v>
      </c>
      <c r="CR44" s="58">
        <f t="shared" si="40"/>
        <v>0</v>
      </c>
      <c r="CS44" s="58">
        <f t="shared" si="40"/>
        <v>0</v>
      </c>
      <c r="CT44" s="58">
        <f t="shared" si="40"/>
        <v>0</v>
      </c>
      <c r="CU44" s="58">
        <f t="shared" si="40"/>
        <v>0</v>
      </c>
      <c r="CV44" s="58">
        <f t="shared" si="40"/>
        <v>0</v>
      </c>
      <c r="CW44" s="58">
        <f t="shared" si="40"/>
        <v>0</v>
      </c>
      <c r="CX44" s="58">
        <f t="shared" si="40"/>
        <v>0</v>
      </c>
      <c r="CY44" s="58">
        <f t="shared" si="40"/>
        <v>0</v>
      </c>
      <c r="CZ44" s="58">
        <f t="shared" si="40"/>
        <v>0</v>
      </c>
      <c r="DA44" s="58">
        <f t="shared" si="40"/>
        <v>0</v>
      </c>
      <c r="DB44" s="58">
        <f t="shared" si="40"/>
        <v>0</v>
      </c>
      <c r="DC44" s="58">
        <f t="shared" si="40"/>
        <v>0</v>
      </c>
      <c r="DD44" s="58">
        <f t="shared" si="40"/>
        <v>0</v>
      </c>
      <c r="DE44" s="58">
        <f t="shared" si="40"/>
        <v>0</v>
      </c>
      <c r="DF44" s="58">
        <f t="shared" si="41"/>
        <v>0</v>
      </c>
      <c r="DG44" s="58">
        <f t="shared" si="41"/>
        <v>0</v>
      </c>
      <c r="DH44" s="58">
        <f t="shared" si="41"/>
        <v>0</v>
      </c>
      <c r="DI44" s="58"/>
      <c r="DJ44" s="55">
        <f t="shared" si="42"/>
        <v>0</v>
      </c>
      <c r="DK44" s="53"/>
      <c r="DL44" s="56">
        <f t="shared" si="43"/>
        <v>0</v>
      </c>
      <c r="DM44" s="56">
        <f t="shared" si="43"/>
        <v>0</v>
      </c>
      <c r="DN44" s="56">
        <f t="shared" si="43"/>
        <v>0</v>
      </c>
      <c r="DO44" s="56">
        <f t="shared" si="43"/>
        <v>0</v>
      </c>
      <c r="DP44" s="56">
        <f t="shared" si="43"/>
        <v>0</v>
      </c>
      <c r="DQ44" s="56">
        <f t="shared" si="43"/>
        <v>0</v>
      </c>
      <c r="DR44" s="56">
        <f t="shared" si="44"/>
        <v>0</v>
      </c>
      <c r="DS44" s="56">
        <f t="shared" si="45"/>
        <v>0</v>
      </c>
      <c r="DT44" s="56">
        <f t="shared" si="45"/>
        <v>0</v>
      </c>
      <c r="DU44" s="56">
        <f t="shared" si="45"/>
        <v>0</v>
      </c>
      <c r="DV44" s="55">
        <f t="shared" si="46"/>
        <v>0</v>
      </c>
    </row>
    <row r="45" spans="1:126" s="52" customFormat="1">
      <c r="A45" s="59"/>
      <c r="B45" s="61"/>
      <c r="C45" s="59"/>
      <c r="D45" s="61"/>
      <c r="E45" s="61"/>
      <c r="F45" s="63"/>
      <c r="G45" s="60"/>
      <c r="H45" s="57"/>
      <c r="I45" s="57"/>
      <c r="J45" s="57">
        <f t="shared" si="34"/>
        <v>0</v>
      </c>
      <c r="K45" s="57"/>
      <c r="L45" s="59"/>
      <c r="M45" s="54"/>
      <c r="N45" s="58">
        <f t="shared" si="35"/>
        <v>0</v>
      </c>
      <c r="O45" s="58">
        <f t="shared" si="35"/>
        <v>0</v>
      </c>
      <c r="P45" s="58">
        <f t="shared" si="35"/>
        <v>0</v>
      </c>
      <c r="Q45" s="58">
        <f t="shared" si="35"/>
        <v>0</v>
      </c>
      <c r="R45" s="58">
        <f t="shared" si="35"/>
        <v>0</v>
      </c>
      <c r="S45" s="58">
        <f t="shared" si="35"/>
        <v>0</v>
      </c>
      <c r="T45" s="58">
        <f t="shared" si="35"/>
        <v>0</v>
      </c>
      <c r="U45" s="58">
        <f t="shared" si="35"/>
        <v>0</v>
      </c>
      <c r="V45" s="58">
        <f t="shared" si="35"/>
        <v>0</v>
      </c>
      <c r="W45" s="58">
        <f t="shared" si="35"/>
        <v>0</v>
      </c>
      <c r="X45" s="58">
        <f t="shared" si="35"/>
        <v>0</v>
      </c>
      <c r="Y45" s="58">
        <f t="shared" si="35"/>
        <v>0</v>
      </c>
      <c r="Z45" s="58">
        <f t="shared" si="35"/>
        <v>0</v>
      </c>
      <c r="AA45" s="58">
        <f t="shared" si="35"/>
        <v>0</v>
      </c>
      <c r="AB45" s="58">
        <f t="shared" si="35"/>
        <v>0</v>
      </c>
      <c r="AC45" s="58">
        <f t="shared" si="35"/>
        <v>0</v>
      </c>
      <c r="AD45" s="58">
        <f t="shared" si="36"/>
        <v>0</v>
      </c>
      <c r="AE45" s="58">
        <f t="shared" si="36"/>
        <v>0</v>
      </c>
      <c r="AF45" s="58">
        <f t="shared" si="36"/>
        <v>0</v>
      </c>
      <c r="AG45" s="58">
        <f t="shared" si="36"/>
        <v>0</v>
      </c>
      <c r="AH45" s="58">
        <f t="shared" si="36"/>
        <v>0</v>
      </c>
      <c r="AI45" s="58">
        <f t="shared" si="36"/>
        <v>0</v>
      </c>
      <c r="AJ45" s="58">
        <f t="shared" si="36"/>
        <v>0</v>
      </c>
      <c r="AK45" s="58">
        <f t="shared" si="36"/>
        <v>0</v>
      </c>
      <c r="AL45" s="58">
        <f t="shared" si="36"/>
        <v>0</v>
      </c>
      <c r="AM45" s="58">
        <f t="shared" si="36"/>
        <v>0</v>
      </c>
      <c r="AN45" s="58">
        <f t="shared" si="36"/>
        <v>0</v>
      </c>
      <c r="AO45" s="58">
        <f t="shared" si="36"/>
        <v>0</v>
      </c>
      <c r="AP45" s="58">
        <f t="shared" si="36"/>
        <v>0</v>
      </c>
      <c r="AQ45" s="58">
        <f t="shared" si="36"/>
        <v>0</v>
      </c>
      <c r="AR45" s="58">
        <f t="shared" si="36"/>
        <v>0</v>
      </c>
      <c r="AS45" s="58">
        <f t="shared" si="36"/>
        <v>0</v>
      </c>
      <c r="AT45" s="58">
        <f t="shared" si="37"/>
        <v>0</v>
      </c>
      <c r="AU45" s="58">
        <f t="shared" si="37"/>
        <v>0</v>
      </c>
      <c r="AV45" s="58">
        <f t="shared" si="37"/>
        <v>0</v>
      </c>
      <c r="AW45" s="58">
        <f t="shared" si="37"/>
        <v>0</v>
      </c>
      <c r="AX45" s="58">
        <f t="shared" si="37"/>
        <v>0</v>
      </c>
      <c r="AY45" s="58">
        <f t="shared" si="37"/>
        <v>0</v>
      </c>
      <c r="AZ45" s="58">
        <f t="shared" si="37"/>
        <v>0</v>
      </c>
      <c r="BA45" s="58">
        <f t="shared" si="37"/>
        <v>0</v>
      </c>
      <c r="BB45" s="58">
        <f t="shared" si="37"/>
        <v>0</v>
      </c>
      <c r="BC45" s="58">
        <f t="shared" si="37"/>
        <v>0</v>
      </c>
      <c r="BD45" s="58">
        <f t="shared" si="37"/>
        <v>0</v>
      </c>
      <c r="BE45" s="58">
        <f t="shared" si="37"/>
        <v>0</v>
      </c>
      <c r="BF45" s="58">
        <f t="shared" si="37"/>
        <v>0</v>
      </c>
      <c r="BG45" s="58">
        <f t="shared" si="37"/>
        <v>0</v>
      </c>
      <c r="BH45" s="58">
        <f t="shared" si="37"/>
        <v>0</v>
      </c>
      <c r="BI45" s="58">
        <f t="shared" si="37"/>
        <v>0</v>
      </c>
      <c r="BJ45" s="58">
        <f t="shared" si="38"/>
        <v>0</v>
      </c>
      <c r="BK45" s="58">
        <f t="shared" si="38"/>
        <v>0</v>
      </c>
      <c r="BL45" s="58">
        <f t="shared" si="38"/>
        <v>0</v>
      </c>
      <c r="BM45" s="58">
        <f t="shared" si="38"/>
        <v>0</v>
      </c>
      <c r="BN45" s="58">
        <f t="shared" si="38"/>
        <v>0</v>
      </c>
      <c r="BO45" s="58">
        <f t="shared" si="38"/>
        <v>0</v>
      </c>
      <c r="BP45" s="58">
        <f t="shared" si="38"/>
        <v>0</v>
      </c>
      <c r="BQ45" s="58">
        <f t="shared" si="38"/>
        <v>0</v>
      </c>
      <c r="BR45" s="58">
        <f t="shared" si="38"/>
        <v>0</v>
      </c>
      <c r="BS45" s="58">
        <f t="shared" si="38"/>
        <v>0</v>
      </c>
      <c r="BT45" s="58">
        <f t="shared" si="38"/>
        <v>0</v>
      </c>
      <c r="BU45" s="58">
        <f t="shared" si="38"/>
        <v>0</v>
      </c>
      <c r="BV45" s="58">
        <f t="shared" si="38"/>
        <v>0</v>
      </c>
      <c r="BW45" s="58">
        <f t="shared" si="38"/>
        <v>0</v>
      </c>
      <c r="BX45" s="58">
        <f t="shared" si="38"/>
        <v>0</v>
      </c>
      <c r="BY45" s="58">
        <f t="shared" si="38"/>
        <v>0</v>
      </c>
      <c r="BZ45" s="58">
        <f t="shared" si="39"/>
        <v>0</v>
      </c>
      <c r="CA45" s="58">
        <f t="shared" si="39"/>
        <v>0</v>
      </c>
      <c r="CB45" s="58">
        <f t="shared" si="39"/>
        <v>0</v>
      </c>
      <c r="CC45" s="58">
        <f t="shared" si="39"/>
        <v>0</v>
      </c>
      <c r="CD45" s="58">
        <f t="shared" si="39"/>
        <v>0</v>
      </c>
      <c r="CE45" s="58">
        <f t="shared" si="39"/>
        <v>0</v>
      </c>
      <c r="CF45" s="58">
        <f t="shared" si="39"/>
        <v>0</v>
      </c>
      <c r="CG45" s="58">
        <f t="shared" si="39"/>
        <v>0</v>
      </c>
      <c r="CH45" s="58">
        <f t="shared" si="39"/>
        <v>0</v>
      </c>
      <c r="CI45" s="58">
        <f t="shared" si="39"/>
        <v>0</v>
      </c>
      <c r="CJ45" s="58">
        <f t="shared" si="39"/>
        <v>0</v>
      </c>
      <c r="CK45" s="58">
        <f t="shared" si="39"/>
        <v>0</v>
      </c>
      <c r="CL45" s="58">
        <f t="shared" si="39"/>
        <v>0</v>
      </c>
      <c r="CM45" s="58">
        <f t="shared" si="39"/>
        <v>0</v>
      </c>
      <c r="CN45" s="58">
        <f t="shared" si="39"/>
        <v>0</v>
      </c>
      <c r="CO45" s="58">
        <f t="shared" si="39"/>
        <v>0</v>
      </c>
      <c r="CP45" s="58">
        <f t="shared" si="40"/>
        <v>0</v>
      </c>
      <c r="CQ45" s="58">
        <f t="shared" si="40"/>
        <v>0</v>
      </c>
      <c r="CR45" s="58">
        <f t="shared" si="40"/>
        <v>0</v>
      </c>
      <c r="CS45" s="58">
        <f t="shared" si="40"/>
        <v>0</v>
      </c>
      <c r="CT45" s="58">
        <f t="shared" si="40"/>
        <v>0</v>
      </c>
      <c r="CU45" s="58">
        <f t="shared" si="40"/>
        <v>0</v>
      </c>
      <c r="CV45" s="58">
        <f t="shared" si="40"/>
        <v>0</v>
      </c>
      <c r="CW45" s="58">
        <f t="shared" si="40"/>
        <v>0</v>
      </c>
      <c r="CX45" s="58">
        <f t="shared" si="40"/>
        <v>0</v>
      </c>
      <c r="CY45" s="58">
        <f t="shared" si="40"/>
        <v>0</v>
      </c>
      <c r="CZ45" s="58">
        <f t="shared" si="40"/>
        <v>0</v>
      </c>
      <c r="DA45" s="58">
        <f t="shared" si="40"/>
        <v>0</v>
      </c>
      <c r="DB45" s="58">
        <f t="shared" si="40"/>
        <v>0</v>
      </c>
      <c r="DC45" s="58">
        <f t="shared" si="40"/>
        <v>0</v>
      </c>
      <c r="DD45" s="58">
        <f t="shared" si="40"/>
        <v>0</v>
      </c>
      <c r="DE45" s="58">
        <f t="shared" si="40"/>
        <v>0</v>
      </c>
      <c r="DF45" s="58">
        <f t="shared" si="41"/>
        <v>0</v>
      </c>
      <c r="DG45" s="58">
        <f t="shared" si="41"/>
        <v>0</v>
      </c>
      <c r="DH45" s="58">
        <f t="shared" si="41"/>
        <v>0</v>
      </c>
      <c r="DI45" s="58"/>
      <c r="DJ45" s="55">
        <f t="shared" si="42"/>
        <v>0</v>
      </c>
      <c r="DK45" s="53"/>
      <c r="DL45" s="56">
        <f t="shared" si="43"/>
        <v>0</v>
      </c>
      <c r="DM45" s="56">
        <f t="shared" si="43"/>
        <v>0</v>
      </c>
      <c r="DN45" s="56">
        <f t="shared" si="43"/>
        <v>0</v>
      </c>
      <c r="DO45" s="56">
        <f t="shared" si="43"/>
        <v>0</v>
      </c>
      <c r="DP45" s="56">
        <f t="shared" si="43"/>
        <v>0</v>
      </c>
      <c r="DQ45" s="56">
        <f t="shared" si="43"/>
        <v>0</v>
      </c>
      <c r="DR45" s="56">
        <f t="shared" si="44"/>
        <v>0</v>
      </c>
      <c r="DS45" s="56">
        <f t="shared" si="45"/>
        <v>0</v>
      </c>
      <c r="DT45" s="56">
        <f t="shared" si="45"/>
        <v>0</v>
      </c>
      <c r="DU45" s="56">
        <f t="shared" si="45"/>
        <v>0</v>
      </c>
      <c r="DV45" s="55">
        <f t="shared" si="46"/>
        <v>0</v>
      </c>
    </row>
    <row r="46" spans="1:126" s="52" customFormat="1">
      <c r="A46" s="59"/>
      <c r="B46" s="61"/>
      <c r="C46" s="59"/>
      <c r="D46" s="61"/>
      <c r="E46" s="61"/>
      <c r="F46" s="59"/>
      <c r="G46" s="60"/>
      <c r="H46" s="57"/>
      <c r="I46" s="57"/>
      <c r="J46" s="57">
        <f t="shared" si="34"/>
        <v>0</v>
      </c>
      <c r="K46" s="57"/>
      <c r="L46" s="59"/>
      <c r="M46" s="54"/>
      <c r="N46" s="58">
        <f t="shared" si="35"/>
        <v>0</v>
      </c>
      <c r="O46" s="58">
        <f t="shared" si="35"/>
        <v>0</v>
      </c>
      <c r="P46" s="58">
        <f t="shared" si="35"/>
        <v>0</v>
      </c>
      <c r="Q46" s="58">
        <f t="shared" si="35"/>
        <v>0</v>
      </c>
      <c r="R46" s="58">
        <f t="shared" si="35"/>
        <v>0</v>
      </c>
      <c r="S46" s="58">
        <f t="shared" si="35"/>
        <v>0</v>
      </c>
      <c r="T46" s="58">
        <f t="shared" si="35"/>
        <v>0</v>
      </c>
      <c r="U46" s="58">
        <f t="shared" si="35"/>
        <v>0</v>
      </c>
      <c r="V46" s="58">
        <f t="shared" si="35"/>
        <v>0</v>
      </c>
      <c r="W46" s="58">
        <f t="shared" si="35"/>
        <v>0</v>
      </c>
      <c r="X46" s="58">
        <f t="shared" si="35"/>
        <v>0</v>
      </c>
      <c r="Y46" s="58">
        <f t="shared" si="35"/>
        <v>0</v>
      </c>
      <c r="Z46" s="58">
        <f t="shared" si="35"/>
        <v>0</v>
      </c>
      <c r="AA46" s="58">
        <f t="shared" si="35"/>
        <v>0</v>
      </c>
      <c r="AB46" s="58">
        <f t="shared" si="35"/>
        <v>0</v>
      </c>
      <c r="AC46" s="58">
        <f t="shared" si="35"/>
        <v>0</v>
      </c>
      <c r="AD46" s="58">
        <f t="shared" si="36"/>
        <v>0</v>
      </c>
      <c r="AE46" s="58">
        <f t="shared" si="36"/>
        <v>0</v>
      </c>
      <c r="AF46" s="58">
        <f t="shared" si="36"/>
        <v>0</v>
      </c>
      <c r="AG46" s="58">
        <f t="shared" si="36"/>
        <v>0</v>
      </c>
      <c r="AH46" s="58">
        <f t="shared" si="36"/>
        <v>0</v>
      </c>
      <c r="AI46" s="58">
        <f t="shared" si="36"/>
        <v>0</v>
      </c>
      <c r="AJ46" s="58">
        <f t="shared" si="36"/>
        <v>0</v>
      </c>
      <c r="AK46" s="58">
        <f t="shared" si="36"/>
        <v>0</v>
      </c>
      <c r="AL46" s="58">
        <f t="shared" si="36"/>
        <v>0</v>
      </c>
      <c r="AM46" s="58">
        <f t="shared" si="36"/>
        <v>0</v>
      </c>
      <c r="AN46" s="58">
        <f t="shared" si="36"/>
        <v>0</v>
      </c>
      <c r="AO46" s="58">
        <f t="shared" si="36"/>
        <v>0</v>
      </c>
      <c r="AP46" s="58">
        <f t="shared" si="36"/>
        <v>0</v>
      </c>
      <c r="AQ46" s="58">
        <f t="shared" si="36"/>
        <v>0</v>
      </c>
      <c r="AR46" s="58">
        <f t="shared" si="36"/>
        <v>0</v>
      </c>
      <c r="AS46" s="58">
        <f t="shared" si="36"/>
        <v>0</v>
      </c>
      <c r="AT46" s="58">
        <f t="shared" si="37"/>
        <v>0</v>
      </c>
      <c r="AU46" s="58">
        <f t="shared" si="37"/>
        <v>0</v>
      </c>
      <c r="AV46" s="58">
        <f t="shared" si="37"/>
        <v>0</v>
      </c>
      <c r="AW46" s="58">
        <f t="shared" si="37"/>
        <v>0</v>
      </c>
      <c r="AX46" s="58">
        <f t="shared" si="37"/>
        <v>0</v>
      </c>
      <c r="AY46" s="58">
        <f t="shared" si="37"/>
        <v>0</v>
      </c>
      <c r="AZ46" s="58">
        <f t="shared" si="37"/>
        <v>0</v>
      </c>
      <c r="BA46" s="58">
        <f t="shared" si="37"/>
        <v>0</v>
      </c>
      <c r="BB46" s="58">
        <f t="shared" si="37"/>
        <v>0</v>
      </c>
      <c r="BC46" s="58">
        <f t="shared" si="37"/>
        <v>0</v>
      </c>
      <c r="BD46" s="58">
        <f t="shared" si="37"/>
        <v>0</v>
      </c>
      <c r="BE46" s="58">
        <f t="shared" si="37"/>
        <v>0</v>
      </c>
      <c r="BF46" s="58">
        <f t="shared" si="37"/>
        <v>0</v>
      </c>
      <c r="BG46" s="58">
        <f t="shared" si="37"/>
        <v>0</v>
      </c>
      <c r="BH46" s="58">
        <f t="shared" si="37"/>
        <v>0</v>
      </c>
      <c r="BI46" s="58">
        <f t="shared" si="37"/>
        <v>0</v>
      </c>
      <c r="BJ46" s="58">
        <f t="shared" si="38"/>
        <v>0</v>
      </c>
      <c r="BK46" s="58">
        <f t="shared" si="38"/>
        <v>0</v>
      </c>
      <c r="BL46" s="58">
        <f t="shared" si="38"/>
        <v>0</v>
      </c>
      <c r="BM46" s="58">
        <f t="shared" si="38"/>
        <v>0</v>
      </c>
      <c r="BN46" s="58">
        <f t="shared" si="38"/>
        <v>0</v>
      </c>
      <c r="BO46" s="58">
        <f t="shared" si="38"/>
        <v>0</v>
      </c>
      <c r="BP46" s="58">
        <f t="shared" si="38"/>
        <v>0</v>
      </c>
      <c r="BQ46" s="58">
        <f t="shared" si="38"/>
        <v>0</v>
      </c>
      <c r="BR46" s="58">
        <f t="shared" si="38"/>
        <v>0</v>
      </c>
      <c r="BS46" s="58">
        <f t="shared" si="38"/>
        <v>0</v>
      </c>
      <c r="BT46" s="58">
        <f t="shared" si="38"/>
        <v>0</v>
      </c>
      <c r="BU46" s="58">
        <f t="shared" si="38"/>
        <v>0</v>
      </c>
      <c r="BV46" s="58">
        <f t="shared" si="38"/>
        <v>0</v>
      </c>
      <c r="BW46" s="58">
        <f t="shared" si="38"/>
        <v>0</v>
      </c>
      <c r="BX46" s="58">
        <f t="shared" si="38"/>
        <v>0</v>
      </c>
      <c r="BY46" s="58">
        <f t="shared" si="38"/>
        <v>0</v>
      </c>
      <c r="BZ46" s="58">
        <f t="shared" si="39"/>
        <v>0</v>
      </c>
      <c r="CA46" s="58">
        <f t="shared" si="39"/>
        <v>0</v>
      </c>
      <c r="CB46" s="58">
        <f t="shared" si="39"/>
        <v>0</v>
      </c>
      <c r="CC46" s="58">
        <f t="shared" si="39"/>
        <v>0</v>
      </c>
      <c r="CD46" s="58">
        <f t="shared" si="39"/>
        <v>0</v>
      </c>
      <c r="CE46" s="58">
        <f t="shared" si="39"/>
        <v>0</v>
      </c>
      <c r="CF46" s="58">
        <f t="shared" si="39"/>
        <v>0</v>
      </c>
      <c r="CG46" s="58">
        <f t="shared" si="39"/>
        <v>0</v>
      </c>
      <c r="CH46" s="58">
        <f t="shared" si="39"/>
        <v>0</v>
      </c>
      <c r="CI46" s="58">
        <f t="shared" si="39"/>
        <v>0</v>
      </c>
      <c r="CJ46" s="58">
        <f t="shared" si="39"/>
        <v>0</v>
      </c>
      <c r="CK46" s="58">
        <f t="shared" si="39"/>
        <v>0</v>
      </c>
      <c r="CL46" s="58">
        <f t="shared" si="39"/>
        <v>0</v>
      </c>
      <c r="CM46" s="58">
        <f t="shared" si="39"/>
        <v>0</v>
      </c>
      <c r="CN46" s="58">
        <f t="shared" si="39"/>
        <v>0</v>
      </c>
      <c r="CO46" s="58">
        <f t="shared" si="39"/>
        <v>0</v>
      </c>
      <c r="CP46" s="58">
        <f t="shared" si="40"/>
        <v>0</v>
      </c>
      <c r="CQ46" s="58">
        <f t="shared" si="40"/>
        <v>0</v>
      </c>
      <c r="CR46" s="58">
        <f t="shared" si="40"/>
        <v>0</v>
      </c>
      <c r="CS46" s="58">
        <f t="shared" si="40"/>
        <v>0</v>
      </c>
      <c r="CT46" s="58">
        <f t="shared" si="40"/>
        <v>0</v>
      </c>
      <c r="CU46" s="58">
        <f t="shared" si="40"/>
        <v>0</v>
      </c>
      <c r="CV46" s="58">
        <f t="shared" si="40"/>
        <v>0</v>
      </c>
      <c r="CW46" s="58">
        <f t="shared" si="40"/>
        <v>0</v>
      </c>
      <c r="CX46" s="58">
        <f t="shared" si="40"/>
        <v>0</v>
      </c>
      <c r="CY46" s="58">
        <f t="shared" si="40"/>
        <v>0</v>
      </c>
      <c r="CZ46" s="58">
        <f t="shared" si="40"/>
        <v>0</v>
      </c>
      <c r="DA46" s="58">
        <f t="shared" si="40"/>
        <v>0</v>
      </c>
      <c r="DB46" s="58">
        <f t="shared" si="40"/>
        <v>0</v>
      </c>
      <c r="DC46" s="58">
        <f t="shared" si="40"/>
        <v>0</v>
      </c>
      <c r="DD46" s="58">
        <f t="shared" si="40"/>
        <v>0</v>
      </c>
      <c r="DE46" s="58">
        <f t="shared" si="40"/>
        <v>0</v>
      </c>
      <c r="DF46" s="58">
        <f t="shared" si="41"/>
        <v>0</v>
      </c>
      <c r="DG46" s="58">
        <f t="shared" si="41"/>
        <v>0</v>
      </c>
      <c r="DH46" s="58">
        <f t="shared" si="41"/>
        <v>0</v>
      </c>
      <c r="DI46" s="58"/>
      <c r="DJ46" s="55">
        <f t="shared" si="42"/>
        <v>0</v>
      </c>
      <c r="DK46" s="53"/>
      <c r="DL46" s="56">
        <f t="shared" si="43"/>
        <v>0</v>
      </c>
      <c r="DM46" s="56">
        <f t="shared" si="43"/>
        <v>0</v>
      </c>
      <c r="DN46" s="56">
        <f t="shared" si="43"/>
        <v>0</v>
      </c>
      <c r="DO46" s="56">
        <f t="shared" si="43"/>
        <v>0</v>
      </c>
      <c r="DP46" s="56">
        <f t="shared" si="43"/>
        <v>0</v>
      </c>
      <c r="DQ46" s="56">
        <f t="shared" si="43"/>
        <v>0</v>
      </c>
      <c r="DR46" s="56">
        <f t="shared" si="44"/>
        <v>0</v>
      </c>
      <c r="DS46" s="56">
        <f t="shared" si="45"/>
        <v>0</v>
      </c>
      <c r="DT46" s="56">
        <f t="shared" si="45"/>
        <v>0</v>
      </c>
      <c r="DU46" s="56">
        <f t="shared" si="45"/>
        <v>0</v>
      </c>
      <c r="DV46" s="55">
        <f t="shared" si="46"/>
        <v>0</v>
      </c>
    </row>
    <row r="47" spans="1:126" s="52" customFormat="1">
      <c r="A47" s="59"/>
      <c r="B47" s="61"/>
      <c r="C47" s="59"/>
      <c r="D47" s="61"/>
      <c r="E47" s="61"/>
      <c r="F47" s="59"/>
      <c r="G47" s="60"/>
      <c r="H47" s="57"/>
      <c r="I47" s="57"/>
      <c r="J47" s="57">
        <f t="shared" si="34"/>
        <v>0</v>
      </c>
      <c r="K47" s="57"/>
      <c r="L47" s="59"/>
      <c r="M47" s="54"/>
      <c r="N47" s="58">
        <f t="shared" si="35"/>
        <v>0</v>
      </c>
      <c r="O47" s="58">
        <f t="shared" si="35"/>
        <v>0</v>
      </c>
      <c r="P47" s="58">
        <f t="shared" si="35"/>
        <v>0</v>
      </c>
      <c r="Q47" s="58">
        <f t="shared" si="35"/>
        <v>0</v>
      </c>
      <c r="R47" s="58">
        <f t="shared" si="35"/>
        <v>0</v>
      </c>
      <c r="S47" s="58">
        <f t="shared" si="35"/>
        <v>0</v>
      </c>
      <c r="T47" s="58">
        <f t="shared" si="35"/>
        <v>0</v>
      </c>
      <c r="U47" s="58">
        <f t="shared" si="35"/>
        <v>0</v>
      </c>
      <c r="V47" s="58">
        <f t="shared" si="35"/>
        <v>0</v>
      </c>
      <c r="W47" s="58">
        <f t="shared" si="35"/>
        <v>0</v>
      </c>
      <c r="X47" s="58">
        <f t="shared" si="35"/>
        <v>0</v>
      </c>
      <c r="Y47" s="58">
        <f t="shared" si="35"/>
        <v>0</v>
      </c>
      <c r="Z47" s="58">
        <f t="shared" si="35"/>
        <v>0</v>
      </c>
      <c r="AA47" s="58">
        <f t="shared" si="35"/>
        <v>0</v>
      </c>
      <c r="AB47" s="58">
        <f t="shared" si="35"/>
        <v>0</v>
      </c>
      <c r="AC47" s="58">
        <f t="shared" si="35"/>
        <v>0</v>
      </c>
      <c r="AD47" s="58">
        <f t="shared" si="36"/>
        <v>0</v>
      </c>
      <c r="AE47" s="58">
        <f t="shared" si="36"/>
        <v>0</v>
      </c>
      <c r="AF47" s="58">
        <f t="shared" si="36"/>
        <v>0</v>
      </c>
      <c r="AG47" s="58">
        <f t="shared" si="36"/>
        <v>0</v>
      </c>
      <c r="AH47" s="58">
        <f t="shared" si="36"/>
        <v>0</v>
      </c>
      <c r="AI47" s="58">
        <f t="shared" si="36"/>
        <v>0</v>
      </c>
      <c r="AJ47" s="58">
        <f t="shared" si="36"/>
        <v>0</v>
      </c>
      <c r="AK47" s="58">
        <f t="shared" si="36"/>
        <v>0</v>
      </c>
      <c r="AL47" s="58">
        <f t="shared" si="36"/>
        <v>0</v>
      </c>
      <c r="AM47" s="58">
        <f t="shared" si="36"/>
        <v>0</v>
      </c>
      <c r="AN47" s="58">
        <f t="shared" si="36"/>
        <v>0</v>
      </c>
      <c r="AO47" s="58">
        <f t="shared" si="36"/>
        <v>0</v>
      </c>
      <c r="AP47" s="58">
        <f t="shared" si="36"/>
        <v>0</v>
      </c>
      <c r="AQ47" s="58">
        <f t="shared" si="36"/>
        <v>0</v>
      </c>
      <c r="AR47" s="58">
        <f t="shared" si="36"/>
        <v>0</v>
      </c>
      <c r="AS47" s="58">
        <f t="shared" si="36"/>
        <v>0</v>
      </c>
      <c r="AT47" s="58">
        <f t="shared" si="37"/>
        <v>0</v>
      </c>
      <c r="AU47" s="58">
        <f t="shared" si="37"/>
        <v>0</v>
      </c>
      <c r="AV47" s="58">
        <f t="shared" si="37"/>
        <v>0</v>
      </c>
      <c r="AW47" s="58">
        <f t="shared" si="37"/>
        <v>0</v>
      </c>
      <c r="AX47" s="58">
        <f t="shared" si="37"/>
        <v>0</v>
      </c>
      <c r="AY47" s="58">
        <f t="shared" si="37"/>
        <v>0</v>
      </c>
      <c r="AZ47" s="58">
        <f t="shared" si="37"/>
        <v>0</v>
      </c>
      <c r="BA47" s="58">
        <f t="shared" si="37"/>
        <v>0</v>
      </c>
      <c r="BB47" s="58">
        <f t="shared" si="37"/>
        <v>0</v>
      </c>
      <c r="BC47" s="58">
        <f t="shared" si="37"/>
        <v>0</v>
      </c>
      <c r="BD47" s="58">
        <f t="shared" si="37"/>
        <v>0</v>
      </c>
      <c r="BE47" s="58">
        <f t="shared" si="37"/>
        <v>0</v>
      </c>
      <c r="BF47" s="58">
        <f t="shared" si="37"/>
        <v>0</v>
      </c>
      <c r="BG47" s="58">
        <f t="shared" si="37"/>
        <v>0</v>
      </c>
      <c r="BH47" s="58">
        <f t="shared" si="37"/>
        <v>0</v>
      </c>
      <c r="BI47" s="58">
        <f t="shared" si="37"/>
        <v>0</v>
      </c>
      <c r="BJ47" s="58">
        <f t="shared" si="38"/>
        <v>0</v>
      </c>
      <c r="BK47" s="58">
        <f t="shared" si="38"/>
        <v>0</v>
      </c>
      <c r="BL47" s="58">
        <f t="shared" si="38"/>
        <v>0</v>
      </c>
      <c r="BM47" s="58">
        <f t="shared" si="38"/>
        <v>0</v>
      </c>
      <c r="BN47" s="58">
        <f t="shared" si="38"/>
        <v>0</v>
      </c>
      <c r="BO47" s="58">
        <f t="shared" si="38"/>
        <v>0</v>
      </c>
      <c r="BP47" s="58">
        <f t="shared" si="38"/>
        <v>0</v>
      </c>
      <c r="BQ47" s="58">
        <f t="shared" si="38"/>
        <v>0</v>
      </c>
      <c r="BR47" s="58">
        <f t="shared" si="38"/>
        <v>0</v>
      </c>
      <c r="BS47" s="58">
        <f t="shared" si="38"/>
        <v>0</v>
      </c>
      <c r="BT47" s="58">
        <f t="shared" si="38"/>
        <v>0</v>
      </c>
      <c r="BU47" s="58">
        <f t="shared" si="38"/>
        <v>0</v>
      </c>
      <c r="BV47" s="58">
        <f t="shared" si="38"/>
        <v>0</v>
      </c>
      <c r="BW47" s="58">
        <f t="shared" si="38"/>
        <v>0</v>
      </c>
      <c r="BX47" s="58">
        <f t="shared" si="38"/>
        <v>0</v>
      </c>
      <c r="BY47" s="58">
        <f t="shared" si="38"/>
        <v>0</v>
      </c>
      <c r="BZ47" s="58">
        <f t="shared" si="39"/>
        <v>0</v>
      </c>
      <c r="CA47" s="58">
        <f t="shared" si="39"/>
        <v>0</v>
      </c>
      <c r="CB47" s="58">
        <f t="shared" si="39"/>
        <v>0</v>
      </c>
      <c r="CC47" s="58">
        <f t="shared" si="39"/>
        <v>0</v>
      </c>
      <c r="CD47" s="58">
        <f t="shared" si="39"/>
        <v>0</v>
      </c>
      <c r="CE47" s="58">
        <f t="shared" si="39"/>
        <v>0</v>
      </c>
      <c r="CF47" s="58">
        <f t="shared" si="39"/>
        <v>0</v>
      </c>
      <c r="CG47" s="58">
        <f t="shared" si="39"/>
        <v>0</v>
      </c>
      <c r="CH47" s="58">
        <f t="shared" si="39"/>
        <v>0</v>
      </c>
      <c r="CI47" s="58">
        <f t="shared" si="39"/>
        <v>0</v>
      </c>
      <c r="CJ47" s="58">
        <f t="shared" si="39"/>
        <v>0</v>
      </c>
      <c r="CK47" s="58">
        <f t="shared" si="39"/>
        <v>0</v>
      </c>
      <c r="CL47" s="58">
        <f t="shared" si="39"/>
        <v>0</v>
      </c>
      <c r="CM47" s="58">
        <f t="shared" si="39"/>
        <v>0</v>
      </c>
      <c r="CN47" s="58">
        <f t="shared" si="39"/>
        <v>0</v>
      </c>
      <c r="CO47" s="58">
        <f t="shared" si="39"/>
        <v>0</v>
      </c>
      <c r="CP47" s="58">
        <f t="shared" si="40"/>
        <v>0</v>
      </c>
      <c r="CQ47" s="58">
        <f t="shared" si="40"/>
        <v>0</v>
      </c>
      <c r="CR47" s="58">
        <f t="shared" si="40"/>
        <v>0</v>
      </c>
      <c r="CS47" s="58">
        <f t="shared" si="40"/>
        <v>0</v>
      </c>
      <c r="CT47" s="58">
        <f t="shared" si="40"/>
        <v>0</v>
      </c>
      <c r="CU47" s="58">
        <f t="shared" si="40"/>
        <v>0</v>
      </c>
      <c r="CV47" s="58">
        <f t="shared" si="40"/>
        <v>0</v>
      </c>
      <c r="CW47" s="58">
        <f t="shared" si="40"/>
        <v>0</v>
      </c>
      <c r="CX47" s="58">
        <f t="shared" si="40"/>
        <v>0</v>
      </c>
      <c r="CY47" s="58">
        <f t="shared" si="40"/>
        <v>0</v>
      </c>
      <c r="CZ47" s="58">
        <f t="shared" si="40"/>
        <v>0</v>
      </c>
      <c r="DA47" s="58">
        <f t="shared" si="40"/>
        <v>0</v>
      </c>
      <c r="DB47" s="58">
        <f t="shared" si="40"/>
        <v>0</v>
      </c>
      <c r="DC47" s="58">
        <f t="shared" si="40"/>
        <v>0</v>
      </c>
      <c r="DD47" s="58">
        <f t="shared" si="40"/>
        <v>0</v>
      </c>
      <c r="DE47" s="58">
        <f t="shared" si="40"/>
        <v>0</v>
      </c>
      <c r="DF47" s="58">
        <f t="shared" si="41"/>
        <v>0</v>
      </c>
      <c r="DG47" s="58">
        <f t="shared" si="41"/>
        <v>0</v>
      </c>
      <c r="DH47" s="58">
        <f t="shared" si="41"/>
        <v>0</v>
      </c>
      <c r="DI47" s="58"/>
      <c r="DJ47" s="55">
        <f t="shared" si="42"/>
        <v>0</v>
      </c>
      <c r="DK47" s="53"/>
      <c r="DL47" s="56">
        <f t="shared" si="43"/>
        <v>0</v>
      </c>
      <c r="DM47" s="56">
        <f t="shared" si="43"/>
        <v>0</v>
      </c>
      <c r="DN47" s="56">
        <f t="shared" si="43"/>
        <v>0</v>
      </c>
      <c r="DO47" s="56">
        <f t="shared" si="43"/>
        <v>0</v>
      </c>
      <c r="DP47" s="56">
        <f t="shared" si="43"/>
        <v>0</v>
      </c>
      <c r="DQ47" s="56">
        <f t="shared" si="43"/>
        <v>0</v>
      </c>
      <c r="DR47" s="56">
        <f t="shared" si="44"/>
        <v>0</v>
      </c>
      <c r="DS47" s="56">
        <f t="shared" si="45"/>
        <v>0</v>
      </c>
      <c r="DT47" s="56">
        <f t="shared" si="45"/>
        <v>0</v>
      </c>
      <c r="DU47" s="56">
        <f t="shared" si="45"/>
        <v>0</v>
      </c>
      <c r="DV47" s="55">
        <f t="shared" si="46"/>
        <v>0</v>
      </c>
    </row>
    <row r="48" spans="1:126" s="52" customFormat="1">
      <c r="A48" s="59"/>
      <c r="B48" s="61"/>
      <c r="C48" s="59"/>
      <c r="D48" s="61"/>
      <c r="E48" s="61"/>
      <c r="F48" s="59"/>
      <c r="G48" s="60"/>
      <c r="H48" s="57"/>
      <c r="I48" s="57"/>
      <c r="J48" s="57">
        <f t="shared" si="34"/>
        <v>0</v>
      </c>
      <c r="K48" s="57"/>
      <c r="L48" s="59"/>
      <c r="M48" s="54"/>
      <c r="N48" s="58">
        <f t="shared" si="35"/>
        <v>0</v>
      </c>
      <c r="O48" s="58">
        <f t="shared" si="35"/>
        <v>0</v>
      </c>
      <c r="P48" s="58">
        <f t="shared" si="35"/>
        <v>0</v>
      </c>
      <c r="Q48" s="58">
        <f t="shared" si="35"/>
        <v>0</v>
      </c>
      <c r="R48" s="58">
        <f t="shared" si="35"/>
        <v>0</v>
      </c>
      <c r="S48" s="58">
        <f t="shared" si="35"/>
        <v>0</v>
      </c>
      <c r="T48" s="58">
        <f t="shared" si="35"/>
        <v>0</v>
      </c>
      <c r="U48" s="58">
        <f t="shared" si="35"/>
        <v>0</v>
      </c>
      <c r="V48" s="58">
        <f t="shared" si="35"/>
        <v>0</v>
      </c>
      <c r="W48" s="58">
        <f t="shared" si="35"/>
        <v>0</v>
      </c>
      <c r="X48" s="58">
        <f t="shared" si="35"/>
        <v>0</v>
      </c>
      <c r="Y48" s="58">
        <f t="shared" si="35"/>
        <v>0</v>
      </c>
      <c r="Z48" s="58">
        <f t="shared" si="35"/>
        <v>0</v>
      </c>
      <c r="AA48" s="58">
        <f t="shared" si="35"/>
        <v>0</v>
      </c>
      <c r="AB48" s="58">
        <f t="shared" si="35"/>
        <v>0</v>
      </c>
      <c r="AC48" s="58">
        <f t="shared" si="35"/>
        <v>0</v>
      </c>
      <c r="AD48" s="58">
        <f t="shared" si="36"/>
        <v>0</v>
      </c>
      <c r="AE48" s="58">
        <f t="shared" si="36"/>
        <v>0</v>
      </c>
      <c r="AF48" s="58">
        <f t="shared" si="36"/>
        <v>0</v>
      </c>
      <c r="AG48" s="58">
        <f t="shared" si="36"/>
        <v>0</v>
      </c>
      <c r="AH48" s="58">
        <f t="shared" si="36"/>
        <v>0</v>
      </c>
      <c r="AI48" s="58">
        <f t="shared" si="36"/>
        <v>0</v>
      </c>
      <c r="AJ48" s="58">
        <f t="shared" si="36"/>
        <v>0</v>
      </c>
      <c r="AK48" s="58">
        <f t="shared" si="36"/>
        <v>0</v>
      </c>
      <c r="AL48" s="58">
        <f t="shared" si="36"/>
        <v>0</v>
      </c>
      <c r="AM48" s="58">
        <f t="shared" si="36"/>
        <v>0</v>
      </c>
      <c r="AN48" s="58">
        <f t="shared" si="36"/>
        <v>0</v>
      </c>
      <c r="AO48" s="58">
        <f t="shared" si="36"/>
        <v>0</v>
      </c>
      <c r="AP48" s="58">
        <f t="shared" si="36"/>
        <v>0</v>
      </c>
      <c r="AQ48" s="58">
        <f t="shared" si="36"/>
        <v>0</v>
      </c>
      <c r="AR48" s="58">
        <f t="shared" si="36"/>
        <v>0</v>
      </c>
      <c r="AS48" s="58">
        <f t="shared" si="36"/>
        <v>0</v>
      </c>
      <c r="AT48" s="58">
        <f t="shared" si="37"/>
        <v>0</v>
      </c>
      <c r="AU48" s="58">
        <f t="shared" si="37"/>
        <v>0</v>
      </c>
      <c r="AV48" s="58">
        <f t="shared" si="37"/>
        <v>0</v>
      </c>
      <c r="AW48" s="58">
        <f t="shared" si="37"/>
        <v>0</v>
      </c>
      <c r="AX48" s="58">
        <f t="shared" si="37"/>
        <v>0</v>
      </c>
      <c r="AY48" s="58">
        <f t="shared" si="37"/>
        <v>0</v>
      </c>
      <c r="AZ48" s="58">
        <f t="shared" si="37"/>
        <v>0</v>
      </c>
      <c r="BA48" s="58">
        <f t="shared" si="37"/>
        <v>0</v>
      </c>
      <c r="BB48" s="58">
        <f t="shared" si="37"/>
        <v>0</v>
      </c>
      <c r="BC48" s="58">
        <f t="shared" si="37"/>
        <v>0</v>
      </c>
      <c r="BD48" s="58">
        <f t="shared" si="37"/>
        <v>0</v>
      </c>
      <c r="BE48" s="58">
        <f t="shared" si="37"/>
        <v>0</v>
      </c>
      <c r="BF48" s="58">
        <f t="shared" si="37"/>
        <v>0</v>
      </c>
      <c r="BG48" s="58">
        <f t="shared" si="37"/>
        <v>0</v>
      </c>
      <c r="BH48" s="58">
        <f t="shared" si="37"/>
        <v>0</v>
      </c>
      <c r="BI48" s="58">
        <f t="shared" si="37"/>
        <v>0</v>
      </c>
      <c r="BJ48" s="58">
        <f t="shared" si="38"/>
        <v>0</v>
      </c>
      <c r="BK48" s="58">
        <f t="shared" si="38"/>
        <v>0</v>
      </c>
      <c r="BL48" s="58">
        <f t="shared" si="38"/>
        <v>0</v>
      </c>
      <c r="BM48" s="58">
        <f t="shared" si="38"/>
        <v>0</v>
      </c>
      <c r="BN48" s="58">
        <f t="shared" si="38"/>
        <v>0</v>
      </c>
      <c r="BO48" s="58">
        <f t="shared" si="38"/>
        <v>0</v>
      </c>
      <c r="BP48" s="58">
        <f t="shared" si="38"/>
        <v>0</v>
      </c>
      <c r="BQ48" s="58">
        <f t="shared" si="38"/>
        <v>0</v>
      </c>
      <c r="BR48" s="58">
        <f t="shared" si="38"/>
        <v>0</v>
      </c>
      <c r="BS48" s="58">
        <f t="shared" si="38"/>
        <v>0</v>
      </c>
      <c r="BT48" s="58">
        <f t="shared" si="38"/>
        <v>0</v>
      </c>
      <c r="BU48" s="58">
        <f t="shared" si="38"/>
        <v>0</v>
      </c>
      <c r="BV48" s="58">
        <f t="shared" si="38"/>
        <v>0</v>
      </c>
      <c r="BW48" s="58">
        <f t="shared" si="38"/>
        <v>0</v>
      </c>
      <c r="BX48" s="58">
        <f t="shared" si="38"/>
        <v>0</v>
      </c>
      <c r="BY48" s="58">
        <f t="shared" si="38"/>
        <v>0</v>
      </c>
      <c r="BZ48" s="58">
        <f t="shared" si="39"/>
        <v>0</v>
      </c>
      <c r="CA48" s="58">
        <f t="shared" si="39"/>
        <v>0</v>
      </c>
      <c r="CB48" s="58">
        <f t="shared" si="39"/>
        <v>0</v>
      </c>
      <c r="CC48" s="58">
        <f t="shared" si="39"/>
        <v>0</v>
      </c>
      <c r="CD48" s="58">
        <f t="shared" si="39"/>
        <v>0</v>
      </c>
      <c r="CE48" s="58">
        <f t="shared" si="39"/>
        <v>0</v>
      </c>
      <c r="CF48" s="58">
        <f t="shared" si="39"/>
        <v>0</v>
      </c>
      <c r="CG48" s="58">
        <f t="shared" si="39"/>
        <v>0</v>
      </c>
      <c r="CH48" s="58">
        <f t="shared" si="39"/>
        <v>0</v>
      </c>
      <c r="CI48" s="58">
        <f t="shared" si="39"/>
        <v>0</v>
      </c>
      <c r="CJ48" s="58">
        <f t="shared" si="39"/>
        <v>0</v>
      </c>
      <c r="CK48" s="58">
        <f t="shared" si="39"/>
        <v>0</v>
      </c>
      <c r="CL48" s="58">
        <f t="shared" si="39"/>
        <v>0</v>
      </c>
      <c r="CM48" s="58">
        <f t="shared" si="39"/>
        <v>0</v>
      </c>
      <c r="CN48" s="58">
        <f t="shared" si="39"/>
        <v>0</v>
      </c>
      <c r="CO48" s="58">
        <f t="shared" si="39"/>
        <v>0</v>
      </c>
      <c r="CP48" s="58">
        <f t="shared" si="40"/>
        <v>0</v>
      </c>
      <c r="CQ48" s="58">
        <f t="shared" si="40"/>
        <v>0</v>
      </c>
      <c r="CR48" s="58">
        <f t="shared" si="40"/>
        <v>0</v>
      </c>
      <c r="CS48" s="58">
        <f t="shared" si="40"/>
        <v>0</v>
      </c>
      <c r="CT48" s="58">
        <f t="shared" si="40"/>
        <v>0</v>
      </c>
      <c r="CU48" s="58">
        <f t="shared" si="40"/>
        <v>0</v>
      </c>
      <c r="CV48" s="58">
        <f t="shared" si="40"/>
        <v>0</v>
      </c>
      <c r="CW48" s="58">
        <f t="shared" si="40"/>
        <v>0</v>
      </c>
      <c r="CX48" s="58">
        <f t="shared" si="40"/>
        <v>0</v>
      </c>
      <c r="CY48" s="58">
        <f t="shared" si="40"/>
        <v>0</v>
      </c>
      <c r="CZ48" s="58">
        <f t="shared" si="40"/>
        <v>0</v>
      </c>
      <c r="DA48" s="58">
        <f t="shared" si="40"/>
        <v>0</v>
      </c>
      <c r="DB48" s="58">
        <f t="shared" si="40"/>
        <v>0</v>
      </c>
      <c r="DC48" s="58">
        <f t="shared" si="40"/>
        <v>0</v>
      </c>
      <c r="DD48" s="58">
        <f t="shared" si="40"/>
        <v>0</v>
      </c>
      <c r="DE48" s="58">
        <f t="shared" si="40"/>
        <v>0</v>
      </c>
      <c r="DF48" s="58">
        <f t="shared" si="41"/>
        <v>0</v>
      </c>
      <c r="DG48" s="58">
        <f t="shared" si="41"/>
        <v>0</v>
      </c>
      <c r="DH48" s="58">
        <f t="shared" si="41"/>
        <v>0</v>
      </c>
      <c r="DI48" s="58"/>
      <c r="DJ48" s="55">
        <f t="shared" si="42"/>
        <v>0</v>
      </c>
      <c r="DK48" s="53"/>
      <c r="DL48" s="56">
        <f t="shared" si="43"/>
        <v>0</v>
      </c>
      <c r="DM48" s="56">
        <f t="shared" si="43"/>
        <v>0</v>
      </c>
      <c r="DN48" s="56">
        <f t="shared" si="43"/>
        <v>0</v>
      </c>
      <c r="DO48" s="56">
        <f t="shared" si="43"/>
        <v>0</v>
      </c>
      <c r="DP48" s="56">
        <f t="shared" si="43"/>
        <v>0</v>
      </c>
      <c r="DQ48" s="56">
        <f t="shared" si="43"/>
        <v>0</v>
      </c>
      <c r="DR48" s="56">
        <f t="shared" si="44"/>
        <v>0</v>
      </c>
      <c r="DS48" s="56">
        <f t="shared" si="45"/>
        <v>0</v>
      </c>
      <c r="DT48" s="56">
        <f t="shared" si="45"/>
        <v>0</v>
      </c>
      <c r="DU48" s="56">
        <f t="shared" si="45"/>
        <v>0</v>
      </c>
      <c r="DV48" s="55">
        <f t="shared" si="46"/>
        <v>0</v>
      </c>
    </row>
    <row r="49" spans="1:126" s="52" customFormat="1">
      <c r="A49" s="59"/>
      <c r="B49" s="61"/>
      <c r="C49" s="59"/>
      <c r="D49" s="61"/>
      <c r="E49" s="61"/>
      <c r="F49" s="59"/>
      <c r="G49" s="60"/>
      <c r="H49" s="57"/>
      <c r="I49" s="57"/>
      <c r="J49" s="57">
        <f t="shared" ref="J49:J50" si="47">G49*(H49+I49)</f>
        <v>0</v>
      </c>
      <c r="K49" s="57"/>
      <c r="L49" s="59"/>
      <c r="M49" s="54"/>
      <c r="N49" s="58">
        <f t="shared" ref="N49:N50" si="48">IF(AND($F49&gt;=N$3,$F49&lt;O$3),$J49,0)</f>
        <v>0</v>
      </c>
      <c r="O49" s="58">
        <f t="shared" ref="O49:O50" si="49">IF(AND($F49&gt;=O$3,$F49&lt;P$3),$J49,0)</f>
        <v>0</v>
      </c>
      <c r="P49" s="58">
        <f t="shared" ref="P49:P50" si="50">IF(AND($F49&gt;=P$3,$F49&lt;Q$3),$J49,0)</f>
        <v>0</v>
      </c>
      <c r="Q49" s="58">
        <f t="shared" ref="Q49:Q50" si="51">IF(AND($F49&gt;=Q$3,$F49&lt;R$3),$J49,0)</f>
        <v>0</v>
      </c>
      <c r="R49" s="58">
        <f t="shared" ref="R49:R50" si="52">IF(AND($F49&gt;=R$3,$F49&lt;S$3),$J49,0)</f>
        <v>0</v>
      </c>
      <c r="S49" s="58">
        <f t="shared" ref="S49:S50" si="53">IF(AND($F49&gt;=S$3,$F49&lt;T$3),$J49,0)</f>
        <v>0</v>
      </c>
      <c r="T49" s="58">
        <f t="shared" ref="T49:T50" si="54">IF(AND($F49&gt;=T$3,$F49&lt;U$3),$J49,0)</f>
        <v>0</v>
      </c>
      <c r="U49" s="58">
        <f t="shared" ref="U49:U50" si="55">IF(AND($F49&gt;=U$3,$F49&lt;V$3),$J49,0)</f>
        <v>0</v>
      </c>
      <c r="V49" s="58">
        <f t="shared" ref="V49:V50" si="56">IF(AND($F49&gt;=V$3,$F49&lt;W$3),$J49,0)</f>
        <v>0</v>
      </c>
      <c r="W49" s="58">
        <f t="shared" ref="W49:W50" si="57">IF(AND($F49&gt;=W$3,$F49&lt;X$3),$J49,0)</f>
        <v>0</v>
      </c>
      <c r="X49" s="58">
        <f t="shared" ref="X49:X50" si="58">IF(AND($F49&gt;=X$3,$F49&lt;Y$3),$J49,0)</f>
        <v>0</v>
      </c>
      <c r="Y49" s="58">
        <f t="shared" ref="Y49:Y50" si="59">IF(AND($F49&gt;=Y$3,$F49&lt;Z$3),$J49,0)</f>
        <v>0</v>
      </c>
      <c r="Z49" s="58">
        <f t="shared" ref="Z49:Z50" si="60">IF(AND($F49&gt;=Z$3,$F49&lt;AA$3),$J49,0)</f>
        <v>0</v>
      </c>
      <c r="AA49" s="58">
        <f t="shared" ref="AA49:AA50" si="61">IF(AND($F49&gt;=AA$3,$F49&lt;AB$3),$J49,0)</f>
        <v>0</v>
      </c>
      <c r="AB49" s="58">
        <f t="shared" ref="AB49:AB50" si="62">IF(AND($F49&gt;=AB$3,$F49&lt;AC$3),$J49,0)</f>
        <v>0</v>
      </c>
      <c r="AC49" s="58">
        <f t="shared" ref="AC49:AC50" si="63">IF(AND($F49&gt;=AC$3,$F49&lt;AD$3),$J49,0)</f>
        <v>0</v>
      </c>
      <c r="AD49" s="58">
        <f t="shared" ref="AD49:AD50" si="64">IF(AND($F49&gt;=AD$3,$F49&lt;AE$3),$J49,0)</f>
        <v>0</v>
      </c>
      <c r="AE49" s="58">
        <f t="shared" ref="AE49:AE50" si="65">IF(AND($F49&gt;=AE$3,$F49&lt;AF$3),$J49,0)</f>
        <v>0</v>
      </c>
      <c r="AF49" s="58">
        <f t="shared" ref="AF49:AF50" si="66">IF(AND($F49&gt;=AF$3,$F49&lt;AG$3),$J49,0)</f>
        <v>0</v>
      </c>
      <c r="AG49" s="58">
        <f t="shared" ref="AG49:AG50" si="67">IF(AND($F49&gt;=AG$3,$F49&lt;AH$3),$J49,0)</f>
        <v>0</v>
      </c>
      <c r="AH49" s="58">
        <f t="shared" ref="AH49:AH50" si="68">IF(AND($F49&gt;=AH$3,$F49&lt;AI$3),$J49,0)</f>
        <v>0</v>
      </c>
      <c r="AI49" s="58">
        <f t="shared" ref="AI49:AI50" si="69">IF(AND($F49&gt;=AI$3,$F49&lt;AJ$3),$J49,0)</f>
        <v>0</v>
      </c>
      <c r="AJ49" s="58">
        <f t="shared" ref="AJ49:AJ50" si="70">IF(AND($F49&gt;=AJ$3,$F49&lt;AK$3),$J49,0)</f>
        <v>0</v>
      </c>
      <c r="AK49" s="58">
        <f t="shared" ref="AK49:AK50" si="71">IF(AND($F49&gt;=AK$3,$F49&lt;AL$3),$J49,0)</f>
        <v>0</v>
      </c>
      <c r="AL49" s="58">
        <f t="shared" ref="AL49:AL50" si="72">IF(AND($F49&gt;=AL$3,$F49&lt;AM$3),$J49,0)</f>
        <v>0</v>
      </c>
      <c r="AM49" s="58">
        <f t="shared" ref="AM49:AM50" si="73">IF(AND($F49&gt;=AM$3,$F49&lt;AN$3),$J49,0)</f>
        <v>0</v>
      </c>
      <c r="AN49" s="58">
        <f t="shared" ref="AN49:AN50" si="74">IF(AND($F49&gt;=AN$3,$F49&lt;AO$3),$J49,0)</f>
        <v>0</v>
      </c>
      <c r="AO49" s="58">
        <f t="shared" ref="AO49:AO50" si="75">IF(AND($F49&gt;=AO$3,$F49&lt;AP$3),$J49,0)</f>
        <v>0</v>
      </c>
      <c r="AP49" s="58">
        <f t="shared" ref="AP49:AP50" si="76">IF(AND($F49&gt;=AP$3,$F49&lt;AQ$3),$J49,0)</f>
        <v>0</v>
      </c>
      <c r="AQ49" s="58">
        <f t="shared" ref="AQ49:AQ50" si="77">IF(AND($F49&gt;=AQ$3,$F49&lt;AR$3),$J49,0)</f>
        <v>0</v>
      </c>
      <c r="AR49" s="58">
        <f t="shared" ref="AR49:AR50" si="78">IF(AND($F49&gt;=AR$3,$F49&lt;AS$3),$J49,0)</f>
        <v>0</v>
      </c>
      <c r="AS49" s="58">
        <f t="shared" ref="AS49:AS50" si="79">IF(AND($F49&gt;=AS$3,$F49&lt;AT$3),$J49,0)</f>
        <v>0</v>
      </c>
      <c r="AT49" s="58">
        <f t="shared" ref="AT49:AT50" si="80">IF(AND($F49&gt;=AT$3,$F49&lt;AU$3),$J49,0)</f>
        <v>0</v>
      </c>
      <c r="AU49" s="58">
        <f t="shared" ref="AU49:AU50" si="81">IF(AND($F49&gt;=AU$3,$F49&lt;AV$3),$J49,0)</f>
        <v>0</v>
      </c>
      <c r="AV49" s="58">
        <f t="shared" ref="AV49:AV50" si="82">IF(AND($F49&gt;=AV$3,$F49&lt;AW$3),$J49,0)</f>
        <v>0</v>
      </c>
      <c r="AW49" s="58">
        <f t="shared" ref="AW49:AW50" si="83">IF(AND($F49&gt;=AW$3,$F49&lt;AX$3),$J49,0)</f>
        <v>0</v>
      </c>
      <c r="AX49" s="58">
        <f t="shared" ref="AX49:AX50" si="84">IF(AND($F49&gt;=AX$3,$F49&lt;AY$3),$J49,0)</f>
        <v>0</v>
      </c>
      <c r="AY49" s="58">
        <f t="shared" ref="AY49:AY50" si="85">IF(AND($F49&gt;=AY$3,$F49&lt;AZ$3),$J49,0)</f>
        <v>0</v>
      </c>
      <c r="AZ49" s="58">
        <f t="shared" ref="AZ49:AZ50" si="86">IF(AND($F49&gt;=AZ$3,$F49&lt;BA$3),$J49,0)</f>
        <v>0</v>
      </c>
      <c r="BA49" s="58">
        <f t="shared" ref="BA49:BA50" si="87">IF(AND($F49&gt;=BA$3,$F49&lt;BB$3),$J49,0)</f>
        <v>0</v>
      </c>
      <c r="BB49" s="58">
        <f t="shared" ref="BB49:BB50" si="88">IF(AND($F49&gt;=BB$3,$F49&lt;BC$3),$J49,0)</f>
        <v>0</v>
      </c>
      <c r="BC49" s="58">
        <f t="shared" ref="BC49:BC50" si="89">IF(AND($F49&gt;=BC$3,$F49&lt;BD$3),$J49,0)</f>
        <v>0</v>
      </c>
      <c r="BD49" s="58">
        <f t="shared" ref="BD49:BD50" si="90">IF(AND($F49&gt;=BD$3,$F49&lt;BE$3),$J49,0)</f>
        <v>0</v>
      </c>
      <c r="BE49" s="58">
        <f t="shared" ref="BE49:BE50" si="91">IF(AND($F49&gt;=BE$3,$F49&lt;BF$3),$J49,0)</f>
        <v>0</v>
      </c>
      <c r="BF49" s="58">
        <f t="shared" ref="BF49:BF50" si="92">IF(AND($F49&gt;=BF$3,$F49&lt;BG$3),$J49,0)</f>
        <v>0</v>
      </c>
      <c r="BG49" s="58">
        <f t="shared" ref="BG49:BG50" si="93">IF(AND($F49&gt;=BG$3,$F49&lt;BH$3),$J49,0)</f>
        <v>0</v>
      </c>
      <c r="BH49" s="58">
        <f t="shared" ref="BH49:BH50" si="94">IF(AND($F49&gt;=BH$3,$F49&lt;BI$3),$J49,0)</f>
        <v>0</v>
      </c>
      <c r="BI49" s="58">
        <f t="shared" ref="BI49:BI50" si="95">IF(AND($F49&gt;=BI$3,$F49&lt;BJ$3),$J49,0)</f>
        <v>0</v>
      </c>
      <c r="BJ49" s="58">
        <f t="shared" ref="BJ49:BJ50" si="96">IF(AND($F49&gt;=BJ$3,$F49&lt;BK$3),$J49,0)</f>
        <v>0</v>
      </c>
      <c r="BK49" s="58">
        <f t="shared" ref="BK49:BK50" si="97">IF(AND($F49&gt;=BK$3,$F49&lt;BL$3),$J49,0)</f>
        <v>0</v>
      </c>
      <c r="BL49" s="58">
        <f t="shared" ref="BL49:BL50" si="98">IF(AND($F49&gt;=BL$3,$F49&lt;BM$3),$J49,0)</f>
        <v>0</v>
      </c>
      <c r="BM49" s="58">
        <f t="shared" ref="BM49:BM50" si="99">IF(AND($F49&gt;=BM$3,$F49&lt;BN$3),$J49,0)</f>
        <v>0</v>
      </c>
      <c r="BN49" s="58">
        <f t="shared" ref="BN49:BN50" si="100">IF(AND($F49&gt;=BN$3,$F49&lt;BO$3),$J49,0)</f>
        <v>0</v>
      </c>
      <c r="BO49" s="58">
        <f t="shared" ref="BO49:BO50" si="101">IF(AND($F49&gt;=BO$3,$F49&lt;BP$3),$J49,0)</f>
        <v>0</v>
      </c>
      <c r="BP49" s="58">
        <f t="shared" ref="BP49:BP50" si="102">IF(AND($F49&gt;=BP$3,$F49&lt;BQ$3),$J49,0)</f>
        <v>0</v>
      </c>
      <c r="BQ49" s="58">
        <f t="shared" ref="BQ49:BQ50" si="103">IF(AND($F49&gt;=BQ$3,$F49&lt;BR$3),$J49,0)</f>
        <v>0</v>
      </c>
      <c r="BR49" s="58">
        <f t="shared" ref="BR49:BR50" si="104">IF(AND($F49&gt;=BR$3,$F49&lt;BS$3),$J49,0)</f>
        <v>0</v>
      </c>
      <c r="BS49" s="58">
        <f t="shared" ref="BS49:BS50" si="105">IF(AND($F49&gt;=BS$3,$F49&lt;BT$3),$J49,0)</f>
        <v>0</v>
      </c>
      <c r="BT49" s="58">
        <f t="shared" ref="BT49:BT50" si="106">IF(AND($F49&gt;=BT$3,$F49&lt;BU$3),$J49,0)</f>
        <v>0</v>
      </c>
      <c r="BU49" s="58">
        <f t="shared" ref="BU49:BU50" si="107">IF(AND($F49&gt;=BU$3,$F49&lt;BV$3),$J49,0)</f>
        <v>0</v>
      </c>
      <c r="BV49" s="58">
        <f t="shared" ref="BV49:BV50" si="108">IF(AND($F49&gt;=BV$3,$F49&lt;BW$3),$J49,0)</f>
        <v>0</v>
      </c>
      <c r="BW49" s="58">
        <f t="shared" ref="BW49:BW50" si="109">IF(AND($F49&gt;=BW$3,$F49&lt;BX$3),$J49,0)</f>
        <v>0</v>
      </c>
      <c r="BX49" s="58">
        <f t="shared" ref="BX49:BX50" si="110">IF(AND($F49&gt;=BX$3,$F49&lt;BY$3),$J49,0)</f>
        <v>0</v>
      </c>
      <c r="BY49" s="58">
        <f t="shared" ref="BY49:BY50" si="111">IF(AND($F49&gt;=BY$3,$F49&lt;BZ$3),$J49,0)</f>
        <v>0</v>
      </c>
      <c r="BZ49" s="58">
        <f t="shared" ref="BZ49:BZ50" si="112">IF(AND($F49&gt;=BZ$3,$F49&lt;CA$3),$J49,0)</f>
        <v>0</v>
      </c>
      <c r="CA49" s="58">
        <f t="shared" ref="CA49:CA50" si="113">IF(AND($F49&gt;=CA$3,$F49&lt;CB$3),$J49,0)</f>
        <v>0</v>
      </c>
      <c r="CB49" s="58">
        <f t="shared" ref="CB49:CB50" si="114">IF(AND($F49&gt;=CB$3,$F49&lt;CC$3),$J49,0)</f>
        <v>0</v>
      </c>
      <c r="CC49" s="58">
        <f t="shared" ref="CC49:CC50" si="115">IF(AND($F49&gt;=CC$3,$F49&lt;CD$3),$J49,0)</f>
        <v>0</v>
      </c>
      <c r="CD49" s="58">
        <f t="shared" ref="CD49:CD50" si="116">IF(AND($F49&gt;=CD$3,$F49&lt;CE$3),$J49,0)</f>
        <v>0</v>
      </c>
      <c r="CE49" s="58">
        <f t="shared" ref="CE49:CE50" si="117">IF(AND($F49&gt;=CE$3,$F49&lt;CF$3),$J49,0)</f>
        <v>0</v>
      </c>
      <c r="CF49" s="58">
        <f t="shared" ref="CF49:CF50" si="118">IF(AND($F49&gt;=CF$3,$F49&lt;CG$3),$J49,0)</f>
        <v>0</v>
      </c>
      <c r="CG49" s="58">
        <f t="shared" ref="CG49:CG50" si="119">IF(AND($F49&gt;=CG$3,$F49&lt;CH$3),$J49,0)</f>
        <v>0</v>
      </c>
      <c r="CH49" s="58">
        <f t="shared" ref="CH49:CH50" si="120">IF(AND($F49&gt;=CH$3,$F49&lt;CI$3),$J49,0)</f>
        <v>0</v>
      </c>
      <c r="CI49" s="58">
        <f t="shared" ref="CI49:CI50" si="121">IF(AND($F49&gt;=CI$3,$F49&lt;CJ$3),$J49,0)</f>
        <v>0</v>
      </c>
      <c r="CJ49" s="58">
        <f t="shared" ref="CJ49:CJ50" si="122">IF(AND($F49&gt;=CJ$3,$F49&lt;CK$3),$J49,0)</f>
        <v>0</v>
      </c>
      <c r="CK49" s="58">
        <f t="shared" ref="CK49:CK50" si="123">IF(AND($F49&gt;=CK$3,$F49&lt;CL$3),$J49,0)</f>
        <v>0</v>
      </c>
      <c r="CL49" s="58">
        <f t="shared" ref="CL49:CL50" si="124">IF(AND($F49&gt;=CL$3,$F49&lt;CM$3),$J49,0)</f>
        <v>0</v>
      </c>
      <c r="CM49" s="58">
        <f t="shared" ref="CM49:CM50" si="125">IF(AND($F49&gt;=CM$3,$F49&lt;CN$3),$J49,0)</f>
        <v>0</v>
      </c>
      <c r="CN49" s="58">
        <f t="shared" ref="CN49:CN50" si="126">IF(AND($F49&gt;=CN$3,$F49&lt;CO$3),$J49,0)</f>
        <v>0</v>
      </c>
      <c r="CO49" s="58">
        <f t="shared" ref="CO49:CO50" si="127">IF(AND($F49&gt;=CO$3,$F49&lt;CP$3),$J49,0)</f>
        <v>0</v>
      </c>
      <c r="CP49" s="58">
        <f t="shared" ref="CP49:CP50" si="128">IF(AND($F49&gt;=CP$3,$F49&lt;CQ$3),$J49,0)</f>
        <v>0</v>
      </c>
      <c r="CQ49" s="58">
        <f t="shared" ref="CQ49:CQ50" si="129">IF(AND($F49&gt;=CQ$3,$F49&lt;CR$3),$J49,0)</f>
        <v>0</v>
      </c>
      <c r="CR49" s="58">
        <f t="shared" ref="CR49:CR50" si="130">IF(AND($F49&gt;=CR$3,$F49&lt;CS$3),$J49,0)</f>
        <v>0</v>
      </c>
      <c r="CS49" s="58">
        <f t="shared" ref="CS49:CS50" si="131">IF(AND($F49&gt;=CS$3,$F49&lt;CT$3),$J49,0)</f>
        <v>0</v>
      </c>
      <c r="CT49" s="58">
        <f t="shared" ref="CT49:CT50" si="132">IF(AND($F49&gt;=CT$3,$F49&lt;CU$3),$J49,0)</f>
        <v>0</v>
      </c>
      <c r="CU49" s="58">
        <f t="shared" ref="CU49:CU50" si="133">IF(AND($F49&gt;=CU$3,$F49&lt;CV$3),$J49,0)</f>
        <v>0</v>
      </c>
      <c r="CV49" s="58">
        <f t="shared" ref="CV49:CV50" si="134">IF(AND($F49&gt;=CV$3,$F49&lt;CW$3),$J49,0)</f>
        <v>0</v>
      </c>
      <c r="CW49" s="58">
        <f t="shared" ref="CW49:CW50" si="135">IF(AND($F49&gt;=CW$3,$F49&lt;CX$3),$J49,0)</f>
        <v>0</v>
      </c>
      <c r="CX49" s="58">
        <f t="shared" ref="CX49:CX50" si="136">IF(AND($F49&gt;=CX$3,$F49&lt;CY$3),$J49,0)</f>
        <v>0</v>
      </c>
      <c r="CY49" s="58">
        <f t="shared" ref="CY49:CY50" si="137">IF(AND($F49&gt;=CY$3,$F49&lt;CZ$3),$J49,0)</f>
        <v>0</v>
      </c>
      <c r="CZ49" s="58">
        <f t="shared" ref="CZ49:CZ50" si="138">IF(AND($F49&gt;=CZ$3,$F49&lt;DA$3),$J49,0)</f>
        <v>0</v>
      </c>
      <c r="DA49" s="58">
        <f t="shared" ref="DA49:DA50" si="139">IF(AND($F49&gt;=DA$3,$F49&lt;DB$3),$J49,0)</f>
        <v>0</v>
      </c>
      <c r="DB49" s="58">
        <f t="shared" ref="DB49:DB50" si="140">IF(AND($F49&gt;=DB$3,$F49&lt;DC$3),$J49,0)</f>
        <v>0</v>
      </c>
      <c r="DC49" s="58">
        <f t="shared" ref="DC49:DC50" si="141">IF(AND($F49&gt;=DC$3,$F49&lt;DD$3),$J49,0)</f>
        <v>0</v>
      </c>
      <c r="DD49" s="58">
        <f t="shared" ref="DD49:DD50" si="142">IF(AND($F49&gt;=DD$3,$F49&lt;DE$3),$J49,0)</f>
        <v>0</v>
      </c>
      <c r="DE49" s="58">
        <f t="shared" ref="DE49:DE50" si="143">IF(AND($F49&gt;=DE$3,$F49&lt;DF$3),$J49,0)</f>
        <v>0</v>
      </c>
      <c r="DF49" s="58">
        <f t="shared" ref="DF49:DF50" si="144">IF(AND($F49&gt;=DF$3,$F49&lt;DG$3),$J49,0)</f>
        <v>0</v>
      </c>
      <c r="DG49" s="58">
        <f t="shared" ref="DG49:DG50" si="145">IF(AND($F49&gt;=DG$3,$F49&lt;DH$3),$J49,0)</f>
        <v>0</v>
      </c>
      <c r="DH49" s="58">
        <f t="shared" ref="DH49:DH50" si="146">IF(AND($F49&gt;=DH$3,$F49&lt;DI$3),$J49,0)</f>
        <v>0</v>
      </c>
      <c r="DI49" s="58"/>
      <c r="DJ49" s="55">
        <f t="shared" ref="DJ49:DJ50" si="147">SUM(N49:DH49)</f>
        <v>0</v>
      </c>
      <c r="DK49" s="53"/>
      <c r="DL49" s="56">
        <f t="shared" si="43"/>
        <v>0</v>
      </c>
      <c r="DM49" s="56">
        <f t="shared" si="43"/>
        <v>0</v>
      </c>
      <c r="DN49" s="56">
        <f t="shared" si="43"/>
        <v>0</v>
      </c>
      <c r="DO49" s="56">
        <f t="shared" si="43"/>
        <v>0</v>
      </c>
      <c r="DP49" s="56">
        <f t="shared" si="43"/>
        <v>0</v>
      </c>
      <c r="DQ49" s="56">
        <f t="shared" si="43"/>
        <v>0</v>
      </c>
      <c r="DR49" s="56">
        <f t="shared" ref="DR49:DR50" si="148">SUM(DL49:DQ49)</f>
        <v>0</v>
      </c>
      <c r="DS49" s="56">
        <f t="shared" si="45"/>
        <v>0</v>
      </c>
      <c r="DT49" s="56">
        <f t="shared" si="45"/>
        <v>0</v>
      </c>
      <c r="DU49" s="56">
        <f t="shared" si="45"/>
        <v>0</v>
      </c>
      <c r="DV49" s="55">
        <f t="shared" ref="DV49:DV50" si="149">SUM(DR49:DU49)</f>
        <v>0</v>
      </c>
    </row>
    <row r="50" spans="1:126" s="52" customFormat="1">
      <c r="A50" s="59"/>
      <c r="B50" s="61"/>
      <c r="C50" s="59"/>
      <c r="D50" s="61"/>
      <c r="E50" s="61"/>
      <c r="F50" s="59"/>
      <c r="G50" s="60"/>
      <c r="H50" s="57"/>
      <c r="I50" s="57"/>
      <c r="J50" s="57">
        <f t="shared" si="47"/>
        <v>0</v>
      </c>
      <c r="K50" s="57"/>
      <c r="L50" s="59"/>
      <c r="M50" s="54"/>
      <c r="N50" s="58">
        <f t="shared" si="48"/>
        <v>0</v>
      </c>
      <c r="O50" s="58">
        <f t="shared" si="49"/>
        <v>0</v>
      </c>
      <c r="P50" s="58">
        <f t="shared" si="50"/>
        <v>0</v>
      </c>
      <c r="Q50" s="58">
        <f t="shared" si="51"/>
        <v>0</v>
      </c>
      <c r="R50" s="58">
        <f t="shared" si="52"/>
        <v>0</v>
      </c>
      <c r="S50" s="58">
        <f t="shared" si="53"/>
        <v>0</v>
      </c>
      <c r="T50" s="58">
        <f t="shared" si="54"/>
        <v>0</v>
      </c>
      <c r="U50" s="58">
        <f t="shared" si="55"/>
        <v>0</v>
      </c>
      <c r="V50" s="58">
        <f t="shared" si="56"/>
        <v>0</v>
      </c>
      <c r="W50" s="58">
        <f t="shared" si="57"/>
        <v>0</v>
      </c>
      <c r="X50" s="58">
        <f t="shared" si="58"/>
        <v>0</v>
      </c>
      <c r="Y50" s="58">
        <f t="shared" si="59"/>
        <v>0</v>
      </c>
      <c r="Z50" s="58">
        <f t="shared" si="60"/>
        <v>0</v>
      </c>
      <c r="AA50" s="58">
        <f t="shared" si="61"/>
        <v>0</v>
      </c>
      <c r="AB50" s="58">
        <f t="shared" si="62"/>
        <v>0</v>
      </c>
      <c r="AC50" s="58">
        <f t="shared" si="63"/>
        <v>0</v>
      </c>
      <c r="AD50" s="58">
        <f t="shared" si="64"/>
        <v>0</v>
      </c>
      <c r="AE50" s="58">
        <f t="shared" si="65"/>
        <v>0</v>
      </c>
      <c r="AF50" s="58">
        <f t="shared" si="66"/>
        <v>0</v>
      </c>
      <c r="AG50" s="58">
        <f t="shared" si="67"/>
        <v>0</v>
      </c>
      <c r="AH50" s="58">
        <f t="shared" si="68"/>
        <v>0</v>
      </c>
      <c r="AI50" s="58">
        <f t="shared" si="69"/>
        <v>0</v>
      </c>
      <c r="AJ50" s="58">
        <f t="shared" si="70"/>
        <v>0</v>
      </c>
      <c r="AK50" s="58">
        <f t="shared" si="71"/>
        <v>0</v>
      </c>
      <c r="AL50" s="58">
        <f t="shared" si="72"/>
        <v>0</v>
      </c>
      <c r="AM50" s="58">
        <f t="shared" si="73"/>
        <v>0</v>
      </c>
      <c r="AN50" s="58">
        <f t="shared" si="74"/>
        <v>0</v>
      </c>
      <c r="AO50" s="58">
        <f t="shared" si="75"/>
        <v>0</v>
      </c>
      <c r="AP50" s="58">
        <f t="shared" si="76"/>
        <v>0</v>
      </c>
      <c r="AQ50" s="58">
        <f t="shared" si="77"/>
        <v>0</v>
      </c>
      <c r="AR50" s="58">
        <f t="shared" si="78"/>
        <v>0</v>
      </c>
      <c r="AS50" s="58">
        <f t="shared" si="79"/>
        <v>0</v>
      </c>
      <c r="AT50" s="58">
        <f t="shared" si="80"/>
        <v>0</v>
      </c>
      <c r="AU50" s="58">
        <f t="shared" si="81"/>
        <v>0</v>
      </c>
      <c r="AV50" s="58">
        <f t="shared" si="82"/>
        <v>0</v>
      </c>
      <c r="AW50" s="58">
        <f t="shared" si="83"/>
        <v>0</v>
      </c>
      <c r="AX50" s="58">
        <f t="shared" si="84"/>
        <v>0</v>
      </c>
      <c r="AY50" s="58">
        <f t="shared" si="85"/>
        <v>0</v>
      </c>
      <c r="AZ50" s="58">
        <f t="shared" si="86"/>
        <v>0</v>
      </c>
      <c r="BA50" s="58">
        <f t="shared" si="87"/>
        <v>0</v>
      </c>
      <c r="BB50" s="58">
        <f t="shared" si="88"/>
        <v>0</v>
      </c>
      <c r="BC50" s="58">
        <f t="shared" si="89"/>
        <v>0</v>
      </c>
      <c r="BD50" s="58">
        <f t="shared" si="90"/>
        <v>0</v>
      </c>
      <c r="BE50" s="58">
        <f t="shared" si="91"/>
        <v>0</v>
      </c>
      <c r="BF50" s="58">
        <f t="shared" si="92"/>
        <v>0</v>
      </c>
      <c r="BG50" s="58">
        <f t="shared" si="93"/>
        <v>0</v>
      </c>
      <c r="BH50" s="58">
        <f t="shared" si="94"/>
        <v>0</v>
      </c>
      <c r="BI50" s="58">
        <f t="shared" si="95"/>
        <v>0</v>
      </c>
      <c r="BJ50" s="58">
        <f t="shared" si="96"/>
        <v>0</v>
      </c>
      <c r="BK50" s="58">
        <f t="shared" si="97"/>
        <v>0</v>
      </c>
      <c r="BL50" s="58">
        <f t="shared" si="98"/>
        <v>0</v>
      </c>
      <c r="BM50" s="58">
        <f t="shared" si="99"/>
        <v>0</v>
      </c>
      <c r="BN50" s="58">
        <f t="shared" si="100"/>
        <v>0</v>
      </c>
      <c r="BO50" s="58">
        <f t="shared" si="101"/>
        <v>0</v>
      </c>
      <c r="BP50" s="58">
        <f t="shared" si="102"/>
        <v>0</v>
      </c>
      <c r="BQ50" s="58">
        <f t="shared" si="103"/>
        <v>0</v>
      </c>
      <c r="BR50" s="58">
        <f t="shared" si="104"/>
        <v>0</v>
      </c>
      <c r="BS50" s="58">
        <f t="shared" si="105"/>
        <v>0</v>
      </c>
      <c r="BT50" s="58">
        <f t="shared" si="106"/>
        <v>0</v>
      </c>
      <c r="BU50" s="58">
        <f t="shared" si="107"/>
        <v>0</v>
      </c>
      <c r="BV50" s="58">
        <f t="shared" si="108"/>
        <v>0</v>
      </c>
      <c r="BW50" s="58">
        <f t="shared" si="109"/>
        <v>0</v>
      </c>
      <c r="BX50" s="58">
        <f t="shared" si="110"/>
        <v>0</v>
      </c>
      <c r="BY50" s="58">
        <f t="shared" si="111"/>
        <v>0</v>
      </c>
      <c r="BZ50" s="58">
        <f t="shared" si="112"/>
        <v>0</v>
      </c>
      <c r="CA50" s="58">
        <f t="shared" si="113"/>
        <v>0</v>
      </c>
      <c r="CB50" s="58">
        <f t="shared" si="114"/>
        <v>0</v>
      </c>
      <c r="CC50" s="58">
        <f t="shared" si="115"/>
        <v>0</v>
      </c>
      <c r="CD50" s="58">
        <f t="shared" si="116"/>
        <v>0</v>
      </c>
      <c r="CE50" s="58">
        <f t="shared" si="117"/>
        <v>0</v>
      </c>
      <c r="CF50" s="58">
        <f t="shared" si="118"/>
        <v>0</v>
      </c>
      <c r="CG50" s="58">
        <f t="shared" si="119"/>
        <v>0</v>
      </c>
      <c r="CH50" s="58">
        <f t="shared" si="120"/>
        <v>0</v>
      </c>
      <c r="CI50" s="58">
        <f t="shared" si="121"/>
        <v>0</v>
      </c>
      <c r="CJ50" s="58">
        <f t="shared" si="122"/>
        <v>0</v>
      </c>
      <c r="CK50" s="58">
        <f t="shared" si="123"/>
        <v>0</v>
      </c>
      <c r="CL50" s="58">
        <f t="shared" si="124"/>
        <v>0</v>
      </c>
      <c r="CM50" s="58">
        <f t="shared" si="125"/>
        <v>0</v>
      </c>
      <c r="CN50" s="58">
        <f t="shared" si="126"/>
        <v>0</v>
      </c>
      <c r="CO50" s="58">
        <f t="shared" si="127"/>
        <v>0</v>
      </c>
      <c r="CP50" s="58">
        <f t="shared" si="128"/>
        <v>0</v>
      </c>
      <c r="CQ50" s="58">
        <f t="shared" si="129"/>
        <v>0</v>
      </c>
      <c r="CR50" s="58">
        <f t="shared" si="130"/>
        <v>0</v>
      </c>
      <c r="CS50" s="58">
        <f t="shared" si="131"/>
        <v>0</v>
      </c>
      <c r="CT50" s="58">
        <f t="shared" si="132"/>
        <v>0</v>
      </c>
      <c r="CU50" s="58">
        <f t="shared" si="133"/>
        <v>0</v>
      </c>
      <c r="CV50" s="58">
        <f t="shared" si="134"/>
        <v>0</v>
      </c>
      <c r="CW50" s="58">
        <f t="shared" si="135"/>
        <v>0</v>
      </c>
      <c r="CX50" s="58">
        <f t="shared" si="136"/>
        <v>0</v>
      </c>
      <c r="CY50" s="58">
        <f t="shared" si="137"/>
        <v>0</v>
      </c>
      <c r="CZ50" s="58">
        <f t="shared" si="138"/>
        <v>0</v>
      </c>
      <c r="DA50" s="58">
        <f t="shared" si="139"/>
        <v>0</v>
      </c>
      <c r="DB50" s="58">
        <f t="shared" si="140"/>
        <v>0</v>
      </c>
      <c r="DC50" s="58">
        <f t="shared" si="141"/>
        <v>0</v>
      </c>
      <c r="DD50" s="58">
        <f t="shared" si="142"/>
        <v>0</v>
      </c>
      <c r="DE50" s="58">
        <f t="shared" si="143"/>
        <v>0</v>
      </c>
      <c r="DF50" s="58">
        <f t="shared" si="144"/>
        <v>0</v>
      </c>
      <c r="DG50" s="58">
        <f t="shared" si="145"/>
        <v>0</v>
      </c>
      <c r="DH50" s="58">
        <f t="shared" si="146"/>
        <v>0</v>
      </c>
      <c r="DI50" s="58"/>
      <c r="DJ50" s="55">
        <f t="shared" si="147"/>
        <v>0</v>
      </c>
      <c r="DK50" s="53"/>
      <c r="DL50" s="56">
        <f t="shared" si="43"/>
        <v>0</v>
      </c>
      <c r="DM50" s="56">
        <f t="shared" si="43"/>
        <v>0</v>
      </c>
      <c r="DN50" s="56">
        <f t="shared" si="43"/>
        <v>0</v>
      </c>
      <c r="DO50" s="56">
        <f t="shared" si="43"/>
        <v>0</v>
      </c>
      <c r="DP50" s="56">
        <f t="shared" si="43"/>
        <v>0</v>
      </c>
      <c r="DQ50" s="56">
        <f t="shared" si="43"/>
        <v>0</v>
      </c>
      <c r="DR50" s="56">
        <f t="shared" si="148"/>
        <v>0</v>
      </c>
      <c r="DS50" s="56">
        <f t="shared" si="45"/>
        <v>0</v>
      </c>
      <c r="DT50" s="56">
        <f t="shared" si="45"/>
        <v>0</v>
      </c>
      <c r="DU50" s="56">
        <f t="shared" si="45"/>
        <v>0</v>
      </c>
      <c r="DV50" s="55">
        <f t="shared" si="149"/>
        <v>0</v>
      </c>
    </row>
    <row r="51" spans="1:126" s="47" customFormat="1">
      <c r="A51" s="418" t="s">
        <v>493</v>
      </c>
      <c r="B51" s="418"/>
      <c r="C51" s="418"/>
      <c r="D51" s="418"/>
      <c r="E51" s="418"/>
      <c r="F51" s="418"/>
      <c r="G51" s="418"/>
      <c r="H51" s="418"/>
      <c r="I51" s="418"/>
      <c r="J51" s="48">
        <f>SUMIF($C$36:$C$50,"HWM",J$36:J$50)</f>
        <v>0</v>
      </c>
      <c r="K51" s="48"/>
      <c r="L51" s="51"/>
      <c r="M51" s="50"/>
      <c r="N51" s="48">
        <f t="shared" ref="N51:AS51" si="150">SUMIF($C$6:$C$31,"HWM",N$6:N$31)</f>
        <v>0</v>
      </c>
      <c r="O51" s="48">
        <f t="shared" si="150"/>
        <v>0</v>
      </c>
      <c r="P51" s="48">
        <f t="shared" si="150"/>
        <v>0</v>
      </c>
      <c r="Q51" s="48">
        <f t="shared" si="150"/>
        <v>0</v>
      </c>
      <c r="R51" s="48">
        <f t="shared" si="150"/>
        <v>0</v>
      </c>
      <c r="S51" s="48">
        <f t="shared" si="150"/>
        <v>0</v>
      </c>
      <c r="T51" s="48">
        <f t="shared" si="150"/>
        <v>0</v>
      </c>
      <c r="U51" s="48">
        <f t="shared" si="150"/>
        <v>0</v>
      </c>
      <c r="V51" s="48">
        <f t="shared" si="150"/>
        <v>0</v>
      </c>
      <c r="W51" s="48">
        <f t="shared" si="150"/>
        <v>0</v>
      </c>
      <c r="X51" s="48">
        <f t="shared" si="150"/>
        <v>0</v>
      </c>
      <c r="Y51" s="48">
        <f t="shared" si="150"/>
        <v>0</v>
      </c>
      <c r="Z51" s="48">
        <f t="shared" si="150"/>
        <v>0</v>
      </c>
      <c r="AA51" s="48">
        <f t="shared" si="150"/>
        <v>0</v>
      </c>
      <c r="AB51" s="48">
        <f t="shared" si="150"/>
        <v>0</v>
      </c>
      <c r="AC51" s="48">
        <f t="shared" si="150"/>
        <v>0</v>
      </c>
      <c r="AD51" s="48">
        <f t="shared" si="150"/>
        <v>0</v>
      </c>
      <c r="AE51" s="48">
        <f t="shared" si="150"/>
        <v>0</v>
      </c>
      <c r="AF51" s="48">
        <f t="shared" si="150"/>
        <v>0</v>
      </c>
      <c r="AG51" s="48">
        <f t="shared" si="150"/>
        <v>0</v>
      </c>
      <c r="AH51" s="48">
        <f t="shared" si="150"/>
        <v>0</v>
      </c>
      <c r="AI51" s="48">
        <f t="shared" si="150"/>
        <v>0</v>
      </c>
      <c r="AJ51" s="48">
        <f t="shared" si="150"/>
        <v>0</v>
      </c>
      <c r="AK51" s="48">
        <f t="shared" si="150"/>
        <v>0</v>
      </c>
      <c r="AL51" s="48">
        <f t="shared" si="150"/>
        <v>0</v>
      </c>
      <c r="AM51" s="48">
        <f t="shared" si="150"/>
        <v>0</v>
      </c>
      <c r="AN51" s="48">
        <f t="shared" si="150"/>
        <v>0</v>
      </c>
      <c r="AO51" s="48">
        <f t="shared" si="150"/>
        <v>0</v>
      </c>
      <c r="AP51" s="48">
        <f t="shared" si="150"/>
        <v>0</v>
      </c>
      <c r="AQ51" s="48">
        <f t="shared" si="150"/>
        <v>0</v>
      </c>
      <c r="AR51" s="48">
        <f t="shared" si="150"/>
        <v>0</v>
      </c>
      <c r="AS51" s="48">
        <f t="shared" si="150"/>
        <v>0</v>
      </c>
      <c r="AT51" s="48">
        <f t="shared" ref="AT51:BY51" si="151">SUMIF($C$6:$C$31,"HWM",AT$6:AT$31)</f>
        <v>0</v>
      </c>
      <c r="AU51" s="48">
        <f t="shared" si="151"/>
        <v>0</v>
      </c>
      <c r="AV51" s="48">
        <f t="shared" si="151"/>
        <v>0</v>
      </c>
      <c r="AW51" s="48">
        <f t="shared" si="151"/>
        <v>0</v>
      </c>
      <c r="AX51" s="48">
        <f t="shared" si="151"/>
        <v>0</v>
      </c>
      <c r="AY51" s="48">
        <f t="shared" si="151"/>
        <v>0</v>
      </c>
      <c r="AZ51" s="48">
        <f t="shared" si="151"/>
        <v>0</v>
      </c>
      <c r="BA51" s="48">
        <f t="shared" si="151"/>
        <v>0</v>
      </c>
      <c r="BB51" s="48">
        <f t="shared" si="151"/>
        <v>0</v>
      </c>
      <c r="BC51" s="48">
        <f t="shared" si="151"/>
        <v>0</v>
      </c>
      <c r="BD51" s="48">
        <f t="shared" si="151"/>
        <v>0</v>
      </c>
      <c r="BE51" s="48">
        <f t="shared" si="151"/>
        <v>0</v>
      </c>
      <c r="BF51" s="48">
        <f t="shared" si="151"/>
        <v>0</v>
      </c>
      <c r="BG51" s="48">
        <f t="shared" si="151"/>
        <v>0</v>
      </c>
      <c r="BH51" s="48">
        <f t="shared" si="151"/>
        <v>0</v>
      </c>
      <c r="BI51" s="48">
        <f t="shared" si="151"/>
        <v>0</v>
      </c>
      <c r="BJ51" s="48">
        <f t="shared" si="151"/>
        <v>0</v>
      </c>
      <c r="BK51" s="48">
        <f t="shared" si="151"/>
        <v>0</v>
      </c>
      <c r="BL51" s="48">
        <f t="shared" si="151"/>
        <v>0</v>
      </c>
      <c r="BM51" s="48">
        <f t="shared" si="151"/>
        <v>0</v>
      </c>
      <c r="BN51" s="48">
        <f t="shared" si="151"/>
        <v>0</v>
      </c>
      <c r="BO51" s="48">
        <f t="shared" si="151"/>
        <v>0</v>
      </c>
      <c r="BP51" s="48">
        <f t="shared" si="151"/>
        <v>0</v>
      </c>
      <c r="BQ51" s="48">
        <f t="shared" si="151"/>
        <v>0</v>
      </c>
      <c r="BR51" s="48">
        <f t="shared" si="151"/>
        <v>0</v>
      </c>
      <c r="BS51" s="48">
        <f t="shared" si="151"/>
        <v>0</v>
      </c>
      <c r="BT51" s="48">
        <f t="shared" si="151"/>
        <v>0</v>
      </c>
      <c r="BU51" s="48">
        <f t="shared" si="151"/>
        <v>0</v>
      </c>
      <c r="BV51" s="48">
        <f t="shared" si="151"/>
        <v>0</v>
      </c>
      <c r="BW51" s="48">
        <f t="shared" si="151"/>
        <v>0</v>
      </c>
      <c r="BX51" s="48">
        <f t="shared" si="151"/>
        <v>0</v>
      </c>
      <c r="BY51" s="48">
        <f t="shared" si="151"/>
        <v>0</v>
      </c>
      <c r="BZ51" s="48">
        <f t="shared" ref="BZ51:DJ51" si="152">SUMIF($C$6:$C$31,"HWM",BZ$6:BZ$31)</f>
        <v>0</v>
      </c>
      <c r="CA51" s="48">
        <f t="shared" si="152"/>
        <v>0</v>
      </c>
      <c r="CB51" s="48">
        <f t="shared" si="152"/>
        <v>0</v>
      </c>
      <c r="CC51" s="48">
        <f t="shared" si="152"/>
        <v>0</v>
      </c>
      <c r="CD51" s="48">
        <f t="shared" si="152"/>
        <v>0</v>
      </c>
      <c r="CE51" s="48">
        <f t="shared" si="152"/>
        <v>0</v>
      </c>
      <c r="CF51" s="48">
        <f t="shared" si="152"/>
        <v>0</v>
      </c>
      <c r="CG51" s="48">
        <f t="shared" si="152"/>
        <v>0</v>
      </c>
      <c r="CH51" s="48">
        <f t="shared" si="152"/>
        <v>0</v>
      </c>
      <c r="CI51" s="48">
        <f t="shared" si="152"/>
        <v>0</v>
      </c>
      <c r="CJ51" s="48">
        <f t="shared" si="152"/>
        <v>0</v>
      </c>
      <c r="CK51" s="48">
        <f t="shared" si="152"/>
        <v>0</v>
      </c>
      <c r="CL51" s="48">
        <f t="shared" si="152"/>
        <v>0</v>
      </c>
      <c r="CM51" s="48">
        <f t="shared" si="152"/>
        <v>0</v>
      </c>
      <c r="CN51" s="48">
        <f t="shared" si="152"/>
        <v>0</v>
      </c>
      <c r="CO51" s="48">
        <f t="shared" si="152"/>
        <v>0</v>
      </c>
      <c r="CP51" s="48">
        <f t="shared" si="152"/>
        <v>0</v>
      </c>
      <c r="CQ51" s="48">
        <f t="shared" si="152"/>
        <v>0</v>
      </c>
      <c r="CR51" s="48">
        <f t="shared" si="152"/>
        <v>0</v>
      </c>
      <c r="CS51" s="48">
        <f t="shared" si="152"/>
        <v>0</v>
      </c>
      <c r="CT51" s="48">
        <f t="shared" si="152"/>
        <v>0</v>
      </c>
      <c r="CU51" s="48">
        <f t="shared" si="152"/>
        <v>0</v>
      </c>
      <c r="CV51" s="48">
        <f t="shared" si="152"/>
        <v>0</v>
      </c>
      <c r="CW51" s="48">
        <f t="shared" si="152"/>
        <v>0</v>
      </c>
      <c r="CX51" s="48">
        <f t="shared" si="152"/>
        <v>0</v>
      </c>
      <c r="CY51" s="48">
        <f t="shared" si="152"/>
        <v>0</v>
      </c>
      <c r="CZ51" s="48">
        <f t="shared" si="152"/>
        <v>0</v>
      </c>
      <c r="DA51" s="48">
        <f t="shared" si="152"/>
        <v>0</v>
      </c>
      <c r="DB51" s="48">
        <f t="shared" si="152"/>
        <v>0</v>
      </c>
      <c r="DC51" s="48">
        <f t="shared" si="152"/>
        <v>0</v>
      </c>
      <c r="DD51" s="48">
        <f t="shared" si="152"/>
        <v>0</v>
      </c>
      <c r="DE51" s="48">
        <f t="shared" si="152"/>
        <v>0</v>
      </c>
      <c r="DF51" s="48">
        <f t="shared" si="152"/>
        <v>0</v>
      </c>
      <c r="DG51" s="48">
        <f t="shared" si="152"/>
        <v>0</v>
      </c>
      <c r="DH51" s="48">
        <f t="shared" si="152"/>
        <v>0</v>
      </c>
      <c r="DI51" s="48">
        <f t="shared" si="152"/>
        <v>0</v>
      </c>
      <c r="DJ51" s="48">
        <f t="shared" si="152"/>
        <v>0</v>
      </c>
      <c r="DK51" s="49"/>
      <c r="DL51" s="48">
        <f t="shared" ref="DL51:DV51" si="153">SUMIF($C$36:$C$50,"HWM",DL$36:DL$50)</f>
        <v>0</v>
      </c>
      <c r="DM51" s="48">
        <f t="shared" si="153"/>
        <v>0</v>
      </c>
      <c r="DN51" s="48">
        <f t="shared" si="153"/>
        <v>0</v>
      </c>
      <c r="DO51" s="48">
        <f t="shared" si="153"/>
        <v>0</v>
      </c>
      <c r="DP51" s="48">
        <f t="shared" si="153"/>
        <v>0</v>
      </c>
      <c r="DQ51" s="48">
        <f t="shared" si="153"/>
        <v>0</v>
      </c>
      <c r="DR51" s="48">
        <f t="shared" si="153"/>
        <v>0</v>
      </c>
      <c r="DS51" s="48">
        <f t="shared" si="153"/>
        <v>0</v>
      </c>
      <c r="DT51" s="48">
        <f t="shared" si="153"/>
        <v>0</v>
      </c>
      <c r="DU51" s="48">
        <f t="shared" si="153"/>
        <v>0</v>
      </c>
      <c r="DV51" s="48">
        <f t="shared" si="153"/>
        <v>0</v>
      </c>
    </row>
    <row r="52" spans="1:126" s="47" customFormat="1">
      <c r="A52" s="418" t="s">
        <v>494</v>
      </c>
      <c r="B52" s="418"/>
      <c r="C52" s="418"/>
      <c r="D52" s="418"/>
      <c r="E52" s="418"/>
      <c r="F52" s="418"/>
      <c r="G52" s="418"/>
      <c r="H52" s="418"/>
      <c r="I52" s="418"/>
      <c r="J52" s="48">
        <f>SUMIF($C$36:$C$50,"SWM",J$36:J$50)</f>
        <v>0</v>
      </c>
      <c r="K52" s="48"/>
      <c r="L52" s="51"/>
      <c r="M52" s="50"/>
      <c r="N52" s="48">
        <f t="shared" ref="N52:AS52" si="154">SUMIF($C$6:$C$31,"SWM",N$6:N$31)</f>
        <v>0</v>
      </c>
      <c r="O52" s="48">
        <f t="shared" si="154"/>
        <v>0</v>
      </c>
      <c r="P52" s="48">
        <f t="shared" si="154"/>
        <v>0</v>
      </c>
      <c r="Q52" s="48">
        <f t="shared" si="154"/>
        <v>0</v>
      </c>
      <c r="R52" s="48">
        <f t="shared" si="154"/>
        <v>0</v>
      </c>
      <c r="S52" s="48">
        <f t="shared" si="154"/>
        <v>0</v>
      </c>
      <c r="T52" s="48">
        <f t="shared" si="154"/>
        <v>0</v>
      </c>
      <c r="U52" s="48">
        <f t="shared" si="154"/>
        <v>0</v>
      </c>
      <c r="V52" s="48">
        <f t="shared" si="154"/>
        <v>0</v>
      </c>
      <c r="W52" s="48">
        <f t="shared" si="154"/>
        <v>0</v>
      </c>
      <c r="X52" s="48">
        <f t="shared" si="154"/>
        <v>0</v>
      </c>
      <c r="Y52" s="48">
        <f t="shared" si="154"/>
        <v>0</v>
      </c>
      <c r="Z52" s="48">
        <f t="shared" si="154"/>
        <v>0</v>
      </c>
      <c r="AA52" s="48">
        <f t="shared" si="154"/>
        <v>0</v>
      </c>
      <c r="AB52" s="48">
        <f t="shared" si="154"/>
        <v>0</v>
      </c>
      <c r="AC52" s="48">
        <f t="shared" si="154"/>
        <v>0</v>
      </c>
      <c r="AD52" s="48">
        <f t="shared" si="154"/>
        <v>0</v>
      </c>
      <c r="AE52" s="48">
        <f t="shared" si="154"/>
        <v>0</v>
      </c>
      <c r="AF52" s="48">
        <f t="shared" si="154"/>
        <v>0</v>
      </c>
      <c r="AG52" s="48">
        <f t="shared" si="154"/>
        <v>0</v>
      </c>
      <c r="AH52" s="48">
        <f t="shared" si="154"/>
        <v>0</v>
      </c>
      <c r="AI52" s="48">
        <f t="shared" si="154"/>
        <v>0</v>
      </c>
      <c r="AJ52" s="48">
        <f t="shared" si="154"/>
        <v>0</v>
      </c>
      <c r="AK52" s="48">
        <f t="shared" si="154"/>
        <v>0</v>
      </c>
      <c r="AL52" s="48">
        <f t="shared" si="154"/>
        <v>0</v>
      </c>
      <c r="AM52" s="48">
        <f t="shared" si="154"/>
        <v>0</v>
      </c>
      <c r="AN52" s="48">
        <f t="shared" si="154"/>
        <v>0</v>
      </c>
      <c r="AO52" s="48">
        <f t="shared" si="154"/>
        <v>0</v>
      </c>
      <c r="AP52" s="48">
        <f t="shared" si="154"/>
        <v>0</v>
      </c>
      <c r="AQ52" s="48">
        <f t="shared" si="154"/>
        <v>0</v>
      </c>
      <c r="AR52" s="48">
        <f t="shared" si="154"/>
        <v>0</v>
      </c>
      <c r="AS52" s="48">
        <f t="shared" si="154"/>
        <v>0</v>
      </c>
      <c r="AT52" s="48">
        <f t="shared" ref="AT52:BY52" si="155">SUMIF($C$6:$C$31,"SWM",AT$6:AT$31)</f>
        <v>0</v>
      </c>
      <c r="AU52" s="48">
        <f t="shared" si="155"/>
        <v>0</v>
      </c>
      <c r="AV52" s="48">
        <f t="shared" si="155"/>
        <v>0</v>
      </c>
      <c r="AW52" s="48">
        <f t="shared" si="155"/>
        <v>0</v>
      </c>
      <c r="AX52" s="48">
        <f t="shared" si="155"/>
        <v>0</v>
      </c>
      <c r="AY52" s="48">
        <f t="shared" si="155"/>
        <v>0</v>
      </c>
      <c r="AZ52" s="48">
        <f t="shared" si="155"/>
        <v>0</v>
      </c>
      <c r="BA52" s="48">
        <f t="shared" si="155"/>
        <v>0</v>
      </c>
      <c r="BB52" s="48">
        <f t="shared" si="155"/>
        <v>0</v>
      </c>
      <c r="BC52" s="48">
        <f t="shared" si="155"/>
        <v>0</v>
      </c>
      <c r="BD52" s="48">
        <f t="shared" si="155"/>
        <v>0</v>
      </c>
      <c r="BE52" s="48">
        <f t="shared" si="155"/>
        <v>0</v>
      </c>
      <c r="BF52" s="48">
        <f t="shared" si="155"/>
        <v>0</v>
      </c>
      <c r="BG52" s="48">
        <f t="shared" si="155"/>
        <v>0</v>
      </c>
      <c r="BH52" s="48">
        <f t="shared" si="155"/>
        <v>0</v>
      </c>
      <c r="BI52" s="48">
        <f t="shared" si="155"/>
        <v>0</v>
      </c>
      <c r="BJ52" s="48">
        <f t="shared" si="155"/>
        <v>0</v>
      </c>
      <c r="BK52" s="48">
        <f t="shared" si="155"/>
        <v>0</v>
      </c>
      <c r="BL52" s="48">
        <f t="shared" si="155"/>
        <v>0</v>
      </c>
      <c r="BM52" s="48">
        <f t="shared" si="155"/>
        <v>0</v>
      </c>
      <c r="BN52" s="48">
        <f t="shared" si="155"/>
        <v>0</v>
      </c>
      <c r="BO52" s="48">
        <f t="shared" si="155"/>
        <v>0</v>
      </c>
      <c r="BP52" s="48">
        <f t="shared" si="155"/>
        <v>0</v>
      </c>
      <c r="BQ52" s="48">
        <f t="shared" si="155"/>
        <v>0</v>
      </c>
      <c r="BR52" s="48">
        <f t="shared" si="155"/>
        <v>0</v>
      </c>
      <c r="BS52" s="48">
        <f t="shared" si="155"/>
        <v>0</v>
      </c>
      <c r="BT52" s="48">
        <f t="shared" si="155"/>
        <v>0</v>
      </c>
      <c r="BU52" s="48">
        <f t="shared" si="155"/>
        <v>0</v>
      </c>
      <c r="BV52" s="48">
        <f t="shared" si="155"/>
        <v>0</v>
      </c>
      <c r="BW52" s="48">
        <f t="shared" si="155"/>
        <v>0</v>
      </c>
      <c r="BX52" s="48">
        <f t="shared" si="155"/>
        <v>0</v>
      </c>
      <c r="BY52" s="48">
        <f t="shared" si="155"/>
        <v>0</v>
      </c>
      <c r="BZ52" s="48">
        <f t="shared" ref="BZ52:DH52" si="156">SUMIF($C$6:$C$31,"SWM",BZ$6:BZ$31)</f>
        <v>0</v>
      </c>
      <c r="CA52" s="48">
        <f t="shared" si="156"/>
        <v>0</v>
      </c>
      <c r="CB52" s="48">
        <f t="shared" si="156"/>
        <v>0</v>
      </c>
      <c r="CC52" s="48">
        <f t="shared" si="156"/>
        <v>0</v>
      </c>
      <c r="CD52" s="48">
        <f t="shared" si="156"/>
        <v>0</v>
      </c>
      <c r="CE52" s="48">
        <f t="shared" si="156"/>
        <v>0</v>
      </c>
      <c r="CF52" s="48">
        <f t="shared" si="156"/>
        <v>0</v>
      </c>
      <c r="CG52" s="48">
        <f t="shared" si="156"/>
        <v>0</v>
      </c>
      <c r="CH52" s="48">
        <f t="shared" si="156"/>
        <v>0</v>
      </c>
      <c r="CI52" s="48">
        <f t="shared" si="156"/>
        <v>0</v>
      </c>
      <c r="CJ52" s="48">
        <f t="shared" si="156"/>
        <v>0</v>
      </c>
      <c r="CK52" s="48">
        <f t="shared" si="156"/>
        <v>0</v>
      </c>
      <c r="CL52" s="48">
        <f t="shared" si="156"/>
        <v>0</v>
      </c>
      <c r="CM52" s="48">
        <f t="shared" si="156"/>
        <v>0</v>
      </c>
      <c r="CN52" s="48">
        <f t="shared" si="156"/>
        <v>0</v>
      </c>
      <c r="CO52" s="48">
        <f t="shared" si="156"/>
        <v>0</v>
      </c>
      <c r="CP52" s="48">
        <f t="shared" si="156"/>
        <v>0</v>
      </c>
      <c r="CQ52" s="48">
        <f t="shared" si="156"/>
        <v>0</v>
      </c>
      <c r="CR52" s="48">
        <f t="shared" si="156"/>
        <v>0</v>
      </c>
      <c r="CS52" s="48">
        <f t="shared" si="156"/>
        <v>0</v>
      </c>
      <c r="CT52" s="48">
        <f t="shared" si="156"/>
        <v>0</v>
      </c>
      <c r="CU52" s="48">
        <f t="shared" si="156"/>
        <v>0</v>
      </c>
      <c r="CV52" s="48">
        <f t="shared" si="156"/>
        <v>0</v>
      </c>
      <c r="CW52" s="48">
        <f t="shared" si="156"/>
        <v>0</v>
      </c>
      <c r="CX52" s="48">
        <f t="shared" si="156"/>
        <v>0</v>
      </c>
      <c r="CY52" s="48">
        <f t="shared" si="156"/>
        <v>0</v>
      </c>
      <c r="CZ52" s="48">
        <f t="shared" si="156"/>
        <v>0</v>
      </c>
      <c r="DA52" s="48">
        <f t="shared" si="156"/>
        <v>0</v>
      </c>
      <c r="DB52" s="48">
        <f t="shared" si="156"/>
        <v>0</v>
      </c>
      <c r="DC52" s="48">
        <f t="shared" si="156"/>
        <v>0</v>
      </c>
      <c r="DD52" s="48">
        <f t="shared" si="156"/>
        <v>0</v>
      </c>
      <c r="DE52" s="48">
        <f t="shared" si="156"/>
        <v>0</v>
      </c>
      <c r="DF52" s="48">
        <f t="shared" si="156"/>
        <v>0</v>
      </c>
      <c r="DG52" s="48">
        <f t="shared" si="156"/>
        <v>0</v>
      </c>
      <c r="DH52" s="48">
        <f t="shared" si="156"/>
        <v>0</v>
      </c>
      <c r="DI52" s="48"/>
      <c r="DJ52" s="48">
        <f>SUMIF($C$6:$C$31,"SWM",DJ$6:DJ$31)</f>
        <v>0</v>
      </c>
      <c r="DK52" s="49"/>
      <c r="DL52" s="48">
        <f t="shared" ref="DL52:DV52" si="157">SUMIF($C$36:$C$50,"SWM",DL$36:DL$50)</f>
        <v>0</v>
      </c>
      <c r="DM52" s="48">
        <f t="shared" si="157"/>
        <v>0</v>
      </c>
      <c r="DN52" s="48">
        <f t="shared" si="157"/>
        <v>0</v>
      </c>
      <c r="DO52" s="48">
        <f t="shared" si="157"/>
        <v>0</v>
      </c>
      <c r="DP52" s="48">
        <f t="shared" si="157"/>
        <v>0</v>
      </c>
      <c r="DQ52" s="48">
        <f t="shared" si="157"/>
        <v>0</v>
      </c>
      <c r="DR52" s="48">
        <f t="shared" si="157"/>
        <v>0</v>
      </c>
      <c r="DS52" s="48">
        <f t="shared" si="157"/>
        <v>0</v>
      </c>
      <c r="DT52" s="48">
        <f t="shared" si="157"/>
        <v>0</v>
      </c>
      <c r="DU52" s="48">
        <f t="shared" si="157"/>
        <v>0</v>
      </c>
      <c r="DV52" s="48">
        <f t="shared" si="157"/>
        <v>0</v>
      </c>
    </row>
    <row r="53" spans="1:126" s="47" customFormat="1">
      <c r="A53" s="418" t="s">
        <v>495</v>
      </c>
      <c r="B53" s="418"/>
      <c r="C53" s="418"/>
      <c r="D53" s="418"/>
      <c r="E53" s="418"/>
      <c r="F53" s="418"/>
      <c r="G53" s="418"/>
      <c r="H53" s="418"/>
      <c r="I53" s="418"/>
      <c r="J53" s="48">
        <f>SUM(J51:J52)</f>
        <v>0</v>
      </c>
      <c r="K53" s="48"/>
      <c r="L53" s="51"/>
      <c r="M53" s="50"/>
      <c r="N53" s="48">
        <f t="shared" ref="N53:BY53" si="158">SUM(N51:N52)</f>
        <v>0</v>
      </c>
      <c r="O53" s="48">
        <f t="shared" si="158"/>
        <v>0</v>
      </c>
      <c r="P53" s="48">
        <f t="shared" si="158"/>
        <v>0</v>
      </c>
      <c r="Q53" s="48">
        <f t="shared" si="158"/>
        <v>0</v>
      </c>
      <c r="R53" s="48">
        <f t="shared" si="158"/>
        <v>0</v>
      </c>
      <c r="S53" s="48">
        <f t="shared" si="158"/>
        <v>0</v>
      </c>
      <c r="T53" s="48">
        <f t="shared" si="158"/>
        <v>0</v>
      </c>
      <c r="U53" s="48">
        <f t="shared" si="158"/>
        <v>0</v>
      </c>
      <c r="V53" s="48">
        <f t="shared" si="158"/>
        <v>0</v>
      </c>
      <c r="W53" s="48">
        <f t="shared" si="158"/>
        <v>0</v>
      </c>
      <c r="X53" s="48">
        <f t="shared" si="158"/>
        <v>0</v>
      </c>
      <c r="Y53" s="48">
        <f t="shared" si="158"/>
        <v>0</v>
      </c>
      <c r="Z53" s="48">
        <f t="shared" si="158"/>
        <v>0</v>
      </c>
      <c r="AA53" s="48">
        <f t="shared" si="158"/>
        <v>0</v>
      </c>
      <c r="AB53" s="48">
        <f t="shared" si="158"/>
        <v>0</v>
      </c>
      <c r="AC53" s="48">
        <f t="shared" si="158"/>
        <v>0</v>
      </c>
      <c r="AD53" s="48">
        <f t="shared" si="158"/>
        <v>0</v>
      </c>
      <c r="AE53" s="48">
        <f t="shared" si="158"/>
        <v>0</v>
      </c>
      <c r="AF53" s="48">
        <f t="shared" si="158"/>
        <v>0</v>
      </c>
      <c r="AG53" s="48">
        <f t="shared" si="158"/>
        <v>0</v>
      </c>
      <c r="AH53" s="48">
        <f t="shared" si="158"/>
        <v>0</v>
      </c>
      <c r="AI53" s="48">
        <f t="shared" si="158"/>
        <v>0</v>
      </c>
      <c r="AJ53" s="48">
        <f t="shared" si="158"/>
        <v>0</v>
      </c>
      <c r="AK53" s="48">
        <f t="shared" si="158"/>
        <v>0</v>
      </c>
      <c r="AL53" s="48">
        <f t="shared" si="158"/>
        <v>0</v>
      </c>
      <c r="AM53" s="48">
        <f t="shared" si="158"/>
        <v>0</v>
      </c>
      <c r="AN53" s="48">
        <f t="shared" si="158"/>
        <v>0</v>
      </c>
      <c r="AO53" s="48">
        <f t="shared" si="158"/>
        <v>0</v>
      </c>
      <c r="AP53" s="48">
        <f t="shared" si="158"/>
        <v>0</v>
      </c>
      <c r="AQ53" s="48">
        <f t="shared" si="158"/>
        <v>0</v>
      </c>
      <c r="AR53" s="48">
        <f t="shared" si="158"/>
        <v>0</v>
      </c>
      <c r="AS53" s="48">
        <f t="shared" si="158"/>
        <v>0</v>
      </c>
      <c r="AT53" s="48">
        <f t="shared" si="158"/>
        <v>0</v>
      </c>
      <c r="AU53" s="48">
        <f t="shared" si="158"/>
        <v>0</v>
      </c>
      <c r="AV53" s="48">
        <f t="shared" si="158"/>
        <v>0</v>
      </c>
      <c r="AW53" s="48">
        <f t="shared" si="158"/>
        <v>0</v>
      </c>
      <c r="AX53" s="48">
        <f t="shared" si="158"/>
        <v>0</v>
      </c>
      <c r="AY53" s="48">
        <f t="shared" si="158"/>
        <v>0</v>
      </c>
      <c r="AZ53" s="48">
        <f t="shared" si="158"/>
        <v>0</v>
      </c>
      <c r="BA53" s="48">
        <f t="shared" si="158"/>
        <v>0</v>
      </c>
      <c r="BB53" s="48">
        <f t="shared" si="158"/>
        <v>0</v>
      </c>
      <c r="BC53" s="48">
        <f t="shared" si="158"/>
        <v>0</v>
      </c>
      <c r="BD53" s="48">
        <f t="shared" si="158"/>
        <v>0</v>
      </c>
      <c r="BE53" s="48">
        <f t="shared" si="158"/>
        <v>0</v>
      </c>
      <c r="BF53" s="48">
        <f t="shared" si="158"/>
        <v>0</v>
      </c>
      <c r="BG53" s="48">
        <f t="shared" si="158"/>
        <v>0</v>
      </c>
      <c r="BH53" s="48">
        <f t="shared" si="158"/>
        <v>0</v>
      </c>
      <c r="BI53" s="48">
        <f t="shared" si="158"/>
        <v>0</v>
      </c>
      <c r="BJ53" s="48">
        <f t="shared" si="158"/>
        <v>0</v>
      </c>
      <c r="BK53" s="48">
        <f t="shared" si="158"/>
        <v>0</v>
      </c>
      <c r="BL53" s="48">
        <f t="shared" si="158"/>
        <v>0</v>
      </c>
      <c r="BM53" s="48">
        <f t="shared" si="158"/>
        <v>0</v>
      </c>
      <c r="BN53" s="48">
        <f t="shared" si="158"/>
        <v>0</v>
      </c>
      <c r="BO53" s="48">
        <f t="shared" si="158"/>
        <v>0</v>
      </c>
      <c r="BP53" s="48">
        <f t="shared" si="158"/>
        <v>0</v>
      </c>
      <c r="BQ53" s="48">
        <f t="shared" si="158"/>
        <v>0</v>
      </c>
      <c r="BR53" s="48">
        <f t="shared" si="158"/>
        <v>0</v>
      </c>
      <c r="BS53" s="48">
        <f t="shared" si="158"/>
        <v>0</v>
      </c>
      <c r="BT53" s="48">
        <f t="shared" si="158"/>
        <v>0</v>
      </c>
      <c r="BU53" s="48">
        <f t="shared" si="158"/>
        <v>0</v>
      </c>
      <c r="BV53" s="48">
        <f t="shared" si="158"/>
        <v>0</v>
      </c>
      <c r="BW53" s="48">
        <f t="shared" si="158"/>
        <v>0</v>
      </c>
      <c r="BX53" s="48">
        <f t="shared" si="158"/>
        <v>0</v>
      </c>
      <c r="BY53" s="48">
        <f t="shared" si="158"/>
        <v>0</v>
      </c>
      <c r="BZ53" s="48">
        <f t="shared" ref="BZ53:DH53" si="159">SUM(BZ51:BZ52)</f>
        <v>0</v>
      </c>
      <c r="CA53" s="48">
        <f t="shared" si="159"/>
        <v>0</v>
      </c>
      <c r="CB53" s="48">
        <f t="shared" si="159"/>
        <v>0</v>
      </c>
      <c r="CC53" s="48">
        <f t="shared" si="159"/>
        <v>0</v>
      </c>
      <c r="CD53" s="48">
        <f t="shared" si="159"/>
        <v>0</v>
      </c>
      <c r="CE53" s="48">
        <f t="shared" si="159"/>
        <v>0</v>
      </c>
      <c r="CF53" s="48">
        <f t="shared" si="159"/>
        <v>0</v>
      </c>
      <c r="CG53" s="48">
        <f t="shared" si="159"/>
        <v>0</v>
      </c>
      <c r="CH53" s="48">
        <f t="shared" si="159"/>
        <v>0</v>
      </c>
      <c r="CI53" s="48">
        <f t="shared" si="159"/>
        <v>0</v>
      </c>
      <c r="CJ53" s="48">
        <f t="shared" si="159"/>
        <v>0</v>
      </c>
      <c r="CK53" s="48">
        <f t="shared" si="159"/>
        <v>0</v>
      </c>
      <c r="CL53" s="48">
        <f t="shared" si="159"/>
        <v>0</v>
      </c>
      <c r="CM53" s="48">
        <f t="shared" si="159"/>
        <v>0</v>
      </c>
      <c r="CN53" s="48">
        <f t="shared" si="159"/>
        <v>0</v>
      </c>
      <c r="CO53" s="48">
        <f t="shared" si="159"/>
        <v>0</v>
      </c>
      <c r="CP53" s="48">
        <f t="shared" si="159"/>
        <v>0</v>
      </c>
      <c r="CQ53" s="48">
        <f t="shared" si="159"/>
        <v>0</v>
      </c>
      <c r="CR53" s="48">
        <f t="shared" si="159"/>
        <v>0</v>
      </c>
      <c r="CS53" s="48">
        <f t="shared" si="159"/>
        <v>0</v>
      </c>
      <c r="CT53" s="48">
        <f t="shared" si="159"/>
        <v>0</v>
      </c>
      <c r="CU53" s="48">
        <f t="shared" si="159"/>
        <v>0</v>
      </c>
      <c r="CV53" s="48">
        <f t="shared" si="159"/>
        <v>0</v>
      </c>
      <c r="CW53" s="48">
        <f t="shared" si="159"/>
        <v>0</v>
      </c>
      <c r="CX53" s="48">
        <f t="shared" si="159"/>
        <v>0</v>
      </c>
      <c r="CY53" s="48">
        <f t="shared" si="159"/>
        <v>0</v>
      </c>
      <c r="CZ53" s="48">
        <f t="shared" si="159"/>
        <v>0</v>
      </c>
      <c r="DA53" s="48">
        <f t="shared" si="159"/>
        <v>0</v>
      </c>
      <c r="DB53" s="48">
        <f t="shared" si="159"/>
        <v>0</v>
      </c>
      <c r="DC53" s="48">
        <f t="shared" si="159"/>
        <v>0</v>
      </c>
      <c r="DD53" s="48">
        <f t="shared" si="159"/>
        <v>0</v>
      </c>
      <c r="DE53" s="48">
        <f t="shared" si="159"/>
        <v>0</v>
      </c>
      <c r="DF53" s="48">
        <f t="shared" si="159"/>
        <v>0</v>
      </c>
      <c r="DG53" s="48">
        <f t="shared" si="159"/>
        <v>0</v>
      </c>
      <c r="DH53" s="48">
        <f t="shared" si="159"/>
        <v>0</v>
      </c>
      <c r="DI53" s="48"/>
      <c r="DJ53" s="48">
        <f>SUM(DJ51:DJ52)</f>
        <v>0</v>
      </c>
      <c r="DK53" s="49"/>
      <c r="DL53" s="48">
        <f t="shared" ref="DL53:DV53" si="160">SUM(DL51:DL52)</f>
        <v>0</v>
      </c>
      <c r="DM53" s="48">
        <f t="shared" si="160"/>
        <v>0</v>
      </c>
      <c r="DN53" s="48">
        <f t="shared" si="160"/>
        <v>0</v>
      </c>
      <c r="DO53" s="48">
        <f t="shared" si="160"/>
        <v>0</v>
      </c>
      <c r="DP53" s="48">
        <f t="shared" si="160"/>
        <v>0</v>
      </c>
      <c r="DQ53" s="48">
        <f t="shared" si="160"/>
        <v>0</v>
      </c>
      <c r="DR53" s="48">
        <f t="shared" si="160"/>
        <v>0</v>
      </c>
      <c r="DS53" s="48">
        <f t="shared" si="160"/>
        <v>0</v>
      </c>
      <c r="DT53" s="48">
        <f t="shared" si="160"/>
        <v>0</v>
      </c>
      <c r="DU53" s="48">
        <f t="shared" si="160"/>
        <v>0</v>
      </c>
      <c r="DV53" s="48">
        <f t="shared" si="160"/>
        <v>0</v>
      </c>
    </row>
    <row r="54" spans="1:126" s="224" customFormat="1" ht="15.75">
      <c r="A54" s="225" t="s">
        <v>482</v>
      </c>
      <c r="B54" s="225"/>
      <c r="C54" s="225"/>
      <c r="D54" s="225"/>
      <c r="E54" s="225"/>
      <c r="F54" s="225"/>
      <c r="G54" s="225"/>
      <c r="H54" s="225"/>
      <c r="I54" s="225"/>
      <c r="J54" s="225"/>
      <c r="K54" s="225"/>
      <c r="L54" s="225"/>
      <c r="M54" s="225"/>
      <c r="N54" s="225"/>
      <c r="O54" s="225"/>
      <c r="P54" s="225"/>
      <c r="Q54" s="226"/>
      <c r="R54" s="225"/>
      <c r="S54" s="225"/>
      <c r="T54" s="225"/>
      <c r="U54" s="225"/>
      <c r="V54" s="225"/>
      <c r="W54" s="225"/>
      <c r="X54" s="225"/>
      <c r="Y54" s="225"/>
      <c r="Z54" s="225"/>
      <c r="AA54" s="225"/>
      <c r="AB54" s="225"/>
      <c r="AC54" s="225"/>
      <c r="AD54" s="225"/>
      <c r="AE54" s="225"/>
      <c r="AF54" s="225"/>
      <c r="AG54" s="225"/>
      <c r="AH54" s="225"/>
      <c r="AI54" s="225"/>
      <c r="AJ54" s="225"/>
      <c r="AK54" s="225"/>
      <c r="AL54" s="225"/>
      <c r="AM54" s="225"/>
      <c r="AN54" s="225"/>
      <c r="AO54" s="225"/>
      <c r="AP54" s="225"/>
      <c r="AQ54" s="225"/>
      <c r="AR54" s="225"/>
      <c r="AS54" s="225"/>
      <c r="AT54" s="225"/>
      <c r="AU54" s="225"/>
      <c r="AV54" s="225"/>
      <c r="AW54" s="225"/>
      <c r="AX54" s="225"/>
      <c r="AY54" s="225"/>
      <c r="AZ54" s="225"/>
      <c r="BA54" s="225"/>
      <c r="BB54" s="225"/>
      <c r="BC54" s="225"/>
      <c r="BD54" s="225"/>
      <c r="BE54" s="225"/>
      <c r="BF54" s="225"/>
      <c r="BG54" s="225"/>
      <c r="BH54" s="225"/>
      <c r="BI54" s="225"/>
      <c r="BJ54" s="225"/>
      <c r="BK54" s="225"/>
      <c r="BL54" s="225"/>
      <c r="BM54" s="225"/>
      <c r="BN54" s="225"/>
      <c r="BO54" s="225"/>
      <c r="BP54" s="225"/>
      <c r="BQ54" s="225"/>
      <c r="BR54" s="225"/>
      <c r="BS54" s="225"/>
      <c r="BT54" s="225"/>
      <c r="BU54" s="225"/>
      <c r="BV54" s="225"/>
      <c r="BW54" s="225"/>
      <c r="BX54" s="225"/>
      <c r="BY54" s="225"/>
      <c r="BZ54" s="225"/>
      <c r="CA54" s="225"/>
      <c r="CB54" s="225"/>
      <c r="CC54" s="225"/>
      <c r="CD54" s="225"/>
      <c r="CE54" s="225"/>
      <c r="CF54" s="225"/>
      <c r="CG54" s="225"/>
      <c r="CH54" s="225"/>
      <c r="CI54" s="225"/>
      <c r="CJ54" s="225"/>
      <c r="CK54" s="225"/>
      <c r="CL54" s="225"/>
      <c r="CM54" s="225"/>
      <c r="CN54" s="225"/>
      <c r="CO54" s="225"/>
      <c r="CP54" s="225"/>
      <c r="CQ54" s="225"/>
      <c r="CR54" s="225"/>
      <c r="CS54" s="225"/>
      <c r="CT54" s="225"/>
      <c r="CU54" s="225"/>
      <c r="CV54" s="225"/>
      <c r="CW54" s="225"/>
      <c r="CX54" s="225"/>
      <c r="CY54" s="225"/>
      <c r="CZ54" s="225"/>
      <c r="DA54" s="225"/>
      <c r="DB54" s="225"/>
      <c r="DC54" s="225"/>
      <c r="DD54" s="225"/>
      <c r="DE54" s="225"/>
      <c r="DF54" s="225"/>
      <c r="DG54" s="225"/>
      <c r="DH54" s="225"/>
      <c r="DI54" s="225"/>
      <c r="DJ54" s="225"/>
      <c r="DK54" s="225"/>
      <c r="DL54" s="225"/>
      <c r="DM54" s="225"/>
      <c r="DN54" s="225"/>
      <c r="DO54" s="225"/>
      <c r="DP54" s="225"/>
      <c r="DQ54" s="225"/>
      <c r="DR54" s="225"/>
      <c r="DS54" s="225"/>
      <c r="DT54" s="225"/>
      <c r="DU54" s="225"/>
      <c r="DV54" s="225"/>
    </row>
    <row r="55" spans="1:126" s="52" customFormat="1">
      <c r="A55" s="59"/>
      <c r="B55" s="61"/>
      <c r="C55" s="59"/>
      <c r="D55" s="64"/>
      <c r="E55" s="61"/>
      <c r="F55" s="63"/>
      <c r="G55" s="60"/>
      <c r="H55" s="57"/>
      <c r="I55" s="57"/>
      <c r="J55" s="57">
        <f>G55*(H55+I55)</f>
        <v>0</v>
      </c>
      <c r="K55" s="57"/>
      <c r="L55" s="59"/>
      <c r="M55" s="54"/>
      <c r="N55" s="58">
        <f>IF(AND($F55&gt;=N$3,$F55&lt;O$3),$J55,0)</f>
        <v>0</v>
      </c>
      <c r="O55" s="58">
        <f t="shared" ref="O55:AD69" si="161">IF(AND($F55&gt;=O$3,$F55&lt;P$3),$J55,0)</f>
        <v>0</v>
      </c>
      <c r="P55" s="58">
        <f t="shared" si="161"/>
        <v>0</v>
      </c>
      <c r="Q55" s="58">
        <f t="shared" si="161"/>
        <v>0</v>
      </c>
      <c r="R55" s="58">
        <f t="shared" si="161"/>
        <v>0</v>
      </c>
      <c r="S55" s="58">
        <f t="shared" si="161"/>
        <v>0</v>
      </c>
      <c r="T55" s="58">
        <f t="shared" si="161"/>
        <v>0</v>
      </c>
      <c r="U55" s="58">
        <f t="shared" si="161"/>
        <v>0</v>
      </c>
      <c r="V55" s="58">
        <f t="shared" si="161"/>
        <v>0</v>
      </c>
      <c r="W55" s="58">
        <f t="shared" si="161"/>
        <v>0</v>
      </c>
      <c r="X55" s="58">
        <f t="shared" si="161"/>
        <v>0</v>
      </c>
      <c r="Y55" s="58">
        <f t="shared" si="161"/>
        <v>0</v>
      </c>
      <c r="Z55" s="58">
        <f t="shared" si="161"/>
        <v>0</v>
      </c>
      <c r="AA55" s="58">
        <f t="shared" si="161"/>
        <v>0</v>
      </c>
      <c r="AB55" s="58">
        <f t="shared" si="161"/>
        <v>0</v>
      </c>
      <c r="AC55" s="58">
        <f t="shared" si="161"/>
        <v>0</v>
      </c>
      <c r="AD55" s="58">
        <f t="shared" si="161"/>
        <v>0</v>
      </c>
      <c r="AE55" s="58">
        <f t="shared" ref="AE55:AT69" si="162">IF(AND($F55&gt;=AE$3,$F55&lt;AF$3),$J55,0)</f>
        <v>0</v>
      </c>
      <c r="AF55" s="58">
        <f t="shared" si="162"/>
        <v>0</v>
      </c>
      <c r="AG55" s="58">
        <f t="shared" si="162"/>
        <v>0</v>
      </c>
      <c r="AH55" s="58">
        <f t="shared" si="162"/>
        <v>0</v>
      </c>
      <c r="AI55" s="58">
        <f t="shared" si="162"/>
        <v>0</v>
      </c>
      <c r="AJ55" s="58">
        <f t="shared" si="162"/>
        <v>0</v>
      </c>
      <c r="AK55" s="58">
        <f t="shared" si="162"/>
        <v>0</v>
      </c>
      <c r="AL55" s="58">
        <f t="shared" si="162"/>
        <v>0</v>
      </c>
      <c r="AM55" s="58">
        <f t="shared" si="162"/>
        <v>0</v>
      </c>
      <c r="AN55" s="58">
        <f t="shared" si="162"/>
        <v>0</v>
      </c>
      <c r="AO55" s="58">
        <f t="shared" si="162"/>
        <v>0</v>
      </c>
      <c r="AP55" s="58">
        <f t="shared" si="162"/>
        <v>0</v>
      </c>
      <c r="AQ55" s="58">
        <f t="shared" si="162"/>
        <v>0</v>
      </c>
      <c r="AR55" s="58">
        <f t="shared" si="162"/>
        <v>0</v>
      </c>
      <c r="AS55" s="58">
        <f t="shared" si="162"/>
        <v>0</v>
      </c>
      <c r="AT55" s="58">
        <f t="shared" si="162"/>
        <v>0</v>
      </c>
      <c r="AU55" s="58">
        <f t="shared" ref="AU55:BJ69" si="163">IF(AND($F55&gt;=AU$3,$F55&lt;AV$3),$J55,0)</f>
        <v>0</v>
      </c>
      <c r="AV55" s="58">
        <f t="shared" si="163"/>
        <v>0</v>
      </c>
      <c r="AW55" s="58">
        <f t="shared" si="163"/>
        <v>0</v>
      </c>
      <c r="AX55" s="58">
        <f t="shared" si="163"/>
        <v>0</v>
      </c>
      <c r="AY55" s="58">
        <f t="shared" si="163"/>
        <v>0</v>
      </c>
      <c r="AZ55" s="58">
        <f t="shared" si="163"/>
        <v>0</v>
      </c>
      <c r="BA55" s="58">
        <f t="shared" si="163"/>
        <v>0</v>
      </c>
      <c r="BB55" s="58">
        <f t="shared" si="163"/>
        <v>0</v>
      </c>
      <c r="BC55" s="58">
        <f t="shared" si="163"/>
        <v>0</v>
      </c>
      <c r="BD55" s="58">
        <f t="shared" si="163"/>
        <v>0</v>
      </c>
      <c r="BE55" s="58">
        <f t="shared" si="163"/>
        <v>0</v>
      </c>
      <c r="BF55" s="58">
        <f t="shared" si="163"/>
        <v>0</v>
      </c>
      <c r="BG55" s="58">
        <f t="shared" si="163"/>
        <v>0</v>
      </c>
      <c r="BH55" s="58">
        <f t="shared" si="163"/>
        <v>0</v>
      </c>
      <c r="BI55" s="58">
        <f t="shared" si="163"/>
        <v>0</v>
      </c>
      <c r="BJ55" s="58">
        <f t="shared" si="163"/>
        <v>0</v>
      </c>
      <c r="BK55" s="58">
        <f t="shared" ref="BK55:BZ69" si="164">IF(AND($F55&gt;=BK$3,$F55&lt;BL$3),$J55,0)</f>
        <v>0</v>
      </c>
      <c r="BL55" s="58">
        <f t="shared" si="164"/>
        <v>0</v>
      </c>
      <c r="BM55" s="58">
        <f t="shared" si="164"/>
        <v>0</v>
      </c>
      <c r="BN55" s="58">
        <f t="shared" si="164"/>
        <v>0</v>
      </c>
      <c r="BO55" s="58">
        <f t="shared" si="164"/>
        <v>0</v>
      </c>
      <c r="BP55" s="58">
        <f t="shared" si="164"/>
        <v>0</v>
      </c>
      <c r="BQ55" s="58">
        <f t="shared" si="164"/>
        <v>0</v>
      </c>
      <c r="BR55" s="58">
        <f t="shared" si="164"/>
        <v>0</v>
      </c>
      <c r="BS55" s="58">
        <f t="shared" si="164"/>
        <v>0</v>
      </c>
      <c r="BT55" s="58">
        <f t="shared" si="164"/>
        <v>0</v>
      </c>
      <c r="BU55" s="58">
        <f t="shared" si="164"/>
        <v>0</v>
      </c>
      <c r="BV55" s="58">
        <f t="shared" si="164"/>
        <v>0</v>
      </c>
      <c r="BW55" s="58">
        <f t="shared" si="164"/>
        <v>0</v>
      </c>
      <c r="BX55" s="58">
        <f t="shared" si="164"/>
        <v>0</v>
      </c>
      <c r="BY55" s="58">
        <f t="shared" si="164"/>
        <v>0</v>
      </c>
      <c r="BZ55" s="58">
        <f t="shared" si="164"/>
        <v>0</v>
      </c>
      <c r="CA55" s="58">
        <f t="shared" ref="CA55:CP69" si="165">IF(AND($F55&gt;=CA$3,$F55&lt;CB$3),$J55,0)</f>
        <v>0</v>
      </c>
      <c r="CB55" s="58">
        <f t="shared" si="165"/>
        <v>0</v>
      </c>
      <c r="CC55" s="58">
        <f t="shared" si="165"/>
        <v>0</v>
      </c>
      <c r="CD55" s="58">
        <f t="shared" si="165"/>
        <v>0</v>
      </c>
      <c r="CE55" s="58">
        <f t="shared" si="165"/>
        <v>0</v>
      </c>
      <c r="CF55" s="58">
        <f t="shared" si="165"/>
        <v>0</v>
      </c>
      <c r="CG55" s="58">
        <f t="shared" si="165"/>
        <v>0</v>
      </c>
      <c r="CH55" s="58">
        <f t="shared" si="165"/>
        <v>0</v>
      </c>
      <c r="CI55" s="58">
        <f t="shared" si="165"/>
        <v>0</v>
      </c>
      <c r="CJ55" s="58">
        <f t="shared" si="165"/>
        <v>0</v>
      </c>
      <c r="CK55" s="58">
        <f t="shared" si="165"/>
        <v>0</v>
      </c>
      <c r="CL55" s="58">
        <f t="shared" si="165"/>
        <v>0</v>
      </c>
      <c r="CM55" s="58">
        <f t="shared" si="165"/>
        <v>0</v>
      </c>
      <c r="CN55" s="58">
        <f t="shared" si="165"/>
        <v>0</v>
      </c>
      <c r="CO55" s="58">
        <f t="shared" si="165"/>
        <v>0</v>
      </c>
      <c r="CP55" s="58">
        <f t="shared" si="165"/>
        <v>0</v>
      </c>
      <c r="CQ55" s="58">
        <f t="shared" ref="CQ55:DF69" si="166">IF(AND($F55&gt;=CQ$3,$F55&lt;CR$3),$J55,0)</f>
        <v>0</v>
      </c>
      <c r="CR55" s="58">
        <f t="shared" si="166"/>
        <v>0</v>
      </c>
      <c r="CS55" s="58">
        <f t="shared" si="166"/>
        <v>0</v>
      </c>
      <c r="CT55" s="58">
        <f t="shared" si="166"/>
        <v>0</v>
      </c>
      <c r="CU55" s="58">
        <f t="shared" si="166"/>
        <v>0</v>
      </c>
      <c r="CV55" s="58">
        <f t="shared" si="166"/>
        <v>0</v>
      </c>
      <c r="CW55" s="58">
        <f t="shared" si="166"/>
        <v>0</v>
      </c>
      <c r="CX55" s="58">
        <f t="shared" si="166"/>
        <v>0</v>
      </c>
      <c r="CY55" s="58">
        <f t="shared" si="166"/>
        <v>0</v>
      </c>
      <c r="CZ55" s="58">
        <f t="shared" si="166"/>
        <v>0</v>
      </c>
      <c r="DA55" s="58">
        <f t="shared" si="166"/>
        <v>0</v>
      </c>
      <c r="DB55" s="58">
        <f t="shared" si="166"/>
        <v>0</v>
      </c>
      <c r="DC55" s="58">
        <f t="shared" si="166"/>
        <v>0</v>
      </c>
      <c r="DD55" s="58">
        <f t="shared" si="166"/>
        <v>0</v>
      </c>
      <c r="DE55" s="58">
        <f t="shared" si="166"/>
        <v>0</v>
      </c>
      <c r="DF55" s="58">
        <f t="shared" si="166"/>
        <v>0</v>
      </c>
      <c r="DG55" s="58">
        <f t="shared" ref="DG55:DH69" si="167">IF(AND($F55&gt;=DG$3,$F55&lt;DH$3),$J55,0)</f>
        <v>0</v>
      </c>
      <c r="DH55" s="58">
        <f t="shared" si="167"/>
        <v>0</v>
      </c>
      <c r="DI55" s="58"/>
      <c r="DJ55" s="55">
        <f t="shared" ref="DJ55:DJ67" si="168">SUM(N55:DH55)</f>
        <v>0</v>
      </c>
      <c r="DK55" s="62"/>
      <c r="DL55" s="56">
        <f t="shared" ref="DL55:DU69" si="169">IF(AND($F55&gt;=DL$1,$F55&lt;=DL$2),$J55,0)</f>
        <v>0</v>
      </c>
      <c r="DM55" s="56">
        <f t="shared" si="169"/>
        <v>0</v>
      </c>
      <c r="DN55" s="56">
        <f t="shared" si="169"/>
        <v>0</v>
      </c>
      <c r="DO55" s="56">
        <f t="shared" si="169"/>
        <v>0</v>
      </c>
      <c r="DP55" s="56">
        <f t="shared" si="169"/>
        <v>0</v>
      </c>
      <c r="DQ55" s="56">
        <f t="shared" si="169"/>
        <v>0</v>
      </c>
      <c r="DR55" s="56">
        <f>SUM(DL55:DQ55)</f>
        <v>0</v>
      </c>
      <c r="DS55" s="56">
        <f t="shared" si="169"/>
        <v>0</v>
      </c>
      <c r="DT55" s="56">
        <f t="shared" si="169"/>
        <v>0</v>
      </c>
      <c r="DU55" s="56">
        <f t="shared" si="169"/>
        <v>0</v>
      </c>
      <c r="DV55" s="55">
        <f>SUM(DR55:DU55)</f>
        <v>0</v>
      </c>
    </row>
    <row r="56" spans="1:126" s="52" customFormat="1">
      <c r="A56" s="59"/>
      <c r="B56" s="61"/>
      <c r="C56" s="59"/>
      <c r="D56" s="64"/>
      <c r="E56" s="61"/>
      <c r="F56" s="63"/>
      <c r="G56" s="60"/>
      <c r="H56" s="57"/>
      <c r="I56" s="57"/>
      <c r="J56" s="57">
        <f t="shared" ref="J56:J67" si="170">G56*(H56+I56)</f>
        <v>0</v>
      </c>
      <c r="K56" s="57"/>
      <c r="L56" s="59"/>
      <c r="M56" s="54"/>
      <c r="N56" s="58">
        <f t="shared" ref="N56:AC69" si="171">IF(AND($F56&gt;=N$3,$F56&lt;O$3),$J56,0)</f>
        <v>0</v>
      </c>
      <c r="O56" s="58">
        <f t="shared" si="161"/>
        <v>0</v>
      </c>
      <c r="P56" s="58">
        <f t="shared" si="161"/>
        <v>0</v>
      </c>
      <c r="Q56" s="58">
        <f t="shared" si="161"/>
        <v>0</v>
      </c>
      <c r="R56" s="58">
        <f t="shared" si="161"/>
        <v>0</v>
      </c>
      <c r="S56" s="58">
        <f t="shared" si="161"/>
        <v>0</v>
      </c>
      <c r="T56" s="58">
        <f t="shared" si="161"/>
        <v>0</v>
      </c>
      <c r="U56" s="58">
        <f t="shared" si="161"/>
        <v>0</v>
      </c>
      <c r="V56" s="58">
        <f t="shared" si="161"/>
        <v>0</v>
      </c>
      <c r="W56" s="58">
        <f t="shared" si="161"/>
        <v>0</v>
      </c>
      <c r="X56" s="58">
        <f t="shared" si="161"/>
        <v>0</v>
      </c>
      <c r="Y56" s="58">
        <f t="shared" si="161"/>
        <v>0</v>
      </c>
      <c r="Z56" s="58">
        <f t="shared" si="161"/>
        <v>0</v>
      </c>
      <c r="AA56" s="58">
        <f t="shared" si="161"/>
        <v>0</v>
      </c>
      <c r="AB56" s="58">
        <f t="shared" si="161"/>
        <v>0</v>
      </c>
      <c r="AC56" s="58">
        <f t="shared" si="161"/>
        <v>0</v>
      </c>
      <c r="AD56" s="58">
        <f t="shared" si="161"/>
        <v>0</v>
      </c>
      <c r="AE56" s="58">
        <f t="shared" si="162"/>
        <v>0</v>
      </c>
      <c r="AF56" s="58">
        <f t="shared" si="162"/>
        <v>0</v>
      </c>
      <c r="AG56" s="58">
        <f t="shared" si="162"/>
        <v>0</v>
      </c>
      <c r="AH56" s="58">
        <f t="shared" si="162"/>
        <v>0</v>
      </c>
      <c r="AI56" s="58">
        <f t="shared" si="162"/>
        <v>0</v>
      </c>
      <c r="AJ56" s="58">
        <f t="shared" si="162"/>
        <v>0</v>
      </c>
      <c r="AK56" s="58">
        <f t="shared" si="162"/>
        <v>0</v>
      </c>
      <c r="AL56" s="58">
        <f t="shared" si="162"/>
        <v>0</v>
      </c>
      <c r="AM56" s="58">
        <f t="shared" si="162"/>
        <v>0</v>
      </c>
      <c r="AN56" s="58">
        <f t="shared" si="162"/>
        <v>0</v>
      </c>
      <c r="AO56" s="58">
        <f t="shared" si="162"/>
        <v>0</v>
      </c>
      <c r="AP56" s="58">
        <f t="shared" si="162"/>
        <v>0</v>
      </c>
      <c r="AQ56" s="58">
        <f t="shared" si="162"/>
        <v>0</v>
      </c>
      <c r="AR56" s="58">
        <f t="shared" si="162"/>
        <v>0</v>
      </c>
      <c r="AS56" s="58">
        <f t="shared" si="162"/>
        <v>0</v>
      </c>
      <c r="AT56" s="58">
        <f t="shared" si="162"/>
        <v>0</v>
      </c>
      <c r="AU56" s="58">
        <f t="shared" si="163"/>
        <v>0</v>
      </c>
      <c r="AV56" s="58">
        <f t="shared" si="163"/>
        <v>0</v>
      </c>
      <c r="AW56" s="58">
        <f t="shared" si="163"/>
        <v>0</v>
      </c>
      <c r="AX56" s="58">
        <f t="shared" si="163"/>
        <v>0</v>
      </c>
      <c r="AY56" s="58">
        <f t="shared" si="163"/>
        <v>0</v>
      </c>
      <c r="AZ56" s="58">
        <f t="shared" si="163"/>
        <v>0</v>
      </c>
      <c r="BA56" s="58">
        <f t="shared" si="163"/>
        <v>0</v>
      </c>
      <c r="BB56" s="58">
        <f t="shared" si="163"/>
        <v>0</v>
      </c>
      <c r="BC56" s="58">
        <f t="shared" si="163"/>
        <v>0</v>
      </c>
      <c r="BD56" s="58">
        <f t="shared" si="163"/>
        <v>0</v>
      </c>
      <c r="BE56" s="58">
        <f t="shared" si="163"/>
        <v>0</v>
      </c>
      <c r="BF56" s="58">
        <f t="shared" si="163"/>
        <v>0</v>
      </c>
      <c r="BG56" s="58">
        <f t="shared" si="163"/>
        <v>0</v>
      </c>
      <c r="BH56" s="58">
        <f t="shared" si="163"/>
        <v>0</v>
      </c>
      <c r="BI56" s="58">
        <f t="shared" si="163"/>
        <v>0</v>
      </c>
      <c r="BJ56" s="58">
        <f t="shared" si="163"/>
        <v>0</v>
      </c>
      <c r="BK56" s="58">
        <f t="shared" si="164"/>
        <v>0</v>
      </c>
      <c r="BL56" s="58">
        <f t="shared" si="164"/>
        <v>0</v>
      </c>
      <c r="BM56" s="58">
        <f t="shared" si="164"/>
        <v>0</v>
      </c>
      <c r="BN56" s="58">
        <f t="shared" si="164"/>
        <v>0</v>
      </c>
      <c r="BO56" s="58">
        <f t="shared" si="164"/>
        <v>0</v>
      </c>
      <c r="BP56" s="58">
        <f t="shared" si="164"/>
        <v>0</v>
      </c>
      <c r="BQ56" s="58">
        <f t="shared" si="164"/>
        <v>0</v>
      </c>
      <c r="BR56" s="58">
        <f t="shared" si="164"/>
        <v>0</v>
      </c>
      <c r="BS56" s="58">
        <f t="shared" si="164"/>
        <v>0</v>
      </c>
      <c r="BT56" s="58">
        <f t="shared" si="164"/>
        <v>0</v>
      </c>
      <c r="BU56" s="58">
        <f t="shared" si="164"/>
        <v>0</v>
      </c>
      <c r="BV56" s="58">
        <f t="shared" si="164"/>
        <v>0</v>
      </c>
      <c r="BW56" s="58">
        <f t="shared" si="164"/>
        <v>0</v>
      </c>
      <c r="BX56" s="58">
        <f t="shared" si="164"/>
        <v>0</v>
      </c>
      <c r="BY56" s="58">
        <f t="shared" si="164"/>
        <v>0</v>
      </c>
      <c r="BZ56" s="58">
        <f t="shared" si="164"/>
        <v>0</v>
      </c>
      <c r="CA56" s="58">
        <f t="shared" si="165"/>
        <v>0</v>
      </c>
      <c r="CB56" s="58">
        <f t="shared" si="165"/>
        <v>0</v>
      </c>
      <c r="CC56" s="58">
        <f t="shared" si="165"/>
        <v>0</v>
      </c>
      <c r="CD56" s="58">
        <f t="shared" si="165"/>
        <v>0</v>
      </c>
      <c r="CE56" s="58">
        <f t="shared" si="165"/>
        <v>0</v>
      </c>
      <c r="CF56" s="58">
        <f t="shared" si="165"/>
        <v>0</v>
      </c>
      <c r="CG56" s="58">
        <f t="shared" si="165"/>
        <v>0</v>
      </c>
      <c r="CH56" s="58">
        <f t="shared" si="165"/>
        <v>0</v>
      </c>
      <c r="CI56" s="58">
        <f t="shared" si="165"/>
        <v>0</v>
      </c>
      <c r="CJ56" s="58">
        <f t="shared" si="165"/>
        <v>0</v>
      </c>
      <c r="CK56" s="58">
        <f t="shared" si="165"/>
        <v>0</v>
      </c>
      <c r="CL56" s="58">
        <f t="shared" si="165"/>
        <v>0</v>
      </c>
      <c r="CM56" s="58">
        <f t="shared" si="165"/>
        <v>0</v>
      </c>
      <c r="CN56" s="58">
        <f t="shared" si="165"/>
        <v>0</v>
      </c>
      <c r="CO56" s="58">
        <f t="shared" si="165"/>
        <v>0</v>
      </c>
      <c r="CP56" s="58">
        <f t="shared" si="165"/>
        <v>0</v>
      </c>
      <c r="CQ56" s="58">
        <f t="shared" si="166"/>
        <v>0</v>
      </c>
      <c r="CR56" s="58">
        <f t="shared" si="166"/>
        <v>0</v>
      </c>
      <c r="CS56" s="58">
        <f t="shared" si="166"/>
        <v>0</v>
      </c>
      <c r="CT56" s="58">
        <f t="shared" si="166"/>
        <v>0</v>
      </c>
      <c r="CU56" s="58">
        <f t="shared" si="166"/>
        <v>0</v>
      </c>
      <c r="CV56" s="58">
        <f t="shared" si="166"/>
        <v>0</v>
      </c>
      <c r="CW56" s="58">
        <f t="shared" si="166"/>
        <v>0</v>
      </c>
      <c r="CX56" s="58">
        <f t="shared" si="166"/>
        <v>0</v>
      </c>
      <c r="CY56" s="58">
        <f t="shared" si="166"/>
        <v>0</v>
      </c>
      <c r="CZ56" s="58">
        <f t="shared" si="166"/>
        <v>0</v>
      </c>
      <c r="DA56" s="58">
        <f t="shared" si="166"/>
        <v>0</v>
      </c>
      <c r="DB56" s="58">
        <f t="shared" si="166"/>
        <v>0</v>
      </c>
      <c r="DC56" s="58">
        <f t="shared" si="166"/>
        <v>0</v>
      </c>
      <c r="DD56" s="58">
        <f t="shared" si="166"/>
        <v>0</v>
      </c>
      <c r="DE56" s="58">
        <f t="shared" si="166"/>
        <v>0</v>
      </c>
      <c r="DF56" s="58">
        <f t="shared" si="166"/>
        <v>0</v>
      </c>
      <c r="DG56" s="58">
        <f t="shared" si="167"/>
        <v>0</v>
      </c>
      <c r="DH56" s="58">
        <f t="shared" si="167"/>
        <v>0</v>
      </c>
      <c r="DI56" s="58"/>
      <c r="DJ56" s="55">
        <f t="shared" si="168"/>
        <v>0</v>
      </c>
      <c r="DK56" s="62"/>
      <c r="DL56" s="56">
        <f t="shared" si="169"/>
        <v>0</v>
      </c>
      <c r="DM56" s="56">
        <f t="shared" si="169"/>
        <v>0</v>
      </c>
      <c r="DN56" s="56">
        <f t="shared" si="169"/>
        <v>0</v>
      </c>
      <c r="DO56" s="56">
        <f t="shared" si="169"/>
        <v>0</v>
      </c>
      <c r="DP56" s="56">
        <f t="shared" si="169"/>
        <v>0</v>
      </c>
      <c r="DQ56" s="56">
        <f t="shared" si="169"/>
        <v>0</v>
      </c>
      <c r="DR56" s="56">
        <f t="shared" ref="DR56:DR67" si="172">SUM(DL56:DQ56)</f>
        <v>0</v>
      </c>
      <c r="DS56" s="56">
        <f t="shared" si="169"/>
        <v>0</v>
      </c>
      <c r="DT56" s="56">
        <f t="shared" si="169"/>
        <v>0</v>
      </c>
      <c r="DU56" s="56">
        <f t="shared" si="169"/>
        <v>0</v>
      </c>
      <c r="DV56" s="55">
        <f t="shared" ref="DV56:DV67" si="173">SUM(DR56:DU56)</f>
        <v>0</v>
      </c>
    </row>
    <row r="57" spans="1:126" s="52" customFormat="1">
      <c r="A57" s="59"/>
      <c r="B57" s="61"/>
      <c r="C57" s="59"/>
      <c r="D57" s="61"/>
      <c r="E57" s="61"/>
      <c r="F57" s="63"/>
      <c r="G57" s="60"/>
      <c r="H57" s="57"/>
      <c r="I57" s="57"/>
      <c r="J57" s="57">
        <f t="shared" si="170"/>
        <v>0</v>
      </c>
      <c r="K57" s="57"/>
      <c r="L57" s="59"/>
      <c r="M57" s="54"/>
      <c r="N57" s="58">
        <f t="shared" si="171"/>
        <v>0</v>
      </c>
      <c r="O57" s="58">
        <f t="shared" si="161"/>
        <v>0</v>
      </c>
      <c r="P57" s="58">
        <f t="shared" si="161"/>
        <v>0</v>
      </c>
      <c r="Q57" s="58">
        <f t="shared" si="161"/>
        <v>0</v>
      </c>
      <c r="R57" s="58">
        <f t="shared" si="161"/>
        <v>0</v>
      </c>
      <c r="S57" s="58">
        <f t="shared" si="161"/>
        <v>0</v>
      </c>
      <c r="T57" s="58">
        <f t="shared" si="161"/>
        <v>0</v>
      </c>
      <c r="U57" s="58">
        <f t="shared" si="161"/>
        <v>0</v>
      </c>
      <c r="V57" s="58">
        <f t="shared" si="161"/>
        <v>0</v>
      </c>
      <c r="W57" s="58">
        <f t="shared" si="161"/>
        <v>0</v>
      </c>
      <c r="X57" s="58">
        <f t="shared" si="161"/>
        <v>0</v>
      </c>
      <c r="Y57" s="58">
        <f t="shared" si="161"/>
        <v>0</v>
      </c>
      <c r="Z57" s="58">
        <f t="shared" si="161"/>
        <v>0</v>
      </c>
      <c r="AA57" s="58">
        <f t="shared" si="161"/>
        <v>0</v>
      </c>
      <c r="AB57" s="58">
        <f t="shared" si="161"/>
        <v>0</v>
      </c>
      <c r="AC57" s="58">
        <f t="shared" si="161"/>
        <v>0</v>
      </c>
      <c r="AD57" s="58">
        <f t="shared" si="161"/>
        <v>0</v>
      </c>
      <c r="AE57" s="58">
        <f t="shared" si="162"/>
        <v>0</v>
      </c>
      <c r="AF57" s="58">
        <f t="shared" si="162"/>
        <v>0</v>
      </c>
      <c r="AG57" s="58">
        <f t="shared" si="162"/>
        <v>0</v>
      </c>
      <c r="AH57" s="58">
        <f t="shared" si="162"/>
        <v>0</v>
      </c>
      <c r="AI57" s="58">
        <f t="shared" si="162"/>
        <v>0</v>
      </c>
      <c r="AJ57" s="58">
        <f t="shared" si="162"/>
        <v>0</v>
      </c>
      <c r="AK57" s="58">
        <f t="shared" si="162"/>
        <v>0</v>
      </c>
      <c r="AL57" s="58">
        <f t="shared" si="162"/>
        <v>0</v>
      </c>
      <c r="AM57" s="58">
        <f t="shared" si="162"/>
        <v>0</v>
      </c>
      <c r="AN57" s="58">
        <f t="shared" si="162"/>
        <v>0</v>
      </c>
      <c r="AO57" s="58">
        <f t="shared" si="162"/>
        <v>0</v>
      </c>
      <c r="AP57" s="58">
        <f t="shared" si="162"/>
        <v>0</v>
      </c>
      <c r="AQ57" s="58">
        <f t="shared" si="162"/>
        <v>0</v>
      </c>
      <c r="AR57" s="58">
        <f t="shared" si="162"/>
        <v>0</v>
      </c>
      <c r="AS57" s="58">
        <f t="shared" si="162"/>
        <v>0</v>
      </c>
      <c r="AT57" s="58">
        <f t="shared" si="162"/>
        <v>0</v>
      </c>
      <c r="AU57" s="58">
        <f t="shared" si="163"/>
        <v>0</v>
      </c>
      <c r="AV57" s="58">
        <f t="shared" si="163"/>
        <v>0</v>
      </c>
      <c r="AW57" s="58">
        <f t="shared" si="163"/>
        <v>0</v>
      </c>
      <c r="AX57" s="58">
        <f t="shared" si="163"/>
        <v>0</v>
      </c>
      <c r="AY57" s="58">
        <f t="shared" si="163"/>
        <v>0</v>
      </c>
      <c r="AZ57" s="58">
        <f t="shared" si="163"/>
        <v>0</v>
      </c>
      <c r="BA57" s="58">
        <f t="shared" si="163"/>
        <v>0</v>
      </c>
      <c r="BB57" s="58">
        <f t="shared" si="163"/>
        <v>0</v>
      </c>
      <c r="BC57" s="58">
        <f t="shared" si="163"/>
        <v>0</v>
      </c>
      <c r="BD57" s="58">
        <f t="shared" si="163"/>
        <v>0</v>
      </c>
      <c r="BE57" s="58">
        <f t="shared" si="163"/>
        <v>0</v>
      </c>
      <c r="BF57" s="58">
        <f t="shared" si="163"/>
        <v>0</v>
      </c>
      <c r="BG57" s="58">
        <f t="shared" si="163"/>
        <v>0</v>
      </c>
      <c r="BH57" s="58">
        <f t="shared" si="163"/>
        <v>0</v>
      </c>
      <c r="BI57" s="58">
        <f t="shared" si="163"/>
        <v>0</v>
      </c>
      <c r="BJ57" s="58">
        <f t="shared" si="163"/>
        <v>0</v>
      </c>
      <c r="BK57" s="58">
        <f t="shared" si="164"/>
        <v>0</v>
      </c>
      <c r="BL57" s="58">
        <f t="shared" si="164"/>
        <v>0</v>
      </c>
      <c r="BM57" s="58">
        <f t="shared" si="164"/>
        <v>0</v>
      </c>
      <c r="BN57" s="58">
        <f t="shared" si="164"/>
        <v>0</v>
      </c>
      <c r="BO57" s="58">
        <f t="shared" si="164"/>
        <v>0</v>
      </c>
      <c r="BP57" s="58">
        <f t="shared" si="164"/>
        <v>0</v>
      </c>
      <c r="BQ57" s="58">
        <f t="shared" si="164"/>
        <v>0</v>
      </c>
      <c r="BR57" s="58">
        <f t="shared" si="164"/>
        <v>0</v>
      </c>
      <c r="BS57" s="58">
        <f t="shared" si="164"/>
        <v>0</v>
      </c>
      <c r="BT57" s="58">
        <f t="shared" si="164"/>
        <v>0</v>
      </c>
      <c r="BU57" s="58">
        <f t="shared" si="164"/>
        <v>0</v>
      </c>
      <c r="BV57" s="58">
        <f t="shared" si="164"/>
        <v>0</v>
      </c>
      <c r="BW57" s="58">
        <f t="shared" si="164"/>
        <v>0</v>
      </c>
      <c r="BX57" s="58">
        <f t="shared" si="164"/>
        <v>0</v>
      </c>
      <c r="BY57" s="58">
        <f t="shared" si="164"/>
        <v>0</v>
      </c>
      <c r="BZ57" s="58">
        <f t="shared" si="164"/>
        <v>0</v>
      </c>
      <c r="CA57" s="58">
        <f t="shared" si="165"/>
        <v>0</v>
      </c>
      <c r="CB57" s="58">
        <f t="shared" si="165"/>
        <v>0</v>
      </c>
      <c r="CC57" s="58">
        <f t="shared" si="165"/>
        <v>0</v>
      </c>
      <c r="CD57" s="58">
        <f t="shared" si="165"/>
        <v>0</v>
      </c>
      <c r="CE57" s="58">
        <f t="shared" si="165"/>
        <v>0</v>
      </c>
      <c r="CF57" s="58">
        <f t="shared" si="165"/>
        <v>0</v>
      </c>
      <c r="CG57" s="58">
        <f t="shared" si="165"/>
        <v>0</v>
      </c>
      <c r="CH57" s="58">
        <f t="shared" si="165"/>
        <v>0</v>
      </c>
      <c r="CI57" s="58">
        <f t="shared" si="165"/>
        <v>0</v>
      </c>
      <c r="CJ57" s="58">
        <f t="shared" si="165"/>
        <v>0</v>
      </c>
      <c r="CK57" s="58">
        <f t="shared" si="165"/>
        <v>0</v>
      </c>
      <c r="CL57" s="58">
        <f t="shared" si="165"/>
        <v>0</v>
      </c>
      <c r="CM57" s="58">
        <f t="shared" si="165"/>
        <v>0</v>
      </c>
      <c r="CN57" s="58">
        <f t="shared" si="165"/>
        <v>0</v>
      </c>
      <c r="CO57" s="58">
        <f t="shared" si="165"/>
        <v>0</v>
      </c>
      <c r="CP57" s="58">
        <f t="shared" si="165"/>
        <v>0</v>
      </c>
      <c r="CQ57" s="58">
        <f t="shared" si="166"/>
        <v>0</v>
      </c>
      <c r="CR57" s="58">
        <f t="shared" si="166"/>
        <v>0</v>
      </c>
      <c r="CS57" s="58">
        <f t="shared" si="166"/>
        <v>0</v>
      </c>
      <c r="CT57" s="58">
        <f t="shared" si="166"/>
        <v>0</v>
      </c>
      <c r="CU57" s="58">
        <f t="shared" si="166"/>
        <v>0</v>
      </c>
      <c r="CV57" s="58">
        <f t="shared" si="166"/>
        <v>0</v>
      </c>
      <c r="CW57" s="58">
        <f t="shared" si="166"/>
        <v>0</v>
      </c>
      <c r="CX57" s="58">
        <f t="shared" si="166"/>
        <v>0</v>
      </c>
      <c r="CY57" s="58">
        <f t="shared" si="166"/>
        <v>0</v>
      </c>
      <c r="CZ57" s="58">
        <f t="shared" si="166"/>
        <v>0</v>
      </c>
      <c r="DA57" s="58">
        <f t="shared" si="166"/>
        <v>0</v>
      </c>
      <c r="DB57" s="58">
        <f t="shared" si="166"/>
        <v>0</v>
      </c>
      <c r="DC57" s="58">
        <f t="shared" si="166"/>
        <v>0</v>
      </c>
      <c r="DD57" s="58">
        <f t="shared" si="166"/>
        <v>0</v>
      </c>
      <c r="DE57" s="58">
        <f t="shared" si="166"/>
        <v>0</v>
      </c>
      <c r="DF57" s="58">
        <f t="shared" si="166"/>
        <v>0</v>
      </c>
      <c r="DG57" s="58">
        <f t="shared" si="167"/>
        <v>0</v>
      </c>
      <c r="DH57" s="58">
        <f t="shared" si="167"/>
        <v>0</v>
      </c>
      <c r="DI57" s="58"/>
      <c r="DJ57" s="55">
        <f t="shared" si="168"/>
        <v>0</v>
      </c>
      <c r="DK57" s="62"/>
      <c r="DL57" s="56">
        <f t="shared" si="169"/>
        <v>0</v>
      </c>
      <c r="DM57" s="56">
        <f t="shared" si="169"/>
        <v>0</v>
      </c>
      <c r="DN57" s="56">
        <f t="shared" si="169"/>
        <v>0</v>
      </c>
      <c r="DO57" s="56">
        <f t="shared" si="169"/>
        <v>0</v>
      </c>
      <c r="DP57" s="56">
        <f t="shared" si="169"/>
        <v>0</v>
      </c>
      <c r="DQ57" s="56">
        <f t="shared" si="169"/>
        <v>0</v>
      </c>
      <c r="DR57" s="56">
        <f t="shared" si="172"/>
        <v>0</v>
      </c>
      <c r="DS57" s="56">
        <f t="shared" si="169"/>
        <v>0</v>
      </c>
      <c r="DT57" s="56">
        <f t="shared" si="169"/>
        <v>0</v>
      </c>
      <c r="DU57" s="56">
        <f t="shared" si="169"/>
        <v>0</v>
      </c>
      <c r="DV57" s="55">
        <f t="shared" si="173"/>
        <v>0</v>
      </c>
    </row>
    <row r="58" spans="1:126" s="52" customFormat="1">
      <c r="A58" s="59"/>
      <c r="B58" s="61"/>
      <c r="C58" s="59"/>
      <c r="D58" s="61"/>
      <c r="E58" s="61"/>
      <c r="F58" s="63"/>
      <c r="G58" s="60"/>
      <c r="H58" s="57"/>
      <c r="I58" s="57"/>
      <c r="J58" s="57">
        <f t="shared" si="170"/>
        <v>0</v>
      </c>
      <c r="K58" s="57"/>
      <c r="L58" s="59"/>
      <c r="M58" s="54"/>
      <c r="N58" s="58">
        <f t="shared" si="171"/>
        <v>0</v>
      </c>
      <c r="O58" s="58">
        <f t="shared" si="161"/>
        <v>0</v>
      </c>
      <c r="P58" s="58">
        <f t="shared" si="161"/>
        <v>0</v>
      </c>
      <c r="Q58" s="58">
        <f t="shared" si="161"/>
        <v>0</v>
      </c>
      <c r="R58" s="58">
        <f t="shared" si="161"/>
        <v>0</v>
      </c>
      <c r="S58" s="58">
        <f t="shared" si="161"/>
        <v>0</v>
      </c>
      <c r="T58" s="58">
        <f t="shared" si="161"/>
        <v>0</v>
      </c>
      <c r="U58" s="58">
        <f t="shared" si="161"/>
        <v>0</v>
      </c>
      <c r="V58" s="58">
        <f t="shared" si="161"/>
        <v>0</v>
      </c>
      <c r="W58" s="58">
        <f t="shared" si="161"/>
        <v>0</v>
      </c>
      <c r="X58" s="58">
        <f t="shared" si="161"/>
        <v>0</v>
      </c>
      <c r="Y58" s="58">
        <f t="shared" si="161"/>
        <v>0</v>
      </c>
      <c r="Z58" s="58">
        <f t="shared" si="161"/>
        <v>0</v>
      </c>
      <c r="AA58" s="58">
        <f t="shared" si="161"/>
        <v>0</v>
      </c>
      <c r="AB58" s="58">
        <f t="shared" si="161"/>
        <v>0</v>
      </c>
      <c r="AC58" s="58">
        <f t="shared" si="161"/>
        <v>0</v>
      </c>
      <c r="AD58" s="58">
        <f t="shared" si="161"/>
        <v>0</v>
      </c>
      <c r="AE58" s="58">
        <f t="shared" si="162"/>
        <v>0</v>
      </c>
      <c r="AF58" s="58">
        <f t="shared" si="162"/>
        <v>0</v>
      </c>
      <c r="AG58" s="58">
        <f t="shared" si="162"/>
        <v>0</v>
      </c>
      <c r="AH58" s="58">
        <f t="shared" si="162"/>
        <v>0</v>
      </c>
      <c r="AI58" s="58">
        <f t="shared" si="162"/>
        <v>0</v>
      </c>
      <c r="AJ58" s="58">
        <f t="shared" si="162"/>
        <v>0</v>
      </c>
      <c r="AK58" s="58">
        <f t="shared" si="162"/>
        <v>0</v>
      </c>
      <c r="AL58" s="58">
        <f t="shared" si="162"/>
        <v>0</v>
      </c>
      <c r="AM58" s="58">
        <f t="shared" si="162"/>
        <v>0</v>
      </c>
      <c r="AN58" s="58">
        <f t="shared" si="162"/>
        <v>0</v>
      </c>
      <c r="AO58" s="58">
        <f t="shared" si="162"/>
        <v>0</v>
      </c>
      <c r="AP58" s="58">
        <f t="shared" si="162"/>
        <v>0</v>
      </c>
      <c r="AQ58" s="58">
        <f t="shared" si="162"/>
        <v>0</v>
      </c>
      <c r="AR58" s="58">
        <f t="shared" si="162"/>
        <v>0</v>
      </c>
      <c r="AS58" s="58">
        <f t="shared" si="162"/>
        <v>0</v>
      </c>
      <c r="AT58" s="58">
        <f t="shared" si="162"/>
        <v>0</v>
      </c>
      <c r="AU58" s="58">
        <f t="shared" si="163"/>
        <v>0</v>
      </c>
      <c r="AV58" s="58">
        <f t="shared" si="163"/>
        <v>0</v>
      </c>
      <c r="AW58" s="58">
        <f t="shared" si="163"/>
        <v>0</v>
      </c>
      <c r="AX58" s="58">
        <f t="shared" si="163"/>
        <v>0</v>
      </c>
      <c r="AY58" s="58">
        <f t="shared" si="163"/>
        <v>0</v>
      </c>
      <c r="AZ58" s="58">
        <f t="shared" si="163"/>
        <v>0</v>
      </c>
      <c r="BA58" s="58">
        <f t="shared" si="163"/>
        <v>0</v>
      </c>
      <c r="BB58" s="58">
        <f t="shared" si="163"/>
        <v>0</v>
      </c>
      <c r="BC58" s="58">
        <f t="shared" si="163"/>
        <v>0</v>
      </c>
      <c r="BD58" s="58">
        <f t="shared" si="163"/>
        <v>0</v>
      </c>
      <c r="BE58" s="58">
        <f t="shared" si="163"/>
        <v>0</v>
      </c>
      <c r="BF58" s="58">
        <f t="shared" si="163"/>
        <v>0</v>
      </c>
      <c r="BG58" s="58">
        <f t="shared" si="163"/>
        <v>0</v>
      </c>
      <c r="BH58" s="58">
        <f t="shared" si="163"/>
        <v>0</v>
      </c>
      <c r="BI58" s="58">
        <f t="shared" si="163"/>
        <v>0</v>
      </c>
      <c r="BJ58" s="58">
        <f t="shared" si="163"/>
        <v>0</v>
      </c>
      <c r="BK58" s="58">
        <f t="shared" si="164"/>
        <v>0</v>
      </c>
      <c r="BL58" s="58">
        <f t="shared" si="164"/>
        <v>0</v>
      </c>
      <c r="BM58" s="58">
        <f t="shared" si="164"/>
        <v>0</v>
      </c>
      <c r="BN58" s="58">
        <f t="shared" si="164"/>
        <v>0</v>
      </c>
      <c r="BO58" s="58">
        <f t="shared" si="164"/>
        <v>0</v>
      </c>
      <c r="BP58" s="58">
        <f t="shared" si="164"/>
        <v>0</v>
      </c>
      <c r="BQ58" s="58">
        <f t="shared" si="164"/>
        <v>0</v>
      </c>
      <c r="BR58" s="58">
        <f t="shared" si="164"/>
        <v>0</v>
      </c>
      <c r="BS58" s="58">
        <f t="shared" si="164"/>
        <v>0</v>
      </c>
      <c r="BT58" s="58">
        <f t="shared" si="164"/>
        <v>0</v>
      </c>
      <c r="BU58" s="58">
        <f t="shared" si="164"/>
        <v>0</v>
      </c>
      <c r="BV58" s="58">
        <f t="shared" si="164"/>
        <v>0</v>
      </c>
      <c r="BW58" s="58">
        <f t="shared" si="164"/>
        <v>0</v>
      </c>
      <c r="BX58" s="58">
        <f t="shared" si="164"/>
        <v>0</v>
      </c>
      <c r="BY58" s="58">
        <f t="shared" si="164"/>
        <v>0</v>
      </c>
      <c r="BZ58" s="58">
        <f t="shared" si="164"/>
        <v>0</v>
      </c>
      <c r="CA58" s="58">
        <f t="shared" si="165"/>
        <v>0</v>
      </c>
      <c r="CB58" s="58">
        <f t="shared" si="165"/>
        <v>0</v>
      </c>
      <c r="CC58" s="58">
        <f t="shared" si="165"/>
        <v>0</v>
      </c>
      <c r="CD58" s="58">
        <f t="shared" si="165"/>
        <v>0</v>
      </c>
      <c r="CE58" s="58">
        <f t="shared" si="165"/>
        <v>0</v>
      </c>
      <c r="CF58" s="58">
        <f t="shared" si="165"/>
        <v>0</v>
      </c>
      <c r="CG58" s="58">
        <f t="shared" si="165"/>
        <v>0</v>
      </c>
      <c r="CH58" s="58">
        <f t="shared" si="165"/>
        <v>0</v>
      </c>
      <c r="CI58" s="58">
        <f t="shared" si="165"/>
        <v>0</v>
      </c>
      <c r="CJ58" s="58">
        <f t="shared" si="165"/>
        <v>0</v>
      </c>
      <c r="CK58" s="58">
        <f t="shared" si="165"/>
        <v>0</v>
      </c>
      <c r="CL58" s="58">
        <f t="shared" si="165"/>
        <v>0</v>
      </c>
      <c r="CM58" s="58">
        <f t="shared" si="165"/>
        <v>0</v>
      </c>
      <c r="CN58" s="58">
        <f t="shared" si="165"/>
        <v>0</v>
      </c>
      <c r="CO58" s="58">
        <f t="shared" si="165"/>
        <v>0</v>
      </c>
      <c r="CP58" s="58">
        <f t="shared" si="165"/>
        <v>0</v>
      </c>
      <c r="CQ58" s="58">
        <f t="shared" si="166"/>
        <v>0</v>
      </c>
      <c r="CR58" s="58">
        <f t="shared" si="166"/>
        <v>0</v>
      </c>
      <c r="CS58" s="58">
        <f t="shared" si="166"/>
        <v>0</v>
      </c>
      <c r="CT58" s="58">
        <f t="shared" si="166"/>
        <v>0</v>
      </c>
      <c r="CU58" s="58">
        <f t="shared" si="166"/>
        <v>0</v>
      </c>
      <c r="CV58" s="58">
        <f t="shared" si="166"/>
        <v>0</v>
      </c>
      <c r="CW58" s="58">
        <f t="shared" si="166"/>
        <v>0</v>
      </c>
      <c r="CX58" s="58">
        <f t="shared" si="166"/>
        <v>0</v>
      </c>
      <c r="CY58" s="58">
        <f t="shared" si="166"/>
        <v>0</v>
      </c>
      <c r="CZ58" s="58">
        <f t="shared" si="166"/>
        <v>0</v>
      </c>
      <c r="DA58" s="58">
        <f t="shared" si="166"/>
        <v>0</v>
      </c>
      <c r="DB58" s="58">
        <f t="shared" si="166"/>
        <v>0</v>
      </c>
      <c r="DC58" s="58">
        <f t="shared" si="166"/>
        <v>0</v>
      </c>
      <c r="DD58" s="58">
        <f t="shared" si="166"/>
        <v>0</v>
      </c>
      <c r="DE58" s="58">
        <f t="shared" si="166"/>
        <v>0</v>
      </c>
      <c r="DF58" s="58">
        <f t="shared" si="166"/>
        <v>0</v>
      </c>
      <c r="DG58" s="58">
        <f t="shared" si="167"/>
        <v>0</v>
      </c>
      <c r="DH58" s="58">
        <f t="shared" si="167"/>
        <v>0</v>
      </c>
      <c r="DI58" s="58"/>
      <c r="DJ58" s="55">
        <f t="shared" si="168"/>
        <v>0</v>
      </c>
      <c r="DK58" s="62"/>
      <c r="DL58" s="56">
        <f t="shared" si="169"/>
        <v>0</v>
      </c>
      <c r="DM58" s="56">
        <f t="shared" si="169"/>
        <v>0</v>
      </c>
      <c r="DN58" s="56">
        <f t="shared" si="169"/>
        <v>0</v>
      </c>
      <c r="DO58" s="56">
        <f t="shared" si="169"/>
        <v>0</v>
      </c>
      <c r="DP58" s="56">
        <f t="shared" si="169"/>
        <v>0</v>
      </c>
      <c r="DQ58" s="56">
        <f t="shared" si="169"/>
        <v>0</v>
      </c>
      <c r="DR58" s="56">
        <f t="shared" si="172"/>
        <v>0</v>
      </c>
      <c r="DS58" s="56">
        <f t="shared" si="169"/>
        <v>0</v>
      </c>
      <c r="DT58" s="56">
        <f t="shared" si="169"/>
        <v>0</v>
      </c>
      <c r="DU58" s="56">
        <f t="shared" si="169"/>
        <v>0</v>
      </c>
      <c r="DV58" s="55">
        <f t="shared" si="173"/>
        <v>0</v>
      </c>
    </row>
    <row r="59" spans="1:126" s="52" customFormat="1">
      <c r="A59" s="59"/>
      <c r="B59" s="61"/>
      <c r="C59" s="59"/>
      <c r="D59" s="61"/>
      <c r="E59" s="61"/>
      <c r="F59" s="63"/>
      <c r="G59" s="60"/>
      <c r="H59" s="57"/>
      <c r="I59" s="57"/>
      <c r="J59" s="57">
        <f t="shared" si="170"/>
        <v>0</v>
      </c>
      <c r="K59" s="57"/>
      <c r="L59" s="59"/>
      <c r="M59" s="54"/>
      <c r="N59" s="58">
        <f t="shared" si="171"/>
        <v>0</v>
      </c>
      <c r="O59" s="58">
        <f t="shared" si="161"/>
        <v>0</v>
      </c>
      <c r="P59" s="58">
        <f t="shared" si="161"/>
        <v>0</v>
      </c>
      <c r="Q59" s="58">
        <f t="shared" si="161"/>
        <v>0</v>
      </c>
      <c r="R59" s="58">
        <f t="shared" si="161"/>
        <v>0</v>
      </c>
      <c r="S59" s="58">
        <f t="shared" si="161"/>
        <v>0</v>
      </c>
      <c r="T59" s="58">
        <f t="shared" si="161"/>
        <v>0</v>
      </c>
      <c r="U59" s="58">
        <f t="shared" si="161"/>
        <v>0</v>
      </c>
      <c r="V59" s="58">
        <f t="shared" si="161"/>
        <v>0</v>
      </c>
      <c r="W59" s="58">
        <f t="shared" si="161"/>
        <v>0</v>
      </c>
      <c r="X59" s="58">
        <f t="shared" si="161"/>
        <v>0</v>
      </c>
      <c r="Y59" s="58">
        <f t="shared" si="161"/>
        <v>0</v>
      </c>
      <c r="Z59" s="58">
        <f t="shared" si="161"/>
        <v>0</v>
      </c>
      <c r="AA59" s="58">
        <f t="shared" si="161"/>
        <v>0</v>
      </c>
      <c r="AB59" s="58">
        <f t="shared" si="161"/>
        <v>0</v>
      </c>
      <c r="AC59" s="58">
        <f t="shared" si="161"/>
        <v>0</v>
      </c>
      <c r="AD59" s="58">
        <f t="shared" si="161"/>
        <v>0</v>
      </c>
      <c r="AE59" s="58">
        <f t="shared" si="162"/>
        <v>0</v>
      </c>
      <c r="AF59" s="58">
        <f t="shared" si="162"/>
        <v>0</v>
      </c>
      <c r="AG59" s="58">
        <f t="shared" si="162"/>
        <v>0</v>
      </c>
      <c r="AH59" s="58">
        <f t="shared" si="162"/>
        <v>0</v>
      </c>
      <c r="AI59" s="58">
        <f t="shared" si="162"/>
        <v>0</v>
      </c>
      <c r="AJ59" s="58">
        <f t="shared" si="162"/>
        <v>0</v>
      </c>
      <c r="AK59" s="58">
        <f t="shared" si="162"/>
        <v>0</v>
      </c>
      <c r="AL59" s="58">
        <f t="shared" si="162"/>
        <v>0</v>
      </c>
      <c r="AM59" s="58">
        <f t="shared" si="162"/>
        <v>0</v>
      </c>
      <c r="AN59" s="58">
        <f t="shared" si="162"/>
        <v>0</v>
      </c>
      <c r="AO59" s="58">
        <f t="shared" si="162"/>
        <v>0</v>
      </c>
      <c r="AP59" s="58">
        <f t="shared" si="162"/>
        <v>0</v>
      </c>
      <c r="AQ59" s="58">
        <f t="shared" si="162"/>
        <v>0</v>
      </c>
      <c r="AR59" s="58">
        <f t="shared" si="162"/>
        <v>0</v>
      </c>
      <c r="AS59" s="58">
        <f t="shared" si="162"/>
        <v>0</v>
      </c>
      <c r="AT59" s="58">
        <f t="shared" si="162"/>
        <v>0</v>
      </c>
      <c r="AU59" s="58">
        <f t="shared" si="163"/>
        <v>0</v>
      </c>
      <c r="AV59" s="58">
        <f t="shared" si="163"/>
        <v>0</v>
      </c>
      <c r="AW59" s="58">
        <f t="shared" si="163"/>
        <v>0</v>
      </c>
      <c r="AX59" s="58">
        <f t="shared" si="163"/>
        <v>0</v>
      </c>
      <c r="AY59" s="58">
        <f t="shared" si="163"/>
        <v>0</v>
      </c>
      <c r="AZ59" s="58">
        <f t="shared" si="163"/>
        <v>0</v>
      </c>
      <c r="BA59" s="58">
        <f t="shared" si="163"/>
        <v>0</v>
      </c>
      <c r="BB59" s="58">
        <f t="shared" si="163"/>
        <v>0</v>
      </c>
      <c r="BC59" s="58">
        <f t="shared" si="163"/>
        <v>0</v>
      </c>
      <c r="BD59" s="58">
        <f t="shared" si="163"/>
        <v>0</v>
      </c>
      <c r="BE59" s="58">
        <f t="shared" si="163"/>
        <v>0</v>
      </c>
      <c r="BF59" s="58">
        <f t="shared" si="163"/>
        <v>0</v>
      </c>
      <c r="BG59" s="58">
        <f t="shared" si="163"/>
        <v>0</v>
      </c>
      <c r="BH59" s="58">
        <f t="shared" si="163"/>
        <v>0</v>
      </c>
      <c r="BI59" s="58">
        <f t="shared" si="163"/>
        <v>0</v>
      </c>
      <c r="BJ59" s="58">
        <f t="shared" si="163"/>
        <v>0</v>
      </c>
      <c r="BK59" s="58">
        <f t="shared" si="164"/>
        <v>0</v>
      </c>
      <c r="BL59" s="58">
        <f t="shared" si="164"/>
        <v>0</v>
      </c>
      <c r="BM59" s="58">
        <f t="shared" si="164"/>
        <v>0</v>
      </c>
      <c r="BN59" s="58">
        <f t="shared" si="164"/>
        <v>0</v>
      </c>
      <c r="BO59" s="58">
        <f t="shared" si="164"/>
        <v>0</v>
      </c>
      <c r="BP59" s="58">
        <f t="shared" si="164"/>
        <v>0</v>
      </c>
      <c r="BQ59" s="58">
        <f t="shared" si="164"/>
        <v>0</v>
      </c>
      <c r="BR59" s="58">
        <f t="shared" si="164"/>
        <v>0</v>
      </c>
      <c r="BS59" s="58">
        <f t="shared" si="164"/>
        <v>0</v>
      </c>
      <c r="BT59" s="58">
        <f t="shared" si="164"/>
        <v>0</v>
      </c>
      <c r="BU59" s="58">
        <f t="shared" si="164"/>
        <v>0</v>
      </c>
      <c r="BV59" s="58">
        <f t="shared" si="164"/>
        <v>0</v>
      </c>
      <c r="BW59" s="58">
        <f t="shared" si="164"/>
        <v>0</v>
      </c>
      <c r="BX59" s="58">
        <f t="shared" si="164"/>
        <v>0</v>
      </c>
      <c r="BY59" s="58">
        <f t="shared" si="164"/>
        <v>0</v>
      </c>
      <c r="BZ59" s="58">
        <f t="shared" si="164"/>
        <v>0</v>
      </c>
      <c r="CA59" s="58">
        <f t="shared" si="165"/>
        <v>0</v>
      </c>
      <c r="CB59" s="58">
        <f t="shared" si="165"/>
        <v>0</v>
      </c>
      <c r="CC59" s="58">
        <f t="shared" si="165"/>
        <v>0</v>
      </c>
      <c r="CD59" s="58">
        <f t="shared" si="165"/>
        <v>0</v>
      </c>
      <c r="CE59" s="58">
        <f t="shared" si="165"/>
        <v>0</v>
      </c>
      <c r="CF59" s="58">
        <f t="shared" si="165"/>
        <v>0</v>
      </c>
      <c r="CG59" s="58">
        <f t="shared" si="165"/>
        <v>0</v>
      </c>
      <c r="CH59" s="58">
        <f t="shared" si="165"/>
        <v>0</v>
      </c>
      <c r="CI59" s="58">
        <f t="shared" si="165"/>
        <v>0</v>
      </c>
      <c r="CJ59" s="58">
        <f t="shared" si="165"/>
        <v>0</v>
      </c>
      <c r="CK59" s="58">
        <f t="shared" si="165"/>
        <v>0</v>
      </c>
      <c r="CL59" s="58">
        <f t="shared" si="165"/>
        <v>0</v>
      </c>
      <c r="CM59" s="58">
        <f t="shared" si="165"/>
        <v>0</v>
      </c>
      <c r="CN59" s="58">
        <f t="shared" si="165"/>
        <v>0</v>
      </c>
      <c r="CO59" s="58">
        <f t="shared" si="165"/>
        <v>0</v>
      </c>
      <c r="CP59" s="58">
        <f t="shared" si="165"/>
        <v>0</v>
      </c>
      <c r="CQ59" s="58">
        <f t="shared" si="166"/>
        <v>0</v>
      </c>
      <c r="CR59" s="58">
        <f t="shared" si="166"/>
        <v>0</v>
      </c>
      <c r="CS59" s="58">
        <f t="shared" si="166"/>
        <v>0</v>
      </c>
      <c r="CT59" s="58">
        <f t="shared" si="166"/>
        <v>0</v>
      </c>
      <c r="CU59" s="58">
        <f t="shared" si="166"/>
        <v>0</v>
      </c>
      <c r="CV59" s="58">
        <f t="shared" si="166"/>
        <v>0</v>
      </c>
      <c r="CW59" s="58">
        <f t="shared" si="166"/>
        <v>0</v>
      </c>
      <c r="CX59" s="58">
        <f t="shared" si="166"/>
        <v>0</v>
      </c>
      <c r="CY59" s="58">
        <f t="shared" si="166"/>
        <v>0</v>
      </c>
      <c r="CZ59" s="58">
        <f t="shared" si="166"/>
        <v>0</v>
      </c>
      <c r="DA59" s="58">
        <f t="shared" si="166"/>
        <v>0</v>
      </c>
      <c r="DB59" s="58">
        <f t="shared" si="166"/>
        <v>0</v>
      </c>
      <c r="DC59" s="58">
        <f t="shared" si="166"/>
        <v>0</v>
      </c>
      <c r="DD59" s="58">
        <f t="shared" si="166"/>
        <v>0</v>
      </c>
      <c r="DE59" s="58">
        <f t="shared" si="166"/>
        <v>0</v>
      </c>
      <c r="DF59" s="58">
        <f t="shared" si="166"/>
        <v>0</v>
      </c>
      <c r="DG59" s="58">
        <f t="shared" si="167"/>
        <v>0</v>
      </c>
      <c r="DH59" s="58">
        <f t="shared" si="167"/>
        <v>0</v>
      </c>
      <c r="DI59" s="58"/>
      <c r="DJ59" s="55">
        <f t="shared" si="168"/>
        <v>0</v>
      </c>
      <c r="DK59" s="62"/>
      <c r="DL59" s="56">
        <f t="shared" si="169"/>
        <v>0</v>
      </c>
      <c r="DM59" s="56">
        <f t="shared" si="169"/>
        <v>0</v>
      </c>
      <c r="DN59" s="56">
        <f t="shared" si="169"/>
        <v>0</v>
      </c>
      <c r="DO59" s="56">
        <f t="shared" si="169"/>
        <v>0</v>
      </c>
      <c r="DP59" s="56">
        <f t="shared" si="169"/>
        <v>0</v>
      </c>
      <c r="DQ59" s="56">
        <f t="shared" si="169"/>
        <v>0</v>
      </c>
      <c r="DR59" s="56">
        <f t="shared" si="172"/>
        <v>0</v>
      </c>
      <c r="DS59" s="56">
        <f t="shared" si="169"/>
        <v>0</v>
      </c>
      <c r="DT59" s="56">
        <f t="shared" si="169"/>
        <v>0</v>
      </c>
      <c r="DU59" s="56">
        <f t="shared" si="169"/>
        <v>0</v>
      </c>
      <c r="DV59" s="55">
        <f t="shared" si="173"/>
        <v>0</v>
      </c>
    </row>
    <row r="60" spans="1:126" s="52" customFormat="1">
      <c r="A60" s="59"/>
      <c r="B60" s="61"/>
      <c r="C60" s="59"/>
      <c r="D60" s="61"/>
      <c r="E60" s="61"/>
      <c r="F60" s="63"/>
      <c r="G60" s="60"/>
      <c r="H60" s="57"/>
      <c r="I60" s="57"/>
      <c r="J60" s="57">
        <f t="shared" si="170"/>
        <v>0</v>
      </c>
      <c r="K60" s="57"/>
      <c r="L60" s="59"/>
      <c r="M60" s="54"/>
      <c r="N60" s="58">
        <f t="shared" si="171"/>
        <v>0</v>
      </c>
      <c r="O60" s="58">
        <f t="shared" si="161"/>
        <v>0</v>
      </c>
      <c r="P60" s="58">
        <f t="shared" si="161"/>
        <v>0</v>
      </c>
      <c r="Q60" s="58">
        <f t="shared" si="161"/>
        <v>0</v>
      </c>
      <c r="R60" s="58">
        <f t="shared" si="161"/>
        <v>0</v>
      </c>
      <c r="S60" s="58">
        <f t="shared" si="161"/>
        <v>0</v>
      </c>
      <c r="T60" s="58">
        <f t="shared" si="161"/>
        <v>0</v>
      </c>
      <c r="U60" s="58">
        <f t="shared" si="161"/>
        <v>0</v>
      </c>
      <c r="V60" s="58">
        <f t="shared" si="161"/>
        <v>0</v>
      </c>
      <c r="W60" s="58">
        <f t="shared" si="161"/>
        <v>0</v>
      </c>
      <c r="X60" s="58">
        <f t="shared" si="161"/>
        <v>0</v>
      </c>
      <c r="Y60" s="58">
        <f t="shared" si="161"/>
        <v>0</v>
      </c>
      <c r="Z60" s="58">
        <f t="shared" si="161"/>
        <v>0</v>
      </c>
      <c r="AA60" s="58">
        <f t="shared" si="161"/>
        <v>0</v>
      </c>
      <c r="AB60" s="58">
        <f t="shared" si="161"/>
        <v>0</v>
      </c>
      <c r="AC60" s="58">
        <f t="shared" si="161"/>
        <v>0</v>
      </c>
      <c r="AD60" s="58">
        <f t="shared" si="161"/>
        <v>0</v>
      </c>
      <c r="AE60" s="58">
        <f t="shared" si="162"/>
        <v>0</v>
      </c>
      <c r="AF60" s="58">
        <f t="shared" si="162"/>
        <v>0</v>
      </c>
      <c r="AG60" s="58">
        <f t="shared" si="162"/>
        <v>0</v>
      </c>
      <c r="AH60" s="58">
        <f t="shared" si="162"/>
        <v>0</v>
      </c>
      <c r="AI60" s="58">
        <f t="shared" si="162"/>
        <v>0</v>
      </c>
      <c r="AJ60" s="58">
        <f t="shared" si="162"/>
        <v>0</v>
      </c>
      <c r="AK60" s="58">
        <f t="shared" si="162"/>
        <v>0</v>
      </c>
      <c r="AL60" s="58">
        <f t="shared" si="162"/>
        <v>0</v>
      </c>
      <c r="AM60" s="58">
        <f t="shared" si="162"/>
        <v>0</v>
      </c>
      <c r="AN60" s="58">
        <f t="shared" si="162"/>
        <v>0</v>
      </c>
      <c r="AO60" s="58">
        <f t="shared" si="162"/>
        <v>0</v>
      </c>
      <c r="AP60" s="58">
        <f t="shared" si="162"/>
        <v>0</v>
      </c>
      <c r="AQ60" s="58">
        <f t="shared" si="162"/>
        <v>0</v>
      </c>
      <c r="AR60" s="58">
        <f t="shared" si="162"/>
        <v>0</v>
      </c>
      <c r="AS60" s="58">
        <f t="shared" si="162"/>
        <v>0</v>
      </c>
      <c r="AT60" s="58">
        <f t="shared" si="162"/>
        <v>0</v>
      </c>
      <c r="AU60" s="58">
        <f t="shared" si="163"/>
        <v>0</v>
      </c>
      <c r="AV60" s="58">
        <f t="shared" si="163"/>
        <v>0</v>
      </c>
      <c r="AW60" s="58">
        <f t="shared" si="163"/>
        <v>0</v>
      </c>
      <c r="AX60" s="58">
        <f t="shared" si="163"/>
        <v>0</v>
      </c>
      <c r="AY60" s="58">
        <f t="shared" si="163"/>
        <v>0</v>
      </c>
      <c r="AZ60" s="58">
        <f t="shared" si="163"/>
        <v>0</v>
      </c>
      <c r="BA60" s="58">
        <f t="shared" si="163"/>
        <v>0</v>
      </c>
      <c r="BB60" s="58">
        <f t="shared" si="163"/>
        <v>0</v>
      </c>
      <c r="BC60" s="58">
        <f t="shared" si="163"/>
        <v>0</v>
      </c>
      <c r="BD60" s="58">
        <f t="shared" si="163"/>
        <v>0</v>
      </c>
      <c r="BE60" s="58">
        <f t="shared" si="163"/>
        <v>0</v>
      </c>
      <c r="BF60" s="58">
        <f t="shared" si="163"/>
        <v>0</v>
      </c>
      <c r="BG60" s="58">
        <f t="shared" si="163"/>
        <v>0</v>
      </c>
      <c r="BH60" s="58">
        <f t="shared" si="163"/>
        <v>0</v>
      </c>
      <c r="BI60" s="58">
        <f t="shared" si="163"/>
        <v>0</v>
      </c>
      <c r="BJ60" s="58">
        <f t="shared" si="163"/>
        <v>0</v>
      </c>
      <c r="BK60" s="58">
        <f t="shared" si="164"/>
        <v>0</v>
      </c>
      <c r="BL60" s="58">
        <f t="shared" si="164"/>
        <v>0</v>
      </c>
      <c r="BM60" s="58">
        <f t="shared" si="164"/>
        <v>0</v>
      </c>
      <c r="BN60" s="58">
        <f t="shared" si="164"/>
        <v>0</v>
      </c>
      <c r="BO60" s="58">
        <f t="shared" si="164"/>
        <v>0</v>
      </c>
      <c r="BP60" s="58">
        <f t="shared" si="164"/>
        <v>0</v>
      </c>
      <c r="BQ60" s="58">
        <f t="shared" si="164"/>
        <v>0</v>
      </c>
      <c r="BR60" s="58">
        <f t="shared" si="164"/>
        <v>0</v>
      </c>
      <c r="BS60" s="58">
        <f t="shared" si="164"/>
        <v>0</v>
      </c>
      <c r="BT60" s="58">
        <f t="shared" si="164"/>
        <v>0</v>
      </c>
      <c r="BU60" s="58">
        <f t="shared" si="164"/>
        <v>0</v>
      </c>
      <c r="BV60" s="58">
        <f t="shared" si="164"/>
        <v>0</v>
      </c>
      <c r="BW60" s="58">
        <f t="shared" si="164"/>
        <v>0</v>
      </c>
      <c r="BX60" s="58">
        <f t="shared" si="164"/>
        <v>0</v>
      </c>
      <c r="BY60" s="58">
        <f t="shared" si="164"/>
        <v>0</v>
      </c>
      <c r="BZ60" s="58">
        <f t="shared" si="164"/>
        <v>0</v>
      </c>
      <c r="CA60" s="58">
        <f t="shared" si="165"/>
        <v>0</v>
      </c>
      <c r="CB60" s="58">
        <f t="shared" si="165"/>
        <v>0</v>
      </c>
      <c r="CC60" s="58">
        <f t="shared" si="165"/>
        <v>0</v>
      </c>
      <c r="CD60" s="58">
        <f t="shared" si="165"/>
        <v>0</v>
      </c>
      <c r="CE60" s="58">
        <f t="shared" si="165"/>
        <v>0</v>
      </c>
      <c r="CF60" s="58">
        <f t="shared" si="165"/>
        <v>0</v>
      </c>
      <c r="CG60" s="58">
        <f t="shared" si="165"/>
        <v>0</v>
      </c>
      <c r="CH60" s="58">
        <f t="shared" si="165"/>
        <v>0</v>
      </c>
      <c r="CI60" s="58">
        <f t="shared" si="165"/>
        <v>0</v>
      </c>
      <c r="CJ60" s="58">
        <f t="shared" si="165"/>
        <v>0</v>
      </c>
      <c r="CK60" s="58">
        <f t="shared" si="165"/>
        <v>0</v>
      </c>
      <c r="CL60" s="58">
        <f t="shared" si="165"/>
        <v>0</v>
      </c>
      <c r="CM60" s="58">
        <f t="shared" si="165"/>
        <v>0</v>
      </c>
      <c r="CN60" s="58">
        <f t="shared" si="165"/>
        <v>0</v>
      </c>
      <c r="CO60" s="58">
        <f t="shared" si="165"/>
        <v>0</v>
      </c>
      <c r="CP60" s="58">
        <f t="shared" si="165"/>
        <v>0</v>
      </c>
      <c r="CQ60" s="58">
        <f t="shared" si="166"/>
        <v>0</v>
      </c>
      <c r="CR60" s="58">
        <f t="shared" si="166"/>
        <v>0</v>
      </c>
      <c r="CS60" s="58">
        <f t="shared" si="166"/>
        <v>0</v>
      </c>
      <c r="CT60" s="58">
        <f t="shared" si="166"/>
        <v>0</v>
      </c>
      <c r="CU60" s="58">
        <f t="shared" si="166"/>
        <v>0</v>
      </c>
      <c r="CV60" s="58">
        <f t="shared" si="166"/>
        <v>0</v>
      </c>
      <c r="CW60" s="58">
        <f t="shared" si="166"/>
        <v>0</v>
      </c>
      <c r="CX60" s="58">
        <f t="shared" si="166"/>
        <v>0</v>
      </c>
      <c r="CY60" s="58">
        <f t="shared" si="166"/>
        <v>0</v>
      </c>
      <c r="CZ60" s="58">
        <f t="shared" si="166"/>
        <v>0</v>
      </c>
      <c r="DA60" s="58">
        <f t="shared" si="166"/>
        <v>0</v>
      </c>
      <c r="DB60" s="58">
        <f t="shared" si="166"/>
        <v>0</v>
      </c>
      <c r="DC60" s="58">
        <f t="shared" si="166"/>
        <v>0</v>
      </c>
      <c r="DD60" s="58">
        <f t="shared" si="166"/>
        <v>0</v>
      </c>
      <c r="DE60" s="58">
        <f t="shared" si="166"/>
        <v>0</v>
      </c>
      <c r="DF60" s="58">
        <f t="shared" si="166"/>
        <v>0</v>
      </c>
      <c r="DG60" s="58">
        <f t="shared" si="167"/>
        <v>0</v>
      </c>
      <c r="DH60" s="58">
        <f t="shared" si="167"/>
        <v>0</v>
      </c>
      <c r="DI60" s="58"/>
      <c r="DJ60" s="55">
        <f t="shared" si="168"/>
        <v>0</v>
      </c>
      <c r="DK60" s="62"/>
      <c r="DL60" s="56">
        <f t="shared" si="169"/>
        <v>0</v>
      </c>
      <c r="DM60" s="56">
        <f t="shared" si="169"/>
        <v>0</v>
      </c>
      <c r="DN60" s="56">
        <f t="shared" si="169"/>
        <v>0</v>
      </c>
      <c r="DO60" s="56">
        <f t="shared" si="169"/>
        <v>0</v>
      </c>
      <c r="DP60" s="56">
        <f t="shared" si="169"/>
        <v>0</v>
      </c>
      <c r="DQ60" s="56">
        <f t="shared" si="169"/>
        <v>0</v>
      </c>
      <c r="DR60" s="56">
        <f t="shared" si="172"/>
        <v>0</v>
      </c>
      <c r="DS60" s="56">
        <f t="shared" si="169"/>
        <v>0</v>
      </c>
      <c r="DT60" s="56">
        <f t="shared" si="169"/>
        <v>0</v>
      </c>
      <c r="DU60" s="56">
        <f t="shared" si="169"/>
        <v>0</v>
      </c>
      <c r="DV60" s="55">
        <f t="shared" si="173"/>
        <v>0</v>
      </c>
    </row>
    <row r="61" spans="1:126" s="52" customFormat="1">
      <c r="A61" s="59"/>
      <c r="B61" s="61"/>
      <c r="C61" s="59"/>
      <c r="D61" s="61"/>
      <c r="E61" s="61"/>
      <c r="F61" s="59"/>
      <c r="G61" s="60"/>
      <c r="H61" s="57"/>
      <c r="I61" s="57"/>
      <c r="J61" s="57">
        <f t="shared" si="170"/>
        <v>0</v>
      </c>
      <c r="K61" s="57"/>
      <c r="L61" s="59"/>
      <c r="M61" s="54"/>
      <c r="N61" s="58">
        <f t="shared" si="171"/>
        <v>0</v>
      </c>
      <c r="O61" s="58">
        <f t="shared" si="161"/>
        <v>0</v>
      </c>
      <c r="P61" s="58">
        <f t="shared" si="161"/>
        <v>0</v>
      </c>
      <c r="Q61" s="58">
        <f t="shared" si="161"/>
        <v>0</v>
      </c>
      <c r="R61" s="58">
        <f t="shared" si="161"/>
        <v>0</v>
      </c>
      <c r="S61" s="58">
        <f t="shared" si="161"/>
        <v>0</v>
      </c>
      <c r="T61" s="58">
        <f t="shared" si="161"/>
        <v>0</v>
      </c>
      <c r="U61" s="58">
        <f t="shared" si="161"/>
        <v>0</v>
      </c>
      <c r="V61" s="58">
        <f t="shared" si="161"/>
        <v>0</v>
      </c>
      <c r="W61" s="58">
        <f t="shared" si="161"/>
        <v>0</v>
      </c>
      <c r="X61" s="58">
        <f t="shared" si="161"/>
        <v>0</v>
      </c>
      <c r="Y61" s="58">
        <f t="shared" si="161"/>
        <v>0</v>
      </c>
      <c r="Z61" s="58">
        <f t="shared" si="161"/>
        <v>0</v>
      </c>
      <c r="AA61" s="58">
        <f t="shared" si="161"/>
        <v>0</v>
      </c>
      <c r="AB61" s="58">
        <f t="shared" si="161"/>
        <v>0</v>
      </c>
      <c r="AC61" s="58">
        <f t="shared" si="161"/>
        <v>0</v>
      </c>
      <c r="AD61" s="58">
        <f t="shared" si="161"/>
        <v>0</v>
      </c>
      <c r="AE61" s="58">
        <f t="shared" si="162"/>
        <v>0</v>
      </c>
      <c r="AF61" s="58">
        <f t="shared" si="162"/>
        <v>0</v>
      </c>
      <c r="AG61" s="58">
        <f t="shared" si="162"/>
        <v>0</v>
      </c>
      <c r="AH61" s="58">
        <f t="shared" si="162"/>
        <v>0</v>
      </c>
      <c r="AI61" s="58">
        <f t="shared" si="162"/>
        <v>0</v>
      </c>
      <c r="AJ61" s="58">
        <f t="shared" si="162"/>
        <v>0</v>
      </c>
      <c r="AK61" s="58">
        <f t="shared" si="162"/>
        <v>0</v>
      </c>
      <c r="AL61" s="58">
        <f t="shared" si="162"/>
        <v>0</v>
      </c>
      <c r="AM61" s="58">
        <f t="shared" si="162"/>
        <v>0</v>
      </c>
      <c r="AN61" s="58">
        <f t="shared" si="162"/>
        <v>0</v>
      </c>
      <c r="AO61" s="58">
        <f t="shared" si="162"/>
        <v>0</v>
      </c>
      <c r="AP61" s="58">
        <f t="shared" si="162"/>
        <v>0</v>
      </c>
      <c r="AQ61" s="58">
        <f t="shared" si="162"/>
        <v>0</v>
      </c>
      <c r="AR61" s="58">
        <f t="shared" si="162"/>
        <v>0</v>
      </c>
      <c r="AS61" s="58">
        <f t="shared" si="162"/>
        <v>0</v>
      </c>
      <c r="AT61" s="58">
        <f t="shared" si="162"/>
        <v>0</v>
      </c>
      <c r="AU61" s="58">
        <f t="shared" si="163"/>
        <v>0</v>
      </c>
      <c r="AV61" s="58">
        <f t="shared" si="163"/>
        <v>0</v>
      </c>
      <c r="AW61" s="58">
        <f t="shared" si="163"/>
        <v>0</v>
      </c>
      <c r="AX61" s="58">
        <f t="shared" si="163"/>
        <v>0</v>
      </c>
      <c r="AY61" s="58">
        <f t="shared" si="163"/>
        <v>0</v>
      </c>
      <c r="AZ61" s="58">
        <f t="shared" si="163"/>
        <v>0</v>
      </c>
      <c r="BA61" s="58">
        <f t="shared" si="163"/>
        <v>0</v>
      </c>
      <c r="BB61" s="58">
        <f t="shared" si="163"/>
        <v>0</v>
      </c>
      <c r="BC61" s="58">
        <f t="shared" si="163"/>
        <v>0</v>
      </c>
      <c r="BD61" s="58">
        <f t="shared" si="163"/>
        <v>0</v>
      </c>
      <c r="BE61" s="58">
        <f t="shared" si="163"/>
        <v>0</v>
      </c>
      <c r="BF61" s="58">
        <f t="shared" si="163"/>
        <v>0</v>
      </c>
      <c r="BG61" s="58">
        <f t="shared" si="163"/>
        <v>0</v>
      </c>
      <c r="BH61" s="58">
        <f t="shared" si="163"/>
        <v>0</v>
      </c>
      <c r="BI61" s="58">
        <f t="shared" si="163"/>
        <v>0</v>
      </c>
      <c r="BJ61" s="58">
        <f t="shared" si="163"/>
        <v>0</v>
      </c>
      <c r="BK61" s="58">
        <f t="shared" si="164"/>
        <v>0</v>
      </c>
      <c r="BL61" s="58">
        <f t="shared" si="164"/>
        <v>0</v>
      </c>
      <c r="BM61" s="58">
        <f t="shared" si="164"/>
        <v>0</v>
      </c>
      <c r="BN61" s="58">
        <f t="shared" si="164"/>
        <v>0</v>
      </c>
      <c r="BO61" s="58">
        <f t="shared" si="164"/>
        <v>0</v>
      </c>
      <c r="BP61" s="58">
        <f t="shared" si="164"/>
        <v>0</v>
      </c>
      <c r="BQ61" s="58">
        <f t="shared" si="164"/>
        <v>0</v>
      </c>
      <c r="BR61" s="58">
        <f t="shared" si="164"/>
        <v>0</v>
      </c>
      <c r="BS61" s="58">
        <f t="shared" si="164"/>
        <v>0</v>
      </c>
      <c r="BT61" s="58">
        <f t="shared" si="164"/>
        <v>0</v>
      </c>
      <c r="BU61" s="58">
        <f t="shared" si="164"/>
        <v>0</v>
      </c>
      <c r="BV61" s="58">
        <f t="shared" si="164"/>
        <v>0</v>
      </c>
      <c r="BW61" s="58">
        <f t="shared" si="164"/>
        <v>0</v>
      </c>
      <c r="BX61" s="58">
        <f t="shared" si="164"/>
        <v>0</v>
      </c>
      <c r="BY61" s="58">
        <f t="shared" si="164"/>
        <v>0</v>
      </c>
      <c r="BZ61" s="58">
        <f t="shared" si="164"/>
        <v>0</v>
      </c>
      <c r="CA61" s="58">
        <f t="shared" si="165"/>
        <v>0</v>
      </c>
      <c r="CB61" s="58">
        <f t="shared" si="165"/>
        <v>0</v>
      </c>
      <c r="CC61" s="58">
        <f t="shared" si="165"/>
        <v>0</v>
      </c>
      <c r="CD61" s="58">
        <f t="shared" si="165"/>
        <v>0</v>
      </c>
      <c r="CE61" s="58">
        <f t="shared" si="165"/>
        <v>0</v>
      </c>
      <c r="CF61" s="58">
        <f t="shared" si="165"/>
        <v>0</v>
      </c>
      <c r="CG61" s="58">
        <f t="shared" si="165"/>
        <v>0</v>
      </c>
      <c r="CH61" s="58">
        <f t="shared" si="165"/>
        <v>0</v>
      </c>
      <c r="CI61" s="58">
        <f t="shared" si="165"/>
        <v>0</v>
      </c>
      <c r="CJ61" s="58">
        <f t="shared" si="165"/>
        <v>0</v>
      </c>
      <c r="CK61" s="58">
        <f t="shared" si="165"/>
        <v>0</v>
      </c>
      <c r="CL61" s="58">
        <f t="shared" si="165"/>
        <v>0</v>
      </c>
      <c r="CM61" s="58">
        <f t="shared" si="165"/>
        <v>0</v>
      </c>
      <c r="CN61" s="58">
        <f t="shared" si="165"/>
        <v>0</v>
      </c>
      <c r="CO61" s="58">
        <f t="shared" si="165"/>
        <v>0</v>
      </c>
      <c r="CP61" s="58">
        <f t="shared" si="165"/>
        <v>0</v>
      </c>
      <c r="CQ61" s="58">
        <f t="shared" si="166"/>
        <v>0</v>
      </c>
      <c r="CR61" s="58">
        <f t="shared" si="166"/>
        <v>0</v>
      </c>
      <c r="CS61" s="58">
        <f t="shared" si="166"/>
        <v>0</v>
      </c>
      <c r="CT61" s="58">
        <f t="shared" si="166"/>
        <v>0</v>
      </c>
      <c r="CU61" s="58">
        <f t="shared" si="166"/>
        <v>0</v>
      </c>
      <c r="CV61" s="58">
        <f t="shared" si="166"/>
        <v>0</v>
      </c>
      <c r="CW61" s="58">
        <f t="shared" si="166"/>
        <v>0</v>
      </c>
      <c r="CX61" s="58">
        <f t="shared" si="166"/>
        <v>0</v>
      </c>
      <c r="CY61" s="58">
        <f t="shared" si="166"/>
        <v>0</v>
      </c>
      <c r="CZ61" s="58">
        <f t="shared" si="166"/>
        <v>0</v>
      </c>
      <c r="DA61" s="58">
        <f t="shared" si="166"/>
        <v>0</v>
      </c>
      <c r="DB61" s="58">
        <f t="shared" si="166"/>
        <v>0</v>
      </c>
      <c r="DC61" s="58">
        <f t="shared" si="166"/>
        <v>0</v>
      </c>
      <c r="DD61" s="58">
        <f t="shared" si="166"/>
        <v>0</v>
      </c>
      <c r="DE61" s="58">
        <f t="shared" si="166"/>
        <v>0</v>
      </c>
      <c r="DF61" s="58">
        <f t="shared" si="166"/>
        <v>0</v>
      </c>
      <c r="DG61" s="58">
        <f t="shared" si="167"/>
        <v>0</v>
      </c>
      <c r="DH61" s="58">
        <f t="shared" si="167"/>
        <v>0</v>
      </c>
      <c r="DI61" s="58"/>
      <c r="DJ61" s="55">
        <f t="shared" si="168"/>
        <v>0</v>
      </c>
      <c r="DK61" s="53"/>
      <c r="DL61" s="56">
        <f t="shared" si="169"/>
        <v>0</v>
      </c>
      <c r="DM61" s="56">
        <f t="shared" si="169"/>
        <v>0</v>
      </c>
      <c r="DN61" s="56">
        <f t="shared" si="169"/>
        <v>0</v>
      </c>
      <c r="DO61" s="56">
        <f t="shared" si="169"/>
        <v>0</v>
      </c>
      <c r="DP61" s="56">
        <f t="shared" si="169"/>
        <v>0</v>
      </c>
      <c r="DQ61" s="56">
        <f t="shared" si="169"/>
        <v>0</v>
      </c>
      <c r="DR61" s="56">
        <f t="shared" si="172"/>
        <v>0</v>
      </c>
      <c r="DS61" s="56">
        <f t="shared" si="169"/>
        <v>0</v>
      </c>
      <c r="DT61" s="56">
        <f t="shared" si="169"/>
        <v>0</v>
      </c>
      <c r="DU61" s="56">
        <f t="shared" si="169"/>
        <v>0</v>
      </c>
      <c r="DV61" s="55">
        <f t="shared" si="173"/>
        <v>0</v>
      </c>
    </row>
    <row r="62" spans="1:126" s="52" customFormat="1">
      <c r="A62" s="59"/>
      <c r="B62" s="61"/>
      <c r="C62" s="59"/>
      <c r="D62" s="61"/>
      <c r="E62" s="61"/>
      <c r="F62" s="59"/>
      <c r="G62" s="60"/>
      <c r="H62" s="57"/>
      <c r="I62" s="57"/>
      <c r="J62" s="57">
        <f t="shared" si="170"/>
        <v>0</v>
      </c>
      <c r="K62" s="57"/>
      <c r="L62" s="59"/>
      <c r="M62" s="54"/>
      <c r="N62" s="58">
        <f t="shared" si="171"/>
        <v>0</v>
      </c>
      <c r="O62" s="58">
        <f t="shared" si="161"/>
        <v>0</v>
      </c>
      <c r="P62" s="58">
        <f t="shared" si="161"/>
        <v>0</v>
      </c>
      <c r="Q62" s="58">
        <f t="shared" si="161"/>
        <v>0</v>
      </c>
      <c r="R62" s="58">
        <f t="shared" si="161"/>
        <v>0</v>
      </c>
      <c r="S62" s="58">
        <f t="shared" si="161"/>
        <v>0</v>
      </c>
      <c r="T62" s="58">
        <f t="shared" si="161"/>
        <v>0</v>
      </c>
      <c r="U62" s="58">
        <f t="shared" si="161"/>
        <v>0</v>
      </c>
      <c r="V62" s="58">
        <f t="shared" si="161"/>
        <v>0</v>
      </c>
      <c r="W62" s="58">
        <f t="shared" si="161"/>
        <v>0</v>
      </c>
      <c r="X62" s="58">
        <f t="shared" si="161"/>
        <v>0</v>
      </c>
      <c r="Y62" s="58">
        <f t="shared" si="161"/>
        <v>0</v>
      </c>
      <c r="Z62" s="58">
        <f t="shared" si="161"/>
        <v>0</v>
      </c>
      <c r="AA62" s="58">
        <f t="shared" si="161"/>
        <v>0</v>
      </c>
      <c r="AB62" s="58">
        <f t="shared" si="161"/>
        <v>0</v>
      </c>
      <c r="AC62" s="58">
        <f t="shared" si="161"/>
        <v>0</v>
      </c>
      <c r="AD62" s="58">
        <f t="shared" si="161"/>
        <v>0</v>
      </c>
      <c r="AE62" s="58">
        <f t="shared" si="162"/>
        <v>0</v>
      </c>
      <c r="AF62" s="58">
        <f t="shared" si="162"/>
        <v>0</v>
      </c>
      <c r="AG62" s="58">
        <f t="shared" si="162"/>
        <v>0</v>
      </c>
      <c r="AH62" s="58">
        <f t="shared" si="162"/>
        <v>0</v>
      </c>
      <c r="AI62" s="58">
        <f t="shared" si="162"/>
        <v>0</v>
      </c>
      <c r="AJ62" s="58">
        <f t="shared" si="162"/>
        <v>0</v>
      </c>
      <c r="AK62" s="58">
        <f t="shared" si="162"/>
        <v>0</v>
      </c>
      <c r="AL62" s="58">
        <f t="shared" si="162"/>
        <v>0</v>
      </c>
      <c r="AM62" s="58">
        <f t="shared" si="162"/>
        <v>0</v>
      </c>
      <c r="AN62" s="58">
        <f t="shared" si="162"/>
        <v>0</v>
      </c>
      <c r="AO62" s="58">
        <f t="shared" si="162"/>
        <v>0</v>
      </c>
      <c r="AP62" s="58">
        <f t="shared" si="162"/>
        <v>0</v>
      </c>
      <c r="AQ62" s="58">
        <f t="shared" si="162"/>
        <v>0</v>
      </c>
      <c r="AR62" s="58">
        <f t="shared" si="162"/>
        <v>0</v>
      </c>
      <c r="AS62" s="58">
        <f t="shared" si="162"/>
        <v>0</v>
      </c>
      <c r="AT62" s="58">
        <f t="shared" si="162"/>
        <v>0</v>
      </c>
      <c r="AU62" s="58">
        <f t="shared" si="163"/>
        <v>0</v>
      </c>
      <c r="AV62" s="58">
        <f t="shared" si="163"/>
        <v>0</v>
      </c>
      <c r="AW62" s="58">
        <f t="shared" si="163"/>
        <v>0</v>
      </c>
      <c r="AX62" s="58">
        <f t="shared" si="163"/>
        <v>0</v>
      </c>
      <c r="AY62" s="58">
        <f t="shared" si="163"/>
        <v>0</v>
      </c>
      <c r="AZ62" s="58">
        <f t="shared" si="163"/>
        <v>0</v>
      </c>
      <c r="BA62" s="58">
        <f t="shared" si="163"/>
        <v>0</v>
      </c>
      <c r="BB62" s="58">
        <f t="shared" si="163"/>
        <v>0</v>
      </c>
      <c r="BC62" s="58">
        <f t="shared" si="163"/>
        <v>0</v>
      </c>
      <c r="BD62" s="58">
        <f t="shared" si="163"/>
        <v>0</v>
      </c>
      <c r="BE62" s="58">
        <f t="shared" si="163"/>
        <v>0</v>
      </c>
      <c r="BF62" s="58">
        <f t="shared" si="163"/>
        <v>0</v>
      </c>
      <c r="BG62" s="58">
        <f t="shared" si="163"/>
        <v>0</v>
      </c>
      <c r="BH62" s="58">
        <f t="shared" si="163"/>
        <v>0</v>
      </c>
      <c r="BI62" s="58">
        <f t="shared" si="163"/>
        <v>0</v>
      </c>
      <c r="BJ62" s="58">
        <f t="shared" si="163"/>
        <v>0</v>
      </c>
      <c r="BK62" s="58">
        <f t="shared" si="164"/>
        <v>0</v>
      </c>
      <c r="BL62" s="58">
        <f t="shared" si="164"/>
        <v>0</v>
      </c>
      <c r="BM62" s="58">
        <f t="shared" si="164"/>
        <v>0</v>
      </c>
      <c r="BN62" s="58">
        <f t="shared" si="164"/>
        <v>0</v>
      </c>
      <c r="BO62" s="58">
        <f t="shared" si="164"/>
        <v>0</v>
      </c>
      <c r="BP62" s="58">
        <f t="shared" si="164"/>
        <v>0</v>
      </c>
      <c r="BQ62" s="58">
        <f t="shared" si="164"/>
        <v>0</v>
      </c>
      <c r="BR62" s="58">
        <f t="shared" si="164"/>
        <v>0</v>
      </c>
      <c r="BS62" s="58">
        <f t="shared" si="164"/>
        <v>0</v>
      </c>
      <c r="BT62" s="58">
        <f t="shared" si="164"/>
        <v>0</v>
      </c>
      <c r="BU62" s="58">
        <f t="shared" si="164"/>
        <v>0</v>
      </c>
      <c r="BV62" s="58">
        <f t="shared" si="164"/>
        <v>0</v>
      </c>
      <c r="BW62" s="58">
        <f t="shared" si="164"/>
        <v>0</v>
      </c>
      <c r="BX62" s="58">
        <f t="shared" si="164"/>
        <v>0</v>
      </c>
      <c r="BY62" s="58">
        <f t="shared" si="164"/>
        <v>0</v>
      </c>
      <c r="BZ62" s="58">
        <f t="shared" si="164"/>
        <v>0</v>
      </c>
      <c r="CA62" s="58">
        <f t="shared" si="165"/>
        <v>0</v>
      </c>
      <c r="CB62" s="58">
        <f t="shared" si="165"/>
        <v>0</v>
      </c>
      <c r="CC62" s="58">
        <f t="shared" si="165"/>
        <v>0</v>
      </c>
      <c r="CD62" s="58">
        <f t="shared" si="165"/>
        <v>0</v>
      </c>
      <c r="CE62" s="58">
        <f t="shared" si="165"/>
        <v>0</v>
      </c>
      <c r="CF62" s="58">
        <f t="shared" si="165"/>
        <v>0</v>
      </c>
      <c r="CG62" s="58">
        <f t="shared" si="165"/>
        <v>0</v>
      </c>
      <c r="CH62" s="58">
        <f t="shared" si="165"/>
        <v>0</v>
      </c>
      <c r="CI62" s="58">
        <f t="shared" si="165"/>
        <v>0</v>
      </c>
      <c r="CJ62" s="58">
        <f t="shared" si="165"/>
        <v>0</v>
      </c>
      <c r="CK62" s="58">
        <f t="shared" si="165"/>
        <v>0</v>
      </c>
      <c r="CL62" s="58">
        <f t="shared" si="165"/>
        <v>0</v>
      </c>
      <c r="CM62" s="58">
        <f t="shared" si="165"/>
        <v>0</v>
      </c>
      <c r="CN62" s="58">
        <f t="shared" si="165"/>
        <v>0</v>
      </c>
      <c r="CO62" s="58">
        <f t="shared" si="165"/>
        <v>0</v>
      </c>
      <c r="CP62" s="58">
        <f t="shared" si="165"/>
        <v>0</v>
      </c>
      <c r="CQ62" s="58">
        <f t="shared" si="166"/>
        <v>0</v>
      </c>
      <c r="CR62" s="58">
        <f t="shared" si="166"/>
        <v>0</v>
      </c>
      <c r="CS62" s="58">
        <f t="shared" si="166"/>
        <v>0</v>
      </c>
      <c r="CT62" s="58">
        <f t="shared" si="166"/>
        <v>0</v>
      </c>
      <c r="CU62" s="58">
        <f t="shared" si="166"/>
        <v>0</v>
      </c>
      <c r="CV62" s="58">
        <f t="shared" si="166"/>
        <v>0</v>
      </c>
      <c r="CW62" s="58">
        <f t="shared" si="166"/>
        <v>0</v>
      </c>
      <c r="CX62" s="58">
        <f t="shared" si="166"/>
        <v>0</v>
      </c>
      <c r="CY62" s="58">
        <f t="shared" si="166"/>
        <v>0</v>
      </c>
      <c r="CZ62" s="58">
        <f t="shared" si="166"/>
        <v>0</v>
      </c>
      <c r="DA62" s="58">
        <f t="shared" si="166"/>
        <v>0</v>
      </c>
      <c r="DB62" s="58">
        <f t="shared" si="166"/>
        <v>0</v>
      </c>
      <c r="DC62" s="58">
        <f t="shared" si="166"/>
        <v>0</v>
      </c>
      <c r="DD62" s="58">
        <f t="shared" si="166"/>
        <v>0</v>
      </c>
      <c r="DE62" s="58">
        <f t="shared" si="166"/>
        <v>0</v>
      </c>
      <c r="DF62" s="58">
        <f t="shared" si="166"/>
        <v>0</v>
      </c>
      <c r="DG62" s="58">
        <f t="shared" si="167"/>
        <v>0</v>
      </c>
      <c r="DH62" s="58">
        <f t="shared" si="167"/>
        <v>0</v>
      </c>
      <c r="DI62" s="58"/>
      <c r="DJ62" s="55">
        <f t="shared" si="168"/>
        <v>0</v>
      </c>
      <c r="DK62" s="53"/>
      <c r="DL62" s="56">
        <f t="shared" si="169"/>
        <v>0</v>
      </c>
      <c r="DM62" s="56">
        <f t="shared" si="169"/>
        <v>0</v>
      </c>
      <c r="DN62" s="56">
        <f t="shared" si="169"/>
        <v>0</v>
      </c>
      <c r="DO62" s="56">
        <f t="shared" si="169"/>
        <v>0</v>
      </c>
      <c r="DP62" s="56">
        <f t="shared" si="169"/>
        <v>0</v>
      </c>
      <c r="DQ62" s="56">
        <f t="shared" si="169"/>
        <v>0</v>
      </c>
      <c r="DR62" s="56">
        <f t="shared" si="172"/>
        <v>0</v>
      </c>
      <c r="DS62" s="56">
        <f t="shared" si="169"/>
        <v>0</v>
      </c>
      <c r="DT62" s="56">
        <f t="shared" si="169"/>
        <v>0</v>
      </c>
      <c r="DU62" s="56">
        <f t="shared" si="169"/>
        <v>0</v>
      </c>
      <c r="DV62" s="55">
        <f t="shared" si="173"/>
        <v>0</v>
      </c>
    </row>
    <row r="63" spans="1:126" s="52" customFormat="1">
      <c r="A63" s="59"/>
      <c r="B63" s="61"/>
      <c r="C63" s="59"/>
      <c r="D63" s="61"/>
      <c r="E63" s="61"/>
      <c r="F63" s="59"/>
      <c r="G63" s="60"/>
      <c r="H63" s="57"/>
      <c r="I63" s="57"/>
      <c r="J63" s="57">
        <f t="shared" si="170"/>
        <v>0</v>
      </c>
      <c r="K63" s="57"/>
      <c r="L63" s="59"/>
      <c r="M63" s="54"/>
      <c r="N63" s="58">
        <f t="shared" si="171"/>
        <v>0</v>
      </c>
      <c r="O63" s="58">
        <f t="shared" si="161"/>
        <v>0</v>
      </c>
      <c r="P63" s="58">
        <f t="shared" si="161"/>
        <v>0</v>
      </c>
      <c r="Q63" s="58">
        <f t="shared" si="161"/>
        <v>0</v>
      </c>
      <c r="R63" s="58">
        <f t="shared" si="161"/>
        <v>0</v>
      </c>
      <c r="S63" s="58">
        <f t="shared" si="161"/>
        <v>0</v>
      </c>
      <c r="T63" s="58">
        <f t="shared" si="161"/>
        <v>0</v>
      </c>
      <c r="U63" s="58">
        <f t="shared" si="161"/>
        <v>0</v>
      </c>
      <c r="V63" s="58">
        <f t="shared" si="161"/>
        <v>0</v>
      </c>
      <c r="W63" s="58">
        <f t="shared" si="161"/>
        <v>0</v>
      </c>
      <c r="X63" s="58">
        <f t="shared" si="161"/>
        <v>0</v>
      </c>
      <c r="Y63" s="58">
        <f t="shared" si="161"/>
        <v>0</v>
      </c>
      <c r="Z63" s="58">
        <f t="shared" si="161"/>
        <v>0</v>
      </c>
      <c r="AA63" s="58">
        <f t="shared" si="161"/>
        <v>0</v>
      </c>
      <c r="AB63" s="58">
        <f t="shared" si="161"/>
        <v>0</v>
      </c>
      <c r="AC63" s="58">
        <f t="shared" si="161"/>
        <v>0</v>
      </c>
      <c r="AD63" s="58">
        <f t="shared" si="161"/>
        <v>0</v>
      </c>
      <c r="AE63" s="58">
        <f t="shared" si="162"/>
        <v>0</v>
      </c>
      <c r="AF63" s="58">
        <f t="shared" si="162"/>
        <v>0</v>
      </c>
      <c r="AG63" s="58">
        <f t="shared" si="162"/>
        <v>0</v>
      </c>
      <c r="AH63" s="58">
        <f t="shared" si="162"/>
        <v>0</v>
      </c>
      <c r="AI63" s="58">
        <f t="shared" si="162"/>
        <v>0</v>
      </c>
      <c r="AJ63" s="58">
        <f t="shared" si="162"/>
        <v>0</v>
      </c>
      <c r="AK63" s="58">
        <f t="shared" si="162"/>
        <v>0</v>
      </c>
      <c r="AL63" s="58">
        <f t="shared" si="162"/>
        <v>0</v>
      </c>
      <c r="AM63" s="58">
        <f t="shared" si="162"/>
        <v>0</v>
      </c>
      <c r="AN63" s="58">
        <f t="shared" si="162"/>
        <v>0</v>
      </c>
      <c r="AO63" s="58">
        <f t="shared" si="162"/>
        <v>0</v>
      </c>
      <c r="AP63" s="58">
        <f t="shared" si="162"/>
        <v>0</v>
      </c>
      <c r="AQ63" s="58">
        <f t="shared" si="162"/>
        <v>0</v>
      </c>
      <c r="AR63" s="58">
        <f t="shared" si="162"/>
        <v>0</v>
      </c>
      <c r="AS63" s="58">
        <f t="shared" si="162"/>
        <v>0</v>
      </c>
      <c r="AT63" s="58">
        <f t="shared" si="162"/>
        <v>0</v>
      </c>
      <c r="AU63" s="58">
        <f t="shared" si="163"/>
        <v>0</v>
      </c>
      <c r="AV63" s="58">
        <f t="shared" si="163"/>
        <v>0</v>
      </c>
      <c r="AW63" s="58">
        <f t="shared" si="163"/>
        <v>0</v>
      </c>
      <c r="AX63" s="58">
        <f t="shared" si="163"/>
        <v>0</v>
      </c>
      <c r="AY63" s="58">
        <f t="shared" si="163"/>
        <v>0</v>
      </c>
      <c r="AZ63" s="58">
        <f t="shared" si="163"/>
        <v>0</v>
      </c>
      <c r="BA63" s="58">
        <f t="shared" si="163"/>
        <v>0</v>
      </c>
      <c r="BB63" s="58">
        <f t="shared" si="163"/>
        <v>0</v>
      </c>
      <c r="BC63" s="58">
        <f t="shared" si="163"/>
        <v>0</v>
      </c>
      <c r="BD63" s="58">
        <f t="shared" si="163"/>
        <v>0</v>
      </c>
      <c r="BE63" s="58">
        <f t="shared" si="163"/>
        <v>0</v>
      </c>
      <c r="BF63" s="58">
        <f t="shared" si="163"/>
        <v>0</v>
      </c>
      <c r="BG63" s="58">
        <f t="shared" si="163"/>
        <v>0</v>
      </c>
      <c r="BH63" s="58">
        <f t="shared" si="163"/>
        <v>0</v>
      </c>
      <c r="BI63" s="58">
        <f t="shared" si="163"/>
        <v>0</v>
      </c>
      <c r="BJ63" s="58">
        <f t="shared" si="163"/>
        <v>0</v>
      </c>
      <c r="BK63" s="58">
        <f t="shared" si="164"/>
        <v>0</v>
      </c>
      <c r="BL63" s="58">
        <f t="shared" si="164"/>
        <v>0</v>
      </c>
      <c r="BM63" s="58">
        <f t="shared" si="164"/>
        <v>0</v>
      </c>
      <c r="BN63" s="58">
        <f t="shared" si="164"/>
        <v>0</v>
      </c>
      <c r="BO63" s="58">
        <f t="shared" si="164"/>
        <v>0</v>
      </c>
      <c r="BP63" s="58">
        <f t="shared" si="164"/>
        <v>0</v>
      </c>
      <c r="BQ63" s="58">
        <f t="shared" si="164"/>
        <v>0</v>
      </c>
      <c r="BR63" s="58">
        <f t="shared" si="164"/>
        <v>0</v>
      </c>
      <c r="BS63" s="58">
        <f t="shared" si="164"/>
        <v>0</v>
      </c>
      <c r="BT63" s="58">
        <f t="shared" si="164"/>
        <v>0</v>
      </c>
      <c r="BU63" s="58">
        <f t="shared" si="164"/>
        <v>0</v>
      </c>
      <c r="BV63" s="58">
        <f t="shared" si="164"/>
        <v>0</v>
      </c>
      <c r="BW63" s="58">
        <f t="shared" si="164"/>
        <v>0</v>
      </c>
      <c r="BX63" s="58">
        <f t="shared" si="164"/>
        <v>0</v>
      </c>
      <c r="BY63" s="58">
        <f t="shared" si="164"/>
        <v>0</v>
      </c>
      <c r="BZ63" s="58">
        <f t="shared" si="164"/>
        <v>0</v>
      </c>
      <c r="CA63" s="58">
        <f t="shared" si="165"/>
        <v>0</v>
      </c>
      <c r="CB63" s="58">
        <f t="shared" si="165"/>
        <v>0</v>
      </c>
      <c r="CC63" s="58">
        <f t="shared" si="165"/>
        <v>0</v>
      </c>
      <c r="CD63" s="58">
        <f t="shared" si="165"/>
        <v>0</v>
      </c>
      <c r="CE63" s="58">
        <f t="shared" si="165"/>
        <v>0</v>
      </c>
      <c r="CF63" s="58">
        <f t="shared" si="165"/>
        <v>0</v>
      </c>
      <c r="CG63" s="58">
        <f t="shared" si="165"/>
        <v>0</v>
      </c>
      <c r="CH63" s="58">
        <f t="shared" si="165"/>
        <v>0</v>
      </c>
      <c r="CI63" s="58">
        <f t="shared" si="165"/>
        <v>0</v>
      </c>
      <c r="CJ63" s="58">
        <f t="shared" si="165"/>
        <v>0</v>
      </c>
      <c r="CK63" s="58">
        <f t="shared" si="165"/>
        <v>0</v>
      </c>
      <c r="CL63" s="58">
        <f t="shared" si="165"/>
        <v>0</v>
      </c>
      <c r="CM63" s="58">
        <f t="shared" si="165"/>
        <v>0</v>
      </c>
      <c r="CN63" s="58">
        <f t="shared" si="165"/>
        <v>0</v>
      </c>
      <c r="CO63" s="58">
        <f t="shared" si="165"/>
        <v>0</v>
      </c>
      <c r="CP63" s="58">
        <f t="shared" si="165"/>
        <v>0</v>
      </c>
      <c r="CQ63" s="58">
        <f t="shared" si="166"/>
        <v>0</v>
      </c>
      <c r="CR63" s="58">
        <f t="shared" si="166"/>
        <v>0</v>
      </c>
      <c r="CS63" s="58">
        <f t="shared" si="166"/>
        <v>0</v>
      </c>
      <c r="CT63" s="58">
        <f t="shared" si="166"/>
        <v>0</v>
      </c>
      <c r="CU63" s="58">
        <f t="shared" si="166"/>
        <v>0</v>
      </c>
      <c r="CV63" s="58">
        <f t="shared" si="166"/>
        <v>0</v>
      </c>
      <c r="CW63" s="58">
        <f t="shared" si="166"/>
        <v>0</v>
      </c>
      <c r="CX63" s="58">
        <f t="shared" si="166"/>
        <v>0</v>
      </c>
      <c r="CY63" s="58">
        <f t="shared" si="166"/>
        <v>0</v>
      </c>
      <c r="CZ63" s="58">
        <f t="shared" si="166"/>
        <v>0</v>
      </c>
      <c r="DA63" s="58">
        <f t="shared" si="166"/>
        <v>0</v>
      </c>
      <c r="DB63" s="58">
        <f t="shared" si="166"/>
        <v>0</v>
      </c>
      <c r="DC63" s="58">
        <f t="shared" si="166"/>
        <v>0</v>
      </c>
      <c r="DD63" s="58">
        <f t="shared" si="166"/>
        <v>0</v>
      </c>
      <c r="DE63" s="58">
        <f t="shared" si="166"/>
        <v>0</v>
      </c>
      <c r="DF63" s="58">
        <f t="shared" si="166"/>
        <v>0</v>
      </c>
      <c r="DG63" s="58">
        <f t="shared" si="167"/>
        <v>0</v>
      </c>
      <c r="DH63" s="58">
        <f t="shared" si="167"/>
        <v>0</v>
      </c>
      <c r="DI63" s="58"/>
      <c r="DJ63" s="55">
        <f t="shared" si="168"/>
        <v>0</v>
      </c>
      <c r="DK63" s="53"/>
      <c r="DL63" s="56">
        <f t="shared" si="169"/>
        <v>0</v>
      </c>
      <c r="DM63" s="56">
        <f t="shared" si="169"/>
        <v>0</v>
      </c>
      <c r="DN63" s="56">
        <f t="shared" si="169"/>
        <v>0</v>
      </c>
      <c r="DO63" s="56">
        <f t="shared" si="169"/>
        <v>0</v>
      </c>
      <c r="DP63" s="56">
        <f t="shared" si="169"/>
        <v>0</v>
      </c>
      <c r="DQ63" s="56">
        <f t="shared" si="169"/>
        <v>0</v>
      </c>
      <c r="DR63" s="56">
        <f t="shared" si="172"/>
        <v>0</v>
      </c>
      <c r="DS63" s="56">
        <f t="shared" si="169"/>
        <v>0</v>
      </c>
      <c r="DT63" s="56">
        <f t="shared" si="169"/>
        <v>0</v>
      </c>
      <c r="DU63" s="56">
        <f t="shared" si="169"/>
        <v>0</v>
      </c>
      <c r="DV63" s="55">
        <f t="shared" si="173"/>
        <v>0</v>
      </c>
    </row>
    <row r="64" spans="1:126" s="52" customFormat="1">
      <c r="A64" s="59"/>
      <c r="B64" s="61"/>
      <c r="C64" s="59"/>
      <c r="D64" s="61"/>
      <c r="E64" s="61"/>
      <c r="F64" s="63"/>
      <c r="G64" s="60"/>
      <c r="H64" s="57"/>
      <c r="I64" s="57"/>
      <c r="J64" s="57">
        <f t="shared" si="170"/>
        <v>0</v>
      </c>
      <c r="K64" s="57"/>
      <c r="L64" s="59"/>
      <c r="M64" s="54"/>
      <c r="N64" s="58">
        <f t="shared" si="171"/>
        <v>0</v>
      </c>
      <c r="O64" s="58">
        <f t="shared" si="161"/>
        <v>0</v>
      </c>
      <c r="P64" s="58">
        <f t="shared" si="161"/>
        <v>0</v>
      </c>
      <c r="Q64" s="58">
        <f t="shared" si="161"/>
        <v>0</v>
      </c>
      <c r="R64" s="58">
        <f t="shared" si="161"/>
        <v>0</v>
      </c>
      <c r="S64" s="58">
        <f t="shared" si="161"/>
        <v>0</v>
      </c>
      <c r="T64" s="58">
        <f t="shared" si="161"/>
        <v>0</v>
      </c>
      <c r="U64" s="58">
        <f t="shared" si="161"/>
        <v>0</v>
      </c>
      <c r="V64" s="58">
        <f t="shared" si="161"/>
        <v>0</v>
      </c>
      <c r="W64" s="58">
        <f t="shared" si="161"/>
        <v>0</v>
      </c>
      <c r="X64" s="58">
        <f t="shared" si="161"/>
        <v>0</v>
      </c>
      <c r="Y64" s="58">
        <f t="shared" si="161"/>
        <v>0</v>
      </c>
      <c r="Z64" s="58">
        <f t="shared" si="161"/>
        <v>0</v>
      </c>
      <c r="AA64" s="58">
        <f t="shared" si="161"/>
        <v>0</v>
      </c>
      <c r="AB64" s="58">
        <f t="shared" si="161"/>
        <v>0</v>
      </c>
      <c r="AC64" s="58">
        <f t="shared" si="161"/>
        <v>0</v>
      </c>
      <c r="AD64" s="58">
        <f t="shared" si="161"/>
        <v>0</v>
      </c>
      <c r="AE64" s="58">
        <f t="shared" si="162"/>
        <v>0</v>
      </c>
      <c r="AF64" s="58">
        <f t="shared" si="162"/>
        <v>0</v>
      </c>
      <c r="AG64" s="58">
        <f t="shared" si="162"/>
        <v>0</v>
      </c>
      <c r="AH64" s="58">
        <f t="shared" si="162"/>
        <v>0</v>
      </c>
      <c r="AI64" s="58">
        <f t="shared" si="162"/>
        <v>0</v>
      </c>
      <c r="AJ64" s="58">
        <f t="shared" si="162"/>
        <v>0</v>
      </c>
      <c r="AK64" s="58">
        <f t="shared" si="162"/>
        <v>0</v>
      </c>
      <c r="AL64" s="58">
        <f t="shared" si="162"/>
        <v>0</v>
      </c>
      <c r="AM64" s="58">
        <f t="shared" si="162"/>
        <v>0</v>
      </c>
      <c r="AN64" s="58">
        <f t="shared" si="162"/>
        <v>0</v>
      </c>
      <c r="AO64" s="58">
        <f t="shared" si="162"/>
        <v>0</v>
      </c>
      <c r="AP64" s="58">
        <f t="shared" si="162"/>
        <v>0</v>
      </c>
      <c r="AQ64" s="58">
        <f t="shared" si="162"/>
        <v>0</v>
      </c>
      <c r="AR64" s="58">
        <f t="shared" si="162"/>
        <v>0</v>
      </c>
      <c r="AS64" s="58">
        <f t="shared" si="162"/>
        <v>0</v>
      </c>
      <c r="AT64" s="58">
        <f t="shared" si="162"/>
        <v>0</v>
      </c>
      <c r="AU64" s="58">
        <f t="shared" si="163"/>
        <v>0</v>
      </c>
      <c r="AV64" s="58">
        <f t="shared" si="163"/>
        <v>0</v>
      </c>
      <c r="AW64" s="58">
        <f t="shared" si="163"/>
        <v>0</v>
      </c>
      <c r="AX64" s="58">
        <f t="shared" si="163"/>
        <v>0</v>
      </c>
      <c r="AY64" s="58">
        <f t="shared" si="163"/>
        <v>0</v>
      </c>
      <c r="AZ64" s="58">
        <f t="shared" si="163"/>
        <v>0</v>
      </c>
      <c r="BA64" s="58">
        <f t="shared" si="163"/>
        <v>0</v>
      </c>
      <c r="BB64" s="58">
        <f t="shared" si="163"/>
        <v>0</v>
      </c>
      <c r="BC64" s="58">
        <f t="shared" si="163"/>
        <v>0</v>
      </c>
      <c r="BD64" s="58">
        <f t="shared" si="163"/>
        <v>0</v>
      </c>
      <c r="BE64" s="58">
        <f t="shared" si="163"/>
        <v>0</v>
      </c>
      <c r="BF64" s="58">
        <f t="shared" si="163"/>
        <v>0</v>
      </c>
      <c r="BG64" s="58">
        <f t="shared" si="163"/>
        <v>0</v>
      </c>
      <c r="BH64" s="58">
        <f t="shared" si="163"/>
        <v>0</v>
      </c>
      <c r="BI64" s="58">
        <f t="shared" si="163"/>
        <v>0</v>
      </c>
      <c r="BJ64" s="58">
        <f t="shared" si="163"/>
        <v>0</v>
      </c>
      <c r="BK64" s="58">
        <f t="shared" si="164"/>
        <v>0</v>
      </c>
      <c r="BL64" s="58">
        <f t="shared" si="164"/>
        <v>0</v>
      </c>
      <c r="BM64" s="58">
        <f t="shared" si="164"/>
        <v>0</v>
      </c>
      <c r="BN64" s="58">
        <f t="shared" si="164"/>
        <v>0</v>
      </c>
      <c r="BO64" s="58">
        <f t="shared" si="164"/>
        <v>0</v>
      </c>
      <c r="BP64" s="58">
        <f t="shared" si="164"/>
        <v>0</v>
      </c>
      <c r="BQ64" s="58">
        <f t="shared" si="164"/>
        <v>0</v>
      </c>
      <c r="BR64" s="58">
        <f t="shared" si="164"/>
        <v>0</v>
      </c>
      <c r="BS64" s="58">
        <f t="shared" si="164"/>
        <v>0</v>
      </c>
      <c r="BT64" s="58">
        <f t="shared" si="164"/>
        <v>0</v>
      </c>
      <c r="BU64" s="58">
        <f t="shared" si="164"/>
        <v>0</v>
      </c>
      <c r="BV64" s="58">
        <f t="shared" si="164"/>
        <v>0</v>
      </c>
      <c r="BW64" s="58">
        <f t="shared" si="164"/>
        <v>0</v>
      </c>
      <c r="BX64" s="58">
        <f t="shared" si="164"/>
        <v>0</v>
      </c>
      <c r="BY64" s="58">
        <f t="shared" si="164"/>
        <v>0</v>
      </c>
      <c r="BZ64" s="58">
        <f t="shared" si="164"/>
        <v>0</v>
      </c>
      <c r="CA64" s="58">
        <f t="shared" si="165"/>
        <v>0</v>
      </c>
      <c r="CB64" s="58">
        <f t="shared" si="165"/>
        <v>0</v>
      </c>
      <c r="CC64" s="58">
        <f t="shared" si="165"/>
        <v>0</v>
      </c>
      <c r="CD64" s="58">
        <f t="shared" si="165"/>
        <v>0</v>
      </c>
      <c r="CE64" s="58">
        <f t="shared" si="165"/>
        <v>0</v>
      </c>
      <c r="CF64" s="58">
        <f t="shared" si="165"/>
        <v>0</v>
      </c>
      <c r="CG64" s="58">
        <f t="shared" si="165"/>
        <v>0</v>
      </c>
      <c r="CH64" s="58">
        <f t="shared" si="165"/>
        <v>0</v>
      </c>
      <c r="CI64" s="58">
        <f t="shared" si="165"/>
        <v>0</v>
      </c>
      <c r="CJ64" s="58">
        <f t="shared" si="165"/>
        <v>0</v>
      </c>
      <c r="CK64" s="58">
        <f t="shared" si="165"/>
        <v>0</v>
      </c>
      <c r="CL64" s="58">
        <f t="shared" si="165"/>
        <v>0</v>
      </c>
      <c r="CM64" s="58">
        <f t="shared" si="165"/>
        <v>0</v>
      </c>
      <c r="CN64" s="58">
        <f t="shared" si="165"/>
        <v>0</v>
      </c>
      <c r="CO64" s="58">
        <f t="shared" si="165"/>
        <v>0</v>
      </c>
      <c r="CP64" s="58">
        <f t="shared" si="165"/>
        <v>0</v>
      </c>
      <c r="CQ64" s="58">
        <f t="shared" si="166"/>
        <v>0</v>
      </c>
      <c r="CR64" s="58">
        <f t="shared" si="166"/>
        <v>0</v>
      </c>
      <c r="CS64" s="58">
        <f t="shared" si="166"/>
        <v>0</v>
      </c>
      <c r="CT64" s="58">
        <f t="shared" si="166"/>
        <v>0</v>
      </c>
      <c r="CU64" s="58">
        <f t="shared" si="166"/>
        <v>0</v>
      </c>
      <c r="CV64" s="58">
        <f t="shared" si="166"/>
        <v>0</v>
      </c>
      <c r="CW64" s="58">
        <f t="shared" si="166"/>
        <v>0</v>
      </c>
      <c r="CX64" s="58">
        <f t="shared" si="166"/>
        <v>0</v>
      </c>
      <c r="CY64" s="58">
        <f t="shared" si="166"/>
        <v>0</v>
      </c>
      <c r="CZ64" s="58">
        <f t="shared" si="166"/>
        <v>0</v>
      </c>
      <c r="DA64" s="58">
        <f t="shared" si="166"/>
        <v>0</v>
      </c>
      <c r="DB64" s="58">
        <f t="shared" si="166"/>
        <v>0</v>
      </c>
      <c r="DC64" s="58">
        <f t="shared" si="166"/>
        <v>0</v>
      </c>
      <c r="DD64" s="58">
        <f t="shared" si="166"/>
        <v>0</v>
      </c>
      <c r="DE64" s="58">
        <f t="shared" si="166"/>
        <v>0</v>
      </c>
      <c r="DF64" s="58">
        <f t="shared" si="166"/>
        <v>0</v>
      </c>
      <c r="DG64" s="58">
        <f t="shared" si="167"/>
        <v>0</v>
      </c>
      <c r="DH64" s="58">
        <f t="shared" si="167"/>
        <v>0</v>
      </c>
      <c r="DI64" s="58"/>
      <c r="DJ64" s="55">
        <f t="shared" si="168"/>
        <v>0</v>
      </c>
      <c r="DK64" s="53"/>
      <c r="DL64" s="56">
        <f t="shared" si="169"/>
        <v>0</v>
      </c>
      <c r="DM64" s="56">
        <f t="shared" si="169"/>
        <v>0</v>
      </c>
      <c r="DN64" s="56">
        <f t="shared" si="169"/>
        <v>0</v>
      </c>
      <c r="DO64" s="56">
        <f t="shared" si="169"/>
        <v>0</v>
      </c>
      <c r="DP64" s="56">
        <f t="shared" si="169"/>
        <v>0</v>
      </c>
      <c r="DQ64" s="56">
        <f t="shared" si="169"/>
        <v>0</v>
      </c>
      <c r="DR64" s="56">
        <f t="shared" si="172"/>
        <v>0</v>
      </c>
      <c r="DS64" s="56">
        <f t="shared" si="169"/>
        <v>0</v>
      </c>
      <c r="DT64" s="56">
        <f t="shared" si="169"/>
        <v>0</v>
      </c>
      <c r="DU64" s="56">
        <f t="shared" si="169"/>
        <v>0</v>
      </c>
      <c r="DV64" s="55">
        <f t="shared" si="173"/>
        <v>0</v>
      </c>
    </row>
    <row r="65" spans="1:126" s="52" customFormat="1">
      <c r="A65" s="59"/>
      <c r="B65" s="61"/>
      <c r="C65" s="59"/>
      <c r="D65" s="61"/>
      <c r="E65" s="61"/>
      <c r="F65" s="59"/>
      <c r="G65" s="60"/>
      <c r="H65" s="57"/>
      <c r="I65" s="57"/>
      <c r="J65" s="57">
        <f t="shared" si="170"/>
        <v>0</v>
      </c>
      <c r="K65" s="57"/>
      <c r="L65" s="59"/>
      <c r="M65" s="54"/>
      <c r="N65" s="58">
        <f t="shared" si="171"/>
        <v>0</v>
      </c>
      <c r="O65" s="58">
        <f t="shared" si="161"/>
        <v>0</v>
      </c>
      <c r="P65" s="58">
        <f t="shared" si="161"/>
        <v>0</v>
      </c>
      <c r="Q65" s="58">
        <f t="shared" si="161"/>
        <v>0</v>
      </c>
      <c r="R65" s="58">
        <f t="shared" si="161"/>
        <v>0</v>
      </c>
      <c r="S65" s="58">
        <f t="shared" si="161"/>
        <v>0</v>
      </c>
      <c r="T65" s="58">
        <f t="shared" si="161"/>
        <v>0</v>
      </c>
      <c r="U65" s="58">
        <f t="shared" si="161"/>
        <v>0</v>
      </c>
      <c r="V65" s="58">
        <f t="shared" si="161"/>
        <v>0</v>
      </c>
      <c r="W65" s="58">
        <f t="shared" si="161"/>
        <v>0</v>
      </c>
      <c r="X65" s="58">
        <f t="shared" si="161"/>
        <v>0</v>
      </c>
      <c r="Y65" s="58">
        <f t="shared" si="161"/>
        <v>0</v>
      </c>
      <c r="Z65" s="58">
        <f t="shared" si="161"/>
        <v>0</v>
      </c>
      <c r="AA65" s="58">
        <f t="shared" si="161"/>
        <v>0</v>
      </c>
      <c r="AB65" s="58">
        <f t="shared" si="161"/>
        <v>0</v>
      </c>
      <c r="AC65" s="58">
        <f t="shared" si="161"/>
        <v>0</v>
      </c>
      <c r="AD65" s="58">
        <f t="shared" si="161"/>
        <v>0</v>
      </c>
      <c r="AE65" s="58">
        <f t="shared" si="162"/>
        <v>0</v>
      </c>
      <c r="AF65" s="58">
        <f t="shared" si="162"/>
        <v>0</v>
      </c>
      <c r="AG65" s="58">
        <f t="shared" si="162"/>
        <v>0</v>
      </c>
      <c r="AH65" s="58">
        <f t="shared" si="162"/>
        <v>0</v>
      </c>
      <c r="AI65" s="58">
        <f t="shared" si="162"/>
        <v>0</v>
      </c>
      <c r="AJ65" s="58">
        <f t="shared" si="162"/>
        <v>0</v>
      </c>
      <c r="AK65" s="58">
        <f t="shared" si="162"/>
        <v>0</v>
      </c>
      <c r="AL65" s="58">
        <f t="shared" si="162"/>
        <v>0</v>
      </c>
      <c r="AM65" s="58">
        <f t="shared" si="162"/>
        <v>0</v>
      </c>
      <c r="AN65" s="58">
        <f t="shared" si="162"/>
        <v>0</v>
      </c>
      <c r="AO65" s="58">
        <f t="shared" si="162"/>
        <v>0</v>
      </c>
      <c r="AP65" s="58">
        <f t="shared" si="162"/>
        <v>0</v>
      </c>
      <c r="AQ65" s="58">
        <f t="shared" si="162"/>
        <v>0</v>
      </c>
      <c r="AR65" s="58">
        <f t="shared" si="162"/>
        <v>0</v>
      </c>
      <c r="AS65" s="58">
        <f t="shared" si="162"/>
        <v>0</v>
      </c>
      <c r="AT65" s="58">
        <f t="shared" si="162"/>
        <v>0</v>
      </c>
      <c r="AU65" s="58">
        <f t="shared" si="163"/>
        <v>0</v>
      </c>
      <c r="AV65" s="58">
        <f t="shared" si="163"/>
        <v>0</v>
      </c>
      <c r="AW65" s="58">
        <f t="shared" si="163"/>
        <v>0</v>
      </c>
      <c r="AX65" s="58">
        <f t="shared" si="163"/>
        <v>0</v>
      </c>
      <c r="AY65" s="58">
        <f t="shared" si="163"/>
        <v>0</v>
      </c>
      <c r="AZ65" s="58">
        <f t="shared" si="163"/>
        <v>0</v>
      </c>
      <c r="BA65" s="58">
        <f t="shared" si="163"/>
        <v>0</v>
      </c>
      <c r="BB65" s="58">
        <f t="shared" si="163"/>
        <v>0</v>
      </c>
      <c r="BC65" s="58">
        <f t="shared" si="163"/>
        <v>0</v>
      </c>
      <c r="BD65" s="58">
        <f t="shared" si="163"/>
        <v>0</v>
      </c>
      <c r="BE65" s="58">
        <f t="shared" si="163"/>
        <v>0</v>
      </c>
      <c r="BF65" s="58">
        <f t="shared" si="163"/>
        <v>0</v>
      </c>
      <c r="BG65" s="58">
        <f t="shared" si="163"/>
        <v>0</v>
      </c>
      <c r="BH65" s="58">
        <f t="shared" si="163"/>
        <v>0</v>
      </c>
      <c r="BI65" s="58">
        <f t="shared" si="163"/>
        <v>0</v>
      </c>
      <c r="BJ65" s="58">
        <f t="shared" si="163"/>
        <v>0</v>
      </c>
      <c r="BK65" s="58">
        <f t="shared" si="164"/>
        <v>0</v>
      </c>
      <c r="BL65" s="58">
        <f t="shared" si="164"/>
        <v>0</v>
      </c>
      <c r="BM65" s="58">
        <f t="shared" si="164"/>
        <v>0</v>
      </c>
      <c r="BN65" s="58">
        <f t="shared" si="164"/>
        <v>0</v>
      </c>
      <c r="BO65" s="58">
        <f t="shared" si="164"/>
        <v>0</v>
      </c>
      <c r="BP65" s="58">
        <f t="shared" si="164"/>
        <v>0</v>
      </c>
      <c r="BQ65" s="58">
        <f t="shared" si="164"/>
        <v>0</v>
      </c>
      <c r="BR65" s="58">
        <f t="shared" si="164"/>
        <v>0</v>
      </c>
      <c r="BS65" s="58">
        <f t="shared" si="164"/>
        <v>0</v>
      </c>
      <c r="BT65" s="58">
        <f t="shared" si="164"/>
        <v>0</v>
      </c>
      <c r="BU65" s="58">
        <f t="shared" si="164"/>
        <v>0</v>
      </c>
      <c r="BV65" s="58">
        <f t="shared" si="164"/>
        <v>0</v>
      </c>
      <c r="BW65" s="58">
        <f t="shared" si="164"/>
        <v>0</v>
      </c>
      <c r="BX65" s="58">
        <f t="shared" si="164"/>
        <v>0</v>
      </c>
      <c r="BY65" s="58">
        <f t="shared" si="164"/>
        <v>0</v>
      </c>
      <c r="BZ65" s="58">
        <f t="shared" si="164"/>
        <v>0</v>
      </c>
      <c r="CA65" s="58">
        <f t="shared" si="165"/>
        <v>0</v>
      </c>
      <c r="CB65" s="58">
        <f t="shared" si="165"/>
        <v>0</v>
      </c>
      <c r="CC65" s="58">
        <f t="shared" si="165"/>
        <v>0</v>
      </c>
      <c r="CD65" s="58">
        <f t="shared" si="165"/>
        <v>0</v>
      </c>
      <c r="CE65" s="58">
        <f t="shared" si="165"/>
        <v>0</v>
      </c>
      <c r="CF65" s="58">
        <f t="shared" si="165"/>
        <v>0</v>
      </c>
      <c r="CG65" s="58">
        <f t="shared" si="165"/>
        <v>0</v>
      </c>
      <c r="CH65" s="58">
        <f t="shared" si="165"/>
        <v>0</v>
      </c>
      <c r="CI65" s="58">
        <f t="shared" si="165"/>
        <v>0</v>
      </c>
      <c r="CJ65" s="58">
        <f t="shared" si="165"/>
        <v>0</v>
      </c>
      <c r="CK65" s="58">
        <f t="shared" si="165"/>
        <v>0</v>
      </c>
      <c r="CL65" s="58">
        <f t="shared" si="165"/>
        <v>0</v>
      </c>
      <c r="CM65" s="58">
        <f t="shared" si="165"/>
        <v>0</v>
      </c>
      <c r="CN65" s="58">
        <f t="shared" si="165"/>
        <v>0</v>
      </c>
      <c r="CO65" s="58">
        <f t="shared" si="165"/>
        <v>0</v>
      </c>
      <c r="CP65" s="58">
        <f t="shared" si="165"/>
        <v>0</v>
      </c>
      <c r="CQ65" s="58">
        <f t="shared" si="166"/>
        <v>0</v>
      </c>
      <c r="CR65" s="58">
        <f t="shared" si="166"/>
        <v>0</v>
      </c>
      <c r="CS65" s="58">
        <f t="shared" si="166"/>
        <v>0</v>
      </c>
      <c r="CT65" s="58">
        <f t="shared" si="166"/>
        <v>0</v>
      </c>
      <c r="CU65" s="58">
        <f t="shared" si="166"/>
        <v>0</v>
      </c>
      <c r="CV65" s="58">
        <f t="shared" si="166"/>
        <v>0</v>
      </c>
      <c r="CW65" s="58">
        <f t="shared" si="166"/>
        <v>0</v>
      </c>
      <c r="CX65" s="58">
        <f t="shared" si="166"/>
        <v>0</v>
      </c>
      <c r="CY65" s="58">
        <f t="shared" si="166"/>
        <v>0</v>
      </c>
      <c r="CZ65" s="58">
        <f t="shared" si="166"/>
        <v>0</v>
      </c>
      <c r="DA65" s="58">
        <f t="shared" si="166"/>
        <v>0</v>
      </c>
      <c r="DB65" s="58">
        <f t="shared" si="166"/>
        <v>0</v>
      </c>
      <c r="DC65" s="58">
        <f t="shared" si="166"/>
        <v>0</v>
      </c>
      <c r="DD65" s="58">
        <f t="shared" si="166"/>
        <v>0</v>
      </c>
      <c r="DE65" s="58">
        <f t="shared" si="166"/>
        <v>0</v>
      </c>
      <c r="DF65" s="58">
        <f t="shared" si="166"/>
        <v>0</v>
      </c>
      <c r="DG65" s="58">
        <f t="shared" si="167"/>
        <v>0</v>
      </c>
      <c r="DH65" s="58">
        <f t="shared" si="167"/>
        <v>0</v>
      </c>
      <c r="DI65" s="58"/>
      <c r="DJ65" s="55">
        <f t="shared" si="168"/>
        <v>0</v>
      </c>
      <c r="DK65" s="53"/>
      <c r="DL65" s="56">
        <f t="shared" si="169"/>
        <v>0</v>
      </c>
      <c r="DM65" s="56">
        <f t="shared" si="169"/>
        <v>0</v>
      </c>
      <c r="DN65" s="56">
        <f t="shared" si="169"/>
        <v>0</v>
      </c>
      <c r="DO65" s="56">
        <f t="shared" si="169"/>
        <v>0</v>
      </c>
      <c r="DP65" s="56">
        <f t="shared" si="169"/>
        <v>0</v>
      </c>
      <c r="DQ65" s="56">
        <f t="shared" si="169"/>
        <v>0</v>
      </c>
      <c r="DR65" s="56">
        <f t="shared" si="172"/>
        <v>0</v>
      </c>
      <c r="DS65" s="56">
        <f t="shared" si="169"/>
        <v>0</v>
      </c>
      <c r="DT65" s="56">
        <f t="shared" si="169"/>
        <v>0</v>
      </c>
      <c r="DU65" s="56">
        <f t="shared" si="169"/>
        <v>0</v>
      </c>
      <c r="DV65" s="55">
        <f t="shared" si="173"/>
        <v>0</v>
      </c>
    </row>
    <row r="66" spans="1:126" s="52" customFormat="1">
      <c r="A66" s="59"/>
      <c r="B66" s="61"/>
      <c r="C66" s="59"/>
      <c r="D66" s="61"/>
      <c r="E66" s="61"/>
      <c r="F66" s="59"/>
      <c r="G66" s="60"/>
      <c r="H66" s="57"/>
      <c r="I66" s="57"/>
      <c r="J66" s="57">
        <f t="shared" si="170"/>
        <v>0</v>
      </c>
      <c r="K66" s="57"/>
      <c r="L66" s="59"/>
      <c r="M66" s="54"/>
      <c r="N66" s="58">
        <f t="shared" si="171"/>
        <v>0</v>
      </c>
      <c r="O66" s="58">
        <f t="shared" si="161"/>
        <v>0</v>
      </c>
      <c r="P66" s="58">
        <f t="shared" si="161"/>
        <v>0</v>
      </c>
      <c r="Q66" s="58">
        <f t="shared" si="161"/>
        <v>0</v>
      </c>
      <c r="R66" s="58">
        <f t="shared" si="161"/>
        <v>0</v>
      </c>
      <c r="S66" s="58">
        <f t="shared" si="161"/>
        <v>0</v>
      </c>
      <c r="T66" s="58">
        <f t="shared" si="161"/>
        <v>0</v>
      </c>
      <c r="U66" s="58">
        <f t="shared" si="161"/>
        <v>0</v>
      </c>
      <c r="V66" s="58">
        <f t="shared" si="161"/>
        <v>0</v>
      </c>
      <c r="W66" s="58">
        <f t="shared" si="161"/>
        <v>0</v>
      </c>
      <c r="X66" s="58">
        <f t="shared" si="161"/>
        <v>0</v>
      </c>
      <c r="Y66" s="58">
        <f t="shared" si="161"/>
        <v>0</v>
      </c>
      <c r="Z66" s="58">
        <f t="shared" si="161"/>
        <v>0</v>
      </c>
      <c r="AA66" s="58">
        <f t="shared" si="161"/>
        <v>0</v>
      </c>
      <c r="AB66" s="58">
        <f t="shared" si="161"/>
        <v>0</v>
      </c>
      <c r="AC66" s="58">
        <f t="shared" si="161"/>
        <v>0</v>
      </c>
      <c r="AD66" s="58">
        <f t="shared" si="161"/>
        <v>0</v>
      </c>
      <c r="AE66" s="58">
        <f t="shared" si="162"/>
        <v>0</v>
      </c>
      <c r="AF66" s="58">
        <f t="shared" si="162"/>
        <v>0</v>
      </c>
      <c r="AG66" s="58">
        <f t="shared" si="162"/>
        <v>0</v>
      </c>
      <c r="AH66" s="58">
        <f t="shared" si="162"/>
        <v>0</v>
      </c>
      <c r="AI66" s="58">
        <f t="shared" si="162"/>
        <v>0</v>
      </c>
      <c r="AJ66" s="58">
        <f t="shared" si="162"/>
        <v>0</v>
      </c>
      <c r="AK66" s="58">
        <f t="shared" si="162"/>
        <v>0</v>
      </c>
      <c r="AL66" s="58">
        <f t="shared" si="162"/>
        <v>0</v>
      </c>
      <c r="AM66" s="58">
        <f t="shared" si="162"/>
        <v>0</v>
      </c>
      <c r="AN66" s="58">
        <f t="shared" si="162"/>
        <v>0</v>
      </c>
      <c r="AO66" s="58">
        <f t="shared" si="162"/>
        <v>0</v>
      </c>
      <c r="AP66" s="58">
        <f t="shared" si="162"/>
        <v>0</v>
      </c>
      <c r="AQ66" s="58">
        <f t="shared" si="162"/>
        <v>0</v>
      </c>
      <c r="AR66" s="58">
        <f t="shared" si="162"/>
        <v>0</v>
      </c>
      <c r="AS66" s="58">
        <f t="shared" si="162"/>
        <v>0</v>
      </c>
      <c r="AT66" s="58">
        <f t="shared" si="162"/>
        <v>0</v>
      </c>
      <c r="AU66" s="58">
        <f t="shared" si="163"/>
        <v>0</v>
      </c>
      <c r="AV66" s="58">
        <f t="shared" si="163"/>
        <v>0</v>
      </c>
      <c r="AW66" s="58">
        <f t="shared" si="163"/>
        <v>0</v>
      </c>
      <c r="AX66" s="58">
        <f t="shared" si="163"/>
        <v>0</v>
      </c>
      <c r="AY66" s="58">
        <f t="shared" si="163"/>
        <v>0</v>
      </c>
      <c r="AZ66" s="58">
        <f t="shared" si="163"/>
        <v>0</v>
      </c>
      <c r="BA66" s="58">
        <f t="shared" si="163"/>
        <v>0</v>
      </c>
      <c r="BB66" s="58">
        <f t="shared" si="163"/>
        <v>0</v>
      </c>
      <c r="BC66" s="58">
        <f t="shared" si="163"/>
        <v>0</v>
      </c>
      <c r="BD66" s="58">
        <f t="shared" si="163"/>
        <v>0</v>
      </c>
      <c r="BE66" s="58">
        <f t="shared" si="163"/>
        <v>0</v>
      </c>
      <c r="BF66" s="58">
        <f t="shared" si="163"/>
        <v>0</v>
      </c>
      <c r="BG66" s="58">
        <f t="shared" si="163"/>
        <v>0</v>
      </c>
      <c r="BH66" s="58">
        <f t="shared" si="163"/>
        <v>0</v>
      </c>
      <c r="BI66" s="58">
        <f t="shared" si="163"/>
        <v>0</v>
      </c>
      <c r="BJ66" s="58">
        <f t="shared" si="163"/>
        <v>0</v>
      </c>
      <c r="BK66" s="58">
        <f t="shared" si="164"/>
        <v>0</v>
      </c>
      <c r="BL66" s="58">
        <f t="shared" si="164"/>
        <v>0</v>
      </c>
      <c r="BM66" s="58">
        <f t="shared" si="164"/>
        <v>0</v>
      </c>
      <c r="BN66" s="58">
        <f t="shared" si="164"/>
        <v>0</v>
      </c>
      <c r="BO66" s="58">
        <f t="shared" si="164"/>
        <v>0</v>
      </c>
      <c r="BP66" s="58">
        <f t="shared" si="164"/>
        <v>0</v>
      </c>
      <c r="BQ66" s="58">
        <f t="shared" si="164"/>
        <v>0</v>
      </c>
      <c r="BR66" s="58">
        <f t="shared" si="164"/>
        <v>0</v>
      </c>
      <c r="BS66" s="58">
        <f t="shared" si="164"/>
        <v>0</v>
      </c>
      <c r="BT66" s="58">
        <f t="shared" si="164"/>
        <v>0</v>
      </c>
      <c r="BU66" s="58">
        <f t="shared" si="164"/>
        <v>0</v>
      </c>
      <c r="BV66" s="58">
        <f t="shared" si="164"/>
        <v>0</v>
      </c>
      <c r="BW66" s="58">
        <f t="shared" si="164"/>
        <v>0</v>
      </c>
      <c r="BX66" s="58">
        <f t="shared" si="164"/>
        <v>0</v>
      </c>
      <c r="BY66" s="58">
        <f t="shared" si="164"/>
        <v>0</v>
      </c>
      <c r="BZ66" s="58">
        <f t="shared" si="164"/>
        <v>0</v>
      </c>
      <c r="CA66" s="58">
        <f t="shared" si="165"/>
        <v>0</v>
      </c>
      <c r="CB66" s="58">
        <f t="shared" si="165"/>
        <v>0</v>
      </c>
      <c r="CC66" s="58">
        <f t="shared" si="165"/>
        <v>0</v>
      </c>
      <c r="CD66" s="58">
        <f t="shared" si="165"/>
        <v>0</v>
      </c>
      <c r="CE66" s="58">
        <f t="shared" si="165"/>
        <v>0</v>
      </c>
      <c r="CF66" s="58">
        <f t="shared" si="165"/>
        <v>0</v>
      </c>
      <c r="CG66" s="58">
        <f t="shared" si="165"/>
        <v>0</v>
      </c>
      <c r="CH66" s="58">
        <f t="shared" si="165"/>
        <v>0</v>
      </c>
      <c r="CI66" s="58">
        <f t="shared" si="165"/>
        <v>0</v>
      </c>
      <c r="CJ66" s="58">
        <f t="shared" si="165"/>
        <v>0</v>
      </c>
      <c r="CK66" s="58">
        <f t="shared" si="165"/>
        <v>0</v>
      </c>
      <c r="CL66" s="58">
        <f t="shared" si="165"/>
        <v>0</v>
      </c>
      <c r="CM66" s="58">
        <f t="shared" si="165"/>
        <v>0</v>
      </c>
      <c r="CN66" s="58">
        <f t="shared" si="165"/>
        <v>0</v>
      </c>
      <c r="CO66" s="58">
        <f t="shared" si="165"/>
        <v>0</v>
      </c>
      <c r="CP66" s="58">
        <f t="shared" si="165"/>
        <v>0</v>
      </c>
      <c r="CQ66" s="58">
        <f t="shared" si="166"/>
        <v>0</v>
      </c>
      <c r="CR66" s="58">
        <f t="shared" si="166"/>
        <v>0</v>
      </c>
      <c r="CS66" s="58">
        <f t="shared" si="166"/>
        <v>0</v>
      </c>
      <c r="CT66" s="58">
        <f t="shared" si="166"/>
        <v>0</v>
      </c>
      <c r="CU66" s="58">
        <f t="shared" si="166"/>
        <v>0</v>
      </c>
      <c r="CV66" s="58">
        <f t="shared" si="166"/>
        <v>0</v>
      </c>
      <c r="CW66" s="58">
        <f t="shared" si="166"/>
        <v>0</v>
      </c>
      <c r="CX66" s="58">
        <f t="shared" si="166"/>
        <v>0</v>
      </c>
      <c r="CY66" s="58">
        <f t="shared" si="166"/>
        <v>0</v>
      </c>
      <c r="CZ66" s="58">
        <f t="shared" si="166"/>
        <v>0</v>
      </c>
      <c r="DA66" s="58">
        <f t="shared" si="166"/>
        <v>0</v>
      </c>
      <c r="DB66" s="58">
        <f t="shared" si="166"/>
        <v>0</v>
      </c>
      <c r="DC66" s="58">
        <f t="shared" si="166"/>
        <v>0</v>
      </c>
      <c r="DD66" s="58">
        <f t="shared" si="166"/>
        <v>0</v>
      </c>
      <c r="DE66" s="58">
        <f t="shared" si="166"/>
        <v>0</v>
      </c>
      <c r="DF66" s="58">
        <f t="shared" si="166"/>
        <v>0</v>
      </c>
      <c r="DG66" s="58">
        <f t="shared" si="167"/>
        <v>0</v>
      </c>
      <c r="DH66" s="58">
        <f t="shared" si="167"/>
        <v>0</v>
      </c>
      <c r="DI66" s="58"/>
      <c r="DJ66" s="55">
        <f t="shared" si="168"/>
        <v>0</v>
      </c>
      <c r="DK66" s="53"/>
      <c r="DL66" s="56">
        <f t="shared" si="169"/>
        <v>0</v>
      </c>
      <c r="DM66" s="56">
        <f t="shared" si="169"/>
        <v>0</v>
      </c>
      <c r="DN66" s="56">
        <f t="shared" si="169"/>
        <v>0</v>
      </c>
      <c r="DO66" s="56">
        <f t="shared" si="169"/>
        <v>0</v>
      </c>
      <c r="DP66" s="56">
        <f t="shared" si="169"/>
        <v>0</v>
      </c>
      <c r="DQ66" s="56">
        <f t="shared" si="169"/>
        <v>0</v>
      </c>
      <c r="DR66" s="56">
        <f t="shared" si="172"/>
        <v>0</v>
      </c>
      <c r="DS66" s="56">
        <f t="shared" si="169"/>
        <v>0</v>
      </c>
      <c r="DT66" s="56">
        <f t="shared" si="169"/>
        <v>0</v>
      </c>
      <c r="DU66" s="56">
        <f t="shared" si="169"/>
        <v>0</v>
      </c>
      <c r="DV66" s="55">
        <f t="shared" si="173"/>
        <v>0</v>
      </c>
    </row>
    <row r="67" spans="1:126" s="52" customFormat="1">
      <c r="A67" s="59"/>
      <c r="B67" s="61"/>
      <c r="C67" s="59"/>
      <c r="D67" s="61"/>
      <c r="E67" s="61"/>
      <c r="F67" s="59"/>
      <c r="G67" s="60"/>
      <c r="H67" s="57"/>
      <c r="I67" s="57"/>
      <c r="J67" s="57">
        <f t="shared" si="170"/>
        <v>0</v>
      </c>
      <c r="K67" s="57"/>
      <c r="L67" s="59"/>
      <c r="M67" s="54"/>
      <c r="N67" s="58">
        <f t="shared" si="171"/>
        <v>0</v>
      </c>
      <c r="O67" s="58">
        <f t="shared" si="161"/>
        <v>0</v>
      </c>
      <c r="P67" s="58">
        <f t="shared" si="161"/>
        <v>0</v>
      </c>
      <c r="Q67" s="58">
        <f t="shared" si="161"/>
        <v>0</v>
      </c>
      <c r="R67" s="58">
        <f t="shared" si="161"/>
        <v>0</v>
      </c>
      <c r="S67" s="58">
        <f t="shared" si="161"/>
        <v>0</v>
      </c>
      <c r="T67" s="58">
        <f t="shared" si="161"/>
        <v>0</v>
      </c>
      <c r="U67" s="58">
        <f t="shared" si="161"/>
        <v>0</v>
      </c>
      <c r="V67" s="58">
        <f t="shared" si="161"/>
        <v>0</v>
      </c>
      <c r="W67" s="58">
        <f t="shared" si="161"/>
        <v>0</v>
      </c>
      <c r="X67" s="58">
        <f t="shared" si="161"/>
        <v>0</v>
      </c>
      <c r="Y67" s="58">
        <f t="shared" si="161"/>
        <v>0</v>
      </c>
      <c r="Z67" s="58">
        <f t="shared" si="161"/>
        <v>0</v>
      </c>
      <c r="AA67" s="58">
        <f t="shared" si="161"/>
        <v>0</v>
      </c>
      <c r="AB67" s="58">
        <f t="shared" si="161"/>
        <v>0</v>
      </c>
      <c r="AC67" s="58">
        <f t="shared" si="161"/>
        <v>0</v>
      </c>
      <c r="AD67" s="58">
        <f t="shared" si="161"/>
        <v>0</v>
      </c>
      <c r="AE67" s="58">
        <f t="shared" si="162"/>
        <v>0</v>
      </c>
      <c r="AF67" s="58">
        <f t="shared" si="162"/>
        <v>0</v>
      </c>
      <c r="AG67" s="58">
        <f t="shared" si="162"/>
        <v>0</v>
      </c>
      <c r="AH67" s="58">
        <f t="shared" si="162"/>
        <v>0</v>
      </c>
      <c r="AI67" s="58">
        <f t="shared" si="162"/>
        <v>0</v>
      </c>
      <c r="AJ67" s="58">
        <f t="shared" si="162"/>
        <v>0</v>
      </c>
      <c r="AK67" s="58">
        <f t="shared" si="162"/>
        <v>0</v>
      </c>
      <c r="AL67" s="58">
        <f t="shared" si="162"/>
        <v>0</v>
      </c>
      <c r="AM67" s="58">
        <f t="shared" si="162"/>
        <v>0</v>
      </c>
      <c r="AN67" s="58">
        <f t="shared" si="162"/>
        <v>0</v>
      </c>
      <c r="AO67" s="58">
        <f t="shared" si="162"/>
        <v>0</v>
      </c>
      <c r="AP67" s="58">
        <f t="shared" si="162"/>
        <v>0</v>
      </c>
      <c r="AQ67" s="58">
        <f t="shared" si="162"/>
        <v>0</v>
      </c>
      <c r="AR67" s="58">
        <f t="shared" si="162"/>
        <v>0</v>
      </c>
      <c r="AS67" s="58">
        <f t="shared" si="162"/>
        <v>0</v>
      </c>
      <c r="AT67" s="58">
        <f t="shared" si="162"/>
        <v>0</v>
      </c>
      <c r="AU67" s="58">
        <f t="shared" si="163"/>
        <v>0</v>
      </c>
      <c r="AV67" s="58">
        <f t="shared" si="163"/>
        <v>0</v>
      </c>
      <c r="AW67" s="58">
        <f t="shared" si="163"/>
        <v>0</v>
      </c>
      <c r="AX67" s="58">
        <f t="shared" si="163"/>
        <v>0</v>
      </c>
      <c r="AY67" s="58">
        <f t="shared" si="163"/>
        <v>0</v>
      </c>
      <c r="AZ67" s="58">
        <f t="shared" si="163"/>
        <v>0</v>
      </c>
      <c r="BA67" s="58">
        <f t="shared" si="163"/>
        <v>0</v>
      </c>
      <c r="BB67" s="58">
        <f t="shared" si="163"/>
        <v>0</v>
      </c>
      <c r="BC67" s="58">
        <f t="shared" si="163"/>
        <v>0</v>
      </c>
      <c r="BD67" s="58">
        <f t="shared" si="163"/>
        <v>0</v>
      </c>
      <c r="BE67" s="58">
        <f t="shared" si="163"/>
        <v>0</v>
      </c>
      <c r="BF67" s="58">
        <f t="shared" si="163"/>
        <v>0</v>
      </c>
      <c r="BG67" s="58">
        <f t="shared" si="163"/>
        <v>0</v>
      </c>
      <c r="BH67" s="58">
        <f t="shared" si="163"/>
        <v>0</v>
      </c>
      <c r="BI67" s="58">
        <f t="shared" si="163"/>
        <v>0</v>
      </c>
      <c r="BJ67" s="58">
        <f t="shared" si="163"/>
        <v>0</v>
      </c>
      <c r="BK67" s="58">
        <f t="shared" si="164"/>
        <v>0</v>
      </c>
      <c r="BL67" s="58">
        <f t="shared" si="164"/>
        <v>0</v>
      </c>
      <c r="BM67" s="58">
        <f t="shared" si="164"/>
        <v>0</v>
      </c>
      <c r="BN67" s="58">
        <f t="shared" si="164"/>
        <v>0</v>
      </c>
      <c r="BO67" s="58">
        <f t="shared" si="164"/>
        <v>0</v>
      </c>
      <c r="BP67" s="58">
        <f t="shared" si="164"/>
        <v>0</v>
      </c>
      <c r="BQ67" s="58">
        <f t="shared" si="164"/>
        <v>0</v>
      </c>
      <c r="BR67" s="58">
        <f t="shared" si="164"/>
        <v>0</v>
      </c>
      <c r="BS67" s="58">
        <f t="shared" si="164"/>
        <v>0</v>
      </c>
      <c r="BT67" s="58">
        <f t="shared" si="164"/>
        <v>0</v>
      </c>
      <c r="BU67" s="58">
        <f t="shared" si="164"/>
        <v>0</v>
      </c>
      <c r="BV67" s="58">
        <f t="shared" si="164"/>
        <v>0</v>
      </c>
      <c r="BW67" s="58">
        <f t="shared" si="164"/>
        <v>0</v>
      </c>
      <c r="BX67" s="58">
        <f t="shared" si="164"/>
        <v>0</v>
      </c>
      <c r="BY67" s="58">
        <f t="shared" si="164"/>
        <v>0</v>
      </c>
      <c r="BZ67" s="58">
        <f t="shared" si="164"/>
        <v>0</v>
      </c>
      <c r="CA67" s="58">
        <f t="shared" si="165"/>
        <v>0</v>
      </c>
      <c r="CB67" s="58">
        <f t="shared" si="165"/>
        <v>0</v>
      </c>
      <c r="CC67" s="58">
        <f t="shared" si="165"/>
        <v>0</v>
      </c>
      <c r="CD67" s="58">
        <f t="shared" si="165"/>
        <v>0</v>
      </c>
      <c r="CE67" s="58">
        <f t="shared" si="165"/>
        <v>0</v>
      </c>
      <c r="CF67" s="58">
        <f t="shared" si="165"/>
        <v>0</v>
      </c>
      <c r="CG67" s="58">
        <f t="shared" si="165"/>
        <v>0</v>
      </c>
      <c r="CH67" s="58">
        <f t="shared" si="165"/>
        <v>0</v>
      </c>
      <c r="CI67" s="58">
        <f t="shared" si="165"/>
        <v>0</v>
      </c>
      <c r="CJ67" s="58">
        <f t="shared" si="165"/>
        <v>0</v>
      </c>
      <c r="CK67" s="58">
        <f t="shared" si="165"/>
        <v>0</v>
      </c>
      <c r="CL67" s="58">
        <f t="shared" si="165"/>
        <v>0</v>
      </c>
      <c r="CM67" s="58">
        <f t="shared" si="165"/>
        <v>0</v>
      </c>
      <c r="CN67" s="58">
        <f t="shared" si="165"/>
        <v>0</v>
      </c>
      <c r="CO67" s="58">
        <f t="shared" si="165"/>
        <v>0</v>
      </c>
      <c r="CP67" s="58">
        <f t="shared" si="165"/>
        <v>0</v>
      </c>
      <c r="CQ67" s="58">
        <f t="shared" si="166"/>
        <v>0</v>
      </c>
      <c r="CR67" s="58">
        <f t="shared" si="166"/>
        <v>0</v>
      </c>
      <c r="CS67" s="58">
        <f t="shared" si="166"/>
        <v>0</v>
      </c>
      <c r="CT67" s="58">
        <f t="shared" si="166"/>
        <v>0</v>
      </c>
      <c r="CU67" s="58">
        <f t="shared" si="166"/>
        <v>0</v>
      </c>
      <c r="CV67" s="58">
        <f t="shared" si="166"/>
        <v>0</v>
      </c>
      <c r="CW67" s="58">
        <f t="shared" si="166"/>
        <v>0</v>
      </c>
      <c r="CX67" s="58">
        <f t="shared" si="166"/>
        <v>0</v>
      </c>
      <c r="CY67" s="58">
        <f t="shared" si="166"/>
        <v>0</v>
      </c>
      <c r="CZ67" s="58">
        <f t="shared" si="166"/>
        <v>0</v>
      </c>
      <c r="DA67" s="58">
        <f t="shared" si="166"/>
        <v>0</v>
      </c>
      <c r="DB67" s="58">
        <f t="shared" si="166"/>
        <v>0</v>
      </c>
      <c r="DC67" s="58">
        <f t="shared" si="166"/>
        <v>0</v>
      </c>
      <c r="DD67" s="58">
        <f t="shared" si="166"/>
        <v>0</v>
      </c>
      <c r="DE67" s="58">
        <f t="shared" si="166"/>
        <v>0</v>
      </c>
      <c r="DF67" s="58">
        <f t="shared" si="166"/>
        <v>0</v>
      </c>
      <c r="DG67" s="58">
        <f t="shared" si="167"/>
        <v>0</v>
      </c>
      <c r="DH67" s="58">
        <f t="shared" si="167"/>
        <v>0</v>
      </c>
      <c r="DI67" s="58"/>
      <c r="DJ67" s="55">
        <f t="shared" si="168"/>
        <v>0</v>
      </c>
      <c r="DK67" s="53"/>
      <c r="DL67" s="56">
        <f t="shared" si="169"/>
        <v>0</v>
      </c>
      <c r="DM67" s="56">
        <f t="shared" si="169"/>
        <v>0</v>
      </c>
      <c r="DN67" s="56">
        <f t="shared" si="169"/>
        <v>0</v>
      </c>
      <c r="DO67" s="56">
        <f t="shared" si="169"/>
        <v>0</v>
      </c>
      <c r="DP67" s="56">
        <f t="shared" si="169"/>
        <v>0</v>
      </c>
      <c r="DQ67" s="56">
        <f t="shared" si="169"/>
        <v>0</v>
      </c>
      <c r="DR67" s="56">
        <f t="shared" si="172"/>
        <v>0</v>
      </c>
      <c r="DS67" s="56">
        <f t="shared" si="169"/>
        <v>0</v>
      </c>
      <c r="DT67" s="56">
        <f t="shared" si="169"/>
        <v>0</v>
      </c>
      <c r="DU67" s="56">
        <f t="shared" si="169"/>
        <v>0</v>
      </c>
      <c r="DV67" s="55">
        <f t="shared" si="173"/>
        <v>0</v>
      </c>
    </row>
    <row r="68" spans="1:126" s="52" customFormat="1">
      <c r="A68" s="59"/>
      <c r="B68" s="61"/>
      <c r="C68" s="59"/>
      <c r="D68" s="61"/>
      <c r="E68" s="61"/>
      <c r="F68" s="59"/>
      <c r="G68" s="60"/>
      <c r="H68" s="57"/>
      <c r="I68" s="57"/>
      <c r="J68" s="57">
        <f>G68*(H68+I68)</f>
        <v>0</v>
      </c>
      <c r="K68" s="57"/>
      <c r="L68" s="59"/>
      <c r="M68" s="54"/>
      <c r="N68" s="58">
        <f t="shared" si="171"/>
        <v>0</v>
      </c>
      <c r="O68" s="58">
        <f t="shared" si="171"/>
        <v>0</v>
      </c>
      <c r="P68" s="58">
        <f t="shared" si="171"/>
        <v>0</v>
      </c>
      <c r="Q68" s="58">
        <f t="shared" si="171"/>
        <v>0</v>
      </c>
      <c r="R68" s="58">
        <f t="shared" si="171"/>
        <v>0</v>
      </c>
      <c r="S68" s="58">
        <f t="shared" si="171"/>
        <v>0</v>
      </c>
      <c r="T68" s="58">
        <f t="shared" si="171"/>
        <v>0</v>
      </c>
      <c r="U68" s="58">
        <f t="shared" si="171"/>
        <v>0</v>
      </c>
      <c r="V68" s="58">
        <f t="shared" si="171"/>
        <v>0</v>
      </c>
      <c r="W68" s="58">
        <f t="shared" si="171"/>
        <v>0</v>
      </c>
      <c r="X68" s="58">
        <f t="shared" si="171"/>
        <v>0</v>
      </c>
      <c r="Y68" s="58">
        <f t="shared" si="171"/>
        <v>0</v>
      </c>
      <c r="Z68" s="58">
        <f t="shared" si="171"/>
        <v>0</v>
      </c>
      <c r="AA68" s="58">
        <f t="shared" si="171"/>
        <v>0</v>
      </c>
      <c r="AB68" s="58">
        <f t="shared" si="171"/>
        <v>0</v>
      </c>
      <c r="AC68" s="58">
        <f t="shared" si="171"/>
        <v>0</v>
      </c>
      <c r="AD68" s="58">
        <f t="shared" si="161"/>
        <v>0</v>
      </c>
      <c r="AE68" s="58">
        <f t="shared" si="162"/>
        <v>0</v>
      </c>
      <c r="AF68" s="58">
        <f t="shared" si="162"/>
        <v>0</v>
      </c>
      <c r="AG68" s="58">
        <f t="shared" si="162"/>
        <v>0</v>
      </c>
      <c r="AH68" s="58">
        <f t="shared" si="162"/>
        <v>0</v>
      </c>
      <c r="AI68" s="58">
        <f t="shared" si="162"/>
        <v>0</v>
      </c>
      <c r="AJ68" s="58">
        <f t="shared" si="162"/>
        <v>0</v>
      </c>
      <c r="AK68" s="58">
        <f t="shared" si="162"/>
        <v>0</v>
      </c>
      <c r="AL68" s="58">
        <f t="shared" si="162"/>
        <v>0</v>
      </c>
      <c r="AM68" s="58">
        <f t="shared" si="162"/>
        <v>0</v>
      </c>
      <c r="AN68" s="58">
        <f t="shared" si="162"/>
        <v>0</v>
      </c>
      <c r="AO68" s="58">
        <f t="shared" si="162"/>
        <v>0</v>
      </c>
      <c r="AP68" s="58">
        <f t="shared" si="162"/>
        <v>0</v>
      </c>
      <c r="AQ68" s="58">
        <f t="shared" si="162"/>
        <v>0</v>
      </c>
      <c r="AR68" s="58">
        <f t="shared" si="162"/>
        <v>0</v>
      </c>
      <c r="AS68" s="58">
        <f t="shared" si="162"/>
        <v>0</v>
      </c>
      <c r="AT68" s="58">
        <f t="shared" si="162"/>
        <v>0</v>
      </c>
      <c r="AU68" s="58">
        <f t="shared" si="163"/>
        <v>0</v>
      </c>
      <c r="AV68" s="58">
        <f t="shared" si="163"/>
        <v>0</v>
      </c>
      <c r="AW68" s="58">
        <f t="shared" si="163"/>
        <v>0</v>
      </c>
      <c r="AX68" s="58">
        <f t="shared" si="163"/>
        <v>0</v>
      </c>
      <c r="AY68" s="58">
        <f t="shared" si="163"/>
        <v>0</v>
      </c>
      <c r="AZ68" s="58">
        <f t="shared" si="163"/>
        <v>0</v>
      </c>
      <c r="BA68" s="58">
        <f t="shared" si="163"/>
        <v>0</v>
      </c>
      <c r="BB68" s="58">
        <f t="shared" si="163"/>
        <v>0</v>
      </c>
      <c r="BC68" s="58">
        <f t="shared" si="163"/>
        <v>0</v>
      </c>
      <c r="BD68" s="58">
        <f t="shared" si="163"/>
        <v>0</v>
      </c>
      <c r="BE68" s="58">
        <f t="shared" si="163"/>
        <v>0</v>
      </c>
      <c r="BF68" s="58">
        <f t="shared" si="163"/>
        <v>0</v>
      </c>
      <c r="BG68" s="58">
        <f t="shared" si="163"/>
        <v>0</v>
      </c>
      <c r="BH68" s="58">
        <f t="shared" si="163"/>
        <v>0</v>
      </c>
      <c r="BI68" s="58">
        <f t="shared" si="163"/>
        <v>0</v>
      </c>
      <c r="BJ68" s="58">
        <f t="shared" si="163"/>
        <v>0</v>
      </c>
      <c r="BK68" s="58">
        <f t="shared" si="164"/>
        <v>0</v>
      </c>
      <c r="BL68" s="58">
        <f t="shared" si="164"/>
        <v>0</v>
      </c>
      <c r="BM68" s="58">
        <f t="shared" si="164"/>
        <v>0</v>
      </c>
      <c r="BN68" s="58">
        <f t="shared" si="164"/>
        <v>0</v>
      </c>
      <c r="BO68" s="58">
        <f t="shared" si="164"/>
        <v>0</v>
      </c>
      <c r="BP68" s="58">
        <f t="shared" si="164"/>
        <v>0</v>
      </c>
      <c r="BQ68" s="58">
        <f t="shared" si="164"/>
        <v>0</v>
      </c>
      <c r="BR68" s="58">
        <f t="shared" si="164"/>
        <v>0</v>
      </c>
      <c r="BS68" s="58">
        <f t="shared" si="164"/>
        <v>0</v>
      </c>
      <c r="BT68" s="58">
        <f t="shared" si="164"/>
        <v>0</v>
      </c>
      <c r="BU68" s="58">
        <f t="shared" si="164"/>
        <v>0</v>
      </c>
      <c r="BV68" s="58">
        <f t="shared" si="164"/>
        <v>0</v>
      </c>
      <c r="BW68" s="58">
        <f t="shared" si="164"/>
        <v>0</v>
      </c>
      <c r="BX68" s="58">
        <f t="shared" si="164"/>
        <v>0</v>
      </c>
      <c r="BY68" s="58">
        <f t="shared" si="164"/>
        <v>0</v>
      </c>
      <c r="BZ68" s="58">
        <f t="shared" si="164"/>
        <v>0</v>
      </c>
      <c r="CA68" s="58">
        <f t="shared" si="165"/>
        <v>0</v>
      </c>
      <c r="CB68" s="58">
        <f t="shared" si="165"/>
        <v>0</v>
      </c>
      <c r="CC68" s="58">
        <f t="shared" si="165"/>
        <v>0</v>
      </c>
      <c r="CD68" s="58">
        <f t="shared" si="165"/>
        <v>0</v>
      </c>
      <c r="CE68" s="58">
        <f t="shared" si="165"/>
        <v>0</v>
      </c>
      <c r="CF68" s="58">
        <f t="shared" si="165"/>
        <v>0</v>
      </c>
      <c r="CG68" s="58">
        <f t="shared" si="165"/>
        <v>0</v>
      </c>
      <c r="CH68" s="58">
        <f t="shared" si="165"/>
        <v>0</v>
      </c>
      <c r="CI68" s="58">
        <f t="shared" si="165"/>
        <v>0</v>
      </c>
      <c r="CJ68" s="58">
        <f t="shared" si="165"/>
        <v>0</v>
      </c>
      <c r="CK68" s="58">
        <f t="shared" si="165"/>
        <v>0</v>
      </c>
      <c r="CL68" s="58">
        <f t="shared" si="165"/>
        <v>0</v>
      </c>
      <c r="CM68" s="58">
        <f t="shared" si="165"/>
        <v>0</v>
      </c>
      <c r="CN68" s="58">
        <f t="shared" si="165"/>
        <v>0</v>
      </c>
      <c r="CO68" s="58">
        <f t="shared" si="165"/>
        <v>0</v>
      </c>
      <c r="CP68" s="58">
        <f t="shared" si="165"/>
        <v>0</v>
      </c>
      <c r="CQ68" s="58">
        <f t="shared" si="166"/>
        <v>0</v>
      </c>
      <c r="CR68" s="58">
        <f t="shared" si="166"/>
        <v>0</v>
      </c>
      <c r="CS68" s="58">
        <f t="shared" si="166"/>
        <v>0</v>
      </c>
      <c r="CT68" s="58">
        <f t="shared" si="166"/>
        <v>0</v>
      </c>
      <c r="CU68" s="58">
        <f t="shared" si="166"/>
        <v>0</v>
      </c>
      <c r="CV68" s="58">
        <f t="shared" si="166"/>
        <v>0</v>
      </c>
      <c r="CW68" s="58">
        <f t="shared" si="166"/>
        <v>0</v>
      </c>
      <c r="CX68" s="58">
        <f t="shared" si="166"/>
        <v>0</v>
      </c>
      <c r="CY68" s="58">
        <f t="shared" si="166"/>
        <v>0</v>
      </c>
      <c r="CZ68" s="58">
        <f t="shared" si="166"/>
        <v>0</v>
      </c>
      <c r="DA68" s="58">
        <f t="shared" si="166"/>
        <v>0</v>
      </c>
      <c r="DB68" s="58">
        <f t="shared" si="166"/>
        <v>0</v>
      </c>
      <c r="DC68" s="58">
        <f t="shared" si="166"/>
        <v>0</v>
      </c>
      <c r="DD68" s="58">
        <f t="shared" si="166"/>
        <v>0</v>
      </c>
      <c r="DE68" s="58">
        <f t="shared" si="166"/>
        <v>0</v>
      </c>
      <c r="DF68" s="58">
        <f t="shared" si="166"/>
        <v>0</v>
      </c>
      <c r="DG68" s="58">
        <f t="shared" si="167"/>
        <v>0</v>
      </c>
      <c r="DH68" s="58">
        <f t="shared" si="167"/>
        <v>0</v>
      </c>
      <c r="DI68" s="58"/>
      <c r="DJ68" s="55">
        <f>SUM(N68:DH68)</f>
        <v>0</v>
      </c>
      <c r="DK68" s="53"/>
      <c r="DL68" s="56">
        <f t="shared" si="169"/>
        <v>0</v>
      </c>
      <c r="DM68" s="56">
        <f t="shared" si="169"/>
        <v>0</v>
      </c>
      <c r="DN68" s="56">
        <f t="shared" si="169"/>
        <v>0</v>
      </c>
      <c r="DO68" s="56">
        <f t="shared" si="169"/>
        <v>0</v>
      </c>
      <c r="DP68" s="56">
        <f t="shared" si="169"/>
        <v>0</v>
      </c>
      <c r="DQ68" s="56">
        <f t="shared" si="169"/>
        <v>0</v>
      </c>
      <c r="DR68" s="56">
        <f>SUM(DL68:DQ68)</f>
        <v>0</v>
      </c>
      <c r="DS68" s="56">
        <f t="shared" si="169"/>
        <v>0</v>
      </c>
      <c r="DT68" s="56">
        <f t="shared" si="169"/>
        <v>0</v>
      </c>
      <c r="DU68" s="56">
        <f t="shared" si="169"/>
        <v>0</v>
      </c>
      <c r="DV68" s="55">
        <f>SUM(DR68:DU68)</f>
        <v>0</v>
      </c>
    </row>
    <row r="69" spans="1:126" s="52" customFormat="1">
      <c r="A69" s="59"/>
      <c r="B69" s="61"/>
      <c r="C69" s="59"/>
      <c r="D69" s="61"/>
      <c r="E69" s="61"/>
      <c r="F69" s="59"/>
      <c r="G69" s="60"/>
      <c r="H69" s="57"/>
      <c r="I69" s="57"/>
      <c r="J69" s="57">
        <f>G69*(H69+I69)</f>
        <v>0</v>
      </c>
      <c r="K69" s="57"/>
      <c r="L69" s="59"/>
      <c r="M69" s="54"/>
      <c r="N69" s="58">
        <f t="shared" si="171"/>
        <v>0</v>
      </c>
      <c r="O69" s="58">
        <f t="shared" si="171"/>
        <v>0</v>
      </c>
      <c r="P69" s="58">
        <f t="shared" si="171"/>
        <v>0</v>
      </c>
      <c r="Q69" s="58">
        <f t="shared" si="171"/>
        <v>0</v>
      </c>
      <c r="R69" s="58">
        <f t="shared" si="171"/>
        <v>0</v>
      </c>
      <c r="S69" s="58">
        <f t="shared" si="171"/>
        <v>0</v>
      </c>
      <c r="T69" s="58">
        <f t="shared" si="171"/>
        <v>0</v>
      </c>
      <c r="U69" s="58">
        <f t="shared" si="171"/>
        <v>0</v>
      </c>
      <c r="V69" s="58">
        <f t="shared" si="171"/>
        <v>0</v>
      </c>
      <c r="W69" s="58">
        <f t="shared" si="171"/>
        <v>0</v>
      </c>
      <c r="X69" s="58">
        <f t="shared" si="171"/>
        <v>0</v>
      </c>
      <c r="Y69" s="58">
        <f t="shared" si="171"/>
        <v>0</v>
      </c>
      <c r="Z69" s="58">
        <f t="shared" si="171"/>
        <v>0</v>
      </c>
      <c r="AA69" s="58">
        <f t="shared" si="171"/>
        <v>0</v>
      </c>
      <c r="AB69" s="58">
        <f t="shared" si="171"/>
        <v>0</v>
      </c>
      <c r="AC69" s="58">
        <f t="shared" si="171"/>
        <v>0</v>
      </c>
      <c r="AD69" s="58">
        <f t="shared" si="161"/>
        <v>0</v>
      </c>
      <c r="AE69" s="58">
        <f t="shared" si="162"/>
        <v>0</v>
      </c>
      <c r="AF69" s="58">
        <f t="shared" si="162"/>
        <v>0</v>
      </c>
      <c r="AG69" s="58">
        <f t="shared" si="162"/>
        <v>0</v>
      </c>
      <c r="AH69" s="58">
        <f t="shared" si="162"/>
        <v>0</v>
      </c>
      <c r="AI69" s="58">
        <f t="shared" si="162"/>
        <v>0</v>
      </c>
      <c r="AJ69" s="58">
        <f t="shared" si="162"/>
        <v>0</v>
      </c>
      <c r="AK69" s="58">
        <f t="shared" si="162"/>
        <v>0</v>
      </c>
      <c r="AL69" s="58">
        <f t="shared" si="162"/>
        <v>0</v>
      </c>
      <c r="AM69" s="58">
        <f t="shared" si="162"/>
        <v>0</v>
      </c>
      <c r="AN69" s="58">
        <f t="shared" si="162"/>
        <v>0</v>
      </c>
      <c r="AO69" s="58">
        <f t="shared" si="162"/>
        <v>0</v>
      </c>
      <c r="AP69" s="58">
        <f t="shared" si="162"/>
        <v>0</v>
      </c>
      <c r="AQ69" s="58">
        <f t="shared" si="162"/>
        <v>0</v>
      </c>
      <c r="AR69" s="58">
        <f t="shared" si="162"/>
        <v>0</v>
      </c>
      <c r="AS69" s="58">
        <f t="shared" si="162"/>
        <v>0</v>
      </c>
      <c r="AT69" s="58">
        <f t="shared" si="162"/>
        <v>0</v>
      </c>
      <c r="AU69" s="58">
        <f t="shared" si="163"/>
        <v>0</v>
      </c>
      <c r="AV69" s="58">
        <f t="shared" si="163"/>
        <v>0</v>
      </c>
      <c r="AW69" s="58">
        <f t="shared" si="163"/>
        <v>0</v>
      </c>
      <c r="AX69" s="58">
        <f t="shared" si="163"/>
        <v>0</v>
      </c>
      <c r="AY69" s="58">
        <f t="shared" si="163"/>
        <v>0</v>
      </c>
      <c r="AZ69" s="58">
        <f t="shared" si="163"/>
        <v>0</v>
      </c>
      <c r="BA69" s="58">
        <f t="shared" si="163"/>
        <v>0</v>
      </c>
      <c r="BB69" s="58">
        <f t="shared" si="163"/>
        <v>0</v>
      </c>
      <c r="BC69" s="58">
        <f t="shared" si="163"/>
        <v>0</v>
      </c>
      <c r="BD69" s="58">
        <f t="shared" si="163"/>
        <v>0</v>
      </c>
      <c r="BE69" s="58">
        <f t="shared" si="163"/>
        <v>0</v>
      </c>
      <c r="BF69" s="58">
        <f t="shared" si="163"/>
        <v>0</v>
      </c>
      <c r="BG69" s="58">
        <f t="shared" si="163"/>
        <v>0</v>
      </c>
      <c r="BH69" s="58">
        <f t="shared" si="163"/>
        <v>0</v>
      </c>
      <c r="BI69" s="58">
        <f t="shared" si="163"/>
        <v>0</v>
      </c>
      <c r="BJ69" s="58">
        <f t="shared" si="163"/>
        <v>0</v>
      </c>
      <c r="BK69" s="58">
        <f t="shared" si="164"/>
        <v>0</v>
      </c>
      <c r="BL69" s="58">
        <f t="shared" si="164"/>
        <v>0</v>
      </c>
      <c r="BM69" s="58">
        <f t="shared" si="164"/>
        <v>0</v>
      </c>
      <c r="BN69" s="58">
        <f t="shared" si="164"/>
        <v>0</v>
      </c>
      <c r="BO69" s="58">
        <f t="shared" si="164"/>
        <v>0</v>
      </c>
      <c r="BP69" s="58">
        <f t="shared" si="164"/>
        <v>0</v>
      </c>
      <c r="BQ69" s="58">
        <f t="shared" si="164"/>
        <v>0</v>
      </c>
      <c r="BR69" s="58">
        <f t="shared" si="164"/>
        <v>0</v>
      </c>
      <c r="BS69" s="58">
        <f t="shared" si="164"/>
        <v>0</v>
      </c>
      <c r="BT69" s="58">
        <f t="shared" si="164"/>
        <v>0</v>
      </c>
      <c r="BU69" s="58">
        <f t="shared" si="164"/>
        <v>0</v>
      </c>
      <c r="BV69" s="58">
        <f t="shared" si="164"/>
        <v>0</v>
      </c>
      <c r="BW69" s="58">
        <f t="shared" si="164"/>
        <v>0</v>
      </c>
      <c r="BX69" s="58">
        <f t="shared" si="164"/>
        <v>0</v>
      </c>
      <c r="BY69" s="58">
        <f t="shared" si="164"/>
        <v>0</v>
      </c>
      <c r="BZ69" s="58">
        <f t="shared" si="164"/>
        <v>0</v>
      </c>
      <c r="CA69" s="58">
        <f t="shared" si="165"/>
        <v>0</v>
      </c>
      <c r="CB69" s="58">
        <f t="shared" si="165"/>
        <v>0</v>
      </c>
      <c r="CC69" s="58">
        <f t="shared" si="165"/>
        <v>0</v>
      </c>
      <c r="CD69" s="58">
        <f t="shared" si="165"/>
        <v>0</v>
      </c>
      <c r="CE69" s="58">
        <f t="shared" si="165"/>
        <v>0</v>
      </c>
      <c r="CF69" s="58">
        <f t="shared" si="165"/>
        <v>0</v>
      </c>
      <c r="CG69" s="58">
        <f t="shared" si="165"/>
        <v>0</v>
      </c>
      <c r="CH69" s="58">
        <f t="shared" si="165"/>
        <v>0</v>
      </c>
      <c r="CI69" s="58">
        <f t="shared" si="165"/>
        <v>0</v>
      </c>
      <c r="CJ69" s="58">
        <f t="shared" si="165"/>
        <v>0</v>
      </c>
      <c r="CK69" s="58">
        <f t="shared" si="165"/>
        <v>0</v>
      </c>
      <c r="CL69" s="58">
        <f t="shared" si="165"/>
        <v>0</v>
      </c>
      <c r="CM69" s="58">
        <f t="shared" si="165"/>
        <v>0</v>
      </c>
      <c r="CN69" s="58">
        <f t="shared" si="165"/>
        <v>0</v>
      </c>
      <c r="CO69" s="58">
        <f t="shared" si="165"/>
        <v>0</v>
      </c>
      <c r="CP69" s="58">
        <f t="shared" si="165"/>
        <v>0</v>
      </c>
      <c r="CQ69" s="58">
        <f t="shared" si="166"/>
        <v>0</v>
      </c>
      <c r="CR69" s="58">
        <f t="shared" si="166"/>
        <v>0</v>
      </c>
      <c r="CS69" s="58">
        <f t="shared" si="166"/>
        <v>0</v>
      </c>
      <c r="CT69" s="58">
        <f t="shared" si="166"/>
        <v>0</v>
      </c>
      <c r="CU69" s="58">
        <f t="shared" si="166"/>
        <v>0</v>
      </c>
      <c r="CV69" s="58">
        <f t="shared" si="166"/>
        <v>0</v>
      </c>
      <c r="CW69" s="58">
        <f t="shared" si="166"/>
        <v>0</v>
      </c>
      <c r="CX69" s="58">
        <f t="shared" si="166"/>
        <v>0</v>
      </c>
      <c r="CY69" s="58">
        <f t="shared" si="166"/>
        <v>0</v>
      </c>
      <c r="CZ69" s="58">
        <f t="shared" si="166"/>
        <v>0</v>
      </c>
      <c r="DA69" s="58">
        <f t="shared" si="166"/>
        <v>0</v>
      </c>
      <c r="DB69" s="58">
        <f t="shared" si="166"/>
        <v>0</v>
      </c>
      <c r="DC69" s="58">
        <f t="shared" si="166"/>
        <v>0</v>
      </c>
      <c r="DD69" s="58">
        <f t="shared" si="166"/>
        <v>0</v>
      </c>
      <c r="DE69" s="58">
        <f t="shared" si="166"/>
        <v>0</v>
      </c>
      <c r="DF69" s="58">
        <f t="shared" si="166"/>
        <v>0</v>
      </c>
      <c r="DG69" s="58">
        <f t="shared" si="167"/>
        <v>0</v>
      </c>
      <c r="DH69" s="58">
        <f t="shared" si="167"/>
        <v>0</v>
      </c>
      <c r="DI69" s="58"/>
      <c r="DJ69" s="55">
        <f>SUM(N69:DH69)</f>
        <v>0</v>
      </c>
      <c r="DK69" s="53"/>
      <c r="DL69" s="56">
        <f t="shared" si="169"/>
        <v>0</v>
      </c>
      <c r="DM69" s="56">
        <f t="shared" si="169"/>
        <v>0</v>
      </c>
      <c r="DN69" s="56">
        <f t="shared" si="169"/>
        <v>0</v>
      </c>
      <c r="DO69" s="56">
        <f t="shared" si="169"/>
        <v>0</v>
      </c>
      <c r="DP69" s="56">
        <f t="shared" si="169"/>
        <v>0</v>
      </c>
      <c r="DQ69" s="56">
        <f t="shared" si="169"/>
        <v>0</v>
      </c>
      <c r="DR69" s="56">
        <f>SUM(DL69:DQ69)</f>
        <v>0</v>
      </c>
      <c r="DS69" s="56">
        <f t="shared" si="169"/>
        <v>0</v>
      </c>
      <c r="DT69" s="56">
        <f t="shared" si="169"/>
        <v>0</v>
      </c>
      <c r="DU69" s="56">
        <f t="shared" si="169"/>
        <v>0</v>
      </c>
      <c r="DV69" s="55">
        <f>SUM(DR69:DU69)</f>
        <v>0</v>
      </c>
    </row>
    <row r="70" spans="1:126" s="47" customFormat="1">
      <c r="A70" s="418" t="s">
        <v>489</v>
      </c>
      <c r="B70" s="418"/>
      <c r="C70" s="418"/>
      <c r="D70" s="418"/>
      <c r="E70" s="418"/>
      <c r="F70" s="418"/>
      <c r="G70" s="418"/>
      <c r="H70" s="418"/>
      <c r="I70" s="418"/>
      <c r="J70" s="48">
        <f>SUMIF($C$55:$C$69,"HWM",J$55:J$69)</f>
        <v>0</v>
      </c>
      <c r="K70" s="48"/>
      <c r="L70" s="51"/>
      <c r="M70" s="50"/>
      <c r="N70" s="48">
        <f t="shared" ref="N70:AS70" si="174">SUMIF($C$6:$C$31,"HWM",N$6:N$31)</f>
        <v>0</v>
      </c>
      <c r="O70" s="48">
        <f t="shared" si="174"/>
        <v>0</v>
      </c>
      <c r="P70" s="48">
        <f t="shared" si="174"/>
        <v>0</v>
      </c>
      <c r="Q70" s="48">
        <f t="shared" si="174"/>
        <v>0</v>
      </c>
      <c r="R70" s="48">
        <f t="shared" si="174"/>
        <v>0</v>
      </c>
      <c r="S70" s="48">
        <f t="shared" si="174"/>
        <v>0</v>
      </c>
      <c r="T70" s="48">
        <f t="shared" si="174"/>
        <v>0</v>
      </c>
      <c r="U70" s="48">
        <f t="shared" si="174"/>
        <v>0</v>
      </c>
      <c r="V70" s="48">
        <f t="shared" si="174"/>
        <v>0</v>
      </c>
      <c r="W70" s="48">
        <f t="shared" si="174"/>
        <v>0</v>
      </c>
      <c r="X70" s="48">
        <f t="shared" si="174"/>
        <v>0</v>
      </c>
      <c r="Y70" s="48">
        <f t="shared" si="174"/>
        <v>0</v>
      </c>
      <c r="Z70" s="48">
        <f t="shared" si="174"/>
        <v>0</v>
      </c>
      <c r="AA70" s="48">
        <f t="shared" si="174"/>
        <v>0</v>
      </c>
      <c r="AB70" s="48">
        <f t="shared" si="174"/>
        <v>0</v>
      </c>
      <c r="AC70" s="48">
        <f t="shared" si="174"/>
        <v>0</v>
      </c>
      <c r="AD70" s="48">
        <f t="shared" si="174"/>
        <v>0</v>
      </c>
      <c r="AE70" s="48">
        <f t="shared" si="174"/>
        <v>0</v>
      </c>
      <c r="AF70" s="48">
        <f t="shared" si="174"/>
        <v>0</v>
      </c>
      <c r="AG70" s="48">
        <f t="shared" si="174"/>
        <v>0</v>
      </c>
      <c r="AH70" s="48">
        <f t="shared" si="174"/>
        <v>0</v>
      </c>
      <c r="AI70" s="48">
        <f t="shared" si="174"/>
        <v>0</v>
      </c>
      <c r="AJ70" s="48">
        <f t="shared" si="174"/>
        <v>0</v>
      </c>
      <c r="AK70" s="48">
        <f t="shared" si="174"/>
        <v>0</v>
      </c>
      <c r="AL70" s="48">
        <f t="shared" si="174"/>
        <v>0</v>
      </c>
      <c r="AM70" s="48">
        <f t="shared" si="174"/>
        <v>0</v>
      </c>
      <c r="AN70" s="48">
        <f t="shared" si="174"/>
        <v>0</v>
      </c>
      <c r="AO70" s="48">
        <f t="shared" si="174"/>
        <v>0</v>
      </c>
      <c r="AP70" s="48">
        <f t="shared" si="174"/>
        <v>0</v>
      </c>
      <c r="AQ70" s="48">
        <f t="shared" si="174"/>
        <v>0</v>
      </c>
      <c r="AR70" s="48">
        <f t="shared" si="174"/>
        <v>0</v>
      </c>
      <c r="AS70" s="48">
        <f t="shared" si="174"/>
        <v>0</v>
      </c>
      <c r="AT70" s="48">
        <f t="shared" ref="AT70:BY70" si="175">SUMIF($C$6:$C$31,"HWM",AT$6:AT$31)</f>
        <v>0</v>
      </c>
      <c r="AU70" s="48">
        <f t="shared" si="175"/>
        <v>0</v>
      </c>
      <c r="AV70" s="48">
        <f t="shared" si="175"/>
        <v>0</v>
      </c>
      <c r="AW70" s="48">
        <f t="shared" si="175"/>
        <v>0</v>
      </c>
      <c r="AX70" s="48">
        <f t="shared" si="175"/>
        <v>0</v>
      </c>
      <c r="AY70" s="48">
        <f t="shared" si="175"/>
        <v>0</v>
      </c>
      <c r="AZ70" s="48">
        <f t="shared" si="175"/>
        <v>0</v>
      </c>
      <c r="BA70" s="48">
        <f t="shared" si="175"/>
        <v>0</v>
      </c>
      <c r="BB70" s="48">
        <f t="shared" si="175"/>
        <v>0</v>
      </c>
      <c r="BC70" s="48">
        <f t="shared" si="175"/>
        <v>0</v>
      </c>
      <c r="BD70" s="48">
        <f t="shared" si="175"/>
        <v>0</v>
      </c>
      <c r="BE70" s="48">
        <f t="shared" si="175"/>
        <v>0</v>
      </c>
      <c r="BF70" s="48">
        <f t="shared" si="175"/>
        <v>0</v>
      </c>
      <c r="BG70" s="48">
        <f t="shared" si="175"/>
        <v>0</v>
      </c>
      <c r="BH70" s="48">
        <f t="shared" si="175"/>
        <v>0</v>
      </c>
      <c r="BI70" s="48">
        <f t="shared" si="175"/>
        <v>0</v>
      </c>
      <c r="BJ70" s="48">
        <f t="shared" si="175"/>
        <v>0</v>
      </c>
      <c r="BK70" s="48">
        <f t="shared" si="175"/>
        <v>0</v>
      </c>
      <c r="BL70" s="48">
        <f t="shared" si="175"/>
        <v>0</v>
      </c>
      <c r="BM70" s="48">
        <f t="shared" si="175"/>
        <v>0</v>
      </c>
      <c r="BN70" s="48">
        <f t="shared" si="175"/>
        <v>0</v>
      </c>
      <c r="BO70" s="48">
        <f t="shared" si="175"/>
        <v>0</v>
      </c>
      <c r="BP70" s="48">
        <f t="shared" si="175"/>
        <v>0</v>
      </c>
      <c r="BQ70" s="48">
        <f t="shared" si="175"/>
        <v>0</v>
      </c>
      <c r="BR70" s="48">
        <f t="shared" si="175"/>
        <v>0</v>
      </c>
      <c r="BS70" s="48">
        <f t="shared" si="175"/>
        <v>0</v>
      </c>
      <c r="BT70" s="48">
        <f t="shared" si="175"/>
        <v>0</v>
      </c>
      <c r="BU70" s="48">
        <f t="shared" si="175"/>
        <v>0</v>
      </c>
      <c r="BV70" s="48">
        <f t="shared" si="175"/>
        <v>0</v>
      </c>
      <c r="BW70" s="48">
        <f t="shared" si="175"/>
        <v>0</v>
      </c>
      <c r="BX70" s="48">
        <f t="shared" si="175"/>
        <v>0</v>
      </c>
      <c r="BY70" s="48">
        <f t="shared" si="175"/>
        <v>0</v>
      </c>
      <c r="BZ70" s="48">
        <f t="shared" ref="BZ70:DJ70" si="176">SUMIF($C$6:$C$31,"HWM",BZ$6:BZ$31)</f>
        <v>0</v>
      </c>
      <c r="CA70" s="48">
        <f t="shared" si="176"/>
        <v>0</v>
      </c>
      <c r="CB70" s="48">
        <f t="shared" si="176"/>
        <v>0</v>
      </c>
      <c r="CC70" s="48">
        <f t="shared" si="176"/>
        <v>0</v>
      </c>
      <c r="CD70" s="48">
        <f t="shared" si="176"/>
        <v>0</v>
      </c>
      <c r="CE70" s="48">
        <f t="shared" si="176"/>
        <v>0</v>
      </c>
      <c r="CF70" s="48">
        <f t="shared" si="176"/>
        <v>0</v>
      </c>
      <c r="CG70" s="48">
        <f t="shared" si="176"/>
        <v>0</v>
      </c>
      <c r="CH70" s="48">
        <f t="shared" si="176"/>
        <v>0</v>
      </c>
      <c r="CI70" s="48">
        <f t="shared" si="176"/>
        <v>0</v>
      </c>
      <c r="CJ70" s="48">
        <f t="shared" si="176"/>
        <v>0</v>
      </c>
      <c r="CK70" s="48">
        <f t="shared" si="176"/>
        <v>0</v>
      </c>
      <c r="CL70" s="48">
        <f t="shared" si="176"/>
        <v>0</v>
      </c>
      <c r="CM70" s="48">
        <f t="shared" si="176"/>
        <v>0</v>
      </c>
      <c r="CN70" s="48">
        <f t="shared" si="176"/>
        <v>0</v>
      </c>
      <c r="CO70" s="48">
        <f t="shared" si="176"/>
        <v>0</v>
      </c>
      <c r="CP70" s="48">
        <f t="shared" si="176"/>
        <v>0</v>
      </c>
      <c r="CQ70" s="48">
        <f t="shared" si="176"/>
        <v>0</v>
      </c>
      <c r="CR70" s="48">
        <f t="shared" si="176"/>
        <v>0</v>
      </c>
      <c r="CS70" s="48">
        <f t="shared" si="176"/>
        <v>0</v>
      </c>
      <c r="CT70" s="48">
        <f t="shared" si="176"/>
        <v>0</v>
      </c>
      <c r="CU70" s="48">
        <f t="shared" si="176"/>
        <v>0</v>
      </c>
      <c r="CV70" s="48">
        <f t="shared" si="176"/>
        <v>0</v>
      </c>
      <c r="CW70" s="48">
        <f t="shared" si="176"/>
        <v>0</v>
      </c>
      <c r="CX70" s="48">
        <f t="shared" si="176"/>
        <v>0</v>
      </c>
      <c r="CY70" s="48">
        <f t="shared" si="176"/>
        <v>0</v>
      </c>
      <c r="CZ70" s="48">
        <f t="shared" si="176"/>
        <v>0</v>
      </c>
      <c r="DA70" s="48">
        <f t="shared" si="176"/>
        <v>0</v>
      </c>
      <c r="DB70" s="48">
        <f t="shared" si="176"/>
        <v>0</v>
      </c>
      <c r="DC70" s="48">
        <f t="shared" si="176"/>
        <v>0</v>
      </c>
      <c r="DD70" s="48">
        <f t="shared" si="176"/>
        <v>0</v>
      </c>
      <c r="DE70" s="48">
        <f t="shared" si="176"/>
        <v>0</v>
      </c>
      <c r="DF70" s="48">
        <f t="shared" si="176"/>
        <v>0</v>
      </c>
      <c r="DG70" s="48">
        <f t="shared" si="176"/>
        <v>0</v>
      </c>
      <c r="DH70" s="48">
        <f t="shared" si="176"/>
        <v>0</v>
      </c>
      <c r="DI70" s="48">
        <f t="shared" si="176"/>
        <v>0</v>
      </c>
      <c r="DJ70" s="48">
        <f t="shared" si="176"/>
        <v>0</v>
      </c>
      <c r="DK70" s="49"/>
      <c r="DL70" s="48">
        <f t="shared" ref="DL70:DV70" si="177">SUMIF($C$55:$C$69,"HWM",DL$55:DL$69)</f>
        <v>0</v>
      </c>
      <c r="DM70" s="48">
        <f t="shared" si="177"/>
        <v>0</v>
      </c>
      <c r="DN70" s="48">
        <f t="shared" si="177"/>
        <v>0</v>
      </c>
      <c r="DO70" s="48">
        <f t="shared" si="177"/>
        <v>0</v>
      </c>
      <c r="DP70" s="48">
        <f t="shared" si="177"/>
        <v>0</v>
      </c>
      <c r="DQ70" s="48">
        <f t="shared" si="177"/>
        <v>0</v>
      </c>
      <c r="DR70" s="48">
        <f t="shared" si="177"/>
        <v>0</v>
      </c>
      <c r="DS70" s="48">
        <f t="shared" si="177"/>
        <v>0</v>
      </c>
      <c r="DT70" s="48">
        <f t="shared" si="177"/>
        <v>0</v>
      </c>
      <c r="DU70" s="48">
        <f t="shared" si="177"/>
        <v>0</v>
      </c>
      <c r="DV70" s="48">
        <f t="shared" si="177"/>
        <v>0</v>
      </c>
    </row>
    <row r="71" spans="1:126" s="47" customFormat="1">
      <c r="A71" s="418" t="s">
        <v>490</v>
      </c>
      <c r="B71" s="418"/>
      <c r="C71" s="418"/>
      <c r="D71" s="418"/>
      <c r="E71" s="418"/>
      <c r="F71" s="418"/>
      <c r="G71" s="418"/>
      <c r="H71" s="418"/>
      <c r="I71" s="418"/>
      <c r="J71" s="48">
        <f>SUMIF($C$55:$C$69,"SWM",J$55:J$69)</f>
        <v>0</v>
      </c>
      <c r="K71" s="48"/>
      <c r="L71" s="51"/>
      <c r="M71" s="50"/>
      <c r="N71" s="48">
        <f t="shared" ref="N71:AS71" si="178">SUMIF($C$6:$C$31,"SWM",N$6:N$31)</f>
        <v>0</v>
      </c>
      <c r="O71" s="48">
        <f t="shared" si="178"/>
        <v>0</v>
      </c>
      <c r="P71" s="48">
        <f t="shared" si="178"/>
        <v>0</v>
      </c>
      <c r="Q71" s="48">
        <f t="shared" si="178"/>
        <v>0</v>
      </c>
      <c r="R71" s="48">
        <f t="shared" si="178"/>
        <v>0</v>
      </c>
      <c r="S71" s="48">
        <f t="shared" si="178"/>
        <v>0</v>
      </c>
      <c r="T71" s="48">
        <f t="shared" si="178"/>
        <v>0</v>
      </c>
      <c r="U71" s="48">
        <f t="shared" si="178"/>
        <v>0</v>
      </c>
      <c r="V71" s="48">
        <f t="shared" si="178"/>
        <v>0</v>
      </c>
      <c r="W71" s="48">
        <f t="shared" si="178"/>
        <v>0</v>
      </c>
      <c r="X71" s="48">
        <f t="shared" si="178"/>
        <v>0</v>
      </c>
      <c r="Y71" s="48">
        <f t="shared" si="178"/>
        <v>0</v>
      </c>
      <c r="Z71" s="48">
        <f t="shared" si="178"/>
        <v>0</v>
      </c>
      <c r="AA71" s="48">
        <f t="shared" si="178"/>
        <v>0</v>
      </c>
      <c r="AB71" s="48">
        <f t="shared" si="178"/>
        <v>0</v>
      </c>
      <c r="AC71" s="48">
        <f t="shared" si="178"/>
        <v>0</v>
      </c>
      <c r="AD71" s="48">
        <f t="shared" si="178"/>
        <v>0</v>
      </c>
      <c r="AE71" s="48">
        <f t="shared" si="178"/>
        <v>0</v>
      </c>
      <c r="AF71" s="48">
        <f t="shared" si="178"/>
        <v>0</v>
      </c>
      <c r="AG71" s="48">
        <f t="shared" si="178"/>
        <v>0</v>
      </c>
      <c r="AH71" s="48">
        <f t="shared" si="178"/>
        <v>0</v>
      </c>
      <c r="AI71" s="48">
        <f t="shared" si="178"/>
        <v>0</v>
      </c>
      <c r="AJ71" s="48">
        <f t="shared" si="178"/>
        <v>0</v>
      </c>
      <c r="AK71" s="48">
        <f t="shared" si="178"/>
        <v>0</v>
      </c>
      <c r="AL71" s="48">
        <f t="shared" si="178"/>
        <v>0</v>
      </c>
      <c r="AM71" s="48">
        <f t="shared" si="178"/>
        <v>0</v>
      </c>
      <c r="AN71" s="48">
        <f t="shared" si="178"/>
        <v>0</v>
      </c>
      <c r="AO71" s="48">
        <f t="shared" si="178"/>
        <v>0</v>
      </c>
      <c r="AP71" s="48">
        <f t="shared" si="178"/>
        <v>0</v>
      </c>
      <c r="AQ71" s="48">
        <f t="shared" si="178"/>
        <v>0</v>
      </c>
      <c r="AR71" s="48">
        <f t="shared" si="178"/>
        <v>0</v>
      </c>
      <c r="AS71" s="48">
        <f t="shared" si="178"/>
        <v>0</v>
      </c>
      <c r="AT71" s="48">
        <f t="shared" ref="AT71:BY71" si="179">SUMIF($C$6:$C$31,"SWM",AT$6:AT$31)</f>
        <v>0</v>
      </c>
      <c r="AU71" s="48">
        <f t="shared" si="179"/>
        <v>0</v>
      </c>
      <c r="AV71" s="48">
        <f t="shared" si="179"/>
        <v>0</v>
      </c>
      <c r="AW71" s="48">
        <f t="shared" si="179"/>
        <v>0</v>
      </c>
      <c r="AX71" s="48">
        <f t="shared" si="179"/>
        <v>0</v>
      </c>
      <c r="AY71" s="48">
        <f t="shared" si="179"/>
        <v>0</v>
      </c>
      <c r="AZ71" s="48">
        <f t="shared" si="179"/>
        <v>0</v>
      </c>
      <c r="BA71" s="48">
        <f t="shared" si="179"/>
        <v>0</v>
      </c>
      <c r="BB71" s="48">
        <f t="shared" si="179"/>
        <v>0</v>
      </c>
      <c r="BC71" s="48">
        <f t="shared" si="179"/>
        <v>0</v>
      </c>
      <c r="BD71" s="48">
        <f t="shared" si="179"/>
        <v>0</v>
      </c>
      <c r="BE71" s="48">
        <f t="shared" si="179"/>
        <v>0</v>
      </c>
      <c r="BF71" s="48">
        <f t="shared" si="179"/>
        <v>0</v>
      </c>
      <c r="BG71" s="48">
        <f t="shared" si="179"/>
        <v>0</v>
      </c>
      <c r="BH71" s="48">
        <f t="shared" si="179"/>
        <v>0</v>
      </c>
      <c r="BI71" s="48">
        <f t="shared" si="179"/>
        <v>0</v>
      </c>
      <c r="BJ71" s="48">
        <f t="shared" si="179"/>
        <v>0</v>
      </c>
      <c r="BK71" s="48">
        <f t="shared" si="179"/>
        <v>0</v>
      </c>
      <c r="BL71" s="48">
        <f t="shared" si="179"/>
        <v>0</v>
      </c>
      <c r="BM71" s="48">
        <f t="shared" si="179"/>
        <v>0</v>
      </c>
      <c r="BN71" s="48">
        <f t="shared" si="179"/>
        <v>0</v>
      </c>
      <c r="BO71" s="48">
        <f t="shared" si="179"/>
        <v>0</v>
      </c>
      <c r="BP71" s="48">
        <f t="shared" si="179"/>
        <v>0</v>
      </c>
      <c r="BQ71" s="48">
        <f t="shared" si="179"/>
        <v>0</v>
      </c>
      <c r="BR71" s="48">
        <f t="shared" si="179"/>
        <v>0</v>
      </c>
      <c r="BS71" s="48">
        <f t="shared" si="179"/>
        <v>0</v>
      </c>
      <c r="BT71" s="48">
        <f t="shared" si="179"/>
        <v>0</v>
      </c>
      <c r="BU71" s="48">
        <f t="shared" si="179"/>
        <v>0</v>
      </c>
      <c r="BV71" s="48">
        <f t="shared" si="179"/>
        <v>0</v>
      </c>
      <c r="BW71" s="48">
        <f t="shared" si="179"/>
        <v>0</v>
      </c>
      <c r="BX71" s="48">
        <f t="shared" si="179"/>
        <v>0</v>
      </c>
      <c r="BY71" s="48">
        <f t="shared" si="179"/>
        <v>0</v>
      </c>
      <c r="BZ71" s="48">
        <f t="shared" ref="BZ71:DH71" si="180">SUMIF($C$6:$C$31,"SWM",BZ$6:BZ$31)</f>
        <v>0</v>
      </c>
      <c r="CA71" s="48">
        <f t="shared" si="180"/>
        <v>0</v>
      </c>
      <c r="CB71" s="48">
        <f t="shared" si="180"/>
        <v>0</v>
      </c>
      <c r="CC71" s="48">
        <f t="shared" si="180"/>
        <v>0</v>
      </c>
      <c r="CD71" s="48">
        <f t="shared" si="180"/>
        <v>0</v>
      </c>
      <c r="CE71" s="48">
        <f t="shared" si="180"/>
        <v>0</v>
      </c>
      <c r="CF71" s="48">
        <f t="shared" si="180"/>
        <v>0</v>
      </c>
      <c r="CG71" s="48">
        <f t="shared" si="180"/>
        <v>0</v>
      </c>
      <c r="CH71" s="48">
        <f t="shared" si="180"/>
        <v>0</v>
      </c>
      <c r="CI71" s="48">
        <f t="shared" si="180"/>
        <v>0</v>
      </c>
      <c r="CJ71" s="48">
        <f t="shared" si="180"/>
        <v>0</v>
      </c>
      <c r="CK71" s="48">
        <f t="shared" si="180"/>
        <v>0</v>
      </c>
      <c r="CL71" s="48">
        <f t="shared" si="180"/>
        <v>0</v>
      </c>
      <c r="CM71" s="48">
        <f t="shared" si="180"/>
        <v>0</v>
      </c>
      <c r="CN71" s="48">
        <f t="shared" si="180"/>
        <v>0</v>
      </c>
      <c r="CO71" s="48">
        <f t="shared" si="180"/>
        <v>0</v>
      </c>
      <c r="CP71" s="48">
        <f t="shared" si="180"/>
        <v>0</v>
      </c>
      <c r="CQ71" s="48">
        <f t="shared" si="180"/>
        <v>0</v>
      </c>
      <c r="CR71" s="48">
        <f t="shared" si="180"/>
        <v>0</v>
      </c>
      <c r="CS71" s="48">
        <f t="shared" si="180"/>
        <v>0</v>
      </c>
      <c r="CT71" s="48">
        <f t="shared" si="180"/>
        <v>0</v>
      </c>
      <c r="CU71" s="48">
        <f t="shared" si="180"/>
        <v>0</v>
      </c>
      <c r="CV71" s="48">
        <f t="shared" si="180"/>
        <v>0</v>
      </c>
      <c r="CW71" s="48">
        <f t="shared" si="180"/>
        <v>0</v>
      </c>
      <c r="CX71" s="48">
        <f t="shared" si="180"/>
        <v>0</v>
      </c>
      <c r="CY71" s="48">
        <f t="shared" si="180"/>
        <v>0</v>
      </c>
      <c r="CZ71" s="48">
        <f t="shared" si="180"/>
        <v>0</v>
      </c>
      <c r="DA71" s="48">
        <f t="shared" si="180"/>
        <v>0</v>
      </c>
      <c r="DB71" s="48">
        <f t="shared" si="180"/>
        <v>0</v>
      </c>
      <c r="DC71" s="48">
        <f t="shared" si="180"/>
        <v>0</v>
      </c>
      <c r="DD71" s="48">
        <f t="shared" si="180"/>
        <v>0</v>
      </c>
      <c r="DE71" s="48">
        <f t="shared" si="180"/>
        <v>0</v>
      </c>
      <c r="DF71" s="48">
        <f t="shared" si="180"/>
        <v>0</v>
      </c>
      <c r="DG71" s="48">
        <f t="shared" si="180"/>
        <v>0</v>
      </c>
      <c r="DH71" s="48">
        <f t="shared" si="180"/>
        <v>0</v>
      </c>
      <c r="DI71" s="48"/>
      <c r="DJ71" s="48">
        <f>SUMIF($C$6:$C$31,"SWM",DJ$6:DJ$31)</f>
        <v>0</v>
      </c>
      <c r="DK71" s="49"/>
      <c r="DL71" s="48">
        <f t="shared" ref="DL71:DV71" si="181">SUMIF($C$55:$C$69,"SWM",DL$55:DL$69)</f>
        <v>0</v>
      </c>
      <c r="DM71" s="48">
        <f t="shared" si="181"/>
        <v>0</v>
      </c>
      <c r="DN71" s="48">
        <f t="shared" si="181"/>
        <v>0</v>
      </c>
      <c r="DO71" s="48">
        <f t="shared" si="181"/>
        <v>0</v>
      </c>
      <c r="DP71" s="48">
        <f t="shared" si="181"/>
        <v>0</v>
      </c>
      <c r="DQ71" s="48">
        <f t="shared" si="181"/>
        <v>0</v>
      </c>
      <c r="DR71" s="48">
        <f t="shared" si="181"/>
        <v>0</v>
      </c>
      <c r="DS71" s="48">
        <f t="shared" si="181"/>
        <v>0</v>
      </c>
      <c r="DT71" s="48">
        <f t="shared" si="181"/>
        <v>0</v>
      </c>
      <c r="DU71" s="48">
        <f t="shared" si="181"/>
        <v>0</v>
      </c>
      <c r="DV71" s="48">
        <f t="shared" si="181"/>
        <v>0</v>
      </c>
    </row>
    <row r="72" spans="1:126" s="47" customFormat="1">
      <c r="A72" s="418" t="s">
        <v>492</v>
      </c>
      <c r="B72" s="418"/>
      <c r="C72" s="418"/>
      <c r="D72" s="418"/>
      <c r="E72" s="418"/>
      <c r="F72" s="418"/>
      <c r="G72" s="418"/>
      <c r="H72" s="418"/>
      <c r="I72" s="418"/>
      <c r="J72" s="48">
        <f>SUM(J70:J71)</f>
        <v>0</v>
      </c>
      <c r="K72" s="48"/>
      <c r="L72" s="51"/>
      <c r="M72" s="50"/>
      <c r="N72" s="48">
        <f t="shared" ref="N72:BY72" si="182">SUM(N70:N71)</f>
        <v>0</v>
      </c>
      <c r="O72" s="48">
        <f t="shared" si="182"/>
        <v>0</v>
      </c>
      <c r="P72" s="48">
        <f t="shared" si="182"/>
        <v>0</v>
      </c>
      <c r="Q72" s="48">
        <f t="shared" si="182"/>
        <v>0</v>
      </c>
      <c r="R72" s="48">
        <f t="shared" si="182"/>
        <v>0</v>
      </c>
      <c r="S72" s="48">
        <f t="shared" si="182"/>
        <v>0</v>
      </c>
      <c r="T72" s="48">
        <f t="shared" si="182"/>
        <v>0</v>
      </c>
      <c r="U72" s="48">
        <f t="shared" si="182"/>
        <v>0</v>
      </c>
      <c r="V72" s="48">
        <f t="shared" si="182"/>
        <v>0</v>
      </c>
      <c r="W72" s="48">
        <f t="shared" si="182"/>
        <v>0</v>
      </c>
      <c r="X72" s="48">
        <f t="shared" si="182"/>
        <v>0</v>
      </c>
      <c r="Y72" s="48">
        <f t="shared" si="182"/>
        <v>0</v>
      </c>
      <c r="Z72" s="48">
        <f t="shared" si="182"/>
        <v>0</v>
      </c>
      <c r="AA72" s="48">
        <f t="shared" si="182"/>
        <v>0</v>
      </c>
      <c r="AB72" s="48">
        <f t="shared" si="182"/>
        <v>0</v>
      </c>
      <c r="AC72" s="48">
        <f t="shared" si="182"/>
        <v>0</v>
      </c>
      <c r="AD72" s="48">
        <f t="shared" si="182"/>
        <v>0</v>
      </c>
      <c r="AE72" s="48">
        <f t="shared" si="182"/>
        <v>0</v>
      </c>
      <c r="AF72" s="48">
        <f t="shared" si="182"/>
        <v>0</v>
      </c>
      <c r="AG72" s="48">
        <f t="shared" si="182"/>
        <v>0</v>
      </c>
      <c r="AH72" s="48">
        <f t="shared" si="182"/>
        <v>0</v>
      </c>
      <c r="AI72" s="48">
        <f t="shared" si="182"/>
        <v>0</v>
      </c>
      <c r="AJ72" s="48">
        <f t="shared" si="182"/>
        <v>0</v>
      </c>
      <c r="AK72" s="48">
        <f t="shared" si="182"/>
        <v>0</v>
      </c>
      <c r="AL72" s="48">
        <f t="shared" si="182"/>
        <v>0</v>
      </c>
      <c r="AM72" s="48">
        <f t="shared" si="182"/>
        <v>0</v>
      </c>
      <c r="AN72" s="48">
        <f t="shared" si="182"/>
        <v>0</v>
      </c>
      <c r="AO72" s="48">
        <f t="shared" si="182"/>
        <v>0</v>
      </c>
      <c r="AP72" s="48">
        <f t="shared" si="182"/>
        <v>0</v>
      </c>
      <c r="AQ72" s="48">
        <f t="shared" si="182"/>
        <v>0</v>
      </c>
      <c r="AR72" s="48">
        <f t="shared" si="182"/>
        <v>0</v>
      </c>
      <c r="AS72" s="48">
        <f t="shared" si="182"/>
        <v>0</v>
      </c>
      <c r="AT72" s="48">
        <f t="shared" si="182"/>
        <v>0</v>
      </c>
      <c r="AU72" s="48">
        <f t="shared" si="182"/>
        <v>0</v>
      </c>
      <c r="AV72" s="48">
        <f t="shared" si="182"/>
        <v>0</v>
      </c>
      <c r="AW72" s="48">
        <f t="shared" si="182"/>
        <v>0</v>
      </c>
      <c r="AX72" s="48">
        <f t="shared" si="182"/>
        <v>0</v>
      </c>
      <c r="AY72" s="48">
        <f t="shared" si="182"/>
        <v>0</v>
      </c>
      <c r="AZ72" s="48">
        <f t="shared" si="182"/>
        <v>0</v>
      </c>
      <c r="BA72" s="48">
        <f t="shared" si="182"/>
        <v>0</v>
      </c>
      <c r="BB72" s="48">
        <f t="shared" si="182"/>
        <v>0</v>
      </c>
      <c r="BC72" s="48">
        <f t="shared" si="182"/>
        <v>0</v>
      </c>
      <c r="BD72" s="48">
        <f t="shared" si="182"/>
        <v>0</v>
      </c>
      <c r="BE72" s="48">
        <f t="shared" si="182"/>
        <v>0</v>
      </c>
      <c r="BF72" s="48">
        <f t="shared" si="182"/>
        <v>0</v>
      </c>
      <c r="BG72" s="48">
        <f t="shared" si="182"/>
        <v>0</v>
      </c>
      <c r="BH72" s="48">
        <f t="shared" si="182"/>
        <v>0</v>
      </c>
      <c r="BI72" s="48">
        <f t="shared" si="182"/>
        <v>0</v>
      </c>
      <c r="BJ72" s="48">
        <f t="shared" si="182"/>
        <v>0</v>
      </c>
      <c r="BK72" s="48">
        <f t="shared" si="182"/>
        <v>0</v>
      </c>
      <c r="BL72" s="48">
        <f t="shared" si="182"/>
        <v>0</v>
      </c>
      <c r="BM72" s="48">
        <f t="shared" si="182"/>
        <v>0</v>
      </c>
      <c r="BN72" s="48">
        <f t="shared" si="182"/>
        <v>0</v>
      </c>
      <c r="BO72" s="48">
        <f t="shared" si="182"/>
        <v>0</v>
      </c>
      <c r="BP72" s="48">
        <f t="shared" si="182"/>
        <v>0</v>
      </c>
      <c r="BQ72" s="48">
        <f t="shared" si="182"/>
        <v>0</v>
      </c>
      <c r="BR72" s="48">
        <f t="shared" si="182"/>
        <v>0</v>
      </c>
      <c r="BS72" s="48">
        <f t="shared" si="182"/>
        <v>0</v>
      </c>
      <c r="BT72" s="48">
        <f t="shared" si="182"/>
        <v>0</v>
      </c>
      <c r="BU72" s="48">
        <f t="shared" si="182"/>
        <v>0</v>
      </c>
      <c r="BV72" s="48">
        <f t="shared" si="182"/>
        <v>0</v>
      </c>
      <c r="BW72" s="48">
        <f t="shared" si="182"/>
        <v>0</v>
      </c>
      <c r="BX72" s="48">
        <f t="shared" si="182"/>
        <v>0</v>
      </c>
      <c r="BY72" s="48">
        <f t="shared" si="182"/>
        <v>0</v>
      </c>
      <c r="BZ72" s="48">
        <f t="shared" ref="BZ72:DH72" si="183">SUM(BZ70:BZ71)</f>
        <v>0</v>
      </c>
      <c r="CA72" s="48">
        <f t="shared" si="183"/>
        <v>0</v>
      </c>
      <c r="CB72" s="48">
        <f t="shared" si="183"/>
        <v>0</v>
      </c>
      <c r="CC72" s="48">
        <f t="shared" si="183"/>
        <v>0</v>
      </c>
      <c r="CD72" s="48">
        <f t="shared" si="183"/>
        <v>0</v>
      </c>
      <c r="CE72" s="48">
        <f t="shared" si="183"/>
        <v>0</v>
      </c>
      <c r="CF72" s="48">
        <f t="shared" si="183"/>
        <v>0</v>
      </c>
      <c r="CG72" s="48">
        <f t="shared" si="183"/>
        <v>0</v>
      </c>
      <c r="CH72" s="48">
        <f t="shared" si="183"/>
        <v>0</v>
      </c>
      <c r="CI72" s="48">
        <f t="shared" si="183"/>
        <v>0</v>
      </c>
      <c r="CJ72" s="48">
        <f t="shared" si="183"/>
        <v>0</v>
      </c>
      <c r="CK72" s="48">
        <f t="shared" si="183"/>
        <v>0</v>
      </c>
      <c r="CL72" s="48">
        <f t="shared" si="183"/>
        <v>0</v>
      </c>
      <c r="CM72" s="48">
        <f t="shared" si="183"/>
        <v>0</v>
      </c>
      <c r="CN72" s="48">
        <f t="shared" si="183"/>
        <v>0</v>
      </c>
      <c r="CO72" s="48">
        <f t="shared" si="183"/>
        <v>0</v>
      </c>
      <c r="CP72" s="48">
        <f t="shared" si="183"/>
        <v>0</v>
      </c>
      <c r="CQ72" s="48">
        <f t="shared" si="183"/>
        <v>0</v>
      </c>
      <c r="CR72" s="48">
        <f t="shared" si="183"/>
        <v>0</v>
      </c>
      <c r="CS72" s="48">
        <f t="shared" si="183"/>
        <v>0</v>
      </c>
      <c r="CT72" s="48">
        <f t="shared" si="183"/>
        <v>0</v>
      </c>
      <c r="CU72" s="48">
        <f t="shared" si="183"/>
        <v>0</v>
      </c>
      <c r="CV72" s="48">
        <f t="shared" si="183"/>
        <v>0</v>
      </c>
      <c r="CW72" s="48">
        <f t="shared" si="183"/>
        <v>0</v>
      </c>
      <c r="CX72" s="48">
        <f t="shared" si="183"/>
        <v>0</v>
      </c>
      <c r="CY72" s="48">
        <f t="shared" si="183"/>
        <v>0</v>
      </c>
      <c r="CZ72" s="48">
        <f t="shared" si="183"/>
        <v>0</v>
      </c>
      <c r="DA72" s="48">
        <f t="shared" si="183"/>
        <v>0</v>
      </c>
      <c r="DB72" s="48">
        <f t="shared" si="183"/>
        <v>0</v>
      </c>
      <c r="DC72" s="48">
        <f t="shared" si="183"/>
        <v>0</v>
      </c>
      <c r="DD72" s="48">
        <f t="shared" si="183"/>
        <v>0</v>
      </c>
      <c r="DE72" s="48">
        <f t="shared" si="183"/>
        <v>0</v>
      </c>
      <c r="DF72" s="48">
        <f t="shared" si="183"/>
        <v>0</v>
      </c>
      <c r="DG72" s="48">
        <f t="shared" si="183"/>
        <v>0</v>
      </c>
      <c r="DH72" s="48">
        <f t="shared" si="183"/>
        <v>0</v>
      </c>
      <c r="DI72" s="48"/>
      <c r="DJ72" s="48">
        <f>SUM(DJ70:DJ71)</f>
        <v>0</v>
      </c>
      <c r="DK72" s="49"/>
      <c r="DL72" s="48">
        <f t="shared" ref="DL72:DV72" si="184">SUM(DL70:DL71)</f>
        <v>0</v>
      </c>
      <c r="DM72" s="48">
        <f t="shared" si="184"/>
        <v>0</v>
      </c>
      <c r="DN72" s="48">
        <f t="shared" si="184"/>
        <v>0</v>
      </c>
      <c r="DO72" s="48">
        <f t="shared" si="184"/>
        <v>0</v>
      </c>
      <c r="DP72" s="48">
        <f t="shared" si="184"/>
        <v>0</v>
      </c>
      <c r="DQ72" s="48">
        <f t="shared" si="184"/>
        <v>0</v>
      </c>
      <c r="DR72" s="48">
        <f t="shared" si="184"/>
        <v>0</v>
      </c>
      <c r="DS72" s="48">
        <f t="shared" si="184"/>
        <v>0</v>
      </c>
      <c r="DT72" s="48">
        <f t="shared" si="184"/>
        <v>0</v>
      </c>
      <c r="DU72" s="48">
        <f t="shared" si="184"/>
        <v>0</v>
      </c>
      <c r="DV72" s="48">
        <f t="shared" si="184"/>
        <v>0</v>
      </c>
    </row>
    <row r="73" spans="1:126" s="224" customFormat="1" ht="15.75">
      <c r="A73" s="330" t="s">
        <v>382</v>
      </c>
      <c r="B73" s="330"/>
      <c r="C73" s="330"/>
      <c r="D73" s="330"/>
      <c r="E73" s="330"/>
      <c r="F73" s="330"/>
      <c r="G73" s="330"/>
      <c r="H73" s="330"/>
      <c r="I73" s="330"/>
      <c r="J73" s="225"/>
      <c r="K73" s="225"/>
      <c r="L73" s="225"/>
      <c r="M73" s="225"/>
      <c r="N73" s="225"/>
      <c r="O73" s="225"/>
      <c r="P73" s="225"/>
      <c r="Q73" s="226"/>
      <c r="R73" s="225"/>
      <c r="S73" s="225"/>
      <c r="T73" s="225"/>
      <c r="U73" s="225"/>
      <c r="V73" s="225"/>
      <c r="W73" s="225"/>
      <c r="X73" s="225"/>
      <c r="Y73" s="225"/>
      <c r="Z73" s="225"/>
      <c r="AA73" s="225"/>
      <c r="AB73" s="225"/>
      <c r="AC73" s="225"/>
      <c r="AD73" s="225"/>
      <c r="AE73" s="225"/>
      <c r="AF73" s="225"/>
      <c r="AG73" s="225"/>
      <c r="AH73" s="225"/>
      <c r="AI73" s="225"/>
      <c r="AJ73" s="225"/>
      <c r="AK73" s="225"/>
      <c r="AL73" s="225"/>
      <c r="AM73" s="225"/>
      <c r="AN73" s="225"/>
      <c r="AO73" s="225"/>
      <c r="AP73" s="225"/>
      <c r="AQ73" s="225"/>
      <c r="AR73" s="225"/>
      <c r="AS73" s="225"/>
      <c r="AT73" s="225"/>
      <c r="AU73" s="225"/>
      <c r="AV73" s="225"/>
      <c r="AW73" s="225"/>
      <c r="AX73" s="225"/>
      <c r="AY73" s="225"/>
      <c r="AZ73" s="225"/>
      <c r="BA73" s="225"/>
      <c r="BB73" s="225"/>
      <c r="BC73" s="225"/>
      <c r="BD73" s="225"/>
      <c r="BE73" s="225"/>
      <c r="BF73" s="225"/>
      <c r="BG73" s="225"/>
      <c r="BH73" s="225"/>
      <c r="BI73" s="225"/>
      <c r="BJ73" s="225"/>
      <c r="BK73" s="225"/>
      <c r="BL73" s="225"/>
      <c r="BM73" s="225"/>
      <c r="BN73" s="225"/>
      <c r="BO73" s="225"/>
      <c r="BP73" s="225"/>
      <c r="BQ73" s="225"/>
      <c r="BR73" s="225"/>
      <c r="BS73" s="225"/>
      <c r="BT73" s="225"/>
      <c r="BU73" s="225"/>
      <c r="BV73" s="225"/>
      <c r="BW73" s="225"/>
      <c r="BX73" s="225"/>
      <c r="BY73" s="225"/>
      <c r="BZ73" s="225"/>
      <c r="CA73" s="225"/>
      <c r="CB73" s="225"/>
      <c r="CC73" s="225"/>
      <c r="CD73" s="225"/>
      <c r="CE73" s="225"/>
      <c r="CF73" s="225"/>
      <c r="CG73" s="225"/>
      <c r="CH73" s="225"/>
      <c r="CI73" s="225"/>
      <c r="CJ73" s="225"/>
      <c r="CK73" s="225"/>
      <c r="CL73" s="225"/>
      <c r="CM73" s="225"/>
      <c r="CN73" s="225"/>
      <c r="CO73" s="225"/>
      <c r="CP73" s="225"/>
      <c r="CQ73" s="225"/>
      <c r="CR73" s="225"/>
      <c r="CS73" s="225"/>
      <c r="CT73" s="225"/>
      <c r="CU73" s="225"/>
      <c r="CV73" s="225"/>
      <c r="CW73" s="225"/>
      <c r="CX73" s="225"/>
      <c r="CY73" s="225"/>
      <c r="CZ73" s="225"/>
      <c r="DA73" s="225"/>
      <c r="DB73" s="225"/>
      <c r="DC73" s="225"/>
      <c r="DD73" s="225"/>
      <c r="DE73" s="225"/>
      <c r="DF73" s="225"/>
      <c r="DG73" s="225"/>
      <c r="DH73" s="225"/>
      <c r="DI73" s="225"/>
      <c r="DJ73" s="225"/>
      <c r="DK73" s="225"/>
      <c r="DL73" s="225"/>
      <c r="DM73" s="225"/>
      <c r="DN73" s="225"/>
      <c r="DO73" s="225"/>
      <c r="DP73" s="225"/>
      <c r="DQ73" s="225"/>
      <c r="DR73" s="225"/>
      <c r="DS73" s="225"/>
      <c r="DT73" s="225"/>
      <c r="DU73" s="225"/>
      <c r="DV73" s="225"/>
    </row>
    <row r="74" spans="1:126" s="52" customFormat="1">
      <c r="A74" s="324"/>
      <c r="B74" s="325"/>
      <c r="C74" s="324"/>
      <c r="D74" s="326"/>
      <c r="E74" s="325"/>
      <c r="F74" s="327"/>
      <c r="G74" s="328"/>
      <c r="H74" s="329"/>
      <c r="I74" s="329"/>
      <c r="J74" s="57">
        <f>G74*(H74+I74)</f>
        <v>0</v>
      </c>
      <c r="K74" s="57"/>
      <c r="L74" s="59"/>
      <c r="M74" s="54"/>
      <c r="N74" s="58">
        <f>IF(AND($F74&gt;=N$3,$F74&lt;O$3),$J74,0)</f>
        <v>0</v>
      </c>
      <c r="O74" s="58">
        <f t="shared" ref="O74:AD89" si="185">IF(AND($F74&gt;=O$3,$F74&lt;P$3),$J74,0)</f>
        <v>0</v>
      </c>
      <c r="P74" s="58">
        <f t="shared" si="185"/>
        <v>0</v>
      </c>
      <c r="Q74" s="58">
        <f t="shared" si="185"/>
        <v>0</v>
      </c>
      <c r="R74" s="58">
        <f t="shared" si="185"/>
        <v>0</v>
      </c>
      <c r="S74" s="58">
        <f t="shared" si="185"/>
        <v>0</v>
      </c>
      <c r="T74" s="58">
        <f t="shared" si="185"/>
        <v>0</v>
      </c>
      <c r="U74" s="58">
        <f t="shared" si="185"/>
        <v>0</v>
      </c>
      <c r="V74" s="58">
        <f t="shared" si="185"/>
        <v>0</v>
      </c>
      <c r="W74" s="58">
        <f t="shared" si="185"/>
        <v>0</v>
      </c>
      <c r="X74" s="58">
        <f t="shared" si="185"/>
        <v>0</v>
      </c>
      <c r="Y74" s="58">
        <f t="shared" si="185"/>
        <v>0</v>
      </c>
      <c r="Z74" s="58">
        <f t="shared" si="185"/>
        <v>0</v>
      </c>
      <c r="AA74" s="58">
        <f t="shared" si="185"/>
        <v>0</v>
      </c>
      <c r="AB74" s="58">
        <f t="shared" si="185"/>
        <v>0</v>
      </c>
      <c r="AC74" s="58">
        <f t="shared" si="185"/>
        <v>0</v>
      </c>
      <c r="AD74" s="58">
        <f t="shared" si="185"/>
        <v>0</v>
      </c>
      <c r="AE74" s="58">
        <f t="shared" ref="AE74:AT89" si="186">IF(AND($F74&gt;=AE$3,$F74&lt;AF$3),$J74,0)</f>
        <v>0</v>
      </c>
      <c r="AF74" s="58">
        <f t="shared" si="186"/>
        <v>0</v>
      </c>
      <c r="AG74" s="58">
        <f t="shared" si="186"/>
        <v>0</v>
      </c>
      <c r="AH74" s="58">
        <f t="shared" si="186"/>
        <v>0</v>
      </c>
      <c r="AI74" s="58">
        <f t="shared" si="186"/>
        <v>0</v>
      </c>
      <c r="AJ74" s="58">
        <f t="shared" si="186"/>
        <v>0</v>
      </c>
      <c r="AK74" s="58">
        <f t="shared" si="186"/>
        <v>0</v>
      </c>
      <c r="AL74" s="58">
        <f t="shared" si="186"/>
        <v>0</v>
      </c>
      <c r="AM74" s="58">
        <f t="shared" si="186"/>
        <v>0</v>
      </c>
      <c r="AN74" s="58">
        <f t="shared" si="186"/>
        <v>0</v>
      </c>
      <c r="AO74" s="58">
        <f t="shared" si="186"/>
        <v>0</v>
      </c>
      <c r="AP74" s="58">
        <f t="shared" si="186"/>
        <v>0</v>
      </c>
      <c r="AQ74" s="58">
        <f t="shared" si="186"/>
        <v>0</v>
      </c>
      <c r="AR74" s="58">
        <f t="shared" si="186"/>
        <v>0</v>
      </c>
      <c r="AS74" s="58">
        <f t="shared" si="186"/>
        <v>0</v>
      </c>
      <c r="AT74" s="58">
        <f t="shared" si="186"/>
        <v>0</v>
      </c>
      <c r="AU74" s="58">
        <f t="shared" ref="AU74:BJ89" si="187">IF(AND($F74&gt;=AU$3,$F74&lt;AV$3),$J74,0)</f>
        <v>0</v>
      </c>
      <c r="AV74" s="58">
        <f t="shared" si="187"/>
        <v>0</v>
      </c>
      <c r="AW74" s="58">
        <f t="shared" si="187"/>
        <v>0</v>
      </c>
      <c r="AX74" s="58">
        <f t="shared" si="187"/>
        <v>0</v>
      </c>
      <c r="AY74" s="58">
        <f t="shared" si="187"/>
        <v>0</v>
      </c>
      <c r="AZ74" s="58">
        <f t="shared" si="187"/>
        <v>0</v>
      </c>
      <c r="BA74" s="58">
        <f t="shared" si="187"/>
        <v>0</v>
      </c>
      <c r="BB74" s="58">
        <f t="shared" si="187"/>
        <v>0</v>
      </c>
      <c r="BC74" s="58">
        <f t="shared" si="187"/>
        <v>0</v>
      </c>
      <c r="BD74" s="58">
        <f t="shared" si="187"/>
        <v>0</v>
      </c>
      <c r="BE74" s="58">
        <f t="shared" si="187"/>
        <v>0</v>
      </c>
      <c r="BF74" s="58">
        <f t="shared" si="187"/>
        <v>0</v>
      </c>
      <c r="BG74" s="58">
        <f t="shared" si="187"/>
        <v>0</v>
      </c>
      <c r="BH74" s="58">
        <f t="shared" si="187"/>
        <v>0</v>
      </c>
      <c r="BI74" s="58">
        <f t="shared" si="187"/>
        <v>0</v>
      </c>
      <c r="BJ74" s="58">
        <f t="shared" si="187"/>
        <v>0</v>
      </c>
      <c r="BK74" s="58">
        <f t="shared" ref="BK74:BZ90" si="188">IF(AND($F74&gt;=BK$3,$F74&lt;BL$3),$J74,0)</f>
        <v>0</v>
      </c>
      <c r="BL74" s="58">
        <f t="shared" si="188"/>
        <v>0</v>
      </c>
      <c r="BM74" s="58">
        <f t="shared" si="188"/>
        <v>0</v>
      </c>
      <c r="BN74" s="58">
        <f t="shared" si="188"/>
        <v>0</v>
      </c>
      <c r="BO74" s="58">
        <f t="shared" si="188"/>
        <v>0</v>
      </c>
      <c r="BP74" s="58">
        <f t="shared" si="188"/>
        <v>0</v>
      </c>
      <c r="BQ74" s="58">
        <f t="shared" si="188"/>
        <v>0</v>
      </c>
      <c r="BR74" s="58">
        <f t="shared" si="188"/>
        <v>0</v>
      </c>
      <c r="BS74" s="58">
        <f t="shared" si="188"/>
        <v>0</v>
      </c>
      <c r="BT74" s="58">
        <f t="shared" si="188"/>
        <v>0</v>
      </c>
      <c r="BU74" s="58">
        <f t="shared" si="188"/>
        <v>0</v>
      </c>
      <c r="BV74" s="58">
        <f t="shared" si="188"/>
        <v>0</v>
      </c>
      <c r="BW74" s="58">
        <f t="shared" si="188"/>
        <v>0</v>
      </c>
      <c r="BX74" s="58">
        <f t="shared" si="188"/>
        <v>0</v>
      </c>
      <c r="BY74" s="58">
        <f t="shared" si="188"/>
        <v>0</v>
      </c>
      <c r="BZ74" s="58">
        <f t="shared" si="188"/>
        <v>0</v>
      </c>
      <c r="CA74" s="58">
        <f t="shared" ref="CA74:CP89" si="189">IF(AND($F74&gt;=CA$3,$F74&lt;CB$3),$J74,0)</f>
        <v>0</v>
      </c>
      <c r="CB74" s="58">
        <f t="shared" si="189"/>
        <v>0</v>
      </c>
      <c r="CC74" s="58">
        <f t="shared" si="189"/>
        <v>0</v>
      </c>
      <c r="CD74" s="58">
        <f t="shared" si="189"/>
        <v>0</v>
      </c>
      <c r="CE74" s="58">
        <f t="shared" si="189"/>
        <v>0</v>
      </c>
      <c r="CF74" s="58">
        <f t="shared" si="189"/>
        <v>0</v>
      </c>
      <c r="CG74" s="58">
        <f t="shared" si="189"/>
        <v>0</v>
      </c>
      <c r="CH74" s="58">
        <f t="shared" si="189"/>
        <v>0</v>
      </c>
      <c r="CI74" s="58">
        <f t="shared" si="189"/>
        <v>0</v>
      </c>
      <c r="CJ74" s="58">
        <f t="shared" si="189"/>
        <v>0</v>
      </c>
      <c r="CK74" s="58">
        <f t="shared" si="189"/>
        <v>0</v>
      </c>
      <c r="CL74" s="58">
        <f t="shared" si="189"/>
        <v>0</v>
      </c>
      <c r="CM74" s="58">
        <f t="shared" si="189"/>
        <v>0</v>
      </c>
      <c r="CN74" s="58">
        <f t="shared" si="189"/>
        <v>0</v>
      </c>
      <c r="CO74" s="58">
        <f t="shared" si="189"/>
        <v>0</v>
      </c>
      <c r="CP74" s="58">
        <f t="shared" si="189"/>
        <v>0</v>
      </c>
      <c r="CQ74" s="58">
        <f t="shared" ref="CQ74:DF89" si="190">IF(AND($F74&gt;=CQ$3,$F74&lt;CR$3),$J74,0)</f>
        <v>0</v>
      </c>
      <c r="CR74" s="58">
        <f t="shared" si="190"/>
        <v>0</v>
      </c>
      <c r="CS74" s="58">
        <f t="shared" si="190"/>
        <v>0</v>
      </c>
      <c r="CT74" s="58">
        <f t="shared" si="190"/>
        <v>0</v>
      </c>
      <c r="CU74" s="58">
        <f t="shared" si="190"/>
        <v>0</v>
      </c>
      <c r="CV74" s="58">
        <f t="shared" si="190"/>
        <v>0</v>
      </c>
      <c r="CW74" s="58">
        <f t="shared" si="190"/>
        <v>0</v>
      </c>
      <c r="CX74" s="58">
        <f t="shared" si="190"/>
        <v>0</v>
      </c>
      <c r="CY74" s="58">
        <f t="shared" si="190"/>
        <v>0</v>
      </c>
      <c r="CZ74" s="58">
        <f t="shared" si="190"/>
        <v>0</v>
      </c>
      <c r="DA74" s="58">
        <f t="shared" si="190"/>
        <v>0</v>
      </c>
      <c r="DB74" s="58">
        <f t="shared" si="190"/>
        <v>0</v>
      </c>
      <c r="DC74" s="58">
        <f t="shared" si="190"/>
        <v>0</v>
      </c>
      <c r="DD74" s="58">
        <f t="shared" si="190"/>
        <v>0</v>
      </c>
      <c r="DE74" s="58">
        <f t="shared" si="190"/>
        <v>0</v>
      </c>
      <c r="DF74" s="58">
        <f t="shared" si="190"/>
        <v>0</v>
      </c>
      <c r="DG74" s="58">
        <f t="shared" ref="DG74:DH100" si="191">IF(AND($F74&gt;=DG$3,$F74&lt;DH$3),$J74,0)</f>
        <v>0</v>
      </c>
      <c r="DH74" s="58">
        <f t="shared" si="191"/>
        <v>0</v>
      </c>
      <c r="DI74" s="58"/>
      <c r="DJ74" s="55">
        <f t="shared" ref="DJ74:DJ99" si="192">SUM(N74:DH74)</f>
        <v>0</v>
      </c>
      <c r="DK74" s="62"/>
      <c r="DL74" s="56">
        <f t="shared" ref="DL74:DU102" si="193">IF(AND($F74&gt;=DL$1,$F74&lt;=DL$2),$J74,0)</f>
        <v>0</v>
      </c>
      <c r="DM74" s="56">
        <f t="shared" si="193"/>
        <v>0</v>
      </c>
      <c r="DN74" s="56">
        <f t="shared" si="193"/>
        <v>0</v>
      </c>
      <c r="DO74" s="56">
        <f t="shared" si="193"/>
        <v>0</v>
      </c>
      <c r="DP74" s="56">
        <f t="shared" si="193"/>
        <v>0</v>
      </c>
      <c r="DQ74" s="56">
        <f t="shared" si="193"/>
        <v>0</v>
      </c>
      <c r="DR74" s="56">
        <f>SUM(DL74:DQ74)</f>
        <v>0</v>
      </c>
      <c r="DS74" s="56">
        <f t="shared" si="193"/>
        <v>0</v>
      </c>
      <c r="DT74" s="56">
        <f t="shared" si="193"/>
        <v>0</v>
      </c>
      <c r="DU74" s="56">
        <f t="shared" si="193"/>
        <v>0</v>
      </c>
      <c r="DV74" s="55">
        <f>SUM(DR74:DU74)</f>
        <v>0</v>
      </c>
    </row>
    <row r="75" spans="1:126" s="52" customFormat="1">
      <c r="A75" s="324"/>
      <c r="B75" s="325"/>
      <c r="C75" s="324"/>
      <c r="D75" s="326"/>
      <c r="E75" s="325"/>
      <c r="F75" s="327"/>
      <c r="G75" s="328"/>
      <c r="H75" s="329"/>
      <c r="I75" s="329"/>
      <c r="J75" s="57">
        <f t="shared" ref="J75:J99" si="194">G75*(H75+I75)</f>
        <v>0</v>
      </c>
      <c r="K75" s="57"/>
      <c r="L75" s="59"/>
      <c r="M75" s="54"/>
      <c r="N75" s="58">
        <f t="shared" ref="N75:AC101" si="195">IF(AND($F75&gt;=N$3,$F75&lt;O$3),$J75,0)</f>
        <v>0</v>
      </c>
      <c r="O75" s="58">
        <f t="shared" si="185"/>
        <v>0</v>
      </c>
      <c r="P75" s="58">
        <f t="shared" si="185"/>
        <v>0</v>
      </c>
      <c r="Q75" s="58">
        <f t="shared" si="185"/>
        <v>0</v>
      </c>
      <c r="R75" s="58">
        <f t="shared" si="185"/>
        <v>0</v>
      </c>
      <c r="S75" s="58">
        <f t="shared" si="185"/>
        <v>0</v>
      </c>
      <c r="T75" s="58">
        <f t="shared" si="185"/>
        <v>0</v>
      </c>
      <c r="U75" s="58">
        <f t="shared" si="185"/>
        <v>0</v>
      </c>
      <c r="V75" s="58">
        <f t="shared" si="185"/>
        <v>0</v>
      </c>
      <c r="W75" s="58">
        <f t="shared" si="185"/>
        <v>0</v>
      </c>
      <c r="X75" s="58">
        <f t="shared" si="185"/>
        <v>0</v>
      </c>
      <c r="Y75" s="58">
        <f t="shared" si="185"/>
        <v>0</v>
      </c>
      <c r="Z75" s="58">
        <f t="shared" si="185"/>
        <v>0</v>
      </c>
      <c r="AA75" s="58">
        <f t="shared" si="185"/>
        <v>0</v>
      </c>
      <c r="AB75" s="58">
        <f t="shared" si="185"/>
        <v>0</v>
      </c>
      <c r="AC75" s="58">
        <f t="shared" si="185"/>
        <v>0</v>
      </c>
      <c r="AD75" s="58">
        <f t="shared" si="185"/>
        <v>0</v>
      </c>
      <c r="AE75" s="58">
        <f t="shared" si="186"/>
        <v>0</v>
      </c>
      <c r="AF75" s="58">
        <f t="shared" si="186"/>
        <v>0</v>
      </c>
      <c r="AG75" s="58">
        <f t="shared" si="186"/>
        <v>0</v>
      </c>
      <c r="AH75" s="58">
        <f t="shared" si="186"/>
        <v>0</v>
      </c>
      <c r="AI75" s="58">
        <f t="shared" si="186"/>
        <v>0</v>
      </c>
      <c r="AJ75" s="58">
        <f t="shared" si="186"/>
        <v>0</v>
      </c>
      <c r="AK75" s="58">
        <f t="shared" si="186"/>
        <v>0</v>
      </c>
      <c r="AL75" s="58">
        <f t="shared" si="186"/>
        <v>0</v>
      </c>
      <c r="AM75" s="58">
        <f t="shared" si="186"/>
        <v>0</v>
      </c>
      <c r="AN75" s="58">
        <f t="shared" si="186"/>
        <v>0</v>
      </c>
      <c r="AO75" s="58">
        <f t="shared" si="186"/>
        <v>0</v>
      </c>
      <c r="AP75" s="58">
        <f t="shared" si="186"/>
        <v>0</v>
      </c>
      <c r="AQ75" s="58">
        <f t="shared" si="186"/>
        <v>0</v>
      </c>
      <c r="AR75" s="58">
        <f t="shared" si="186"/>
        <v>0</v>
      </c>
      <c r="AS75" s="58">
        <f t="shared" si="186"/>
        <v>0</v>
      </c>
      <c r="AT75" s="58">
        <f t="shared" si="186"/>
        <v>0</v>
      </c>
      <c r="AU75" s="58">
        <f t="shared" si="187"/>
        <v>0</v>
      </c>
      <c r="AV75" s="58">
        <f t="shared" si="187"/>
        <v>0</v>
      </c>
      <c r="AW75" s="58">
        <f t="shared" si="187"/>
        <v>0</v>
      </c>
      <c r="AX75" s="58">
        <f t="shared" si="187"/>
        <v>0</v>
      </c>
      <c r="AY75" s="58">
        <f t="shared" si="187"/>
        <v>0</v>
      </c>
      <c r="AZ75" s="58">
        <f t="shared" si="187"/>
        <v>0</v>
      </c>
      <c r="BA75" s="58">
        <f t="shared" si="187"/>
        <v>0</v>
      </c>
      <c r="BB75" s="58">
        <f t="shared" si="187"/>
        <v>0</v>
      </c>
      <c r="BC75" s="58">
        <f t="shared" si="187"/>
        <v>0</v>
      </c>
      <c r="BD75" s="58">
        <f t="shared" si="187"/>
        <v>0</v>
      </c>
      <c r="BE75" s="58">
        <f t="shared" si="187"/>
        <v>0</v>
      </c>
      <c r="BF75" s="58">
        <f t="shared" si="187"/>
        <v>0</v>
      </c>
      <c r="BG75" s="58">
        <f t="shared" si="187"/>
        <v>0</v>
      </c>
      <c r="BH75" s="58">
        <f t="shared" si="187"/>
        <v>0</v>
      </c>
      <c r="BI75" s="58">
        <f t="shared" si="187"/>
        <v>0</v>
      </c>
      <c r="BJ75" s="58">
        <f t="shared" si="187"/>
        <v>0</v>
      </c>
      <c r="BK75" s="58">
        <f t="shared" si="188"/>
        <v>0</v>
      </c>
      <c r="BL75" s="58">
        <f t="shared" si="188"/>
        <v>0</v>
      </c>
      <c r="BM75" s="58">
        <f t="shared" si="188"/>
        <v>0</v>
      </c>
      <c r="BN75" s="58">
        <f t="shared" si="188"/>
        <v>0</v>
      </c>
      <c r="BO75" s="58">
        <f t="shared" si="188"/>
        <v>0</v>
      </c>
      <c r="BP75" s="58">
        <f t="shared" si="188"/>
        <v>0</v>
      </c>
      <c r="BQ75" s="58">
        <f t="shared" si="188"/>
        <v>0</v>
      </c>
      <c r="BR75" s="58">
        <f t="shared" si="188"/>
        <v>0</v>
      </c>
      <c r="BS75" s="58">
        <f t="shared" si="188"/>
        <v>0</v>
      </c>
      <c r="BT75" s="58">
        <f t="shared" si="188"/>
        <v>0</v>
      </c>
      <c r="BU75" s="58">
        <f t="shared" si="188"/>
        <v>0</v>
      </c>
      <c r="BV75" s="58">
        <f t="shared" si="188"/>
        <v>0</v>
      </c>
      <c r="BW75" s="58">
        <f t="shared" si="188"/>
        <v>0</v>
      </c>
      <c r="BX75" s="58">
        <f t="shared" si="188"/>
        <v>0</v>
      </c>
      <c r="BY75" s="58">
        <f t="shared" si="188"/>
        <v>0</v>
      </c>
      <c r="BZ75" s="58">
        <f t="shared" si="188"/>
        <v>0</v>
      </c>
      <c r="CA75" s="58">
        <f t="shared" si="189"/>
        <v>0</v>
      </c>
      <c r="CB75" s="58">
        <f t="shared" si="189"/>
        <v>0</v>
      </c>
      <c r="CC75" s="58">
        <f t="shared" si="189"/>
        <v>0</v>
      </c>
      <c r="CD75" s="58">
        <f t="shared" si="189"/>
        <v>0</v>
      </c>
      <c r="CE75" s="58">
        <f t="shared" si="189"/>
        <v>0</v>
      </c>
      <c r="CF75" s="58">
        <f t="shared" si="189"/>
        <v>0</v>
      </c>
      <c r="CG75" s="58">
        <f t="shared" si="189"/>
        <v>0</v>
      </c>
      <c r="CH75" s="58">
        <f t="shared" si="189"/>
        <v>0</v>
      </c>
      <c r="CI75" s="58">
        <f t="shared" si="189"/>
        <v>0</v>
      </c>
      <c r="CJ75" s="58">
        <f t="shared" si="189"/>
        <v>0</v>
      </c>
      <c r="CK75" s="58">
        <f t="shared" si="189"/>
        <v>0</v>
      </c>
      <c r="CL75" s="58">
        <f t="shared" si="189"/>
        <v>0</v>
      </c>
      <c r="CM75" s="58">
        <f t="shared" si="189"/>
        <v>0</v>
      </c>
      <c r="CN75" s="58">
        <f t="shared" si="189"/>
        <v>0</v>
      </c>
      <c r="CO75" s="58">
        <f t="shared" si="189"/>
        <v>0</v>
      </c>
      <c r="CP75" s="58">
        <f t="shared" si="189"/>
        <v>0</v>
      </c>
      <c r="CQ75" s="58">
        <f t="shared" si="190"/>
        <v>0</v>
      </c>
      <c r="CR75" s="58">
        <f t="shared" si="190"/>
        <v>0</v>
      </c>
      <c r="CS75" s="58">
        <f t="shared" si="190"/>
        <v>0</v>
      </c>
      <c r="CT75" s="58">
        <f t="shared" si="190"/>
        <v>0</v>
      </c>
      <c r="CU75" s="58">
        <f t="shared" si="190"/>
        <v>0</v>
      </c>
      <c r="CV75" s="58">
        <f t="shared" si="190"/>
        <v>0</v>
      </c>
      <c r="CW75" s="58">
        <f t="shared" si="190"/>
        <v>0</v>
      </c>
      <c r="CX75" s="58">
        <f t="shared" si="190"/>
        <v>0</v>
      </c>
      <c r="CY75" s="58">
        <f t="shared" si="190"/>
        <v>0</v>
      </c>
      <c r="CZ75" s="58">
        <f t="shared" si="190"/>
        <v>0</v>
      </c>
      <c r="DA75" s="58">
        <f t="shared" si="190"/>
        <v>0</v>
      </c>
      <c r="DB75" s="58">
        <f t="shared" si="190"/>
        <v>0</v>
      </c>
      <c r="DC75" s="58">
        <f t="shared" si="190"/>
        <v>0</v>
      </c>
      <c r="DD75" s="58">
        <f t="shared" si="190"/>
        <v>0</v>
      </c>
      <c r="DE75" s="58">
        <f t="shared" si="190"/>
        <v>0</v>
      </c>
      <c r="DF75" s="58">
        <f t="shared" si="190"/>
        <v>0</v>
      </c>
      <c r="DG75" s="58">
        <f t="shared" si="191"/>
        <v>0</v>
      </c>
      <c r="DH75" s="58">
        <f t="shared" si="191"/>
        <v>0</v>
      </c>
      <c r="DI75" s="58"/>
      <c r="DJ75" s="55">
        <f t="shared" si="192"/>
        <v>0</v>
      </c>
      <c r="DK75" s="62"/>
      <c r="DL75" s="56">
        <f t="shared" si="193"/>
        <v>0</v>
      </c>
      <c r="DM75" s="56">
        <f t="shared" si="193"/>
        <v>0</v>
      </c>
      <c r="DN75" s="56">
        <f t="shared" si="193"/>
        <v>0</v>
      </c>
      <c r="DO75" s="56">
        <f t="shared" si="193"/>
        <v>0</v>
      </c>
      <c r="DP75" s="56">
        <f t="shared" si="193"/>
        <v>0</v>
      </c>
      <c r="DQ75" s="56">
        <f t="shared" si="193"/>
        <v>0</v>
      </c>
      <c r="DR75" s="56">
        <f t="shared" ref="DR75:DR99" si="196">SUM(DL75:DQ75)</f>
        <v>0</v>
      </c>
      <c r="DS75" s="56">
        <f t="shared" si="193"/>
        <v>0</v>
      </c>
      <c r="DT75" s="56">
        <f t="shared" si="193"/>
        <v>0</v>
      </c>
      <c r="DU75" s="56">
        <f t="shared" si="193"/>
        <v>0</v>
      </c>
      <c r="DV75" s="55">
        <f t="shared" ref="DV75:DV99" si="197">SUM(DR75:DU75)</f>
        <v>0</v>
      </c>
    </row>
    <row r="76" spans="1:126" s="52" customFormat="1">
      <c r="A76" s="324"/>
      <c r="B76" s="325"/>
      <c r="C76" s="324"/>
      <c r="D76" s="325"/>
      <c r="E76" s="325"/>
      <c r="F76" s="327"/>
      <c r="G76" s="328"/>
      <c r="H76" s="329"/>
      <c r="I76" s="329"/>
      <c r="J76" s="57">
        <f t="shared" si="194"/>
        <v>0</v>
      </c>
      <c r="K76" s="57"/>
      <c r="L76" s="59"/>
      <c r="M76" s="54"/>
      <c r="N76" s="58">
        <f t="shared" si="195"/>
        <v>0</v>
      </c>
      <c r="O76" s="58">
        <f t="shared" si="185"/>
        <v>0</v>
      </c>
      <c r="P76" s="58">
        <f t="shared" si="185"/>
        <v>0</v>
      </c>
      <c r="Q76" s="58">
        <f t="shared" si="185"/>
        <v>0</v>
      </c>
      <c r="R76" s="58">
        <f t="shared" si="185"/>
        <v>0</v>
      </c>
      <c r="S76" s="58">
        <f t="shared" si="185"/>
        <v>0</v>
      </c>
      <c r="T76" s="58">
        <f t="shared" si="185"/>
        <v>0</v>
      </c>
      <c r="U76" s="58">
        <f t="shared" si="185"/>
        <v>0</v>
      </c>
      <c r="V76" s="58">
        <f t="shared" si="185"/>
        <v>0</v>
      </c>
      <c r="W76" s="58">
        <f t="shared" si="185"/>
        <v>0</v>
      </c>
      <c r="X76" s="58">
        <f t="shared" si="185"/>
        <v>0</v>
      </c>
      <c r="Y76" s="58">
        <f t="shared" si="185"/>
        <v>0</v>
      </c>
      <c r="Z76" s="58">
        <f t="shared" si="185"/>
        <v>0</v>
      </c>
      <c r="AA76" s="58">
        <f t="shared" si="185"/>
        <v>0</v>
      </c>
      <c r="AB76" s="58">
        <f t="shared" si="185"/>
        <v>0</v>
      </c>
      <c r="AC76" s="58">
        <f t="shared" si="185"/>
        <v>0</v>
      </c>
      <c r="AD76" s="58">
        <f t="shared" si="185"/>
        <v>0</v>
      </c>
      <c r="AE76" s="58">
        <f t="shared" si="186"/>
        <v>0</v>
      </c>
      <c r="AF76" s="58">
        <f t="shared" si="186"/>
        <v>0</v>
      </c>
      <c r="AG76" s="58">
        <f t="shared" si="186"/>
        <v>0</v>
      </c>
      <c r="AH76" s="58">
        <f t="shared" si="186"/>
        <v>0</v>
      </c>
      <c r="AI76" s="58">
        <f t="shared" si="186"/>
        <v>0</v>
      </c>
      <c r="AJ76" s="58">
        <f t="shared" si="186"/>
        <v>0</v>
      </c>
      <c r="AK76" s="58">
        <f t="shared" si="186"/>
        <v>0</v>
      </c>
      <c r="AL76" s="58">
        <f t="shared" si="186"/>
        <v>0</v>
      </c>
      <c r="AM76" s="58">
        <f t="shared" si="186"/>
        <v>0</v>
      </c>
      <c r="AN76" s="58">
        <f t="shared" si="186"/>
        <v>0</v>
      </c>
      <c r="AO76" s="58">
        <f t="shared" si="186"/>
        <v>0</v>
      </c>
      <c r="AP76" s="58">
        <f t="shared" si="186"/>
        <v>0</v>
      </c>
      <c r="AQ76" s="58">
        <f t="shared" si="186"/>
        <v>0</v>
      </c>
      <c r="AR76" s="58">
        <f t="shared" si="186"/>
        <v>0</v>
      </c>
      <c r="AS76" s="58">
        <f t="shared" si="186"/>
        <v>0</v>
      </c>
      <c r="AT76" s="58">
        <f t="shared" si="186"/>
        <v>0</v>
      </c>
      <c r="AU76" s="58">
        <f t="shared" si="187"/>
        <v>0</v>
      </c>
      <c r="AV76" s="58">
        <f t="shared" si="187"/>
        <v>0</v>
      </c>
      <c r="AW76" s="58">
        <f t="shared" si="187"/>
        <v>0</v>
      </c>
      <c r="AX76" s="58">
        <f t="shared" si="187"/>
        <v>0</v>
      </c>
      <c r="AY76" s="58">
        <f t="shared" si="187"/>
        <v>0</v>
      </c>
      <c r="AZ76" s="58">
        <f t="shared" si="187"/>
        <v>0</v>
      </c>
      <c r="BA76" s="58">
        <f t="shared" si="187"/>
        <v>0</v>
      </c>
      <c r="BB76" s="58">
        <f t="shared" si="187"/>
        <v>0</v>
      </c>
      <c r="BC76" s="58">
        <f t="shared" si="187"/>
        <v>0</v>
      </c>
      <c r="BD76" s="58">
        <f t="shared" si="187"/>
        <v>0</v>
      </c>
      <c r="BE76" s="58">
        <f t="shared" si="187"/>
        <v>0</v>
      </c>
      <c r="BF76" s="58">
        <f t="shared" si="187"/>
        <v>0</v>
      </c>
      <c r="BG76" s="58">
        <f t="shared" si="187"/>
        <v>0</v>
      </c>
      <c r="BH76" s="58">
        <f t="shared" si="187"/>
        <v>0</v>
      </c>
      <c r="BI76" s="58">
        <f t="shared" si="187"/>
        <v>0</v>
      </c>
      <c r="BJ76" s="58">
        <f t="shared" si="187"/>
        <v>0</v>
      </c>
      <c r="BK76" s="58">
        <f t="shared" si="188"/>
        <v>0</v>
      </c>
      <c r="BL76" s="58">
        <f t="shared" si="188"/>
        <v>0</v>
      </c>
      <c r="BM76" s="58">
        <f t="shared" si="188"/>
        <v>0</v>
      </c>
      <c r="BN76" s="58">
        <f t="shared" si="188"/>
        <v>0</v>
      </c>
      <c r="BO76" s="58">
        <f t="shared" si="188"/>
        <v>0</v>
      </c>
      <c r="BP76" s="58">
        <f t="shared" si="188"/>
        <v>0</v>
      </c>
      <c r="BQ76" s="58">
        <f t="shared" si="188"/>
        <v>0</v>
      </c>
      <c r="BR76" s="58">
        <f t="shared" si="188"/>
        <v>0</v>
      </c>
      <c r="BS76" s="58">
        <f t="shared" si="188"/>
        <v>0</v>
      </c>
      <c r="BT76" s="58">
        <f t="shared" si="188"/>
        <v>0</v>
      </c>
      <c r="BU76" s="58">
        <f t="shared" si="188"/>
        <v>0</v>
      </c>
      <c r="BV76" s="58">
        <f t="shared" si="188"/>
        <v>0</v>
      </c>
      <c r="BW76" s="58">
        <f t="shared" si="188"/>
        <v>0</v>
      </c>
      <c r="BX76" s="58">
        <f t="shared" si="188"/>
        <v>0</v>
      </c>
      <c r="BY76" s="58">
        <f t="shared" si="188"/>
        <v>0</v>
      </c>
      <c r="BZ76" s="58">
        <f t="shared" si="188"/>
        <v>0</v>
      </c>
      <c r="CA76" s="58">
        <f t="shared" si="189"/>
        <v>0</v>
      </c>
      <c r="CB76" s="58">
        <f t="shared" si="189"/>
        <v>0</v>
      </c>
      <c r="CC76" s="58">
        <f t="shared" si="189"/>
        <v>0</v>
      </c>
      <c r="CD76" s="58">
        <f t="shared" si="189"/>
        <v>0</v>
      </c>
      <c r="CE76" s="58">
        <f t="shared" si="189"/>
        <v>0</v>
      </c>
      <c r="CF76" s="58">
        <f t="shared" si="189"/>
        <v>0</v>
      </c>
      <c r="CG76" s="58">
        <f t="shared" si="189"/>
        <v>0</v>
      </c>
      <c r="CH76" s="58">
        <f t="shared" si="189"/>
        <v>0</v>
      </c>
      <c r="CI76" s="58">
        <f t="shared" si="189"/>
        <v>0</v>
      </c>
      <c r="CJ76" s="58">
        <f t="shared" si="189"/>
        <v>0</v>
      </c>
      <c r="CK76" s="58">
        <f t="shared" si="189"/>
        <v>0</v>
      </c>
      <c r="CL76" s="58">
        <f t="shared" si="189"/>
        <v>0</v>
      </c>
      <c r="CM76" s="58">
        <f t="shared" si="189"/>
        <v>0</v>
      </c>
      <c r="CN76" s="58">
        <f t="shared" si="189"/>
        <v>0</v>
      </c>
      <c r="CO76" s="58">
        <f t="shared" si="189"/>
        <v>0</v>
      </c>
      <c r="CP76" s="58">
        <f t="shared" si="189"/>
        <v>0</v>
      </c>
      <c r="CQ76" s="58">
        <f t="shared" si="190"/>
        <v>0</v>
      </c>
      <c r="CR76" s="58">
        <f t="shared" si="190"/>
        <v>0</v>
      </c>
      <c r="CS76" s="58">
        <f t="shared" si="190"/>
        <v>0</v>
      </c>
      <c r="CT76" s="58">
        <f t="shared" si="190"/>
        <v>0</v>
      </c>
      <c r="CU76" s="58">
        <f t="shared" si="190"/>
        <v>0</v>
      </c>
      <c r="CV76" s="58">
        <f t="shared" si="190"/>
        <v>0</v>
      </c>
      <c r="CW76" s="58">
        <f t="shared" si="190"/>
        <v>0</v>
      </c>
      <c r="CX76" s="58">
        <f t="shared" si="190"/>
        <v>0</v>
      </c>
      <c r="CY76" s="58">
        <f t="shared" si="190"/>
        <v>0</v>
      </c>
      <c r="CZ76" s="58">
        <f t="shared" si="190"/>
        <v>0</v>
      </c>
      <c r="DA76" s="58">
        <f t="shared" si="190"/>
        <v>0</v>
      </c>
      <c r="DB76" s="58">
        <f t="shared" si="190"/>
        <v>0</v>
      </c>
      <c r="DC76" s="58">
        <f t="shared" si="190"/>
        <v>0</v>
      </c>
      <c r="DD76" s="58">
        <f t="shared" si="190"/>
        <v>0</v>
      </c>
      <c r="DE76" s="58">
        <f t="shared" si="190"/>
        <v>0</v>
      </c>
      <c r="DF76" s="58">
        <f t="shared" si="190"/>
        <v>0</v>
      </c>
      <c r="DG76" s="58">
        <f t="shared" si="191"/>
        <v>0</v>
      </c>
      <c r="DH76" s="58">
        <f t="shared" si="191"/>
        <v>0</v>
      </c>
      <c r="DI76" s="58"/>
      <c r="DJ76" s="55">
        <f t="shared" si="192"/>
        <v>0</v>
      </c>
      <c r="DK76" s="62"/>
      <c r="DL76" s="56">
        <f t="shared" si="193"/>
        <v>0</v>
      </c>
      <c r="DM76" s="56">
        <f t="shared" si="193"/>
        <v>0</v>
      </c>
      <c r="DN76" s="56">
        <f t="shared" si="193"/>
        <v>0</v>
      </c>
      <c r="DO76" s="56">
        <f t="shared" si="193"/>
        <v>0</v>
      </c>
      <c r="DP76" s="56">
        <f t="shared" si="193"/>
        <v>0</v>
      </c>
      <c r="DQ76" s="56">
        <f t="shared" si="193"/>
        <v>0</v>
      </c>
      <c r="DR76" s="56">
        <f t="shared" si="196"/>
        <v>0</v>
      </c>
      <c r="DS76" s="56">
        <f t="shared" si="193"/>
        <v>0</v>
      </c>
      <c r="DT76" s="56">
        <f t="shared" si="193"/>
        <v>0</v>
      </c>
      <c r="DU76" s="56">
        <f t="shared" si="193"/>
        <v>0</v>
      </c>
      <c r="DV76" s="55">
        <f t="shared" si="197"/>
        <v>0</v>
      </c>
    </row>
    <row r="77" spans="1:126" s="52" customFormat="1">
      <c r="A77" s="324"/>
      <c r="B77" s="325"/>
      <c r="C77" s="324"/>
      <c r="D77" s="325"/>
      <c r="E77" s="325"/>
      <c r="F77" s="327"/>
      <c r="G77" s="328"/>
      <c r="H77" s="329"/>
      <c r="I77" s="329"/>
      <c r="J77" s="57">
        <f t="shared" si="194"/>
        <v>0</v>
      </c>
      <c r="K77" s="57"/>
      <c r="L77" s="59"/>
      <c r="M77" s="54"/>
      <c r="N77" s="58">
        <f t="shared" si="195"/>
        <v>0</v>
      </c>
      <c r="O77" s="58">
        <f t="shared" si="185"/>
        <v>0</v>
      </c>
      <c r="P77" s="58">
        <f t="shared" si="185"/>
        <v>0</v>
      </c>
      <c r="Q77" s="58">
        <f t="shared" si="185"/>
        <v>0</v>
      </c>
      <c r="R77" s="58">
        <f t="shared" si="185"/>
        <v>0</v>
      </c>
      <c r="S77" s="58">
        <f t="shared" si="185"/>
        <v>0</v>
      </c>
      <c r="T77" s="58">
        <f t="shared" si="185"/>
        <v>0</v>
      </c>
      <c r="U77" s="58">
        <f t="shared" si="185"/>
        <v>0</v>
      </c>
      <c r="V77" s="58">
        <f t="shared" si="185"/>
        <v>0</v>
      </c>
      <c r="W77" s="58">
        <f t="shared" si="185"/>
        <v>0</v>
      </c>
      <c r="X77" s="58">
        <f t="shared" si="185"/>
        <v>0</v>
      </c>
      <c r="Y77" s="58">
        <f t="shared" si="185"/>
        <v>0</v>
      </c>
      <c r="Z77" s="58">
        <f t="shared" si="185"/>
        <v>0</v>
      </c>
      <c r="AA77" s="58">
        <f t="shared" si="185"/>
        <v>0</v>
      </c>
      <c r="AB77" s="58">
        <f t="shared" si="185"/>
        <v>0</v>
      </c>
      <c r="AC77" s="58">
        <f t="shared" si="185"/>
        <v>0</v>
      </c>
      <c r="AD77" s="58">
        <f t="shared" si="185"/>
        <v>0</v>
      </c>
      <c r="AE77" s="58">
        <f t="shared" si="186"/>
        <v>0</v>
      </c>
      <c r="AF77" s="58">
        <f t="shared" si="186"/>
        <v>0</v>
      </c>
      <c r="AG77" s="58">
        <f t="shared" si="186"/>
        <v>0</v>
      </c>
      <c r="AH77" s="58">
        <f t="shared" si="186"/>
        <v>0</v>
      </c>
      <c r="AI77" s="58">
        <f t="shared" si="186"/>
        <v>0</v>
      </c>
      <c r="AJ77" s="58">
        <f t="shared" si="186"/>
        <v>0</v>
      </c>
      <c r="AK77" s="58">
        <f t="shared" si="186"/>
        <v>0</v>
      </c>
      <c r="AL77" s="58">
        <f t="shared" si="186"/>
        <v>0</v>
      </c>
      <c r="AM77" s="58">
        <f t="shared" si="186"/>
        <v>0</v>
      </c>
      <c r="AN77" s="58">
        <f t="shared" si="186"/>
        <v>0</v>
      </c>
      <c r="AO77" s="58">
        <f t="shared" si="186"/>
        <v>0</v>
      </c>
      <c r="AP77" s="58">
        <f t="shared" si="186"/>
        <v>0</v>
      </c>
      <c r="AQ77" s="58">
        <f t="shared" si="186"/>
        <v>0</v>
      </c>
      <c r="AR77" s="58">
        <f t="shared" si="186"/>
        <v>0</v>
      </c>
      <c r="AS77" s="58">
        <f t="shared" si="186"/>
        <v>0</v>
      </c>
      <c r="AT77" s="58">
        <f t="shared" si="186"/>
        <v>0</v>
      </c>
      <c r="AU77" s="58">
        <f t="shared" si="187"/>
        <v>0</v>
      </c>
      <c r="AV77" s="58">
        <f t="shared" si="187"/>
        <v>0</v>
      </c>
      <c r="AW77" s="58">
        <f t="shared" si="187"/>
        <v>0</v>
      </c>
      <c r="AX77" s="58">
        <f t="shared" si="187"/>
        <v>0</v>
      </c>
      <c r="AY77" s="58">
        <f t="shared" si="187"/>
        <v>0</v>
      </c>
      <c r="AZ77" s="58">
        <f t="shared" si="187"/>
        <v>0</v>
      </c>
      <c r="BA77" s="58">
        <f t="shared" si="187"/>
        <v>0</v>
      </c>
      <c r="BB77" s="58">
        <f t="shared" si="187"/>
        <v>0</v>
      </c>
      <c r="BC77" s="58">
        <f t="shared" si="187"/>
        <v>0</v>
      </c>
      <c r="BD77" s="58">
        <f t="shared" si="187"/>
        <v>0</v>
      </c>
      <c r="BE77" s="58">
        <f t="shared" si="187"/>
        <v>0</v>
      </c>
      <c r="BF77" s="58">
        <f t="shared" si="187"/>
        <v>0</v>
      </c>
      <c r="BG77" s="58">
        <f t="shared" si="187"/>
        <v>0</v>
      </c>
      <c r="BH77" s="58">
        <f t="shared" si="187"/>
        <v>0</v>
      </c>
      <c r="BI77" s="58">
        <f t="shared" si="187"/>
        <v>0</v>
      </c>
      <c r="BJ77" s="58">
        <f t="shared" si="187"/>
        <v>0</v>
      </c>
      <c r="BK77" s="58">
        <f t="shared" si="188"/>
        <v>0</v>
      </c>
      <c r="BL77" s="58">
        <f t="shared" si="188"/>
        <v>0</v>
      </c>
      <c r="BM77" s="58">
        <f t="shared" si="188"/>
        <v>0</v>
      </c>
      <c r="BN77" s="58">
        <f t="shared" si="188"/>
        <v>0</v>
      </c>
      <c r="BO77" s="58">
        <f t="shared" si="188"/>
        <v>0</v>
      </c>
      <c r="BP77" s="58">
        <f t="shared" si="188"/>
        <v>0</v>
      </c>
      <c r="BQ77" s="58">
        <f t="shared" si="188"/>
        <v>0</v>
      </c>
      <c r="BR77" s="58">
        <f t="shared" si="188"/>
        <v>0</v>
      </c>
      <c r="BS77" s="58">
        <f t="shared" si="188"/>
        <v>0</v>
      </c>
      <c r="BT77" s="58">
        <f t="shared" si="188"/>
        <v>0</v>
      </c>
      <c r="BU77" s="58">
        <f t="shared" si="188"/>
        <v>0</v>
      </c>
      <c r="BV77" s="58">
        <f t="shared" si="188"/>
        <v>0</v>
      </c>
      <c r="BW77" s="58">
        <f t="shared" si="188"/>
        <v>0</v>
      </c>
      <c r="BX77" s="58">
        <f t="shared" si="188"/>
        <v>0</v>
      </c>
      <c r="BY77" s="58">
        <f t="shared" si="188"/>
        <v>0</v>
      </c>
      <c r="BZ77" s="58">
        <f t="shared" si="188"/>
        <v>0</v>
      </c>
      <c r="CA77" s="58">
        <f t="shared" si="189"/>
        <v>0</v>
      </c>
      <c r="CB77" s="58">
        <f t="shared" si="189"/>
        <v>0</v>
      </c>
      <c r="CC77" s="58">
        <f t="shared" si="189"/>
        <v>0</v>
      </c>
      <c r="CD77" s="58">
        <f t="shared" si="189"/>
        <v>0</v>
      </c>
      <c r="CE77" s="58">
        <f t="shared" si="189"/>
        <v>0</v>
      </c>
      <c r="CF77" s="58">
        <f t="shared" si="189"/>
        <v>0</v>
      </c>
      <c r="CG77" s="58">
        <f t="shared" si="189"/>
        <v>0</v>
      </c>
      <c r="CH77" s="58">
        <f t="shared" si="189"/>
        <v>0</v>
      </c>
      <c r="CI77" s="58">
        <f t="shared" si="189"/>
        <v>0</v>
      </c>
      <c r="CJ77" s="58">
        <f t="shared" si="189"/>
        <v>0</v>
      </c>
      <c r="CK77" s="58">
        <f t="shared" si="189"/>
        <v>0</v>
      </c>
      <c r="CL77" s="58">
        <f t="shared" si="189"/>
        <v>0</v>
      </c>
      <c r="CM77" s="58">
        <f t="shared" si="189"/>
        <v>0</v>
      </c>
      <c r="CN77" s="58">
        <f t="shared" si="189"/>
        <v>0</v>
      </c>
      <c r="CO77" s="58">
        <f t="shared" si="189"/>
        <v>0</v>
      </c>
      <c r="CP77" s="58">
        <f t="shared" si="189"/>
        <v>0</v>
      </c>
      <c r="CQ77" s="58">
        <f t="shared" si="190"/>
        <v>0</v>
      </c>
      <c r="CR77" s="58">
        <f t="shared" si="190"/>
        <v>0</v>
      </c>
      <c r="CS77" s="58">
        <f t="shared" si="190"/>
        <v>0</v>
      </c>
      <c r="CT77" s="58">
        <f t="shared" si="190"/>
        <v>0</v>
      </c>
      <c r="CU77" s="58">
        <f t="shared" si="190"/>
        <v>0</v>
      </c>
      <c r="CV77" s="58">
        <f t="shared" si="190"/>
        <v>0</v>
      </c>
      <c r="CW77" s="58">
        <f t="shared" si="190"/>
        <v>0</v>
      </c>
      <c r="CX77" s="58">
        <f t="shared" si="190"/>
        <v>0</v>
      </c>
      <c r="CY77" s="58">
        <f t="shared" si="190"/>
        <v>0</v>
      </c>
      <c r="CZ77" s="58">
        <f t="shared" si="190"/>
        <v>0</v>
      </c>
      <c r="DA77" s="58">
        <f t="shared" si="190"/>
        <v>0</v>
      </c>
      <c r="DB77" s="58">
        <f t="shared" si="190"/>
        <v>0</v>
      </c>
      <c r="DC77" s="58">
        <f t="shared" si="190"/>
        <v>0</v>
      </c>
      <c r="DD77" s="58">
        <f t="shared" si="190"/>
        <v>0</v>
      </c>
      <c r="DE77" s="58">
        <f t="shared" si="190"/>
        <v>0</v>
      </c>
      <c r="DF77" s="58">
        <f t="shared" si="190"/>
        <v>0</v>
      </c>
      <c r="DG77" s="58">
        <f t="shared" si="191"/>
        <v>0</v>
      </c>
      <c r="DH77" s="58">
        <f t="shared" si="191"/>
        <v>0</v>
      </c>
      <c r="DI77" s="58"/>
      <c r="DJ77" s="55">
        <f t="shared" si="192"/>
        <v>0</v>
      </c>
      <c r="DK77" s="62"/>
      <c r="DL77" s="56">
        <f t="shared" si="193"/>
        <v>0</v>
      </c>
      <c r="DM77" s="56">
        <f t="shared" si="193"/>
        <v>0</v>
      </c>
      <c r="DN77" s="56">
        <f t="shared" si="193"/>
        <v>0</v>
      </c>
      <c r="DO77" s="56">
        <f t="shared" si="193"/>
        <v>0</v>
      </c>
      <c r="DP77" s="56">
        <f t="shared" si="193"/>
        <v>0</v>
      </c>
      <c r="DQ77" s="56">
        <f t="shared" si="193"/>
        <v>0</v>
      </c>
      <c r="DR77" s="56">
        <f t="shared" si="196"/>
        <v>0</v>
      </c>
      <c r="DS77" s="56">
        <f t="shared" si="193"/>
        <v>0</v>
      </c>
      <c r="DT77" s="56">
        <f t="shared" si="193"/>
        <v>0</v>
      </c>
      <c r="DU77" s="56">
        <f t="shared" si="193"/>
        <v>0</v>
      </c>
      <c r="DV77" s="55">
        <f t="shared" si="197"/>
        <v>0</v>
      </c>
    </row>
    <row r="78" spans="1:126" s="52" customFormat="1">
      <c r="A78" s="324"/>
      <c r="B78" s="325"/>
      <c r="C78" s="324"/>
      <c r="D78" s="325"/>
      <c r="E78" s="325"/>
      <c r="F78" s="327"/>
      <c r="G78" s="328"/>
      <c r="H78" s="329"/>
      <c r="I78" s="329"/>
      <c r="J78" s="57">
        <f t="shared" si="194"/>
        <v>0</v>
      </c>
      <c r="K78" s="57"/>
      <c r="L78" s="59"/>
      <c r="M78" s="54"/>
      <c r="N78" s="58">
        <f t="shared" si="195"/>
        <v>0</v>
      </c>
      <c r="O78" s="58">
        <f t="shared" si="185"/>
        <v>0</v>
      </c>
      <c r="P78" s="58">
        <f t="shared" si="185"/>
        <v>0</v>
      </c>
      <c r="Q78" s="58">
        <f t="shared" si="185"/>
        <v>0</v>
      </c>
      <c r="R78" s="58">
        <f t="shared" si="185"/>
        <v>0</v>
      </c>
      <c r="S78" s="58">
        <f t="shared" si="185"/>
        <v>0</v>
      </c>
      <c r="T78" s="58">
        <f t="shared" si="185"/>
        <v>0</v>
      </c>
      <c r="U78" s="58">
        <f t="shared" si="185"/>
        <v>0</v>
      </c>
      <c r="V78" s="58">
        <f t="shared" si="185"/>
        <v>0</v>
      </c>
      <c r="W78" s="58">
        <f t="shared" si="185"/>
        <v>0</v>
      </c>
      <c r="X78" s="58">
        <f t="shared" si="185"/>
        <v>0</v>
      </c>
      <c r="Y78" s="58">
        <f t="shared" si="185"/>
        <v>0</v>
      </c>
      <c r="Z78" s="58">
        <f t="shared" si="185"/>
        <v>0</v>
      </c>
      <c r="AA78" s="58">
        <f t="shared" si="185"/>
        <v>0</v>
      </c>
      <c r="AB78" s="58">
        <f t="shared" si="185"/>
        <v>0</v>
      </c>
      <c r="AC78" s="58">
        <f t="shared" si="185"/>
        <v>0</v>
      </c>
      <c r="AD78" s="58">
        <f t="shared" si="185"/>
        <v>0</v>
      </c>
      <c r="AE78" s="58">
        <f t="shared" si="186"/>
        <v>0</v>
      </c>
      <c r="AF78" s="58">
        <f t="shared" si="186"/>
        <v>0</v>
      </c>
      <c r="AG78" s="58">
        <f t="shared" si="186"/>
        <v>0</v>
      </c>
      <c r="AH78" s="58">
        <f t="shared" si="186"/>
        <v>0</v>
      </c>
      <c r="AI78" s="58">
        <f t="shared" si="186"/>
        <v>0</v>
      </c>
      <c r="AJ78" s="58">
        <f t="shared" si="186"/>
        <v>0</v>
      </c>
      <c r="AK78" s="58">
        <f t="shared" si="186"/>
        <v>0</v>
      </c>
      <c r="AL78" s="58">
        <f t="shared" si="186"/>
        <v>0</v>
      </c>
      <c r="AM78" s="58">
        <f t="shared" si="186"/>
        <v>0</v>
      </c>
      <c r="AN78" s="58">
        <f t="shared" si="186"/>
        <v>0</v>
      </c>
      <c r="AO78" s="58">
        <f t="shared" si="186"/>
        <v>0</v>
      </c>
      <c r="AP78" s="58">
        <f t="shared" si="186"/>
        <v>0</v>
      </c>
      <c r="AQ78" s="58">
        <f t="shared" si="186"/>
        <v>0</v>
      </c>
      <c r="AR78" s="58">
        <f t="shared" si="186"/>
        <v>0</v>
      </c>
      <c r="AS78" s="58">
        <f t="shared" si="186"/>
        <v>0</v>
      </c>
      <c r="AT78" s="58">
        <f t="shared" si="186"/>
        <v>0</v>
      </c>
      <c r="AU78" s="58">
        <f t="shared" si="187"/>
        <v>0</v>
      </c>
      <c r="AV78" s="58">
        <f t="shared" si="187"/>
        <v>0</v>
      </c>
      <c r="AW78" s="58">
        <f t="shared" si="187"/>
        <v>0</v>
      </c>
      <c r="AX78" s="58">
        <f t="shared" si="187"/>
        <v>0</v>
      </c>
      <c r="AY78" s="58">
        <f t="shared" si="187"/>
        <v>0</v>
      </c>
      <c r="AZ78" s="58">
        <f t="shared" si="187"/>
        <v>0</v>
      </c>
      <c r="BA78" s="58">
        <f t="shared" si="187"/>
        <v>0</v>
      </c>
      <c r="BB78" s="58">
        <f t="shared" si="187"/>
        <v>0</v>
      </c>
      <c r="BC78" s="58">
        <f t="shared" si="187"/>
        <v>0</v>
      </c>
      <c r="BD78" s="58">
        <f t="shared" si="187"/>
        <v>0</v>
      </c>
      <c r="BE78" s="58">
        <f t="shared" si="187"/>
        <v>0</v>
      </c>
      <c r="BF78" s="58">
        <f t="shared" si="187"/>
        <v>0</v>
      </c>
      <c r="BG78" s="58">
        <f t="shared" si="187"/>
        <v>0</v>
      </c>
      <c r="BH78" s="58">
        <f t="shared" si="187"/>
        <v>0</v>
      </c>
      <c r="BI78" s="58">
        <f t="shared" si="187"/>
        <v>0</v>
      </c>
      <c r="BJ78" s="58">
        <f t="shared" si="187"/>
        <v>0</v>
      </c>
      <c r="BK78" s="58">
        <f t="shared" si="188"/>
        <v>0</v>
      </c>
      <c r="BL78" s="58">
        <f t="shared" si="188"/>
        <v>0</v>
      </c>
      <c r="BM78" s="58">
        <f t="shared" si="188"/>
        <v>0</v>
      </c>
      <c r="BN78" s="58">
        <f t="shared" si="188"/>
        <v>0</v>
      </c>
      <c r="BO78" s="58">
        <f t="shared" si="188"/>
        <v>0</v>
      </c>
      <c r="BP78" s="58">
        <f t="shared" si="188"/>
        <v>0</v>
      </c>
      <c r="BQ78" s="58">
        <f t="shared" si="188"/>
        <v>0</v>
      </c>
      <c r="BR78" s="58">
        <f t="shared" si="188"/>
        <v>0</v>
      </c>
      <c r="BS78" s="58">
        <f t="shared" si="188"/>
        <v>0</v>
      </c>
      <c r="BT78" s="58">
        <f t="shared" si="188"/>
        <v>0</v>
      </c>
      <c r="BU78" s="58">
        <f t="shared" si="188"/>
        <v>0</v>
      </c>
      <c r="BV78" s="58">
        <f t="shared" si="188"/>
        <v>0</v>
      </c>
      <c r="BW78" s="58">
        <f t="shared" si="188"/>
        <v>0</v>
      </c>
      <c r="BX78" s="58">
        <f t="shared" si="188"/>
        <v>0</v>
      </c>
      <c r="BY78" s="58">
        <f t="shared" si="188"/>
        <v>0</v>
      </c>
      <c r="BZ78" s="58">
        <f t="shared" si="188"/>
        <v>0</v>
      </c>
      <c r="CA78" s="58">
        <f t="shared" si="189"/>
        <v>0</v>
      </c>
      <c r="CB78" s="58">
        <f t="shared" si="189"/>
        <v>0</v>
      </c>
      <c r="CC78" s="58">
        <f t="shared" si="189"/>
        <v>0</v>
      </c>
      <c r="CD78" s="58">
        <f t="shared" si="189"/>
        <v>0</v>
      </c>
      <c r="CE78" s="58">
        <f t="shared" si="189"/>
        <v>0</v>
      </c>
      <c r="CF78" s="58">
        <f t="shared" si="189"/>
        <v>0</v>
      </c>
      <c r="CG78" s="58">
        <f t="shared" si="189"/>
        <v>0</v>
      </c>
      <c r="CH78" s="58">
        <f t="shared" si="189"/>
        <v>0</v>
      </c>
      <c r="CI78" s="58">
        <f t="shared" si="189"/>
        <v>0</v>
      </c>
      <c r="CJ78" s="58">
        <f t="shared" si="189"/>
        <v>0</v>
      </c>
      <c r="CK78" s="58">
        <f t="shared" si="189"/>
        <v>0</v>
      </c>
      <c r="CL78" s="58">
        <f t="shared" si="189"/>
        <v>0</v>
      </c>
      <c r="CM78" s="58">
        <f t="shared" si="189"/>
        <v>0</v>
      </c>
      <c r="CN78" s="58">
        <f t="shared" si="189"/>
        <v>0</v>
      </c>
      <c r="CO78" s="58">
        <f t="shared" si="189"/>
        <v>0</v>
      </c>
      <c r="CP78" s="58">
        <f t="shared" si="189"/>
        <v>0</v>
      </c>
      <c r="CQ78" s="58">
        <f t="shared" si="190"/>
        <v>0</v>
      </c>
      <c r="CR78" s="58">
        <f t="shared" si="190"/>
        <v>0</v>
      </c>
      <c r="CS78" s="58">
        <f t="shared" si="190"/>
        <v>0</v>
      </c>
      <c r="CT78" s="58">
        <f t="shared" si="190"/>
        <v>0</v>
      </c>
      <c r="CU78" s="58">
        <f t="shared" si="190"/>
        <v>0</v>
      </c>
      <c r="CV78" s="58">
        <f t="shared" si="190"/>
        <v>0</v>
      </c>
      <c r="CW78" s="58">
        <f t="shared" si="190"/>
        <v>0</v>
      </c>
      <c r="CX78" s="58">
        <f t="shared" si="190"/>
        <v>0</v>
      </c>
      <c r="CY78" s="58">
        <f t="shared" si="190"/>
        <v>0</v>
      </c>
      <c r="CZ78" s="58">
        <f t="shared" si="190"/>
        <v>0</v>
      </c>
      <c r="DA78" s="58">
        <f t="shared" si="190"/>
        <v>0</v>
      </c>
      <c r="DB78" s="58">
        <f t="shared" si="190"/>
        <v>0</v>
      </c>
      <c r="DC78" s="58">
        <f t="shared" si="190"/>
        <v>0</v>
      </c>
      <c r="DD78" s="58">
        <f t="shared" si="190"/>
        <v>0</v>
      </c>
      <c r="DE78" s="58">
        <f t="shared" si="190"/>
        <v>0</v>
      </c>
      <c r="DF78" s="58">
        <f t="shared" si="190"/>
        <v>0</v>
      </c>
      <c r="DG78" s="58">
        <f t="shared" si="191"/>
        <v>0</v>
      </c>
      <c r="DH78" s="58">
        <f t="shared" si="191"/>
        <v>0</v>
      </c>
      <c r="DI78" s="58"/>
      <c r="DJ78" s="55">
        <f t="shared" si="192"/>
        <v>0</v>
      </c>
      <c r="DK78" s="62"/>
      <c r="DL78" s="56">
        <f t="shared" si="193"/>
        <v>0</v>
      </c>
      <c r="DM78" s="56">
        <f t="shared" si="193"/>
        <v>0</v>
      </c>
      <c r="DN78" s="56">
        <f t="shared" si="193"/>
        <v>0</v>
      </c>
      <c r="DO78" s="56">
        <f t="shared" si="193"/>
        <v>0</v>
      </c>
      <c r="DP78" s="56">
        <f t="shared" si="193"/>
        <v>0</v>
      </c>
      <c r="DQ78" s="56">
        <f t="shared" si="193"/>
        <v>0</v>
      </c>
      <c r="DR78" s="56">
        <f t="shared" si="196"/>
        <v>0</v>
      </c>
      <c r="DS78" s="56">
        <f t="shared" si="193"/>
        <v>0</v>
      </c>
      <c r="DT78" s="56">
        <f t="shared" si="193"/>
        <v>0</v>
      </c>
      <c r="DU78" s="56">
        <f t="shared" si="193"/>
        <v>0</v>
      </c>
      <c r="DV78" s="55">
        <f t="shared" si="197"/>
        <v>0</v>
      </c>
    </row>
    <row r="79" spans="1:126" s="52" customFormat="1">
      <c r="A79" s="324"/>
      <c r="B79" s="325"/>
      <c r="C79" s="324"/>
      <c r="D79" s="325"/>
      <c r="E79" s="325"/>
      <c r="F79" s="327"/>
      <c r="G79" s="328"/>
      <c r="H79" s="329"/>
      <c r="I79" s="329"/>
      <c r="J79" s="57">
        <f t="shared" si="194"/>
        <v>0</v>
      </c>
      <c r="K79" s="57"/>
      <c r="L79" s="59"/>
      <c r="M79" s="54"/>
      <c r="N79" s="58">
        <f t="shared" si="195"/>
        <v>0</v>
      </c>
      <c r="O79" s="58">
        <f t="shared" si="185"/>
        <v>0</v>
      </c>
      <c r="P79" s="58">
        <f t="shared" si="185"/>
        <v>0</v>
      </c>
      <c r="Q79" s="58">
        <f t="shared" si="185"/>
        <v>0</v>
      </c>
      <c r="R79" s="58">
        <f t="shared" si="185"/>
        <v>0</v>
      </c>
      <c r="S79" s="58">
        <f t="shared" si="185"/>
        <v>0</v>
      </c>
      <c r="T79" s="58">
        <f t="shared" si="185"/>
        <v>0</v>
      </c>
      <c r="U79" s="58">
        <f t="shared" si="185"/>
        <v>0</v>
      </c>
      <c r="V79" s="58">
        <f t="shared" si="185"/>
        <v>0</v>
      </c>
      <c r="W79" s="58">
        <f t="shared" si="185"/>
        <v>0</v>
      </c>
      <c r="X79" s="58">
        <f t="shared" si="185"/>
        <v>0</v>
      </c>
      <c r="Y79" s="58">
        <f t="shared" si="185"/>
        <v>0</v>
      </c>
      <c r="Z79" s="58">
        <f t="shared" si="185"/>
        <v>0</v>
      </c>
      <c r="AA79" s="58">
        <f t="shared" si="185"/>
        <v>0</v>
      </c>
      <c r="AB79" s="58">
        <f t="shared" si="185"/>
        <v>0</v>
      </c>
      <c r="AC79" s="58">
        <f t="shared" si="185"/>
        <v>0</v>
      </c>
      <c r="AD79" s="58">
        <f t="shared" si="185"/>
        <v>0</v>
      </c>
      <c r="AE79" s="58">
        <f t="shared" si="186"/>
        <v>0</v>
      </c>
      <c r="AF79" s="58">
        <f t="shared" si="186"/>
        <v>0</v>
      </c>
      <c r="AG79" s="58">
        <f t="shared" si="186"/>
        <v>0</v>
      </c>
      <c r="AH79" s="58">
        <f t="shared" si="186"/>
        <v>0</v>
      </c>
      <c r="AI79" s="58">
        <f t="shared" si="186"/>
        <v>0</v>
      </c>
      <c r="AJ79" s="58">
        <f t="shared" si="186"/>
        <v>0</v>
      </c>
      <c r="AK79" s="58">
        <f t="shared" si="186"/>
        <v>0</v>
      </c>
      <c r="AL79" s="58">
        <f t="shared" si="186"/>
        <v>0</v>
      </c>
      <c r="AM79" s="58">
        <f t="shared" si="186"/>
        <v>0</v>
      </c>
      <c r="AN79" s="58">
        <f t="shared" si="186"/>
        <v>0</v>
      </c>
      <c r="AO79" s="58">
        <f t="shared" si="186"/>
        <v>0</v>
      </c>
      <c r="AP79" s="58">
        <f t="shared" si="186"/>
        <v>0</v>
      </c>
      <c r="AQ79" s="58">
        <f t="shared" si="186"/>
        <v>0</v>
      </c>
      <c r="AR79" s="58">
        <f t="shared" si="186"/>
        <v>0</v>
      </c>
      <c r="AS79" s="58">
        <f t="shared" si="186"/>
        <v>0</v>
      </c>
      <c r="AT79" s="58">
        <f t="shared" si="186"/>
        <v>0</v>
      </c>
      <c r="AU79" s="58">
        <f t="shared" si="187"/>
        <v>0</v>
      </c>
      <c r="AV79" s="58">
        <f t="shared" si="187"/>
        <v>0</v>
      </c>
      <c r="AW79" s="58">
        <f t="shared" si="187"/>
        <v>0</v>
      </c>
      <c r="AX79" s="58">
        <f t="shared" si="187"/>
        <v>0</v>
      </c>
      <c r="AY79" s="58">
        <f t="shared" si="187"/>
        <v>0</v>
      </c>
      <c r="AZ79" s="58">
        <f t="shared" si="187"/>
        <v>0</v>
      </c>
      <c r="BA79" s="58">
        <f t="shared" si="187"/>
        <v>0</v>
      </c>
      <c r="BB79" s="58">
        <f t="shared" si="187"/>
        <v>0</v>
      </c>
      <c r="BC79" s="58">
        <f t="shared" si="187"/>
        <v>0</v>
      </c>
      <c r="BD79" s="58">
        <f t="shared" si="187"/>
        <v>0</v>
      </c>
      <c r="BE79" s="58">
        <f t="shared" si="187"/>
        <v>0</v>
      </c>
      <c r="BF79" s="58">
        <f t="shared" si="187"/>
        <v>0</v>
      </c>
      <c r="BG79" s="58">
        <f t="shared" si="187"/>
        <v>0</v>
      </c>
      <c r="BH79" s="58">
        <f t="shared" si="187"/>
        <v>0</v>
      </c>
      <c r="BI79" s="58">
        <f t="shared" si="187"/>
        <v>0</v>
      </c>
      <c r="BJ79" s="58">
        <f t="shared" si="187"/>
        <v>0</v>
      </c>
      <c r="BK79" s="58">
        <f t="shared" si="188"/>
        <v>0</v>
      </c>
      <c r="BL79" s="58">
        <f t="shared" si="188"/>
        <v>0</v>
      </c>
      <c r="BM79" s="58">
        <f t="shared" si="188"/>
        <v>0</v>
      </c>
      <c r="BN79" s="58">
        <f t="shared" si="188"/>
        <v>0</v>
      </c>
      <c r="BO79" s="58">
        <f t="shared" si="188"/>
        <v>0</v>
      </c>
      <c r="BP79" s="58">
        <f t="shared" si="188"/>
        <v>0</v>
      </c>
      <c r="BQ79" s="58">
        <f t="shared" si="188"/>
        <v>0</v>
      </c>
      <c r="BR79" s="58">
        <f t="shared" si="188"/>
        <v>0</v>
      </c>
      <c r="BS79" s="58">
        <f t="shared" si="188"/>
        <v>0</v>
      </c>
      <c r="BT79" s="58">
        <f t="shared" si="188"/>
        <v>0</v>
      </c>
      <c r="BU79" s="58">
        <f t="shared" si="188"/>
        <v>0</v>
      </c>
      <c r="BV79" s="58">
        <f t="shared" si="188"/>
        <v>0</v>
      </c>
      <c r="BW79" s="58">
        <f t="shared" si="188"/>
        <v>0</v>
      </c>
      <c r="BX79" s="58">
        <f t="shared" si="188"/>
        <v>0</v>
      </c>
      <c r="BY79" s="58">
        <f t="shared" si="188"/>
        <v>0</v>
      </c>
      <c r="BZ79" s="58">
        <f t="shared" si="188"/>
        <v>0</v>
      </c>
      <c r="CA79" s="58">
        <f t="shared" si="189"/>
        <v>0</v>
      </c>
      <c r="CB79" s="58">
        <f t="shared" si="189"/>
        <v>0</v>
      </c>
      <c r="CC79" s="58">
        <f t="shared" si="189"/>
        <v>0</v>
      </c>
      <c r="CD79" s="58">
        <f t="shared" si="189"/>
        <v>0</v>
      </c>
      <c r="CE79" s="58">
        <f t="shared" si="189"/>
        <v>0</v>
      </c>
      <c r="CF79" s="58">
        <f t="shared" si="189"/>
        <v>0</v>
      </c>
      <c r="CG79" s="58">
        <f t="shared" si="189"/>
        <v>0</v>
      </c>
      <c r="CH79" s="58">
        <f t="shared" si="189"/>
        <v>0</v>
      </c>
      <c r="CI79" s="58">
        <f t="shared" si="189"/>
        <v>0</v>
      </c>
      <c r="CJ79" s="58">
        <f t="shared" si="189"/>
        <v>0</v>
      </c>
      <c r="CK79" s="58">
        <f t="shared" si="189"/>
        <v>0</v>
      </c>
      <c r="CL79" s="58">
        <f t="shared" si="189"/>
        <v>0</v>
      </c>
      <c r="CM79" s="58">
        <f t="shared" si="189"/>
        <v>0</v>
      </c>
      <c r="CN79" s="58">
        <f t="shared" si="189"/>
        <v>0</v>
      </c>
      <c r="CO79" s="58">
        <f t="shared" si="189"/>
        <v>0</v>
      </c>
      <c r="CP79" s="58">
        <f t="shared" si="189"/>
        <v>0</v>
      </c>
      <c r="CQ79" s="58">
        <f t="shared" si="190"/>
        <v>0</v>
      </c>
      <c r="CR79" s="58">
        <f t="shared" si="190"/>
        <v>0</v>
      </c>
      <c r="CS79" s="58">
        <f t="shared" si="190"/>
        <v>0</v>
      </c>
      <c r="CT79" s="58">
        <f t="shared" si="190"/>
        <v>0</v>
      </c>
      <c r="CU79" s="58">
        <f t="shared" si="190"/>
        <v>0</v>
      </c>
      <c r="CV79" s="58">
        <f t="shared" si="190"/>
        <v>0</v>
      </c>
      <c r="CW79" s="58">
        <f t="shared" si="190"/>
        <v>0</v>
      </c>
      <c r="CX79" s="58">
        <f t="shared" si="190"/>
        <v>0</v>
      </c>
      <c r="CY79" s="58">
        <f t="shared" si="190"/>
        <v>0</v>
      </c>
      <c r="CZ79" s="58">
        <f t="shared" si="190"/>
        <v>0</v>
      </c>
      <c r="DA79" s="58">
        <f t="shared" si="190"/>
        <v>0</v>
      </c>
      <c r="DB79" s="58">
        <f t="shared" si="190"/>
        <v>0</v>
      </c>
      <c r="DC79" s="58">
        <f t="shared" si="190"/>
        <v>0</v>
      </c>
      <c r="DD79" s="58">
        <f t="shared" si="190"/>
        <v>0</v>
      </c>
      <c r="DE79" s="58">
        <f t="shared" si="190"/>
        <v>0</v>
      </c>
      <c r="DF79" s="58">
        <f t="shared" si="190"/>
        <v>0</v>
      </c>
      <c r="DG79" s="58">
        <f t="shared" si="191"/>
        <v>0</v>
      </c>
      <c r="DH79" s="58">
        <f t="shared" si="191"/>
        <v>0</v>
      </c>
      <c r="DI79" s="58"/>
      <c r="DJ79" s="55">
        <f t="shared" si="192"/>
        <v>0</v>
      </c>
      <c r="DK79" s="62"/>
      <c r="DL79" s="56">
        <f t="shared" si="193"/>
        <v>0</v>
      </c>
      <c r="DM79" s="56">
        <f t="shared" si="193"/>
        <v>0</v>
      </c>
      <c r="DN79" s="56">
        <f t="shared" si="193"/>
        <v>0</v>
      </c>
      <c r="DO79" s="56">
        <f t="shared" si="193"/>
        <v>0</v>
      </c>
      <c r="DP79" s="56">
        <f t="shared" si="193"/>
        <v>0</v>
      </c>
      <c r="DQ79" s="56">
        <f t="shared" si="193"/>
        <v>0</v>
      </c>
      <c r="DR79" s="56">
        <f t="shared" si="196"/>
        <v>0</v>
      </c>
      <c r="DS79" s="56">
        <f t="shared" si="193"/>
        <v>0</v>
      </c>
      <c r="DT79" s="56">
        <f t="shared" si="193"/>
        <v>0</v>
      </c>
      <c r="DU79" s="56">
        <f t="shared" si="193"/>
        <v>0</v>
      </c>
      <c r="DV79" s="55">
        <f t="shared" si="197"/>
        <v>0</v>
      </c>
    </row>
    <row r="80" spans="1:126" s="52" customFormat="1">
      <c r="A80" s="324"/>
      <c r="B80" s="325"/>
      <c r="C80" s="324"/>
      <c r="D80" s="325"/>
      <c r="E80" s="325"/>
      <c r="F80" s="324"/>
      <c r="G80" s="328"/>
      <c r="H80" s="329"/>
      <c r="I80" s="329"/>
      <c r="J80" s="57">
        <f t="shared" si="194"/>
        <v>0</v>
      </c>
      <c r="K80" s="57"/>
      <c r="L80" s="59"/>
      <c r="M80" s="54"/>
      <c r="N80" s="58">
        <f t="shared" si="195"/>
        <v>0</v>
      </c>
      <c r="O80" s="58">
        <f t="shared" si="185"/>
        <v>0</v>
      </c>
      <c r="P80" s="58">
        <f t="shared" si="185"/>
        <v>0</v>
      </c>
      <c r="Q80" s="58">
        <f t="shared" si="185"/>
        <v>0</v>
      </c>
      <c r="R80" s="58">
        <f t="shared" si="185"/>
        <v>0</v>
      </c>
      <c r="S80" s="58">
        <f t="shared" si="185"/>
        <v>0</v>
      </c>
      <c r="T80" s="58">
        <f t="shared" si="185"/>
        <v>0</v>
      </c>
      <c r="U80" s="58">
        <f t="shared" si="185"/>
        <v>0</v>
      </c>
      <c r="V80" s="58">
        <f t="shared" si="185"/>
        <v>0</v>
      </c>
      <c r="W80" s="58">
        <f t="shared" si="185"/>
        <v>0</v>
      </c>
      <c r="X80" s="58">
        <f t="shared" si="185"/>
        <v>0</v>
      </c>
      <c r="Y80" s="58">
        <f t="shared" si="185"/>
        <v>0</v>
      </c>
      <c r="Z80" s="58">
        <f t="shared" si="185"/>
        <v>0</v>
      </c>
      <c r="AA80" s="58">
        <f t="shared" si="185"/>
        <v>0</v>
      </c>
      <c r="AB80" s="58">
        <f t="shared" si="185"/>
        <v>0</v>
      </c>
      <c r="AC80" s="58">
        <f t="shared" si="185"/>
        <v>0</v>
      </c>
      <c r="AD80" s="58">
        <f t="shared" si="185"/>
        <v>0</v>
      </c>
      <c r="AE80" s="58">
        <f t="shared" si="186"/>
        <v>0</v>
      </c>
      <c r="AF80" s="58">
        <f t="shared" si="186"/>
        <v>0</v>
      </c>
      <c r="AG80" s="58">
        <f t="shared" si="186"/>
        <v>0</v>
      </c>
      <c r="AH80" s="58">
        <f t="shared" si="186"/>
        <v>0</v>
      </c>
      <c r="AI80" s="58">
        <f t="shared" si="186"/>
        <v>0</v>
      </c>
      <c r="AJ80" s="58">
        <f t="shared" si="186"/>
        <v>0</v>
      </c>
      <c r="AK80" s="58">
        <f t="shared" si="186"/>
        <v>0</v>
      </c>
      <c r="AL80" s="58">
        <f t="shared" si="186"/>
        <v>0</v>
      </c>
      <c r="AM80" s="58">
        <f t="shared" si="186"/>
        <v>0</v>
      </c>
      <c r="AN80" s="58">
        <f t="shared" si="186"/>
        <v>0</v>
      </c>
      <c r="AO80" s="58">
        <f t="shared" si="186"/>
        <v>0</v>
      </c>
      <c r="AP80" s="58">
        <f t="shared" si="186"/>
        <v>0</v>
      </c>
      <c r="AQ80" s="58">
        <f t="shared" si="186"/>
        <v>0</v>
      </c>
      <c r="AR80" s="58">
        <f t="shared" si="186"/>
        <v>0</v>
      </c>
      <c r="AS80" s="58">
        <f t="shared" si="186"/>
        <v>0</v>
      </c>
      <c r="AT80" s="58">
        <f t="shared" si="186"/>
        <v>0</v>
      </c>
      <c r="AU80" s="58">
        <f t="shared" si="187"/>
        <v>0</v>
      </c>
      <c r="AV80" s="58">
        <f t="shared" si="187"/>
        <v>0</v>
      </c>
      <c r="AW80" s="58">
        <f t="shared" si="187"/>
        <v>0</v>
      </c>
      <c r="AX80" s="58">
        <f t="shared" si="187"/>
        <v>0</v>
      </c>
      <c r="AY80" s="58">
        <f t="shared" si="187"/>
        <v>0</v>
      </c>
      <c r="AZ80" s="58">
        <f t="shared" si="187"/>
        <v>0</v>
      </c>
      <c r="BA80" s="58">
        <f t="shared" si="187"/>
        <v>0</v>
      </c>
      <c r="BB80" s="58">
        <f t="shared" si="187"/>
        <v>0</v>
      </c>
      <c r="BC80" s="58">
        <f t="shared" si="187"/>
        <v>0</v>
      </c>
      <c r="BD80" s="58">
        <f t="shared" si="187"/>
        <v>0</v>
      </c>
      <c r="BE80" s="58">
        <f t="shared" si="187"/>
        <v>0</v>
      </c>
      <c r="BF80" s="58">
        <f t="shared" si="187"/>
        <v>0</v>
      </c>
      <c r="BG80" s="58">
        <f t="shared" si="187"/>
        <v>0</v>
      </c>
      <c r="BH80" s="58">
        <f t="shared" si="187"/>
        <v>0</v>
      </c>
      <c r="BI80" s="58">
        <f t="shared" si="187"/>
        <v>0</v>
      </c>
      <c r="BJ80" s="58">
        <f t="shared" si="187"/>
        <v>0</v>
      </c>
      <c r="BK80" s="58">
        <f t="shared" si="188"/>
        <v>0</v>
      </c>
      <c r="BL80" s="58">
        <f t="shared" si="188"/>
        <v>0</v>
      </c>
      <c r="BM80" s="58">
        <f t="shared" si="188"/>
        <v>0</v>
      </c>
      <c r="BN80" s="58">
        <f t="shared" si="188"/>
        <v>0</v>
      </c>
      <c r="BO80" s="58">
        <f t="shared" si="188"/>
        <v>0</v>
      </c>
      <c r="BP80" s="58">
        <f t="shared" si="188"/>
        <v>0</v>
      </c>
      <c r="BQ80" s="58">
        <f t="shared" si="188"/>
        <v>0</v>
      </c>
      <c r="BR80" s="58">
        <f t="shared" si="188"/>
        <v>0</v>
      </c>
      <c r="BS80" s="58">
        <f t="shared" si="188"/>
        <v>0</v>
      </c>
      <c r="BT80" s="58">
        <f t="shared" si="188"/>
        <v>0</v>
      </c>
      <c r="BU80" s="58">
        <f t="shared" si="188"/>
        <v>0</v>
      </c>
      <c r="BV80" s="58">
        <f t="shared" si="188"/>
        <v>0</v>
      </c>
      <c r="BW80" s="58">
        <f t="shared" si="188"/>
        <v>0</v>
      </c>
      <c r="BX80" s="58">
        <f t="shared" si="188"/>
        <v>0</v>
      </c>
      <c r="BY80" s="58">
        <f t="shared" si="188"/>
        <v>0</v>
      </c>
      <c r="BZ80" s="58">
        <f t="shared" si="188"/>
        <v>0</v>
      </c>
      <c r="CA80" s="58">
        <f t="shared" si="189"/>
        <v>0</v>
      </c>
      <c r="CB80" s="58">
        <f t="shared" si="189"/>
        <v>0</v>
      </c>
      <c r="CC80" s="58">
        <f t="shared" si="189"/>
        <v>0</v>
      </c>
      <c r="CD80" s="58">
        <f t="shared" si="189"/>
        <v>0</v>
      </c>
      <c r="CE80" s="58">
        <f t="shared" si="189"/>
        <v>0</v>
      </c>
      <c r="CF80" s="58">
        <f t="shared" si="189"/>
        <v>0</v>
      </c>
      <c r="CG80" s="58">
        <f t="shared" si="189"/>
        <v>0</v>
      </c>
      <c r="CH80" s="58">
        <f t="shared" si="189"/>
        <v>0</v>
      </c>
      <c r="CI80" s="58">
        <f t="shared" si="189"/>
        <v>0</v>
      </c>
      <c r="CJ80" s="58">
        <f t="shared" si="189"/>
        <v>0</v>
      </c>
      <c r="CK80" s="58">
        <f t="shared" si="189"/>
        <v>0</v>
      </c>
      <c r="CL80" s="58">
        <f t="shared" si="189"/>
        <v>0</v>
      </c>
      <c r="CM80" s="58">
        <f t="shared" si="189"/>
        <v>0</v>
      </c>
      <c r="CN80" s="58">
        <f t="shared" si="189"/>
        <v>0</v>
      </c>
      <c r="CO80" s="58">
        <f t="shared" si="189"/>
        <v>0</v>
      </c>
      <c r="CP80" s="58">
        <f t="shared" si="189"/>
        <v>0</v>
      </c>
      <c r="CQ80" s="58">
        <f t="shared" si="190"/>
        <v>0</v>
      </c>
      <c r="CR80" s="58">
        <f t="shared" si="190"/>
        <v>0</v>
      </c>
      <c r="CS80" s="58">
        <f t="shared" si="190"/>
        <v>0</v>
      </c>
      <c r="CT80" s="58">
        <f t="shared" si="190"/>
        <v>0</v>
      </c>
      <c r="CU80" s="58">
        <f t="shared" si="190"/>
        <v>0</v>
      </c>
      <c r="CV80" s="58">
        <f t="shared" si="190"/>
        <v>0</v>
      </c>
      <c r="CW80" s="58">
        <f t="shared" si="190"/>
        <v>0</v>
      </c>
      <c r="CX80" s="58">
        <f t="shared" si="190"/>
        <v>0</v>
      </c>
      <c r="CY80" s="58">
        <f t="shared" si="190"/>
        <v>0</v>
      </c>
      <c r="CZ80" s="58">
        <f t="shared" si="190"/>
        <v>0</v>
      </c>
      <c r="DA80" s="58">
        <f t="shared" si="190"/>
        <v>0</v>
      </c>
      <c r="DB80" s="58">
        <f t="shared" si="190"/>
        <v>0</v>
      </c>
      <c r="DC80" s="58">
        <f t="shared" si="190"/>
        <v>0</v>
      </c>
      <c r="DD80" s="58">
        <f t="shared" si="190"/>
        <v>0</v>
      </c>
      <c r="DE80" s="58">
        <f t="shared" si="190"/>
        <v>0</v>
      </c>
      <c r="DF80" s="58">
        <f t="shared" si="190"/>
        <v>0</v>
      </c>
      <c r="DG80" s="58">
        <f t="shared" si="191"/>
        <v>0</v>
      </c>
      <c r="DH80" s="58">
        <f t="shared" si="191"/>
        <v>0</v>
      </c>
      <c r="DI80" s="58"/>
      <c r="DJ80" s="55">
        <f t="shared" si="192"/>
        <v>0</v>
      </c>
      <c r="DK80" s="53"/>
      <c r="DL80" s="56">
        <f t="shared" si="193"/>
        <v>0</v>
      </c>
      <c r="DM80" s="56">
        <f t="shared" si="193"/>
        <v>0</v>
      </c>
      <c r="DN80" s="56">
        <f t="shared" si="193"/>
        <v>0</v>
      </c>
      <c r="DO80" s="56">
        <f t="shared" si="193"/>
        <v>0</v>
      </c>
      <c r="DP80" s="56">
        <f t="shared" si="193"/>
        <v>0</v>
      </c>
      <c r="DQ80" s="56">
        <f t="shared" si="193"/>
        <v>0</v>
      </c>
      <c r="DR80" s="56">
        <f t="shared" si="196"/>
        <v>0</v>
      </c>
      <c r="DS80" s="56">
        <f t="shared" si="193"/>
        <v>0</v>
      </c>
      <c r="DT80" s="56">
        <f t="shared" si="193"/>
        <v>0</v>
      </c>
      <c r="DU80" s="56">
        <f t="shared" si="193"/>
        <v>0</v>
      </c>
      <c r="DV80" s="55">
        <f t="shared" si="197"/>
        <v>0</v>
      </c>
    </row>
    <row r="81" spans="1:126" s="52" customFormat="1">
      <c r="A81" s="324"/>
      <c r="B81" s="325"/>
      <c r="C81" s="324"/>
      <c r="D81" s="325"/>
      <c r="E81" s="325"/>
      <c r="F81" s="324"/>
      <c r="G81" s="328"/>
      <c r="H81" s="329"/>
      <c r="I81" s="329"/>
      <c r="J81" s="57">
        <f t="shared" si="194"/>
        <v>0</v>
      </c>
      <c r="K81" s="57"/>
      <c r="L81" s="59"/>
      <c r="M81" s="54"/>
      <c r="N81" s="58">
        <f t="shared" si="195"/>
        <v>0</v>
      </c>
      <c r="O81" s="58">
        <f t="shared" si="185"/>
        <v>0</v>
      </c>
      <c r="P81" s="58">
        <f t="shared" si="185"/>
        <v>0</v>
      </c>
      <c r="Q81" s="58">
        <f t="shared" si="185"/>
        <v>0</v>
      </c>
      <c r="R81" s="58">
        <f t="shared" si="185"/>
        <v>0</v>
      </c>
      <c r="S81" s="58">
        <f t="shared" si="185"/>
        <v>0</v>
      </c>
      <c r="T81" s="58">
        <f t="shared" si="185"/>
        <v>0</v>
      </c>
      <c r="U81" s="58">
        <f t="shared" si="185"/>
        <v>0</v>
      </c>
      <c r="V81" s="58">
        <f t="shared" si="185"/>
        <v>0</v>
      </c>
      <c r="W81" s="58">
        <f t="shared" si="185"/>
        <v>0</v>
      </c>
      <c r="X81" s="58">
        <f t="shared" si="185"/>
        <v>0</v>
      </c>
      <c r="Y81" s="58">
        <f t="shared" si="185"/>
        <v>0</v>
      </c>
      <c r="Z81" s="58">
        <f t="shared" si="185"/>
        <v>0</v>
      </c>
      <c r="AA81" s="58">
        <f t="shared" si="185"/>
        <v>0</v>
      </c>
      <c r="AB81" s="58">
        <f t="shared" si="185"/>
        <v>0</v>
      </c>
      <c r="AC81" s="58">
        <f t="shared" si="185"/>
        <v>0</v>
      </c>
      <c r="AD81" s="58">
        <f t="shared" si="185"/>
        <v>0</v>
      </c>
      <c r="AE81" s="58">
        <f t="shared" si="186"/>
        <v>0</v>
      </c>
      <c r="AF81" s="58">
        <f t="shared" si="186"/>
        <v>0</v>
      </c>
      <c r="AG81" s="58">
        <f t="shared" si="186"/>
        <v>0</v>
      </c>
      <c r="AH81" s="58">
        <f t="shared" si="186"/>
        <v>0</v>
      </c>
      <c r="AI81" s="58">
        <f t="shared" si="186"/>
        <v>0</v>
      </c>
      <c r="AJ81" s="58">
        <f t="shared" si="186"/>
        <v>0</v>
      </c>
      <c r="AK81" s="58">
        <f t="shared" si="186"/>
        <v>0</v>
      </c>
      <c r="AL81" s="58">
        <f t="shared" si="186"/>
        <v>0</v>
      </c>
      <c r="AM81" s="58">
        <f t="shared" si="186"/>
        <v>0</v>
      </c>
      <c r="AN81" s="58">
        <f t="shared" si="186"/>
        <v>0</v>
      </c>
      <c r="AO81" s="58">
        <f t="shared" si="186"/>
        <v>0</v>
      </c>
      <c r="AP81" s="58">
        <f t="shared" si="186"/>
        <v>0</v>
      </c>
      <c r="AQ81" s="58">
        <f t="shared" si="186"/>
        <v>0</v>
      </c>
      <c r="AR81" s="58">
        <f t="shared" si="186"/>
        <v>0</v>
      </c>
      <c r="AS81" s="58">
        <f t="shared" si="186"/>
        <v>0</v>
      </c>
      <c r="AT81" s="58">
        <f t="shared" si="186"/>
        <v>0</v>
      </c>
      <c r="AU81" s="58">
        <f t="shared" si="187"/>
        <v>0</v>
      </c>
      <c r="AV81" s="58">
        <f t="shared" si="187"/>
        <v>0</v>
      </c>
      <c r="AW81" s="58">
        <f t="shared" si="187"/>
        <v>0</v>
      </c>
      <c r="AX81" s="58">
        <f t="shared" si="187"/>
        <v>0</v>
      </c>
      <c r="AY81" s="58">
        <f t="shared" si="187"/>
        <v>0</v>
      </c>
      <c r="AZ81" s="58">
        <f t="shared" si="187"/>
        <v>0</v>
      </c>
      <c r="BA81" s="58">
        <f t="shared" si="187"/>
        <v>0</v>
      </c>
      <c r="BB81" s="58">
        <f t="shared" si="187"/>
        <v>0</v>
      </c>
      <c r="BC81" s="58">
        <f t="shared" si="187"/>
        <v>0</v>
      </c>
      <c r="BD81" s="58">
        <f t="shared" si="187"/>
        <v>0</v>
      </c>
      <c r="BE81" s="58">
        <f t="shared" si="187"/>
        <v>0</v>
      </c>
      <c r="BF81" s="58">
        <f t="shared" si="187"/>
        <v>0</v>
      </c>
      <c r="BG81" s="58">
        <f t="shared" si="187"/>
        <v>0</v>
      </c>
      <c r="BH81" s="58">
        <f t="shared" si="187"/>
        <v>0</v>
      </c>
      <c r="BI81" s="58">
        <f t="shared" si="187"/>
        <v>0</v>
      </c>
      <c r="BJ81" s="58">
        <f t="shared" si="187"/>
        <v>0</v>
      </c>
      <c r="BK81" s="58">
        <f t="shared" si="188"/>
        <v>0</v>
      </c>
      <c r="BL81" s="58">
        <f t="shared" si="188"/>
        <v>0</v>
      </c>
      <c r="BM81" s="58">
        <f t="shared" si="188"/>
        <v>0</v>
      </c>
      <c r="BN81" s="58">
        <f t="shared" si="188"/>
        <v>0</v>
      </c>
      <c r="BO81" s="58">
        <f t="shared" si="188"/>
        <v>0</v>
      </c>
      <c r="BP81" s="58">
        <f t="shared" si="188"/>
        <v>0</v>
      </c>
      <c r="BQ81" s="58">
        <f t="shared" si="188"/>
        <v>0</v>
      </c>
      <c r="BR81" s="58">
        <f t="shared" si="188"/>
        <v>0</v>
      </c>
      <c r="BS81" s="58">
        <f t="shared" si="188"/>
        <v>0</v>
      </c>
      <c r="BT81" s="58">
        <f t="shared" si="188"/>
        <v>0</v>
      </c>
      <c r="BU81" s="58">
        <f t="shared" si="188"/>
        <v>0</v>
      </c>
      <c r="BV81" s="58">
        <f t="shared" si="188"/>
        <v>0</v>
      </c>
      <c r="BW81" s="58">
        <f t="shared" si="188"/>
        <v>0</v>
      </c>
      <c r="BX81" s="58">
        <f t="shared" si="188"/>
        <v>0</v>
      </c>
      <c r="BY81" s="58">
        <f t="shared" si="188"/>
        <v>0</v>
      </c>
      <c r="BZ81" s="58">
        <f t="shared" si="188"/>
        <v>0</v>
      </c>
      <c r="CA81" s="58">
        <f t="shared" si="189"/>
        <v>0</v>
      </c>
      <c r="CB81" s="58">
        <f t="shared" si="189"/>
        <v>0</v>
      </c>
      <c r="CC81" s="58">
        <f t="shared" si="189"/>
        <v>0</v>
      </c>
      <c r="CD81" s="58">
        <f t="shared" si="189"/>
        <v>0</v>
      </c>
      <c r="CE81" s="58">
        <f t="shared" si="189"/>
        <v>0</v>
      </c>
      <c r="CF81" s="58">
        <f t="shared" si="189"/>
        <v>0</v>
      </c>
      <c r="CG81" s="58">
        <f t="shared" si="189"/>
        <v>0</v>
      </c>
      <c r="CH81" s="58">
        <f t="shared" si="189"/>
        <v>0</v>
      </c>
      <c r="CI81" s="58">
        <f t="shared" si="189"/>
        <v>0</v>
      </c>
      <c r="CJ81" s="58">
        <f t="shared" si="189"/>
        <v>0</v>
      </c>
      <c r="CK81" s="58">
        <f t="shared" si="189"/>
        <v>0</v>
      </c>
      <c r="CL81" s="58">
        <f t="shared" si="189"/>
        <v>0</v>
      </c>
      <c r="CM81" s="58">
        <f t="shared" si="189"/>
        <v>0</v>
      </c>
      <c r="CN81" s="58">
        <f t="shared" si="189"/>
        <v>0</v>
      </c>
      <c r="CO81" s="58">
        <f t="shared" si="189"/>
        <v>0</v>
      </c>
      <c r="CP81" s="58">
        <f t="shared" si="189"/>
        <v>0</v>
      </c>
      <c r="CQ81" s="58">
        <f t="shared" si="190"/>
        <v>0</v>
      </c>
      <c r="CR81" s="58">
        <f t="shared" si="190"/>
        <v>0</v>
      </c>
      <c r="CS81" s="58">
        <f t="shared" si="190"/>
        <v>0</v>
      </c>
      <c r="CT81" s="58">
        <f t="shared" si="190"/>
        <v>0</v>
      </c>
      <c r="CU81" s="58">
        <f t="shared" si="190"/>
        <v>0</v>
      </c>
      <c r="CV81" s="58">
        <f t="shared" si="190"/>
        <v>0</v>
      </c>
      <c r="CW81" s="58">
        <f t="shared" si="190"/>
        <v>0</v>
      </c>
      <c r="CX81" s="58">
        <f t="shared" si="190"/>
        <v>0</v>
      </c>
      <c r="CY81" s="58">
        <f t="shared" si="190"/>
        <v>0</v>
      </c>
      <c r="CZ81" s="58">
        <f t="shared" si="190"/>
        <v>0</v>
      </c>
      <c r="DA81" s="58">
        <f t="shared" si="190"/>
        <v>0</v>
      </c>
      <c r="DB81" s="58">
        <f t="shared" si="190"/>
        <v>0</v>
      </c>
      <c r="DC81" s="58">
        <f t="shared" si="190"/>
        <v>0</v>
      </c>
      <c r="DD81" s="58">
        <f t="shared" si="190"/>
        <v>0</v>
      </c>
      <c r="DE81" s="58">
        <f t="shared" si="190"/>
        <v>0</v>
      </c>
      <c r="DF81" s="58">
        <f t="shared" si="190"/>
        <v>0</v>
      </c>
      <c r="DG81" s="58">
        <f t="shared" si="191"/>
        <v>0</v>
      </c>
      <c r="DH81" s="58">
        <f t="shared" si="191"/>
        <v>0</v>
      </c>
      <c r="DI81" s="58"/>
      <c r="DJ81" s="55">
        <f t="shared" si="192"/>
        <v>0</v>
      </c>
      <c r="DK81" s="53"/>
      <c r="DL81" s="56">
        <f t="shared" si="193"/>
        <v>0</v>
      </c>
      <c r="DM81" s="56">
        <f t="shared" si="193"/>
        <v>0</v>
      </c>
      <c r="DN81" s="56">
        <f t="shared" si="193"/>
        <v>0</v>
      </c>
      <c r="DO81" s="56">
        <f t="shared" si="193"/>
        <v>0</v>
      </c>
      <c r="DP81" s="56">
        <f t="shared" si="193"/>
        <v>0</v>
      </c>
      <c r="DQ81" s="56">
        <f t="shared" si="193"/>
        <v>0</v>
      </c>
      <c r="DR81" s="56">
        <f t="shared" si="196"/>
        <v>0</v>
      </c>
      <c r="DS81" s="56">
        <f t="shared" si="193"/>
        <v>0</v>
      </c>
      <c r="DT81" s="56">
        <f t="shared" si="193"/>
        <v>0</v>
      </c>
      <c r="DU81" s="56">
        <f t="shared" si="193"/>
        <v>0</v>
      </c>
      <c r="DV81" s="55">
        <f t="shared" si="197"/>
        <v>0</v>
      </c>
    </row>
    <row r="82" spans="1:126" s="52" customFormat="1">
      <c r="A82" s="324"/>
      <c r="B82" s="325"/>
      <c r="C82" s="324"/>
      <c r="D82" s="325"/>
      <c r="E82" s="325"/>
      <c r="F82" s="324"/>
      <c r="G82" s="328"/>
      <c r="H82" s="329"/>
      <c r="I82" s="329"/>
      <c r="J82" s="57">
        <f t="shared" si="194"/>
        <v>0</v>
      </c>
      <c r="K82" s="57"/>
      <c r="L82" s="59"/>
      <c r="M82" s="54"/>
      <c r="N82" s="58">
        <f t="shared" si="195"/>
        <v>0</v>
      </c>
      <c r="O82" s="58">
        <f t="shared" si="185"/>
        <v>0</v>
      </c>
      <c r="P82" s="58">
        <f t="shared" si="185"/>
        <v>0</v>
      </c>
      <c r="Q82" s="58">
        <f t="shared" si="185"/>
        <v>0</v>
      </c>
      <c r="R82" s="58">
        <f t="shared" si="185"/>
        <v>0</v>
      </c>
      <c r="S82" s="58">
        <f t="shared" si="185"/>
        <v>0</v>
      </c>
      <c r="T82" s="58">
        <f t="shared" si="185"/>
        <v>0</v>
      </c>
      <c r="U82" s="58">
        <f t="shared" si="185"/>
        <v>0</v>
      </c>
      <c r="V82" s="58">
        <f t="shared" si="185"/>
        <v>0</v>
      </c>
      <c r="W82" s="58">
        <f t="shared" si="185"/>
        <v>0</v>
      </c>
      <c r="X82" s="58">
        <f t="shared" si="185"/>
        <v>0</v>
      </c>
      <c r="Y82" s="58">
        <f t="shared" si="185"/>
        <v>0</v>
      </c>
      <c r="Z82" s="58">
        <f t="shared" si="185"/>
        <v>0</v>
      </c>
      <c r="AA82" s="58">
        <f t="shared" si="185"/>
        <v>0</v>
      </c>
      <c r="AB82" s="58">
        <f t="shared" si="185"/>
        <v>0</v>
      </c>
      <c r="AC82" s="58">
        <f t="shared" si="185"/>
        <v>0</v>
      </c>
      <c r="AD82" s="58">
        <f t="shared" si="185"/>
        <v>0</v>
      </c>
      <c r="AE82" s="58">
        <f t="shared" si="186"/>
        <v>0</v>
      </c>
      <c r="AF82" s="58">
        <f t="shared" si="186"/>
        <v>0</v>
      </c>
      <c r="AG82" s="58">
        <f t="shared" si="186"/>
        <v>0</v>
      </c>
      <c r="AH82" s="58">
        <f t="shared" si="186"/>
        <v>0</v>
      </c>
      <c r="AI82" s="58">
        <f t="shared" si="186"/>
        <v>0</v>
      </c>
      <c r="AJ82" s="58">
        <f t="shared" si="186"/>
        <v>0</v>
      </c>
      <c r="AK82" s="58">
        <f t="shared" si="186"/>
        <v>0</v>
      </c>
      <c r="AL82" s="58">
        <f t="shared" si="186"/>
        <v>0</v>
      </c>
      <c r="AM82" s="58">
        <f t="shared" si="186"/>
        <v>0</v>
      </c>
      <c r="AN82" s="58">
        <f t="shared" si="186"/>
        <v>0</v>
      </c>
      <c r="AO82" s="58">
        <f t="shared" si="186"/>
        <v>0</v>
      </c>
      <c r="AP82" s="58">
        <f t="shared" si="186"/>
        <v>0</v>
      </c>
      <c r="AQ82" s="58">
        <f t="shared" si="186"/>
        <v>0</v>
      </c>
      <c r="AR82" s="58">
        <f t="shared" si="186"/>
        <v>0</v>
      </c>
      <c r="AS82" s="58">
        <f t="shared" si="186"/>
        <v>0</v>
      </c>
      <c r="AT82" s="58">
        <f t="shared" si="186"/>
        <v>0</v>
      </c>
      <c r="AU82" s="58">
        <f t="shared" si="187"/>
        <v>0</v>
      </c>
      <c r="AV82" s="58">
        <f t="shared" si="187"/>
        <v>0</v>
      </c>
      <c r="AW82" s="58">
        <f t="shared" si="187"/>
        <v>0</v>
      </c>
      <c r="AX82" s="58">
        <f t="shared" si="187"/>
        <v>0</v>
      </c>
      <c r="AY82" s="58">
        <f t="shared" si="187"/>
        <v>0</v>
      </c>
      <c r="AZ82" s="58">
        <f t="shared" si="187"/>
        <v>0</v>
      </c>
      <c r="BA82" s="58">
        <f t="shared" si="187"/>
        <v>0</v>
      </c>
      <c r="BB82" s="58">
        <f t="shared" si="187"/>
        <v>0</v>
      </c>
      <c r="BC82" s="58">
        <f t="shared" si="187"/>
        <v>0</v>
      </c>
      <c r="BD82" s="58">
        <f t="shared" si="187"/>
        <v>0</v>
      </c>
      <c r="BE82" s="58">
        <f t="shared" si="187"/>
        <v>0</v>
      </c>
      <c r="BF82" s="58">
        <f t="shared" si="187"/>
        <v>0</v>
      </c>
      <c r="BG82" s="58">
        <f t="shared" si="187"/>
        <v>0</v>
      </c>
      <c r="BH82" s="58">
        <f t="shared" si="187"/>
        <v>0</v>
      </c>
      <c r="BI82" s="58">
        <f t="shared" si="187"/>
        <v>0</v>
      </c>
      <c r="BJ82" s="58">
        <f t="shared" si="187"/>
        <v>0</v>
      </c>
      <c r="BK82" s="58">
        <f t="shared" si="188"/>
        <v>0</v>
      </c>
      <c r="BL82" s="58">
        <f t="shared" si="188"/>
        <v>0</v>
      </c>
      <c r="BM82" s="58">
        <f t="shared" si="188"/>
        <v>0</v>
      </c>
      <c r="BN82" s="58">
        <f t="shared" si="188"/>
        <v>0</v>
      </c>
      <c r="BO82" s="58">
        <f t="shared" si="188"/>
        <v>0</v>
      </c>
      <c r="BP82" s="58">
        <f t="shared" si="188"/>
        <v>0</v>
      </c>
      <c r="BQ82" s="58">
        <f t="shared" si="188"/>
        <v>0</v>
      </c>
      <c r="BR82" s="58">
        <f t="shared" si="188"/>
        <v>0</v>
      </c>
      <c r="BS82" s="58">
        <f t="shared" si="188"/>
        <v>0</v>
      </c>
      <c r="BT82" s="58">
        <f t="shared" si="188"/>
        <v>0</v>
      </c>
      <c r="BU82" s="58">
        <f t="shared" si="188"/>
        <v>0</v>
      </c>
      <c r="BV82" s="58">
        <f t="shared" si="188"/>
        <v>0</v>
      </c>
      <c r="BW82" s="58">
        <f t="shared" si="188"/>
        <v>0</v>
      </c>
      <c r="BX82" s="58">
        <f t="shared" si="188"/>
        <v>0</v>
      </c>
      <c r="BY82" s="58">
        <f t="shared" si="188"/>
        <v>0</v>
      </c>
      <c r="BZ82" s="58">
        <f t="shared" si="188"/>
        <v>0</v>
      </c>
      <c r="CA82" s="58">
        <f t="shared" si="189"/>
        <v>0</v>
      </c>
      <c r="CB82" s="58">
        <f t="shared" si="189"/>
        <v>0</v>
      </c>
      <c r="CC82" s="58">
        <f t="shared" si="189"/>
        <v>0</v>
      </c>
      <c r="CD82" s="58">
        <f t="shared" si="189"/>
        <v>0</v>
      </c>
      <c r="CE82" s="58">
        <f t="shared" si="189"/>
        <v>0</v>
      </c>
      <c r="CF82" s="58">
        <f t="shared" si="189"/>
        <v>0</v>
      </c>
      <c r="CG82" s="58">
        <f t="shared" si="189"/>
        <v>0</v>
      </c>
      <c r="CH82" s="58">
        <f t="shared" si="189"/>
        <v>0</v>
      </c>
      <c r="CI82" s="58">
        <f t="shared" si="189"/>
        <v>0</v>
      </c>
      <c r="CJ82" s="58">
        <f t="shared" si="189"/>
        <v>0</v>
      </c>
      <c r="CK82" s="58">
        <f t="shared" si="189"/>
        <v>0</v>
      </c>
      <c r="CL82" s="58">
        <f t="shared" si="189"/>
        <v>0</v>
      </c>
      <c r="CM82" s="58">
        <f t="shared" si="189"/>
        <v>0</v>
      </c>
      <c r="CN82" s="58">
        <f t="shared" si="189"/>
        <v>0</v>
      </c>
      <c r="CO82" s="58">
        <f t="shared" si="189"/>
        <v>0</v>
      </c>
      <c r="CP82" s="58">
        <f t="shared" si="189"/>
        <v>0</v>
      </c>
      <c r="CQ82" s="58">
        <f t="shared" si="190"/>
        <v>0</v>
      </c>
      <c r="CR82" s="58">
        <f t="shared" si="190"/>
        <v>0</v>
      </c>
      <c r="CS82" s="58">
        <f t="shared" si="190"/>
        <v>0</v>
      </c>
      <c r="CT82" s="58">
        <f t="shared" si="190"/>
        <v>0</v>
      </c>
      <c r="CU82" s="58">
        <f t="shared" si="190"/>
        <v>0</v>
      </c>
      <c r="CV82" s="58">
        <f t="shared" si="190"/>
        <v>0</v>
      </c>
      <c r="CW82" s="58">
        <f t="shared" si="190"/>
        <v>0</v>
      </c>
      <c r="CX82" s="58">
        <f t="shared" si="190"/>
        <v>0</v>
      </c>
      <c r="CY82" s="58">
        <f t="shared" si="190"/>
        <v>0</v>
      </c>
      <c r="CZ82" s="58">
        <f t="shared" si="190"/>
        <v>0</v>
      </c>
      <c r="DA82" s="58">
        <f t="shared" si="190"/>
        <v>0</v>
      </c>
      <c r="DB82" s="58">
        <f t="shared" si="190"/>
        <v>0</v>
      </c>
      <c r="DC82" s="58">
        <f t="shared" si="190"/>
        <v>0</v>
      </c>
      <c r="DD82" s="58">
        <f t="shared" si="190"/>
        <v>0</v>
      </c>
      <c r="DE82" s="58">
        <f t="shared" si="190"/>
        <v>0</v>
      </c>
      <c r="DF82" s="58">
        <f t="shared" si="190"/>
        <v>0</v>
      </c>
      <c r="DG82" s="58">
        <f t="shared" si="191"/>
        <v>0</v>
      </c>
      <c r="DH82" s="58">
        <f t="shared" si="191"/>
        <v>0</v>
      </c>
      <c r="DI82" s="58"/>
      <c r="DJ82" s="55">
        <f t="shared" si="192"/>
        <v>0</v>
      </c>
      <c r="DK82" s="53"/>
      <c r="DL82" s="56">
        <f t="shared" si="193"/>
        <v>0</v>
      </c>
      <c r="DM82" s="56">
        <f t="shared" si="193"/>
        <v>0</v>
      </c>
      <c r="DN82" s="56">
        <f t="shared" si="193"/>
        <v>0</v>
      </c>
      <c r="DO82" s="56">
        <f t="shared" si="193"/>
        <v>0</v>
      </c>
      <c r="DP82" s="56">
        <f t="shared" si="193"/>
        <v>0</v>
      </c>
      <c r="DQ82" s="56">
        <f t="shared" si="193"/>
        <v>0</v>
      </c>
      <c r="DR82" s="56">
        <f t="shared" si="196"/>
        <v>0</v>
      </c>
      <c r="DS82" s="56">
        <f t="shared" si="193"/>
        <v>0</v>
      </c>
      <c r="DT82" s="56">
        <f t="shared" si="193"/>
        <v>0</v>
      </c>
      <c r="DU82" s="56">
        <f t="shared" si="193"/>
        <v>0</v>
      </c>
      <c r="DV82" s="55">
        <f t="shared" si="197"/>
        <v>0</v>
      </c>
    </row>
    <row r="83" spans="1:126" s="52" customFormat="1">
      <c r="A83" s="324"/>
      <c r="B83" s="325"/>
      <c r="C83" s="324"/>
      <c r="D83" s="325"/>
      <c r="E83" s="325"/>
      <c r="F83" s="327"/>
      <c r="G83" s="328"/>
      <c r="H83" s="329"/>
      <c r="I83" s="329"/>
      <c r="J83" s="57">
        <f t="shared" si="194"/>
        <v>0</v>
      </c>
      <c r="K83" s="57"/>
      <c r="L83" s="59"/>
      <c r="M83" s="54"/>
      <c r="N83" s="58">
        <f t="shared" si="195"/>
        <v>0</v>
      </c>
      <c r="O83" s="58">
        <f t="shared" si="185"/>
        <v>0</v>
      </c>
      <c r="P83" s="58">
        <f t="shared" si="185"/>
        <v>0</v>
      </c>
      <c r="Q83" s="58">
        <f t="shared" si="185"/>
        <v>0</v>
      </c>
      <c r="R83" s="58">
        <f t="shared" si="185"/>
        <v>0</v>
      </c>
      <c r="S83" s="58">
        <f t="shared" si="185"/>
        <v>0</v>
      </c>
      <c r="T83" s="58">
        <f t="shared" si="185"/>
        <v>0</v>
      </c>
      <c r="U83" s="58">
        <f t="shared" si="185"/>
        <v>0</v>
      </c>
      <c r="V83" s="58">
        <f t="shared" si="185"/>
        <v>0</v>
      </c>
      <c r="W83" s="58">
        <f t="shared" si="185"/>
        <v>0</v>
      </c>
      <c r="X83" s="58">
        <f t="shared" si="185"/>
        <v>0</v>
      </c>
      <c r="Y83" s="58">
        <f t="shared" si="185"/>
        <v>0</v>
      </c>
      <c r="Z83" s="58">
        <f t="shared" si="185"/>
        <v>0</v>
      </c>
      <c r="AA83" s="58">
        <f t="shared" si="185"/>
        <v>0</v>
      </c>
      <c r="AB83" s="58">
        <f t="shared" si="185"/>
        <v>0</v>
      </c>
      <c r="AC83" s="58">
        <f t="shared" si="185"/>
        <v>0</v>
      </c>
      <c r="AD83" s="58">
        <f t="shared" si="185"/>
        <v>0</v>
      </c>
      <c r="AE83" s="58">
        <f t="shared" si="186"/>
        <v>0</v>
      </c>
      <c r="AF83" s="58">
        <f t="shared" si="186"/>
        <v>0</v>
      </c>
      <c r="AG83" s="58">
        <f t="shared" si="186"/>
        <v>0</v>
      </c>
      <c r="AH83" s="58">
        <f t="shared" si="186"/>
        <v>0</v>
      </c>
      <c r="AI83" s="58">
        <f t="shared" si="186"/>
        <v>0</v>
      </c>
      <c r="AJ83" s="58">
        <f t="shared" si="186"/>
        <v>0</v>
      </c>
      <c r="AK83" s="58">
        <f t="shared" si="186"/>
        <v>0</v>
      </c>
      <c r="AL83" s="58">
        <f t="shared" si="186"/>
        <v>0</v>
      </c>
      <c r="AM83" s="58">
        <f t="shared" si="186"/>
        <v>0</v>
      </c>
      <c r="AN83" s="58">
        <f t="shared" si="186"/>
        <v>0</v>
      </c>
      <c r="AO83" s="58">
        <f t="shared" si="186"/>
        <v>0</v>
      </c>
      <c r="AP83" s="58">
        <f t="shared" si="186"/>
        <v>0</v>
      </c>
      <c r="AQ83" s="58">
        <f t="shared" si="186"/>
        <v>0</v>
      </c>
      <c r="AR83" s="58">
        <f t="shared" si="186"/>
        <v>0</v>
      </c>
      <c r="AS83" s="58">
        <f t="shared" si="186"/>
        <v>0</v>
      </c>
      <c r="AT83" s="58">
        <f t="shared" si="186"/>
        <v>0</v>
      </c>
      <c r="AU83" s="58">
        <f t="shared" si="187"/>
        <v>0</v>
      </c>
      <c r="AV83" s="58">
        <f t="shared" si="187"/>
        <v>0</v>
      </c>
      <c r="AW83" s="58">
        <f t="shared" si="187"/>
        <v>0</v>
      </c>
      <c r="AX83" s="58">
        <f t="shared" si="187"/>
        <v>0</v>
      </c>
      <c r="AY83" s="58">
        <f t="shared" si="187"/>
        <v>0</v>
      </c>
      <c r="AZ83" s="58">
        <f t="shared" si="187"/>
        <v>0</v>
      </c>
      <c r="BA83" s="58">
        <f t="shared" si="187"/>
        <v>0</v>
      </c>
      <c r="BB83" s="58">
        <f t="shared" si="187"/>
        <v>0</v>
      </c>
      <c r="BC83" s="58">
        <f t="shared" si="187"/>
        <v>0</v>
      </c>
      <c r="BD83" s="58">
        <f t="shared" si="187"/>
        <v>0</v>
      </c>
      <c r="BE83" s="58">
        <f t="shared" si="187"/>
        <v>0</v>
      </c>
      <c r="BF83" s="58">
        <f t="shared" si="187"/>
        <v>0</v>
      </c>
      <c r="BG83" s="58">
        <f t="shared" si="187"/>
        <v>0</v>
      </c>
      <c r="BH83" s="58">
        <f t="shared" si="187"/>
        <v>0</v>
      </c>
      <c r="BI83" s="58">
        <f t="shared" si="187"/>
        <v>0</v>
      </c>
      <c r="BJ83" s="58">
        <f t="shared" si="187"/>
        <v>0</v>
      </c>
      <c r="BK83" s="58">
        <f t="shared" si="188"/>
        <v>0</v>
      </c>
      <c r="BL83" s="58">
        <f t="shared" si="188"/>
        <v>0</v>
      </c>
      <c r="BM83" s="58">
        <f t="shared" si="188"/>
        <v>0</v>
      </c>
      <c r="BN83" s="58">
        <f t="shared" si="188"/>
        <v>0</v>
      </c>
      <c r="BO83" s="58">
        <f t="shared" si="188"/>
        <v>0</v>
      </c>
      <c r="BP83" s="58">
        <f t="shared" si="188"/>
        <v>0</v>
      </c>
      <c r="BQ83" s="58">
        <f t="shared" si="188"/>
        <v>0</v>
      </c>
      <c r="BR83" s="58">
        <f t="shared" si="188"/>
        <v>0</v>
      </c>
      <c r="BS83" s="58">
        <f t="shared" si="188"/>
        <v>0</v>
      </c>
      <c r="BT83" s="58">
        <f t="shared" si="188"/>
        <v>0</v>
      </c>
      <c r="BU83" s="58">
        <f t="shared" si="188"/>
        <v>0</v>
      </c>
      <c r="BV83" s="58">
        <f t="shared" si="188"/>
        <v>0</v>
      </c>
      <c r="BW83" s="58">
        <f t="shared" si="188"/>
        <v>0</v>
      </c>
      <c r="BX83" s="58">
        <f t="shared" si="188"/>
        <v>0</v>
      </c>
      <c r="BY83" s="58">
        <f t="shared" si="188"/>
        <v>0</v>
      </c>
      <c r="BZ83" s="58">
        <f t="shared" si="188"/>
        <v>0</v>
      </c>
      <c r="CA83" s="58">
        <f t="shared" si="189"/>
        <v>0</v>
      </c>
      <c r="CB83" s="58">
        <f t="shared" si="189"/>
        <v>0</v>
      </c>
      <c r="CC83" s="58">
        <f t="shared" si="189"/>
        <v>0</v>
      </c>
      <c r="CD83" s="58">
        <f t="shared" si="189"/>
        <v>0</v>
      </c>
      <c r="CE83" s="58">
        <f t="shared" si="189"/>
        <v>0</v>
      </c>
      <c r="CF83" s="58">
        <f t="shared" si="189"/>
        <v>0</v>
      </c>
      <c r="CG83" s="58">
        <f t="shared" si="189"/>
        <v>0</v>
      </c>
      <c r="CH83" s="58">
        <f t="shared" si="189"/>
        <v>0</v>
      </c>
      <c r="CI83" s="58">
        <f t="shared" si="189"/>
        <v>0</v>
      </c>
      <c r="CJ83" s="58">
        <f t="shared" si="189"/>
        <v>0</v>
      </c>
      <c r="CK83" s="58">
        <f t="shared" si="189"/>
        <v>0</v>
      </c>
      <c r="CL83" s="58">
        <f t="shared" si="189"/>
        <v>0</v>
      </c>
      <c r="CM83" s="58">
        <f t="shared" si="189"/>
        <v>0</v>
      </c>
      <c r="CN83" s="58">
        <f t="shared" si="189"/>
        <v>0</v>
      </c>
      <c r="CO83" s="58">
        <f t="shared" si="189"/>
        <v>0</v>
      </c>
      <c r="CP83" s="58">
        <f t="shared" si="189"/>
        <v>0</v>
      </c>
      <c r="CQ83" s="58">
        <f t="shared" si="190"/>
        <v>0</v>
      </c>
      <c r="CR83" s="58">
        <f t="shared" si="190"/>
        <v>0</v>
      </c>
      <c r="CS83" s="58">
        <f t="shared" si="190"/>
        <v>0</v>
      </c>
      <c r="CT83" s="58">
        <f t="shared" si="190"/>
        <v>0</v>
      </c>
      <c r="CU83" s="58">
        <f t="shared" si="190"/>
        <v>0</v>
      </c>
      <c r="CV83" s="58">
        <f t="shared" si="190"/>
        <v>0</v>
      </c>
      <c r="CW83" s="58">
        <f t="shared" si="190"/>
        <v>0</v>
      </c>
      <c r="CX83" s="58">
        <f t="shared" si="190"/>
        <v>0</v>
      </c>
      <c r="CY83" s="58">
        <f t="shared" si="190"/>
        <v>0</v>
      </c>
      <c r="CZ83" s="58">
        <f t="shared" si="190"/>
        <v>0</v>
      </c>
      <c r="DA83" s="58">
        <f t="shared" si="190"/>
        <v>0</v>
      </c>
      <c r="DB83" s="58">
        <f t="shared" si="190"/>
        <v>0</v>
      </c>
      <c r="DC83" s="58">
        <f t="shared" si="190"/>
        <v>0</v>
      </c>
      <c r="DD83" s="58">
        <f t="shared" si="190"/>
        <v>0</v>
      </c>
      <c r="DE83" s="58">
        <f t="shared" si="190"/>
        <v>0</v>
      </c>
      <c r="DF83" s="58">
        <f t="shared" si="190"/>
        <v>0</v>
      </c>
      <c r="DG83" s="58">
        <f t="shared" si="191"/>
        <v>0</v>
      </c>
      <c r="DH83" s="58">
        <f t="shared" si="191"/>
        <v>0</v>
      </c>
      <c r="DI83" s="58"/>
      <c r="DJ83" s="55">
        <f t="shared" si="192"/>
        <v>0</v>
      </c>
      <c r="DK83" s="53"/>
      <c r="DL83" s="56">
        <f t="shared" si="193"/>
        <v>0</v>
      </c>
      <c r="DM83" s="56">
        <f t="shared" si="193"/>
        <v>0</v>
      </c>
      <c r="DN83" s="56">
        <f t="shared" si="193"/>
        <v>0</v>
      </c>
      <c r="DO83" s="56">
        <f t="shared" si="193"/>
        <v>0</v>
      </c>
      <c r="DP83" s="56">
        <f t="shared" si="193"/>
        <v>0</v>
      </c>
      <c r="DQ83" s="56">
        <f t="shared" si="193"/>
        <v>0</v>
      </c>
      <c r="DR83" s="56">
        <f t="shared" si="196"/>
        <v>0</v>
      </c>
      <c r="DS83" s="56">
        <f t="shared" si="193"/>
        <v>0</v>
      </c>
      <c r="DT83" s="56">
        <f t="shared" si="193"/>
        <v>0</v>
      </c>
      <c r="DU83" s="56">
        <f t="shared" si="193"/>
        <v>0</v>
      </c>
      <c r="DV83" s="55">
        <f t="shared" si="197"/>
        <v>0</v>
      </c>
    </row>
    <row r="84" spans="1:126" s="52" customFormat="1">
      <c r="A84" s="324"/>
      <c r="B84" s="325"/>
      <c r="C84" s="324"/>
      <c r="D84" s="325"/>
      <c r="E84" s="325"/>
      <c r="F84" s="324"/>
      <c r="G84" s="328"/>
      <c r="H84" s="329"/>
      <c r="I84" s="329"/>
      <c r="J84" s="57">
        <f t="shared" si="194"/>
        <v>0</v>
      </c>
      <c r="K84" s="57"/>
      <c r="L84" s="59"/>
      <c r="M84" s="54"/>
      <c r="N84" s="58">
        <f t="shared" si="195"/>
        <v>0</v>
      </c>
      <c r="O84" s="58">
        <f t="shared" si="185"/>
        <v>0</v>
      </c>
      <c r="P84" s="58">
        <f t="shared" si="185"/>
        <v>0</v>
      </c>
      <c r="Q84" s="58">
        <f t="shared" si="185"/>
        <v>0</v>
      </c>
      <c r="R84" s="58">
        <f t="shared" si="185"/>
        <v>0</v>
      </c>
      <c r="S84" s="58">
        <f t="shared" si="185"/>
        <v>0</v>
      </c>
      <c r="T84" s="58">
        <f t="shared" si="185"/>
        <v>0</v>
      </c>
      <c r="U84" s="58">
        <f t="shared" si="185"/>
        <v>0</v>
      </c>
      <c r="V84" s="58">
        <f t="shared" si="185"/>
        <v>0</v>
      </c>
      <c r="W84" s="58">
        <f t="shared" si="185"/>
        <v>0</v>
      </c>
      <c r="X84" s="58">
        <f t="shared" si="185"/>
        <v>0</v>
      </c>
      <c r="Y84" s="58">
        <f t="shared" si="185"/>
        <v>0</v>
      </c>
      <c r="Z84" s="58">
        <f t="shared" si="185"/>
        <v>0</v>
      </c>
      <c r="AA84" s="58">
        <f t="shared" si="185"/>
        <v>0</v>
      </c>
      <c r="AB84" s="58">
        <f t="shared" si="185"/>
        <v>0</v>
      </c>
      <c r="AC84" s="58">
        <f t="shared" si="185"/>
        <v>0</v>
      </c>
      <c r="AD84" s="58">
        <f t="shared" si="185"/>
        <v>0</v>
      </c>
      <c r="AE84" s="58">
        <f t="shared" si="186"/>
        <v>0</v>
      </c>
      <c r="AF84" s="58">
        <f t="shared" si="186"/>
        <v>0</v>
      </c>
      <c r="AG84" s="58">
        <f t="shared" si="186"/>
        <v>0</v>
      </c>
      <c r="AH84" s="58">
        <f t="shared" si="186"/>
        <v>0</v>
      </c>
      <c r="AI84" s="58">
        <f t="shared" si="186"/>
        <v>0</v>
      </c>
      <c r="AJ84" s="58">
        <f t="shared" si="186"/>
        <v>0</v>
      </c>
      <c r="AK84" s="58">
        <f t="shared" si="186"/>
        <v>0</v>
      </c>
      <c r="AL84" s="58">
        <f t="shared" si="186"/>
        <v>0</v>
      </c>
      <c r="AM84" s="58">
        <f t="shared" si="186"/>
        <v>0</v>
      </c>
      <c r="AN84" s="58">
        <f t="shared" si="186"/>
        <v>0</v>
      </c>
      <c r="AO84" s="58">
        <f t="shared" si="186"/>
        <v>0</v>
      </c>
      <c r="AP84" s="58">
        <f t="shared" si="186"/>
        <v>0</v>
      </c>
      <c r="AQ84" s="58">
        <f t="shared" si="186"/>
        <v>0</v>
      </c>
      <c r="AR84" s="58">
        <f t="shared" si="186"/>
        <v>0</v>
      </c>
      <c r="AS84" s="58">
        <f t="shared" si="186"/>
        <v>0</v>
      </c>
      <c r="AT84" s="58">
        <f t="shared" si="186"/>
        <v>0</v>
      </c>
      <c r="AU84" s="58">
        <f t="shared" si="187"/>
        <v>0</v>
      </c>
      <c r="AV84" s="58">
        <f t="shared" si="187"/>
        <v>0</v>
      </c>
      <c r="AW84" s="58">
        <f t="shared" si="187"/>
        <v>0</v>
      </c>
      <c r="AX84" s="58">
        <f t="shared" si="187"/>
        <v>0</v>
      </c>
      <c r="AY84" s="58">
        <f t="shared" si="187"/>
        <v>0</v>
      </c>
      <c r="AZ84" s="58">
        <f t="shared" si="187"/>
        <v>0</v>
      </c>
      <c r="BA84" s="58">
        <f t="shared" si="187"/>
        <v>0</v>
      </c>
      <c r="BB84" s="58">
        <f t="shared" si="187"/>
        <v>0</v>
      </c>
      <c r="BC84" s="58">
        <f t="shared" si="187"/>
        <v>0</v>
      </c>
      <c r="BD84" s="58">
        <f t="shared" si="187"/>
        <v>0</v>
      </c>
      <c r="BE84" s="58">
        <f t="shared" si="187"/>
        <v>0</v>
      </c>
      <c r="BF84" s="58">
        <f t="shared" si="187"/>
        <v>0</v>
      </c>
      <c r="BG84" s="58">
        <f t="shared" si="187"/>
        <v>0</v>
      </c>
      <c r="BH84" s="58">
        <f t="shared" si="187"/>
        <v>0</v>
      </c>
      <c r="BI84" s="58">
        <f t="shared" si="187"/>
        <v>0</v>
      </c>
      <c r="BJ84" s="58">
        <f t="shared" si="187"/>
        <v>0</v>
      </c>
      <c r="BK84" s="58">
        <f t="shared" si="188"/>
        <v>0</v>
      </c>
      <c r="BL84" s="58">
        <f t="shared" si="188"/>
        <v>0</v>
      </c>
      <c r="BM84" s="58">
        <f t="shared" si="188"/>
        <v>0</v>
      </c>
      <c r="BN84" s="58">
        <f t="shared" si="188"/>
        <v>0</v>
      </c>
      <c r="BO84" s="58">
        <f t="shared" si="188"/>
        <v>0</v>
      </c>
      <c r="BP84" s="58">
        <f t="shared" si="188"/>
        <v>0</v>
      </c>
      <c r="BQ84" s="58">
        <f t="shared" si="188"/>
        <v>0</v>
      </c>
      <c r="BR84" s="58">
        <f t="shared" si="188"/>
        <v>0</v>
      </c>
      <c r="BS84" s="58">
        <f t="shared" si="188"/>
        <v>0</v>
      </c>
      <c r="BT84" s="58">
        <f t="shared" si="188"/>
        <v>0</v>
      </c>
      <c r="BU84" s="58">
        <f t="shared" si="188"/>
        <v>0</v>
      </c>
      <c r="BV84" s="58">
        <f t="shared" si="188"/>
        <v>0</v>
      </c>
      <c r="BW84" s="58">
        <f t="shared" si="188"/>
        <v>0</v>
      </c>
      <c r="BX84" s="58">
        <f t="shared" si="188"/>
        <v>0</v>
      </c>
      <c r="BY84" s="58">
        <f t="shared" si="188"/>
        <v>0</v>
      </c>
      <c r="BZ84" s="58">
        <f t="shared" si="188"/>
        <v>0</v>
      </c>
      <c r="CA84" s="58">
        <f t="shared" si="189"/>
        <v>0</v>
      </c>
      <c r="CB84" s="58">
        <f t="shared" si="189"/>
        <v>0</v>
      </c>
      <c r="CC84" s="58">
        <f t="shared" si="189"/>
        <v>0</v>
      </c>
      <c r="CD84" s="58">
        <f t="shared" si="189"/>
        <v>0</v>
      </c>
      <c r="CE84" s="58">
        <f t="shared" si="189"/>
        <v>0</v>
      </c>
      <c r="CF84" s="58">
        <f t="shared" si="189"/>
        <v>0</v>
      </c>
      <c r="CG84" s="58">
        <f t="shared" si="189"/>
        <v>0</v>
      </c>
      <c r="CH84" s="58">
        <f t="shared" si="189"/>
        <v>0</v>
      </c>
      <c r="CI84" s="58">
        <f t="shared" si="189"/>
        <v>0</v>
      </c>
      <c r="CJ84" s="58">
        <f t="shared" si="189"/>
        <v>0</v>
      </c>
      <c r="CK84" s="58">
        <f t="shared" si="189"/>
        <v>0</v>
      </c>
      <c r="CL84" s="58">
        <f t="shared" si="189"/>
        <v>0</v>
      </c>
      <c r="CM84" s="58">
        <f t="shared" si="189"/>
        <v>0</v>
      </c>
      <c r="CN84" s="58">
        <f t="shared" si="189"/>
        <v>0</v>
      </c>
      <c r="CO84" s="58">
        <f t="shared" si="189"/>
        <v>0</v>
      </c>
      <c r="CP84" s="58">
        <f t="shared" si="189"/>
        <v>0</v>
      </c>
      <c r="CQ84" s="58">
        <f t="shared" si="190"/>
        <v>0</v>
      </c>
      <c r="CR84" s="58">
        <f t="shared" si="190"/>
        <v>0</v>
      </c>
      <c r="CS84" s="58">
        <f t="shared" si="190"/>
        <v>0</v>
      </c>
      <c r="CT84" s="58">
        <f t="shared" si="190"/>
        <v>0</v>
      </c>
      <c r="CU84" s="58">
        <f t="shared" si="190"/>
        <v>0</v>
      </c>
      <c r="CV84" s="58">
        <f t="shared" si="190"/>
        <v>0</v>
      </c>
      <c r="CW84" s="58">
        <f t="shared" si="190"/>
        <v>0</v>
      </c>
      <c r="CX84" s="58">
        <f t="shared" si="190"/>
        <v>0</v>
      </c>
      <c r="CY84" s="58">
        <f t="shared" si="190"/>
        <v>0</v>
      </c>
      <c r="CZ84" s="58">
        <f t="shared" si="190"/>
        <v>0</v>
      </c>
      <c r="DA84" s="58">
        <f t="shared" si="190"/>
        <v>0</v>
      </c>
      <c r="DB84" s="58">
        <f t="shared" si="190"/>
        <v>0</v>
      </c>
      <c r="DC84" s="58">
        <f t="shared" si="190"/>
        <v>0</v>
      </c>
      <c r="DD84" s="58">
        <f t="shared" si="190"/>
        <v>0</v>
      </c>
      <c r="DE84" s="58">
        <f t="shared" si="190"/>
        <v>0</v>
      </c>
      <c r="DF84" s="58">
        <f t="shared" si="190"/>
        <v>0</v>
      </c>
      <c r="DG84" s="58">
        <f t="shared" si="191"/>
        <v>0</v>
      </c>
      <c r="DH84" s="58">
        <f t="shared" si="191"/>
        <v>0</v>
      </c>
      <c r="DI84" s="58"/>
      <c r="DJ84" s="55">
        <f t="shared" si="192"/>
        <v>0</v>
      </c>
      <c r="DK84" s="53"/>
      <c r="DL84" s="56">
        <f t="shared" si="193"/>
        <v>0</v>
      </c>
      <c r="DM84" s="56">
        <f t="shared" si="193"/>
        <v>0</v>
      </c>
      <c r="DN84" s="56">
        <f t="shared" si="193"/>
        <v>0</v>
      </c>
      <c r="DO84" s="56">
        <f t="shared" si="193"/>
        <v>0</v>
      </c>
      <c r="DP84" s="56">
        <f t="shared" si="193"/>
        <v>0</v>
      </c>
      <c r="DQ84" s="56">
        <f t="shared" si="193"/>
        <v>0</v>
      </c>
      <c r="DR84" s="56">
        <f t="shared" si="196"/>
        <v>0</v>
      </c>
      <c r="DS84" s="56">
        <f t="shared" si="193"/>
        <v>0</v>
      </c>
      <c r="DT84" s="56">
        <f t="shared" si="193"/>
        <v>0</v>
      </c>
      <c r="DU84" s="56">
        <f t="shared" si="193"/>
        <v>0</v>
      </c>
      <c r="DV84" s="55">
        <f t="shared" si="197"/>
        <v>0</v>
      </c>
    </row>
    <row r="85" spans="1:126" s="52" customFormat="1">
      <c r="A85" s="324"/>
      <c r="B85" s="325"/>
      <c r="C85" s="324"/>
      <c r="D85" s="325"/>
      <c r="E85" s="325"/>
      <c r="F85" s="324"/>
      <c r="G85" s="328"/>
      <c r="H85" s="329"/>
      <c r="I85" s="329"/>
      <c r="J85" s="57">
        <f t="shared" si="194"/>
        <v>0</v>
      </c>
      <c r="K85" s="57"/>
      <c r="L85" s="59"/>
      <c r="M85" s="54"/>
      <c r="N85" s="58">
        <f t="shared" si="195"/>
        <v>0</v>
      </c>
      <c r="O85" s="58">
        <f t="shared" si="185"/>
        <v>0</v>
      </c>
      <c r="P85" s="58">
        <f t="shared" si="185"/>
        <v>0</v>
      </c>
      <c r="Q85" s="58">
        <f t="shared" si="185"/>
        <v>0</v>
      </c>
      <c r="R85" s="58">
        <f t="shared" si="185"/>
        <v>0</v>
      </c>
      <c r="S85" s="58">
        <f t="shared" si="185"/>
        <v>0</v>
      </c>
      <c r="T85" s="58">
        <f t="shared" si="185"/>
        <v>0</v>
      </c>
      <c r="U85" s="58">
        <f t="shared" si="185"/>
        <v>0</v>
      </c>
      <c r="V85" s="58">
        <f t="shared" si="185"/>
        <v>0</v>
      </c>
      <c r="W85" s="58">
        <f t="shared" si="185"/>
        <v>0</v>
      </c>
      <c r="X85" s="58">
        <f t="shared" si="185"/>
        <v>0</v>
      </c>
      <c r="Y85" s="58">
        <f t="shared" si="185"/>
        <v>0</v>
      </c>
      <c r="Z85" s="58">
        <f t="shared" si="185"/>
        <v>0</v>
      </c>
      <c r="AA85" s="58">
        <f t="shared" si="185"/>
        <v>0</v>
      </c>
      <c r="AB85" s="58">
        <f t="shared" si="185"/>
        <v>0</v>
      </c>
      <c r="AC85" s="58">
        <f t="shared" si="185"/>
        <v>0</v>
      </c>
      <c r="AD85" s="58">
        <f t="shared" si="185"/>
        <v>0</v>
      </c>
      <c r="AE85" s="58">
        <f t="shared" si="186"/>
        <v>0</v>
      </c>
      <c r="AF85" s="58">
        <f t="shared" si="186"/>
        <v>0</v>
      </c>
      <c r="AG85" s="58">
        <f t="shared" si="186"/>
        <v>0</v>
      </c>
      <c r="AH85" s="58">
        <f t="shared" si="186"/>
        <v>0</v>
      </c>
      <c r="AI85" s="58">
        <f t="shared" si="186"/>
        <v>0</v>
      </c>
      <c r="AJ85" s="58">
        <f t="shared" si="186"/>
        <v>0</v>
      </c>
      <c r="AK85" s="58">
        <f t="shared" si="186"/>
        <v>0</v>
      </c>
      <c r="AL85" s="58">
        <f t="shared" si="186"/>
        <v>0</v>
      </c>
      <c r="AM85" s="58">
        <f t="shared" si="186"/>
        <v>0</v>
      </c>
      <c r="AN85" s="58">
        <f t="shared" si="186"/>
        <v>0</v>
      </c>
      <c r="AO85" s="58">
        <f t="shared" si="186"/>
        <v>0</v>
      </c>
      <c r="AP85" s="58">
        <f t="shared" si="186"/>
        <v>0</v>
      </c>
      <c r="AQ85" s="58">
        <f t="shared" si="186"/>
        <v>0</v>
      </c>
      <c r="AR85" s="58">
        <f t="shared" si="186"/>
        <v>0</v>
      </c>
      <c r="AS85" s="58">
        <f t="shared" si="186"/>
        <v>0</v>
      </c>
      <c r="AT85" s="58">
        <f t="shared" si="186"/>
        <v>0</v>
      </c>
      <c r="AU85" s="58">
        <f t="shared" si="187"/>
        <v>0</v>
      </c>
      <c r="AV85" s="58">
        <f t="shared" si="187"/>
        <v>0</v>
      </c>
      <c r="AW85" s="58">
        <f t="shared" si="187"/>
        <v>0</v>
      </c>
      <c r="AX85" s="58">
        <f t="shared" si="187"/>
        <v>0</v>
      </c>
      <c r="AY85" s="58">
        <f t="shared" si="187"/>
        <v>0</v>
      </c>
      <c r="AZ85" s="58">
        <f t="shared" si="187"/>
        <v>0</v>
      </c>
      <c r="BA85" s="58">
        <f t="shared" si="187"/>
        <v>0</v>
      </c>
      <c r="BB85" s="58">
        <f t="shared" si="187"/>
        <v>0</v>
      </c>
      <c r="BC85" s="58">
        <f t="shared" si="187"/>
        <v>0</v>
      </c>
      <c r="BD85" s="58">
        <f t="shared" si="187"/>
        <v>0</v>
      </c>
      <c r="BE85" s="58">
        <f t="shared" si="187"/>
        <v>0</v>
      </c>
      <c r="BF85" s="58">
        <f t="shared" si="187"/>
        <v>0</v>
      </c>
      <c r="BG85" s="58">
        <f t="shared" si="187"/>
        <v>0</v>
      </c>
      <c r="BH85" s="58">
        <f t="shared" si="187"/>
        <v>0</v>
      </c>
      <c r="BI85" s="58">
        <f t="shared" si="187"/>
        <v>0</v>
      </c>
      <c r="BJ85" s="58">
        <f t="shared" si="187"/>
        <v>0</v>
      </c>
      <c r="BK85" s="58">
        <f t="shared" si="188"/>
        <v>0</v>
      </c>
      <c r="BL85" s="58">
        <f t="shared" si="188"/>
        <v>0</v>
      </c>
      <c r="BM85" s="58">
        <f t="shared" si="188"/>
        <v>0</v>
      </c>
      <c r="BN85" s="58">
        <f t="shared" si="188"/>
        <v>0</v>
      </c>
      <c r="BO85" s="58">
        <f t="shared" si="188"/>
        <v>0</v>
      </c>
      <c r="BP85" s="58">
        <f t="shared" si="188"/>
        <v>0</v>
      </c>
      <c r="BQ85" s="58">
        <f t="shared" si="188"/>
        <v>0</v>
      </c>
      <c r="BR85" s="58">
        <f t="shared" si="188"/>
        <v>0</v>
      </c>
      <c r="BS85" s="58">
        <f t="shared" si="188"/>
        <v>0</v>
      </c>
      <c r="BT85" s="58">
        <f t="shared" si="188"/>
        <v>0</v>
      </c>
      <c r="BU85" s="58">
        <f t="shared" si="188"/>
        <v>0</v>
      </c>
      <c r="BV85" s="58">
        <f t="shared" si="188"/>
        <v>0</v>
      </c>
      <c r="BW85" s="58">
        <f t="shared" si="188"/>
        <v>0</v>
      </c>
      <c r="BX85" s="58">
        <f t="shared" si="188"/>
        <v>0</v>
      </c>
      <c r="BY85" s="58">
        <f t="shared" si="188"/>
        <v>0</v>
      </c>
      <c r="BZ85" s="58">
        <f t="shared" si="188"/>
        <v>0</v>
      </c>
      <c r="CA85" s="58">
        <f t="shared" si="189"/>
        <v>0</v>
      </c>
      <c r="CB85" s="58">
        <f t="shared" si="189"/>
        <v>0</v>
      </c>
      <c r="CC85" s="58">
        <f t="shared" si="189"/>
        <v>0</v>
      </c>
      <c r="CD85" s="58">
        <f t="shared" si="189"/>
        <v>0</v>
      </c>
      <c r="CE85" s="58">
        <f t="shared" si="189"/>
        <v>0</v>
      </c>
      <c r="CF85" s="58">
        <f t="shared" si="189"/>
        <v>0</v>
      </c>
      <c r="CG85" s="58">
        <f t="shared" si="189"/>
        <v>0</v>
      </c>
      <c r="CH85" s="58">
        <f t="shared" si="189"/>
        <v>0</v>
      </c>
      <c r="CI85" s="58">
        <f t="shared" si="189"/>
        <v>0</v>
      </c>
      <c r="CJ85" s="58">
        <f t="shared" si="189"/>
        <v>0</v>
      </c>
      <c r="CK85" s="58">
        <f t="shared" si="189"/>
        <v>0</v>
      </c>
      <c r="CL85" s="58">
        <f t="shared" si="189"/>
        <v>0</v>
      </c>
      <c r="CM85" s="58">
        <f t="shared" si="189"/>
        <v>0</v>
      </c>
      <c r="CN85" s="58">
        <f t="shared" si="189"/>
        <v>0</v>
      </c>
      <c r="CO85" s="58">
        <f t="shared" si="189"/>
        <v>0</v>
      </c>
      <c r="CP85" s="58">
        <f t="shared" si="189"/>
        <v>0</v>
      </c>
      <c r="CQ85" s="58">
        <f t="shared" si="190"/>
        <v>0</v>
      </c>
      <c r="CR85" s="58">
        <f t="shared" si="190"/>
        <v>0</v>
      </c>
      <c r="CS85" s="58">
        <f t="shared" si="190"/>
        <v>0</v>
      </c>
      <c r="CT85" s="58">
        <f t="shared" si="190"/>
        <v>0</v>
      </c>
      <c r="CU85" s="58">
        <f t="shared" si="190"/>
        <v>0</v>
      </c>
      <c r="CV85" s="58">
        <f t="shared" si="190"/>
        <v>0</v>
      </c>
      <c r="CW85" s="58">
        <f t="shared" si="190"/>
        <v>0</v>
      </c>
      <c r="CX85" s="58">
        <f t="shared" si="190"/>
        <v>0</v>
      </c>
      <c r="CY85" s="58">
        <f t="shared" si="190"/>
        <v>0</v>
      </c>
      <c r="CZ85" s="58">
        <f t="shared" si="190"/>
        <v>0</v>
      </c>
      <c r="DA85" s="58">
        <f t="shared" si="190"/>
        <v>0</v>
      </c>
      <c r="DB85" s="58">
        <f t="shared" si="190"/>
        <v>0</v>
      </c>
      <c r="DC85" s="58">
        <f t="shared" si="190"/>
        <v>0</v>
      </c>
      <c r="DD85" s="58">
        <f t="shared" si="190"/>
        <v>0</v>
      </c>
      <c r="DE85" s="58">
        <f t="shared" si="190"/>
        <v>0</v>
      </c>
      <c r="DF85" s="58">
        <f t="shared" si="190"/>
        <v>0</v>
      </c>
      <c r="DG85" s="58">
        <f t="shared" si="191"/>
        <v>0</v>
      </c>
      <c r="DH85" s="58">
        <f t="shared" si="191"/>
        <v>0</v>
      </c>
      <c r="DI85" s="58"/>
      <c r="DJ85" s="55">
        <f t="shared" si="192"/>
        <v>0</v>
      </c>
      <c r="DK85" s="53"/>
      <c r="DL85" s="56">
        <f t="shared" si="193"/>
        <v>0</v>
      </c>
      <c r="DM85" s="56">
        <f t="shared" si="193"/>
        <v>0</v>
      </c>
      <c r="DN85" s="56">
        <f t="shared" si="193"/>
        <v>0</v>
      </c>
      <c r="DO85" s="56">
        <f t="shared" si="193"/>
        <v>0</v>
      </c>
      <c r="DP85" s="56">
        <f t="shared" si="193"/>
        <v>0</v>
      </c>
      <c r="DQ85" s="56">
        <f t="shared" si="193"/>
        <v>0</v>
      </c>
      <c r="DR85" s="56">
        <f t="shared" si="196"/>
        <v>0</v>
      </c>
      <c r="DS85" s="56">
        <f t="shared" si="193"/>
        <v>0</v>
      </c>
      <c r="DT85" s="56">
        <f t="shared" si="193"/>
        <v>0</v>
      </c>
      <c r="DU85" s="56">
        <f t="shared" si="193"/>
        <v>0</v>
      </c>
      <c r="DV85" s="55">
        <f t="shared" si="197"/>
        <v>0</v>
      </c>
    </row>
    <row r="86" spans="1:126" s="52" customFormat="1">
      <c r="A86" s="324"/>
      <c r="B86" s="325"/>
      <c r="C86" s="324"/>
      <c r="D86" s="325"/>
      <c r="E86" s="325"/>
      <c r="F86" s="324"/>
      <c r="G86" s="328"/>
      <c r="H86" s="329"/>
      <c r="I86" s="329"/>
      <c r="J86" s="57">
        <f t="shared" si="194"/>
        <v>0</v>
      </c>
      <c r="K86" s="57"/>
      <c r="L86" s="59"/>
      <c r="M86" s="54"/>
      <c r="N86" s="58">
        <f t="shared" si="195"/>
        <v>0</v>
      </c>
      <c r="O86" s="58">
        <f t="shared" si="185"/>
        <v>0</v>
      </c>
      <c r="P86" s="58">
        <f t="shared" si="185"/>
        <v>0</v>
      </c>
      <c r="Q86" s="58">
        <f t="shared" si="185"/>
        <v>0</v>
      </c>
      <c r="R86" s="58">
        <f t="shared" si="185"/>
        <v>0</v>
      </c>
      <c r="S86" s="58">
        <f t="shared" si="185"/>
        <v>0</v>
      </c>
      <c r="T86" s="58">
        <f t="shared" si="185"/>
        <v>0</v>
      </c>
      <c r="U86" s="58">
        <f t="shared" si="185"/>
        <v>0</v>
      </c>
      <c r="V86" s="58">
        <f t="shared" si="185"/>
        <v>0</v>
      </c>
      <c r="W86" s="58">
        <f t="shared" si="185"/>
        <v>0</v>
      </c>
      <c r="X86" s="58">
        <f t="shared" si="185"/>
        <v>0</v>
      </c>
      <c r="Y86" s="58">
        <f t="shared" si="185"/>
        <v>0</v>
      </c>
      <c r="Z86" s="58">
        <f t="shared" si="185"/>
        <v>0</v>
      </c>
      <c r="AA86" s="58">
        <f t="shared" si="185"/>
        <v>0</v>
      </c>
      <c r="AB86" s="58">
        <f t="shared" si="185"/>
        <v>0</v>
      </c>
      <c r="AC86" s="58">
        <f t="shared" si="185"/>
        <v>0</v>
      </c>
      <c r="AD86" s="58">
        <f t="shared" si="185"/>
        <v>0</v>
      </c>
      <c r="AE86" s="58">
        <f t="shared" si="186"/>
        <v>0</v>
      </c>
      <c r="AF86" s="58">
        <f t="shared" si="186"/>
        <v>0</v>
      </c>
      <c r="AG86" s="58">
        <f t="shared" si="186"/>
        <v>0</v>
      </c>
      <c r="AH86" s="58">
        <f t="shared" si="186"/>
        <v>0</v>
      </c>
      <c r="AI86" s="58">
        <f t="shared" si="186"/>
        <v>0</v>
      </c>
      <c r="AJ86" s="58">
        <f t="shared" si="186"/>
        <v>0</v>
      </c>
      <c r="AK86" s="58">
        <f t="shared" si="186"/>
        <v>0</v>
      </c>
      <c r="AL86" s="58">
        <f t="shared" si="186"/>
        <v>0</v>
      </c>
      <c r="AM86" s="58">
        <f t="shared" si="186"/>
        <v>0</v>
      </c>
      <c r="AN86" s="58">
        <f t="shared" si="186"/>
        <v>0</v>
      </c>
      <c r="AO86" s="58">
        <f t="shared" si="186"/>
        <v>0</v>
      </c>
      <c r="AP86" s="58">
        <f t="shared" si="186"/>
        <v>0</v>
      </c>
      <c r="AQ86" s="58">
        <f t="shared" si="186"/>
        <v>0</v>
      </c>
      <c r="AR86" s="58">
        <f t="shared" si="186"/>
        <v>0</v>
      </c>
      <c r="AS86" s="58">
        <f t="shared" si="186"/>
        <v>0</v>
      </c>
      <c r="AT86" s="58">
        <f t="shared" si="186"/>
        <v>0</v>
      </c>
      <c r="AU86" s="58">
        <f t="shared" si="187"/>
        <v>0</v>
      </c>
      <c r="AV86" s="58">
        <f t="shared" si="187"/>
        <v>0</v>
      </c>
      <c r="AW86" s="58">
        <f t="shared" si="187"/>
        <v>0</v>
      </c>
      <c r="AX86" s="58">
        <f t="shared" si="187"/>
        <v>0</v>
      </c>
      <c r="AY86" s="58">
        <f t="shared" si="187"/>
        <v>0</v>
      </c>
      <c r="AZ86" s="58">
        <f t="shared" si="187"/>
        <v>0</v>
      </c>
      <c r="BA86" s="58">
        <f t="shared" si="187"/>
        <v>0</v>
      </c>
      <c r="BB86" s="58">
        <f t="shared" si="187"/>
        <v>0</v>
      </c>
      <c r="BC86" s="58">
        <f t="shared" si="187"/>
        <v>0</v>
      </c>
      <c r="BD86" s="58">
        <f t="shared" si="187"/>
        <v>0</v>
      </c>
      <c r="BE86" s="58">
        <f t="shared" si="187"/>
        <v>0</v>
      </c>
      <c r="BF86" s="58">
        <f t="shared" si="187"/>
        <v>0</v>
      </c>
      <c r="BG86" s="58">
        <f t="shared" si="187"/>
        <v>0</v>
      </c>
      <c r="BH86" s="58">
        <f t="shared" si="187"/>
        <v>0</v>
      </c>
      <c r="BI86" s="58">
        <f t="shared" si="187"/>
        <v>0</v>
      </c>
      <c r="BJ86" s="58">
        <f t="shared" si="187"/>
        <v>0</v>
      </c>
      <c r="BK86" s="58">
        <f t="shared" si="188"/>
        <v>0</v>
      </c>
      <c r="BL86" s="58">
        <f t="shared" si="188"/>
        <v>0</v>
      </c>
      <c r="BM86" s="58">
        <f t="shared" si="188"/>
        <v>0</v>
      </c>
      <c r="BN86" s="58">
        <f t="shared" si="188"/>
        <v>0</v>
      </c>
      <c r="BO86" s="58">
        <f t="shared" si="188"/>
        <v>0</v>
      </c>
      <c r="BP86" s="58">
        <f t="shared" si="188"/>
        <v>0</v>
      </c>
      <c r="BQ86" s="58">
        <f t="shared" si="188"/>
        <v>0</v>
      </c>
      <c r="BR86" s="58">
        <f t="shared" si="188"/>
        <v>0</v>
      </c>
      <c r="BS86" s="58">
        <f t="shared" si="188"/>
        <v>0</v>
      </c>
      <c r="BT86" s="58">
        <f t="shared" si="188"/>
        <v>0</v>
      </c>
      <c r="BU86" s="58">
        <f t="shared" si="188"/>
        <v>0</v>
      </c>
      <c r="BV86" s="58">
        <f t="shared" si="188"/>
        <v>0</v>
      </c>
      <c r="BW86" s="58">
        <f t="shared" si="188"/>
        <v>0</v>
      </c>
      <c r="BX86" s="58">
        <f t="shared" si="188"/>
        <v>0</v>
      </c>
      <c r="BY86" s="58">
        <f t="shared" si="188"/>
        <v>0</v>
      </c>
      <c r="BZ86" s="58">
        <f t="shared" si="188"/>
        <v>0</v>
      </c>
      <c r="CA86" s="58">
        <f t="shared" si="189"/>
        <v>0</v>
      </c>
      <c r="CB86" s="58">
        <f t="shared" si="189"/>
        <v>0</v>
      </c>
      <c r="CC86" s="58">
        <f t="shared" si="189"/>
        <v>0</v>
      </c>
      <c r="CD86" s="58">
        <f t="shared" si="189"/>
        <v>0</v>
      </c>
      <c r="CE86" s="58">
        <f t="shared" si="189"/>
        <v>0</v>
      </c>
      <c r="CF86" s="58">
        <f t="shared" si="189"/>
        <v>0</v>
      </c>
      <c r="CG86" s="58">
        <f t="shared" si="189"/>
        <v>0</v>
      </c>
      <c r="CH86" s="58">
        <f t="shared" si="189"/>
        <v>0</v>
      </c>
      <c r="CI86" s="58">
        <f t="shared" si="189"/>
        <v>0</v>
      </c>
      <c r="CJ86" s="58">
        <f t="shared" si="189"/>
        <v>0</v>
      </c>
      <c r="CK86" s="58">
        <f t="shared" si="189"/>
        <v>0</v>
      </c>
      <c r="CL86" s="58">
        <f t="shared" si="189"/>
        <v>0</v>
      </c>
      <c r="CM86" s="58">
        <f t="shared" si="189"/>
        <v>0</v>
      </c>
      <c r="CN86" s="58">
        <f t="shared" si="189"/>
        <v>0</v>
      </c>
      <c r="CO86" s="58">
        <f t="shared" si="189"/>
        <v>0</v>
      </c>
      <c r="CP86" s="58">
        <f t="shared" si="189"/>
        <v>0</v>
      </c>
      <c r="CQ86" s="58">
        <f t="shared" si="190"/>
        <v>0</v>
      </c>
      <c r="CR86" s="58">
        <f t="shared" si="190"/>
        <v>0</v>
      </c>
      <c r="CS86" s="58">
        <f t="shared" si="190"/>
        <v>0</v>
      </c>
      <c r="CT86" s="58">
        <f t="shared" si="190"/>
        <v>0</v>
      </c>
      <c r="CU86" s="58">
        <f t="shared" si="190"/>
        <v>0</v>
      </c>
      <c r="CV86" s="58">
        <f t="shared" si="190"/>
        <v>0</v>
      </c>
      <c r="CW86" s="58">
        <f t="shared" si="190"/>
        <v>0</v>
      </c>
      <c r="CX86" s="58">
        <f t="shared" si="190"/>
        <v>0</v>
      </c>
      <c r="CY86" s="58">
        <f t="shared" si="190"/>
        <v>0</v>
      </c>
      <c r="CZ86" s="58">
        <f t="shared" si="190"/>
        <v>0</v>
      </c>
      <c r="DA86" s="58">
        <f t="shared" si="190"/>
        <v>0</v>
      </c>
      <c r="DB86" s="58">
        <f t="shared" si="190"/>
        <v>0</v>
      </c>
      <c r="DC86" s="58">
        <f t="shared" si="190"/>
        <v>0</v>
      </c>
      <c r="DD86" s="58">
        <f t="shared" si="190"/>
        <v>0</v>
      </c>
      <c r="DE86" s="58">
        <f t="shared" si="190"/>
        <v>0</v>
      </c>
      <c r="DF86" s="58">
        <f t="shared" si="190"/>
        <v>0</v>
      </c>
      <c r="DG86" s="58">
        <f t="shared" si="191"/>
        <v>0</v>
      </c>
      <c r="DH86" s="58">
        <f t="shared" si="191"/>
        <v>0</v>
      </c>
      <c r="DI86" s="58"/>
      <c r="DJ86" s="55">
        <f t="shared" si="192"/>
        <v>0</v>
      </c>
      <c r="DK86" s="53"/>
      <c r="DL86" s="56">
        <f t="shared" si="193"/>
        <v>0</v>
      </c>
      <c r="DM86" s="56">
        <f t="shared" si="193"/>
        <v>0</v>
      </c>
      <c r="DN86" s="56">
        <f t="shared" si="193"/>
        <v>0</v>
      </c>
      <c r="DO86" s="56">
        <f t="shared" si="193"/>
        <v>0</v>
      </c>
      <c r="DP86" s="56">
        <f t="shared" si="193"/>
        <v>0</v>
      </c>
      <c r="DQ86" s="56">
        <f t="shared" si="193"/>
        <v>0</v>
      </c>
      <c r="DR86" s="56">
        <f t="shared" si="196"/>
        <v>0</v>
      </c>
      <c r="DS86" s="56">
        <f t="shared" si="193"/>
        <v>0</v>
      </c>
      <c r="DT86" s="56">
        <f t="shared" si="193"/>
        <v>0</v>
      </c>
      <c r="DU86" s="56">
        <f t="shared" si="193"/>
        <v>0</v>
      </c>
      <c r="DV86" s="55">
        <f t="shared" si="197"/>
        <v>0</v>
      </c>
    </row>
    <row r="87" spans="1:126" s="52" customFormat="1">
      <c r="A87" s="324"/>
      <c r="B87" s="325"/>
      <c r="C87" s="324"/>
      <c r="D87" s="325"/>
      <c r="E87" s="325"/>
      <c r="F87" s="324"/>
      <c r="G87" s="328"/>
      <c r="H87" s="329"/>
      <c r="I87" s="329"/>
      <c r="J87" s="57">
        <f t="shared" si="194"/>
        <v>0</v>
      </c>
      <c r="K87" s="57"/>
      <c r="L87" s="59"/>
      <c r="M87" s="54"/>
      <c r="N87" s="58">
        <f t="shared" si="195"/>
        <v>0</v>
      </c>
      <c r="O87" s="58">
        <f t="shared" si="185"/>
        <v>0</v>
      </c>
      <c r="P87" s="58">
        <f t="shared" si="185"/>
        <v>0</v>
      </c>
      <c r="Q87" s="58">
        <f t="shared" si="185"/>
        <v>0</v>
      </c>
      <c r="R87" s="58">
        <f t="shared" si="185"/>
        <v>0</v>
      </c>
      <c r="S87" s="58">
        <f t="shared" si="185"/>
        <v>0</v>
      </c>
      <c r="T87" s="58">
        <f t="shared" si="185"/>
        <v>0</v>
      </c>
      <c r="U87" s="58">
        <f t="shared" si="185"/>
        <v>0</v>
      </c>
      <c r="V87" s="58">
        <f t="shared" si="185"/>
        <v>0</v>
      </c>
      <c r="W87" s="58">
        <f t="shared" si="185"/>
        <v>0</v>
      </c>
      <c r="X87" s="58">
        <f t="shared" si="185"/>
        <v>0</v>
      </c>
      <c r="Y87" s="58">
        <f t="shared" si="185"/>
        <v>0</v>
      </c>
      <c r="Z87" s="58">
        <f t="shared" si="185"/>
        <v>0</v>
      </c>
      <c r="AA87" s="58">
        <f t="shared" si="185"/>
        <v>0</v>
      </c>
      <c r="AB87" s="58">
        <f t="shared" si="185"/>
        <v>0</v>
      </c>
      <c r="AC87" s="58">
        <f t="shared" si="185"/>
        <v>0</v>
      </c>
      <c r="AD87" s="58">
        <f t="shared" si="185"/>
        <v>0</v>
      </c>
      <c r="AE87" s="58">
        <f t="shared" si="186"/>
        <v>0</v>
      </c>
      <c r="AF87" s="58">
        <f t="shared" si="186"/>
        <v>0</v>
      </c>
      <c r="AG87" s="58">
        <f t="shared" si="186"/>
        <v>0</v>
      </c>
      <c r="AH87" s="58">
        <f t="shared" si="186"/>
        <v>0</v>
      </c>
      <c r="AI87" s="58">
        <f t="shared" si="186"/>
        <v>0</v>
      </c>
      <c r="AJ87" s="58">
        <f t="shared" si="186"/>
        <v>0</v>
      </c>
      <c r="AK87" s="58">
        <f t="shared" si="186"/>
        <v>0</v>
      </c>
      <c r="AL87" s="58">
        <f t="shared" si="186"/>
        <v>0</v>
      </c>
      <c r="AM87" s="58">
        <f t="shared" si="186"/>
        <v>0</v>
      </c>
      <c r="AN87" s="58">
        <f t="shared" si="186"/>
        <v>0</v>
      </c>
      <c r="AO87" s="58">
        <f t="shared" si="186"/>
        <v>0</v>
      </c>
      <c r="AP87" s="58">
        <f t="shared" si="186"/>
        <v>0</v>
      </c>
      <c r="AQ87" s="58">
        <f t="shared" si="186"/>
        <v>0</v>
      </c>
      <c r="AR87" s="58">
        <f t="shared" si="186"/>
        <v>0</v>
      </c>
      <c r="AS87" s="58">
        <f t="shared" si="186"/>
        <v>0</v>
      </c>
      <c r="AT87" s="58">
        <f t="shared" si="186"/>
        <v>0</v>
      </c>
      <c r="AU87" s="58">
        <f t="shared" si="187"/>
        <v>0</v>
      </c>
      <c r="AV87" s="58">
        <f t="shared" si="187"/>
        <v>0</v>
      </c>
      <c r="AW87" s="58">
        <f t="shared" si="187"/>
        <v>0</v>
      </c>
      <c r="AX87" s="58">
        <f t="shared" si="187"/>
        <v>0</v>
      </c>
      <c r="AY87" s="58">
        <f t="shared" si="187"/>
        <v>0</v>
      </c>
      <c r="AZ87" s="58">
        <f t="shared" si="187"/>
        <v>0</v>
      </c>
      <c r="BA87" s="58">
        <f t="shared" si="187"/>
        <v>0</v>
      </c>
      <c r="BB87" s="58">
        <f t="shared" si="187"/>
        <v>0</v>
      </c>
      <c r="BC87" s="58">
        <f t="shared" si="187"/>
        <v>0</v>
      </c>
      <c r="BD87" s="58">
        <f t="shared" si="187"/>
        <v>0</v>
      </c>
      <c r="BE87" s="58">
        <f t="shared" si="187"/>
        <v>0</v>
      </c>
      <c r="BF87" s="58">
        <f t="shared" si="187"/>
        <v>0</v>
      </c>
      <c r="BG87" s="58">
        <f t="shared" si="187"/>
        <v>0</v>
      </c>
      <c r="BH87" s="58">
        <f t="shared" si="187"/>
        <v>0</v>
      </c>
      <c r="BI87" s="58">
        <f t="shared" si="187"/>
        <v>0</v>
      </c>
      <c r="BJ87" s="58">
        <f t="shared" si="187"/>
        <v>0</v>
      </c>
      <c r="BK87" s="58">
        <f t="shared" si="188"/>
        <v>0</v>
      </c>
      <c r="BL87" s="58">
        <f t="shared" si="188"/>
        <v>0</v>
      </c>
      <c r="BM87" s="58">
        <f t="shared" si="188"/>
        <v>0</v>
      </c>
      <c r="BN87" s="58">
        <f t="shared" si="188"/>
        <v>0</v>
      </c>
      <c r="BO87" s="58">
        <f t="shared" si="188"/>
        <v>0</v>
      </c>
      <c r="BP87" s="58">
        <f t="shared" si="188"/>
        <v>0</v>
      </c>
      <c r="BQ87" s="58">
        <f t="shared" si="188"/>
        <v>0</v>
      </c>
      <c r="BR87" s="58">
        <f t="shared" si="188"/>
        <v>0</v>
      </c>
      <c r="BS87" s="58">
        <f t="shared" si="188"/>
        <v>0</v>
      </c>
      <c r="BT87" s="58">
        <f t="shared" si="188"/>
        <v>0</v>
      </c>
      <c r="BU87" s="58">
        <f t="shared" si="188"/>
        <v>0</v>
      </c>
      <c r="BV87" s="58">
        <f t="shared" si="188"/>
        <v>0</v>
      </c>
      <c r="BW87" s="58">
        <f t="shared" si="188"/>
        <v>0</v>
      </c>
      <c r="BX87" s="58">
        <f t="shared" si="188"/>
        <v>0</v>
      </c>
      <c r="BY87" s="58">
        <f t="shared" si="188"/>
        <v>0</v>
      </c>
      <c r="BZ87" s="58">
        <f t="shared" si="188"/>
        <v>0</v>
      </c>
      <c r="CA87" s="58">
        <f t="shared" si="189"/>
        <v>0</v>
      </c>
      <c r="CB87" s="58">
        <f t="shared" si="189"/>
        <v>0</v>
      </c>
      <c r="CC87" s="58">
        <f t="shared" si="189"/>
        <v>0</v>
      </c>
      <c r="CD87" s="58">
        <f t="shared" si="189"/>
        <v>0</v>
      </c>
      <c r="CE87" s="58">
        <f t="shared" si="189"/>
        <v>0</v>
      </c>
      <c r="CF87" s="58">
        <f t="shared" si="189"/>
        <v>0</v>
      </c>
      <c r="CG87" s="58">
        <f t="shared" si="189"/>
        <v>0</v>
      </c>
      <c r="CH87" s="58">
        <f t="shared" si="189"/>
        <v>0</v>
      </c>
      <c r="CI87" s="58">
        <f t="shared" si="189"/>
        <v>0</v>
      </c>
      <c r="CJ87" s="58">
        <f t="shared" si="189"/>
        <v>0</v>
      </c>
      <c r="CK87" s="58">
        <f t="shared" si="189"/>
        <v>0</v>
      </c>
      <c r="CL87" s="58">
        <f t="shared" si="189"/>
        <v>0</v>
      </c>
      <c r="CM87" s="58">
        <f t="shared" si="189"/>
        <v>0</v>
      </c>
      <c r="CN87" s="58">
        <f t="shared" si="189"/>
        <v>0</v>
      </c>
      <c r="CO87" s="58">
        <f t="shared" si="189"/>
        <v>0</v>
      </c>
      <c r="CP87" s="58">
        <f t="shared" si="189"/>
        <v>0</v>
      </c>
      <c r="CQ87" s="58">
        <f t="shared" si="190"/>
        <v>0</v>
      </c>
      <c r="CR87" s="58">
        <f t="shared" si="190"/>
        <v>0</v>
      </c>
      <c r="CS87" s="58">
        <f t="shared" si="190"/>
        <v>0</v>
      </c>
      <c r="CT87" s="58">
        <f t="shared" si="190"/>
        <v>0</v>
      </c>
      <c r="CU87" s="58">
        <f t="shared" si="190"/>
        <v>0</v>
      </c>
      <c r="CV87" s="58">
        <f t="shared" si="190"/>
        <v>0</v>
      </c>
      <c r="CW87" s="58">
        <f t="shared" si="190"/>
        <v>0</v>
      </c>
      <c r="CX87" s="58">
        <f t="shared" si="190"/>
        <v>0</v>
      </c>
      <c r="CY87" s="58">
        <f t="shared" si="190"/>
        <v>0</v>
      </c>
      <c r="CZ87" s="58">
        <f t="shared" si="190"/>
        <v>0</v>
      </c>
      <c r="DA87" s="58">
        <f t="shared" si="190"/>
        <v>0</v>
      </c>
      <c r="DB87" s="58">
        <f t="shared" si="190"/>
        <v>0</v>
      </c>
      <c r="DC87" s="58">
        <f t="shared" si="190"/>
        <v>0</v>
      </c>
      <c r="DD87" s="58">
        <f t="shared" si="190"/>
        <v>0</v>
      </c>
      <c r="DE87" s="58">
        <f t="shared" si="190"/>
        <v>0</v>
      </c>
      <c r="DF87" s="58">
        <f t="shared" si="190"/>
        <v>0</v>
      </c>
      <c r="DG87" s="58">
        <f t="shared" si="191"/>
        <v>0</v>
      </c>
      <c r="DH87" s="58">
        <f t="shared" si="191"/>
        <v>0</v>
      </c>
      <c r="DI87" s="58"/>
      <c r="DJ87" s="55">
        <f t="shared" si="192"/>
        <v>0</v>
      </c>
      <c r="DK87" s="53"/>
      <c r="DL87" s="56">
        <f t="shared" si="193"/>
        <v>0</v>
      </c>
      <c r="DM87" s="56">
        <f t="shared" si="193"/>
        <v>0</v>
      </c>
      <c r="DN87" s="56">
        <f t="shared" si="193"/>
        <v>0</v>
      </c>
      <c r="DO87" s="56">
        <f t="shared" si="193"/>
        <v>0</v>
      </c>
      <c r="DP87" s="56">
        <f t="shared" si="193"/>
        <v>0</v>
      </c>
      <c r="DQ87" s="56">
        <f t="shared" si="193"/>
        <v>0</v>
      </c>
      <c r="DR87" s="56">
        <f t="shared" si="196"/>
        <v>0</v>
      </c>
      <c r="DS87" s="56">
        <f t="shared" si="193"/>
        <v>0</v>
      </c>
      <c r="DT87" s="56">
        <f t="shared" si="193"/>
        <v>0</v>
      </c>
      <c r="DU87" s="56">
        <f t="shared" si="193"/>
        <v>0</v>
      </c>
      <c r="DV87" s="55">
        <f t="shared" si="197"/>
        <v>0</v>
      </c>
    </row>
    <row r="88" spans="1:126" s="52" customFormat="1">
      <c r="A88" s="324"/>
      <c r="B88" s="325"/>
      <c r="C88" s="324"/>
      <c r="D88" s="325"/>
      <c r="E88" s="325"/>
      <c r="F88" s="324"/>
      <c r="G88" s="328"/>
      <c r="H88" s="329"/>
      <c r="I88" s="329"/>
      <c r="J88" s="57">
        <f t="shared" si="194"/>
        <v>0</v>
      </c>
      <c r="K88" s="57"/>
      <c r="L88" s="59"/>
      <c r="M88" s="54"/>
      <c r="N88" s="58">
        <f t="shared" si="195"/>
        <v>0</v>
      </c>
      <c r="O88" s="58">
        <f t="shared" si="185"/>
        <v>0</v>
      </c>
      <c r="P88" s="58">
        <f t="shared" si="185"/>
        <v>0</v>
      </c>
      <c r="Q88" s="58">
        <f t="shared" si="185"/>
        <v>0</v>
      </c>
      <c r="R88" s="58">
        <f t="shared" si="185"/>
        <v>0</v>
      </c>
      <c r="S88" s="58">
        <f t="shared" si="185"/>
        <v>0</v>
      </c>
      <c r="T88" s="58">
        <f t="shared" si="185"/>
        <v>0</v>
      </c>
      <c r="U88" s="58">
        <f t="shared" si="185"/>
        <v>0</v>
      </c>
      <c r="V88" s="58">
        <f t="shared" si="185"/>
        <v>0</v>
      </c>
      <c r="W88" s="58">
        <f t="shared" si="185"/>
        <v>0</v>
      </c>
      <c r="X88" s="58">
        <f t="shared" si="185"/>
        <v>0</v>
      </c>
      <c r="Y88" s="58">
        <f t="shared" si="185"/>
        <v>0</v>
      </c>
      <c r="Z88" s="58">
        <f t="shared" si="185"/>
        <v>0</v>
      </c>
      <c r="AA88" s="58">
        <f t="shared" si="185"/>
        <v>0</v>
      </c>
      <c r="AB88" s="58">
        <f t="shared" si="185"/>
        <v>0</v>
      </c>
      <c r="AC88" s="58">
        <f t="shared" si="185"/>
        <v>0</v>
      </c>
      <c r="AD88" s="58">
        <f t="shared" si="185"/>
        <v>0</v>
      </c>
      <c r="AE88" s="58">
        <f t="shared" si="186"/>
        <v>0</v>
      </c>
      <c r="AF88" s="58">
        <f t="shared" si="186"/>
        <v>0</v>
      </c>
      <c r="AG88" s="58">
        <f t="shared" si="186"/>
        <v>0</v>
      </c>
      <c r="AH88" s="58">
        <f t="shared" si="186"/>
        <v>0</v>
      </c>
      <c r="AI88" s="58">
        <f t="shared" si="186"/>
        <v>0</v>
      </c>
      <c r="AJ88" s="58">
        <f t="shared" si="186"/>
        <v>0</v>
      </c>
      <c r="AK88" s="58">
        <f t="shared" si="186"/>
        <v>0</v>
      </c>
      <c r="AL88" s="58">
        <f t="shared" si="186"/>
        <v>0</v>
      </c>
      <c r="AM88" s="58">
        <f t="shared" si="186"/>
        <v>0</v>
      </c>
      <c r="AN88" s="58">
        <f t="shared" si="186"/>
        <v>0</v>
      </c>
      <c r="AO88" s="58">
        <f t="shared" si="186"/>
        <v>0</v>
      </c>
      <c r="AP88" s="58">
        <f t="shared" si="186"/>
        <v>0</v>
      </c>
      <c r="AQ88" s="58">
        <f t="shared" si="186"/>
        <v>0</v>
      </c>
      <c r="AR88" s="58">
        <f t="shared" si="186"/>
        <v>0</v>
      </c>
      <c r="AS88" s="58">
        <f t="shared" si="186"/>
        <v>0</v>
      </c>
      <c r="AT88" s="58">
        <f t="shared" si="186"/>
        <v>0</v>
      </c>
      <c r="AU88" s="58">
        <f t="shared" si="187"/>
        <v>0</v>
      </c>
      <c r="AV88" s="58">
        <f t="shared" si="187"/>
        <v>0</v>
      </c>
      <c r="AW88" s="58">
        <f t="shared" si="187"/>
        <v>0</v>
      </c>
      <c r="AX88" s="58">
        <f t="shared" si="187"/>
        <v>0</v>
      </c>
      <c r="AY88" s="58">
        <f t="shared" si="187"/>
        <v>0</v>
      </c>
      <c r="AZ88" s="58">
        <f t="shared" si="187"/>
        <v>0</v>
      </c>
      <c r="BA88" s="58">
        <f t="shared" si="187"/>
        <v>0</v>
      </c>
      <c r="BB88" s="58">
        <f t="shared" si="187"/>
        <v>0</v>
      </c>
      <c r="BC88" s="58">
        <f t="shared" si="187"/>
        <v>0</v>
      </c>
      <c r="BD88" s="58">
        <f t="shared" si="187"/>
        <v>0</v>
      </c>
      <c r="BE88" s="58">
        <f t="shared" si="187"/>
        <v>0</v>
      </c>
      <c r="BF88" s="58">
        <f t="shared" si="187"/>
        <v>0</v>
      </c>
      <c r="BG88" s="58">
        <f t="shared" si="187"/>
        <v>0</v>
      </c>
      <c r="BH88" s="58">
        <f t="shared" si="187"/>
        <v>0</v>
      </c>
      <c r="BI88" s="58">
        <f t="shared" si="187"/>
        <v>0</v>
      </c>
      <c r="BJ88" s="58">
        <f t="shared" si="187"/>
        <v>0</v>
      </c>
      <c r="BK88" s="58">
        <f t="shared" si="188"/>
        <v>0</v>
      </c>
      <c r="BL88" s="58">
        <f t="shared" si="188"/>
        <v>0</v>
      </c>
      <c r="BM88" s="58">
        <f t="shared" si="188"/>
        <v>0</v>
      </c>
      <c r="BN88" s="58">
        <f t="shared" si="188"/>
        <v>0</v>
      </c>
      <c r="BO88" s="58">
        <f t="shared" si="188"/>
        <v>0</v>
      </c>
      <c r="BP88" s="58">
        <f t="shared" si="188"/>
        <v>0</v>
      </c>
      <c r="BQ88" s="58">
        <f t="shared" si="188"/>
        <v>0</v>
      </c>
      <c r="BR88" s="58">
        <f t="shared" si="188"/>
        <v>0</v>
      </c>
      <c r="BS88" s="58">
        <f t="shared" si="188"/>
        <v>0</v>
      </c>
      <c r="BT88" s="58">
        <f t="shared" si="188"/>
        <v>0</v>
      </c>
      <c r="BU88" s="58">
        <f t="shared" si="188"/>
        <v>0</v>
      </c>
      <c r="BV88" s="58">
        <f t="shared" si="188"/>
        <v>0</v>
      </c>
      <c r="BW88" s="58">
        <f t="shared" si="188"/>
        <v>0</v>
      </c>
      <c r="BX88" s="58">
        <f t="shared" si="188"/>
        <v>0</v>
      </c>
      <c r="BY88" s="58">
        <f t="shared" si="188"/>
        <v>0</v>
      </c>
      <c r="BZ88" s="58">
        <f t="shared" si="188"/>
        <v>0</v>
      </c>
      <c r="CA88" s="58">
        <f t="shared" si="189"/>
        <v>0</v>
      </c>
      <c r="CB88" s="58">
        <f t="shared" si="189"/>
        <v>0</v>
      </c>
      <c r="CC88" s="58">
        <f t="shared" si="189"/>
        <v>0</v>
      </c>
      <c r="CD88" s="58">
        <f t="shared" si="189"/>
        <v>0</v>
      </c>
      <c r="CE88" s="58">
        <f t="shared" si="189"/>
        <v>0</v>
      </c>
      <c r="CF88" s="58">
        <f t="shared" si="189"/>
        <v>0</v>
      </c>
      <c r="CG88" s="58">
        <f t="shared" si="189"/>
        <v>0</v>
      </c>
      <c r="CH88" s="58">
        <f t="shared" si="189"/>
        <v>0</v>
      </c>
      <c r="CI88" s="58">
        <f t="shared" si="189"/>
        <v>0</v>
      </c>
      <c r="CJ88" s="58">
        <f t="shared" si="189"/>
        <v>0</v>
      </c>
      <c r="CK88" s="58">
        <f t="shared" si="189"/>
        <v>0</v>
      </c>
      <c r="CL88" s="58">
        <f t="shared" si="189"/>
        <v>0</v>
      </c>
      <c r="CM88" s="58">
        <f t="shared" si="189"/>
        <v>0</v>
      </c>
      <c r="CN88" s="58">
        <f t="shared" si="189"/>
        <v>0</v>
      </c>
      <c r="CO88" s="58">
        <f t="shared" si="189"/>
        <v>0</v>
      </c>
      <c r="CP88" s="58">
        <f t="shared" si="189"/>
        <v>0</v>
      </c>
      <c r="CQ88" s="58">
        <f t="shared" si="190"/>
        <v>0</v>
      </c>
      <c r="CR88" s="58">
        <f t="shared" si="190"/>
        <v>0</v>
      </c>
      <c r="CS88" s="58">
        <f t="shared" si="190"/>
        <v>0</v>
      </c>
      <c r="CT88" s="58">
        <f t="shared" si="190"/>
        <v>0</v>
      </c>
      <c r="CU88" s="58">
        <f t="shared" si="190"/>
        <v>0</v>
      </c>
      <c r="CV88" s="58">
        <f t="shared" si="190"/>
        <v>0</v>
      </c>
      <c r="CW88" s="58">
        <f t="shared" si="190"/>
        <v>0</v>
      </c>
      <c r="CX88" s="58">
        <f t="shared" si="190"/>
        <v>0</v>
      </c>
      <c r="CY88" s="58">
        <f t="shared" si="190"/>
        <v>0</v>
      </c>
      <c r="CZ88" s="58">
        <f t="shared" si="190"/>
        <v>0</v>
      </c>
      <c r="DA88" s="58">
        <f t="shared" si="190"/>
        <v>0</v>
      </c>
      <c r="DB88" s="58">
        <f t="shared" si="190"/>
        <v>0</v>
      </c>
      <c r="DC88" s="58">
        <f t="shared" si="190"/>
        <v>0</v>
      </c>
      <c r="DD88" s="58">
        <f t="shared" si="190"/>
        <v>0</v>
      </c>
      <c r="DE88" s="58">
        <f t="shared" si="190"/>
        <v>0</v>
      </c>
      <c r="DF88" s="58">
        <f t="shared" si="190"/>
        <v>0</v>
      </c>
      <c r="DG88" s="58">
        <f t="shared" si="191"/>
        <v>0</v>
      </c>
      <c r="DH88" s="58">
        <f t="shared" si="191"/>
        <v>0</v>
      </c>
      <c r="DI88" s="58"/>
      <c r="DJ88" s="55">
        <f t="shared" si="192"/>
        <v>0</v>
      </c>
      <c r="DK88" s="53"/>
      <c r="DL88" s="56">
        <f t="shared" si="193"/>
        <v>0</v>
      </c>
      <c r="DM88" s="56">
        <f t="shared" si="193"/>
        <v>0</v>
      </c>
      <c r="DN88" s="56">
        <f t="shared" si="193"/>
        <v>0</v>
      </c>
      <c r="DO88" s="56">
        <f t="shared" si="193"/>
        <v>0</v>
      </c>
      <c r="DP88" s="56">
        <f t="shared" si="193"/>
        <v>0</v>
      </c>
      <c r="DQ88" s="56">
        <f t="shared" si="193"/>
        <v>0</v>
      </c>
      <c r="DR88" s="56">
        <f t="shared" si="196"/>
        <v>0</v>
      </c>
      <c r="DS88" s="56">
        <f t="shared" si="193"/>
        <v>0</v>
      </c>
      <c r="DT88" s="56">
        <f t="shared" si="193"/>
        <v>0</v>
      </c>
      <c r="DU88" s="56">
        <f t="shared" si="193"/>
        <v>0</v>
      </c>
      <c r="DV88" s="55">
        <f t="shared" si="197"/>
        <v>0</v>
      </c>
    </row>
    <row r="89" spans="1:126" s="52" customFormat="1">
      <c r="A89" s="324"/>
      <c r="B89" s="325"/>
      <c r="C89" s="324"/>
      <c r="D89" s="325"/>
      <c r="E89" s="325"/>
      <c r="F89" s="324"/>
      <c r="G89" s="328"/>
      <c r="H89" s="329"/>
      <c r="I89" s="329"/>
      <c r="J89" s="57">
        <f>G89*(H89+I89)</f>
        <v>0</v>
      </c>
      <c r="K89" s="57"/>
      <c r="L89" s="59"/>
      <c r="M89" s="54"/>
      <c r="N89" s="58">
        <f t="shared" si="195"/>
        <v>0</v>
      </c>
      <c r="O89" s="58">
        <f t="shared" si="185"/>
        <v>0</v>
      </c>
      <c r="P89" s="58">
        <f t="shared" si="185"/>
        <v>0</v>
      </c>
      <c r="Q89" s="58">
        <f t="shared" si="185"/>
        <v>0</v>
      </c>
      <c r="R89" s="58">
        <f t="shared" si="185"/>
        <v>0</v>
      </c>
      <c r="S89" s="58">
        <f t="shared" si="185"/>
        <v>0</v>
      </c>
      <c r="T89" s="58">
        <f t="shared" si="185"/>
        <v>0</v>
      </c>
      <c r="U89" s="58">
        <f t="shared" si="185"/>
        <v>0</v>
      </c>
      <c r="V89" s="58">
        <f t="shared" si="185"/>
        <v>0</v>
      </c>
      <c r="W89" s="58">
        <f t="shared" si="185"/>
        <v>0</v>
      </c>
      <c r="X89" s="58">
        <f t="shared" si="185"/>
        <v>0</v>
      </c>
      <c r="Y89" s="58">
        <f t="shared" si="185"/>
        <v>0</v>
      </c>
      <c r="Z89" s="58">
        <f t="shared" si="185"/>
        <v>0</v>
      </c>
      <c r="AA89" s="58">
        <f t="shared" si="185"/>
        <v>0</v>
      </c>
      <c r="AB89" s="58">
        <f t="shared" si="185"/>
        <v>0</v>
      </c>
      <c r="AC89" s="58">
        <f t="shared" si="185"/>
        <v>0</v>
      </c>
      <c r="AD89" s="58">
        <f t="shared" ref="AD89:AS102" si="198">IF(AND($F89&gt;=AD$3,$F89&lt;AE$3),$J89,0)</f>
        <v>0</v>
      </c>
      <c r="AE89" s="58">
        <f t="shared" si="186"/>
        <v>0</v>
      </c>
      <c r="AF89" s="58">
        <f t="shared" si="186"/>
        <v>0</v>
      </c>
      <c r="AG89" s="58">
        <f t="shared" si="186"/>
        <v>0</v>
      </c>
      <c r="AH89" s="58">
        <f t="shared" si="186"/>
        <v>0</v>
      </c>
      <c r="AI89" s="58">
        <f t="shared" si="186"/>
        <v>0</v>
      </c>
      <c r="AJ89" s="58">
        <f t="shared" si="186"/>
        <v>0</v>
      </c>
      <c r="AK89" s="58">
        <f t="shared" si="186"/>
        <v>0</v>
      </c>
      <c r="AL89" s="58">
        <f t="shared" si="186"/>
        <v>0</v>
      </c>
      <c r="AM89" s="58">
        <f t="shared" si="186"/>
        <v>0</v>
      </c>
      <c r="AN89" s="58">
        <f t="shared" si="186"/>
        <v>0</v>
      </c>
      <c r="AO89" s="58">
        <f t="shared" si="186"/>
        <v>0</v>
      </c>
      <c r="AP89" s="58">
        <f t="shared" si="186"/>
        <v>0</v>
      </c>
      <c r="AQ89" s="58">
        <f t="shared" si="186"/>
        <v>0</v>
      </c>
      <c r="AR89" s="58">
        <f t="shared" si="186"/>
        <v>0</v>
      </c>
      <c r="AS89" s="58">
        <f t="shared" si="186"/>
        <v>0</v>
      </c>
      <c r="AT89" s="58">
        <f t="shared" ref="AT89:BI102" si="199">IF(AND($F89&gt;=AT$3,$F89&lt;AU$3),$J89,0)</f>
        <v>0</v>
      </c>
      <c r="AU89" s="58">
        <f t="shared" si="187"/>
        <v>0</v>
      </c>
      <c r="AV89" s="58">
        <f t="shared" si="187"/>
        <v>0</v>
      </c>
      <c r="AW89" s="58">
        <f t="shared" si="187"/>
        <v>0</v>
      </c>
      <c r="AX89" s="58">
        <f t="shared" si="187"/>
        <v>0</v>
      </c>
      <c r="AY89" s="58">
        <f t="shared" si="187"/>
        <v>0</v>
      </c>
      <c r="AZ89" s="58">
        <f t="shared" si="187"/>
        <v>0</v>
      </c>
      <c r="BA89" s="58">
        <f t="shared" si="187"/>
        <v>0</v>
      </c>
      <c r="BB89" s="58">
        <f t="shared" si="187"/>
        <v>0</v>
      </c>
      <c r="BC89" s="58">
        <f t="shared" si="187"/>
        <v>0</v>
      </c>
      <c r="BD89" s="58">
        <f t="shared" si="187"/>
        <v>0</v>
      </c>
      <c r="BE89" s="58">
        <f t="shared" si="187"/>
        <v>0</v>
      </c>
      <c r="BF89" s="58">
        <f t="shared" si="187"/>
        <v>0</v>
      </c>
      <c r="BG89" s="58">
        <f t="shared" si="187"/>
        <v>0</v>
      </c>
      <c r="BH89" s="58">
        <f t="shared" si="187"/>
        <v>0</v>
      </c>
      <c r="BI89" s="58">
        <f t="shared" si="187"/>
        <v>0</v>
      </c>
      <c r="BJ89" s="58">
        <f t="shared" ref="BJ89:BY102" si="200">IF(AND($F89&gt;=BJ$3,$F89&lt;BK$3),$J89,0)</f>
        <v>0</v>
      </c>
      <c r="BK89" s="58">
        <f t="shared" si="200"/>
        <v>0</v>
      </c>
      <c r="BL89" s="58">
        <f t="shared" si="200"/>
        <v>0</v>
      </c>
      <c r="BM89" s="58">
        <f t="shared" si="200"/>
        <v>0</v>
      </c>
      <c r="BN89" s="58">
        <f t="shared" si="200"/>
        <v>0</v>
      </c>
      <c r="BO89" s="58">
        <f t="shared" si="200"/>
        <v>0</v>
      </c>
      <c r="BP89" s="58">
        <f t="shared" si="200"/>
        <v>0</v>
      </c>
      <c r="BQ89" s="58">
        <f t="shared" si="200"/>
        <v>0</v>
      </c>
      <c r="BR89" s="58">
        <f t="shared" si="200"/>
        <v>0</v>
      </c>
      <c r="BS89" s="58">
        <f t="shared" si="200"/>
        <v>0</v>
      </c>
      <c r="BT89" s="58">
        <f t="shared" si="200"/>
        <v>0</v>
      </c>
      <c r="BU89" s="58">
        <f t="shared" si="200"/>
        <v>0</v>
      </c>
      <c r="BV89" s="58">
        <f t="shared" si="200"/>
        <v>0</v>
      </c>
      <c r="BW89" s="58">
        <f t="shared" si="200"/>
        <v>0</v>
      </c>
      <c r="BX89" s="58">
        <f t="shared" si="200"/>
        <v>0</v>
      </c>
      <c r="BY89" s="58">
        <f t="shared" si="200"/>
        <v>0</v>
      </c>
      <c r="BZ89" s="58">
        <f t="shared" si="188"/>
        <v>0</v>
      </c>
      <c r="CA89" s="58">
        <f t="shared" si="189"/>
        <v>0</v>
      </c>
      <c r="CB89" s="58">
        <f t="shared" si="189"/>
        <v>0</v>
      </c>
      <c r="CC89" s="58">
        <f t="shared" si="189"/>
        <v>0</v>
      </c>
      <c r="CD89" s="58">
        <f t="shared" si="189"/>
        <v>0</v>
      </c>
      <c r="CE89" s="58">
        <f t="shared" si="189"/>
        <v>0</v>
      </c>
      <c r="CF89" s="58">
        <f t="shared" si="189"/>
        <v>0</v>
      </c>
      <c r="CG89" s="58">
        <f t="shared" si="189"/>
        <v>0</v>
      </c>
      <c r="CH89" s="58">
        <f t="shared" si="189"/>
        <v>0</v>
      </c>
      <c r="CI89" s="58">
        <f t="shared" si="189"/>
        <v>0</v>
      </c>
      <c r="CJ89" s="58">
        <f t="shared" si="189"/>
        <v>0</v>
      </c>
      <c r="CK89" s="58">
        <f t="shared" si="189"/>
        <v>0</v>
      </c>
      <c r="CL89" s="58">
        <f t="shared" si="189"/>
        <v>0</v>
      </c>
      <c r="CM89" s="58">
        <f t="shared" si="189"/>
        <v>0</v>
      </c>
      <c r="CN89" s="58">
        <f t="shared" si="189"/>
        <v>0</v>
      </c>
      <c r="CO89" s="58">
        <f t="shared" si="189"/>
        <v>0</v>
      </c>
      <c r="CP89" s="58">
        <f t="shared" ref="CP89:DE102" si="201">IF(AND($F89&gt;=CP$3,$F89&lt;CQ$3),$J89,0)</f>
        <v>0</v>
      </c>
      <c r="CQ89" s="58">
        <f t="shared" si="190"/>
        <v>0</v>
      </c>
      <c r="CR89" s="58">
        <f t="shared" si="190"/>
        <v>0</v>
      </c>
      <c r="CS89" s="58">
        <f t="shared" si="190"/>
        <v>0</v>
      </c>
      <c r="CT89" s="58">
        <f t="shared" si="190"/>
        <v>0</v>
      </c>
      <c r="CU89" s="58">
        <f t="shared" si="190"/>
        <v>0</v>
      </c>
      <c r="CV89" s="58">
        <f t="shared" si="190"/>
        <v>0</v>
      </c>
      <c r="CW89" s="58">
        <f t="shared" si="190"/>
        <v>0</v>
      </c>
      <c r="CX89" s="58">
        <f t="shared" si="190"/>
        <v>0</v>
      </c>
      <c r="CY89" s="58">
        <f t="shared" si="190"/>
        <v>0</v>
      </c>
      <c r="CZ89" s="58">
        <f t="shared" si="190"/>
        <v>0</v>
      </c>
      <c r="DA89" s="58">
        <f t="shared" si="190"/>
        <v>0</v>
      </c>
      <c r="DB89" s="58">
        <f t="shared" si="190"/>
        <v>0</v>
      </c>
      <c r="DC89" s="58">
        <f t="shared" si="190"/>
        <v>0</v>
      </c>
      <c r="DD89" s="58">
        <f t="shared" si="190"/>
        <v>0</v>
      </c>
      <c r="DE89" s="58">
        <f t="shared" si="190"/>
        <v>0</v>
      </c>
      <c r="DF89" s="58">
        <f t="shared" ref="CQ89:DF101" si="202">IF(AND($F89&gt;=DF$3,$F89&lt;DG$3),$J89,0)</f>
        <v>0</v>
      </c>
      <c r="DG89" s="58">
        <f t="shared" si="191"/>
        <v>0</v>
      </c>
      <c r="DH89" s="58">
        <f t="shared" si="191"/>
        <v>0</v>
      </c>
      <c r="DI89" s="58"/>
      <c r="DJ89" s="55">
        <f>SUM(N89:DH89)</f>
        <v>0</v>
      </c>
      <c r="DK89" s="53"/>
      <c r="DL89" s="56">
        <f t="shared" si="193"/>
        <v>0</v>
      </c>
      <c r="DM89" s="56">
        <f t="shared" si="193"/>
        <v>0</v>
      </c>
      <c r="DN89" s="56">
        <f t="shared" si="193"/>
        <v>0</v>
      </c>
      <c r="DO89" s="56">
        <f t="shared" si="193"/>
        <v>0</v>
      </c>
      <c r="DP89" s="56">
        <f t="shared" si="193"/>
        <v>0</v>
      </c>
      <c r="DQ89" s="56">
        <f t="shared" si="193"/>
        <v>0</v>
      </c>
      <c r="DR89" s="56">
        <f>SUM(DL89:DQ89)</f>
        <v>0</v>
      </c>
      <c r="DS89" s="56">
        <f t="shared" si="193"/>
        <v>0</v>
      </c>
      <c r="DT89" s="56">
        <f t="shared" si="193"/>
        <v>0</v>
      </c>
      <c r="DU89" s="56">
        <f t="shared" si="193"/>
        <v>0</v>
      </c>
      <c r="DV89" s="55">
        <f>SUM(DR89:DU89)</f>
        <v>0</v>
      </c>
    </row>
    <row r="90" spans="1:126" s="52" customFormat="1">
      <c r="A90" s="324"/>
      <c r="B90" s="325"/>
      <c r="C90" s="324"/>
      <c r="D90" s="325"/>
      <c r="E90" s="325"/>
      <c r="F90" s="327"/>
      <c r="G90" s="328"/>
      <c r="H90" s="329"/>
      <c r="I90" s="329"/>
      <c r="J90" s="57">
        <f t="shared" si="194"/>
        <v>0</v>
      </c>
      <c r="K90" s="57"/>
      <c r="L90" s="59"/>
      <c r="M90" s="54"/>
      <c r="N90" s="58">
        <f t="shared" si="195"/>
        <v>0</v>
      </c>
      <c r="O90" s="58">
        <f t="shared" si="195"/>
        <v>0</v>
      </c>
      <c r="P90" s="58">
        <f t="shared" si="195"/>
        <v>0</v>
      </c>
      <c r="Q90" s="58">
        <f t="shared" si="195"/>
        <v>0</v>
      </c>
      <c r="R90" s="58">
        <f t="shared" si="195"/>
        <v>0</v>
      </c>
      <c r="S90" s="58">
        <f t="shared" si="195"/>
        <v>0</v>
      </c>
      <c r="T90" s="58">
        <f t="shared" si="195"/>
        <v>0</v>
      </c>
      <c r="U90" s="58">
        <f t="shared" si="195"/>
        <v>0</v>
      </c>
      <c r="V90" s="58">
        <f t="shared" si="195"/>
        <v>0</v>
      </c>
      <c r="W90" s="58">
        <f t="shared" si="195"/>
        <v>0</v>
      </c>
      <c r="X90" s="58">
        <f t="shared" si="195"/>
        <v>0</v>
      </c>
      <c r="Y90" s="58">
        <f t="shared" si="195"/>
        <v>0</v>
      </c>
      <c r="Z90" s="58">
        <f t="shared" si="195"/>
        <v>0</v>
      </c>
      <c r="AA90" s="58">
        <f t="shared" si="195"/>
        <v>0</v>
      </c>
      <c r="AB90" s="58">
        <f t="shared" si="195"/>
        <v>0</v>
      </c>
      <c r="AC90" s="58">
        <f t="shared" si="195"/>
        <v>0</v>
      </c>
      <c r="AD90" s="58">
        <f t="shared" si="198"/>
        <v>0</v>
      </c>
      <c r="AE90" s="58">
        <f t="shared" si="198"/>
        <v>0</v>
      </c>
      <c r="AF90" s="58">
        <f t="shared" si="198"/>
        <v>0</v>
      </c>
      <c r="AG90" s="58">
        <f t="shared" si="198"/>
        <v>0</v>
      </c>
      <c r="AH90" s="58">
        <f t="shared" si="198"/>
        <v>0</v>
      </c>
      <c r="AI90" s="58">
        <f t="shared" si="198"/>
        <v>0</v>
      </c>
      <c r="AJ90" s="58">
        <f t="shared" si="198"/>
        <v>0</v>
      </c>
      <c r="AK90" s="58">
        <f t="shared" si="198"/>
        <v>0</v>
      </c>
      <c r="AL90" s="58">
        <f t="shared" si="198"/>
        <v>0</v>
      </c>
      <c r="AM90" s="58">
        <f t="shared" si="198"/>
        <v>0</v>
      </c>
      <c r="AN90" s="58">
        <f t="shared" si="198"/>
        <v>0</v>
      </c>
      <c r="AO90" s="58">
        <f t="shared" si="198"/>
        <v>0</v>
      </c>
      <c r="AP90" s="58">
        <f t="shared" si="198"/>
        <v>0</v>
      </c>
      <c r="AQ90" s="58">
        <f t="shared" si="198"/>
        <v>0</v>
      </c>
      <c r="AR90" s="58">
        <f t="shared" si="198"/>
        <v>0</v>
      </c>
      <c r="AS90" s="58">
        <f t="shared" si="198"/>
        <v>0</v>
      </c>
      <c r="AT90" s="58">
        <f t="shared" si="199"/>
        <v>0</v>
      </c>
      <c r="AU90" s="58">
        <f t="shared" si="199"/>
        <v>0</v>
      </c>
      <c r="AV90" s="58">
        <f t="shared" si="199"/>
        <v>0</v>
      </c>
      <c r="AW90" s="58">
        <f t="shared" si="199"/>
        <v>0</v>
      </c>
      <c r="AX90" s="58">
        <f t="shared" si="199"/>
        <v>0</v>
      </c>
      <c r="AY90" s="58">
        <f t="shared" si="199"/>
        <v>0</v>
      </c>
      <c r="AZ90" s="58">
        <f t="shared" si="199"/>
        <v>0</v>
      </c>
      <c r="BA90" s="58">
        <f t="shared" si="199"/>
        <v>0</v>
      </c>
      <c r="BB90" s="58">
        <f t="shared" si="199"/>
        <v>0</v>
      </c>
      <c r="BC90" s="58">
        <f t="shared" si="199"/>
        <v>0</v>
      </c>
      <c r="BD90" s="58">
        <f t="shared" si="199"/>
        <v>0</v>
      </c>
      <c r="BE90" s="58">
        <f t="shared" si="199"/>
        <v>0</v>
      </c>
      <c r="BF90" s="58">
        <f t="shared" si="199"/>
        <v>0</v>
      </c>
      <c r="BG90" s="58">
        <f t="shared" si="199"/>
        <v>0</v>
      </c>
      <c r="BH90" s="58">
        <f t="shared" si="199"/>
        <v>0</v>
      </c>
      <c r="BI90" s="58">
        <f t="shared" si="199"/>
        <v>0</v>
      </c>
      <c r="BJ90" s="58">
        <f t="shared" si="200"/>
        <v>0</v>
      </c>
      <c r="BK90" s="58">
        <f t="shared" si="188"/>
        <v>0</v>
      </c>
      <c r="BL90" s="58">
        <f t="shared" si="188"/>
        <v>0</v>
      </c>
      <c r="BM90" s="58">
        <f t="shared" si="188"/>
        <v>0</v>
      </c>
      <c r="BN90" s="58">
        <f t="shared" si="188"/>
        <v>0</v>
      </c>
      <c r="BO90" s="58">
        <f t="shared" si="188"/>
        <v>0</v>
      </c>
      <c r="BP90" s="58">
        <f t="shared" si="188"/>
        <v>0</v>
      </c>
      <c r="BQ90" s="58">
        <f t="shared" si="188"/>
        <v>0</v>
      </c>
      <c r="BR90" s="58">
        <f t="shared" si="188"/>
        <v>0</v>
      </c>
      <c r="BS90" s="58">
        <f t="shared" si="188"/>
        <v>0</v>
      </c>
      <c r="BT90" s="58">
        <f t="shared" si="188"/>
        <v>0</v>
      </c>
      <c r="BU90" s="58">
        <f t="shared" si="188"/>
        <v>0</v>
      </c>
      <c r="BV90" s="58">
        <f t="shared" si="188"/>
        <v>0</v>
      </c>
      <c r="BW90" s="58">
        <f t="shared" si="188"/>
        <v>0</v>
      </c>
      <c r="BX90" s="58">
        <f t="shared" si="188"/>
        <v>0</v>
      </c>
      <c r="BY90" s="58">
        <f t="shared" si="200"/>
        <v>0</v>
      </c>
      <c r="BZ90" s="58">
        <f t="shared" ref="BZ90:CO102" si="203">IF(AND($F90&gt;=BZ$3,$F90&lt;CA$3),$J90,0)</f>
        <v>0</v>
      </c>
      <c r="CA90" s="58">
        <f t="shared" si="203"/>
        <v>0</v>
      </c>
      <c r="CB90" s="58">
        <f t="shared" si="203"/>
        <v>0</v>
      </c>
      <c r="CC90" s="58">
        <f t="shared" si="203"/>
        <v>0</v>
      </c>
      <c r="CD90" s="58">
        <f t="shared" si="203"/>
        <v>0</v>
      </c>
      <c r="CE90" s="58">
        <f t="shared" si="203"/>
        <v>0</v>
      </c>
      <c r="CF90" s="58">
        <f t="shared" si="203"/>
        <v>0</v>
      </c>
      <c r="CG90" s="58">
        <f t="shared" si="203"/>
        <v>0</v>
      </c>
      <c r="CH90" s="58">
        <f t="shared" si="203"/>
        <v>0</v>
      </c>
      <c r="CI90" s="58">
        <f t="shared" si="203"/>
        <v>0</v>
      </c>
      <c r="CJ90" s="58">
        <f t="shared" si="203"/>
        <v>0</v>
      </c>
      <c r="CK90" s="58">
        <f t="shared" si="203"/>
        <v>0</v>
      </c>
      <c r="CL90" s="58">
        <f t="shared" si="203"/>
        <v>0</v>
      </c>
      <c r="CM90" s="58">
        <f t="shared" si="203"/>
        <v>0</v>
      </c>
      <c r="CN90" s="58">
        <f t="shared" si="203"/>
        <v>0</v>
      </c>
      <c r="CO90" s="58">
        <f t="shared" si="203"/>
        <v>0</v>
      </c>
      <c r="CP90" s="58">
        <f t="shared" si="201"/>
        <v>0</v>
      </c>
      <c r="CQ90" s="58">
        <f t="shared" si="201"/>
        <v>0</v>
      </c>
      <c r="CR90" s="58">
        <f t="shared" si="201"/>
        <v>0</v>
      </c>
      <c r="CS90" s="58">
        <f t="shared" si="201"/>
        <v>0</v>
      </c>
      <c r="CT90" s="58">
        <f t="shared" si="201"/>
        <v>0</v>
      </c>
      <c r="CU90" s="58">
        <f t="shared" si="201"/>
        <v>0</v>
      </c>
      <c r="CV90" s="58">
        <f t="shared" si="201"/>
        <v>0</v>
      </c>
      <c r="CW90" s="58">
        <f t="shared" si="201"/>
        <v>0</v>
      </c>
      <c r="CX90" s="58">
        <f t="shared" si="201"/>
        <v>0</v>
      </c>
      <c r="CY90" s="58">
        <f t="shared" si="201"/>
        <v>0</v>
      </c>
      <c r="CZ90" s="58">
        <f t="shared" si="201"/>
        <v>0</v>
      </c>
      <c r="DA90" s="58">
        <f t="shared" si="201"/>
        <v>0</v>
      </c>
      <c r="DB90" s="58">
        <f t="shared" si="201"/>
        <v>0</v>
      </c>
      <c r="DC90" s="58">
        <f t="shared" si="201"/>
        <v>0</v>
      </c>
      <c r="DD90" s="58">
        <f t="shared" si="201"/>
        <v>0</v>
      </c>
      <c r="DE90" s="58">
        <f t="shared" si="201"/>
        <v>0</v>
      </c>
      <c r="DF90" s="58">
        <f t="shared" si="202"/>
        <v>0</v>
      </c>
      <c r="DG90" s="58">
        <f t="shared" si="191"/>
        <v>0</v>
      </c>
      <c r="DH90" s="58">
        <f t="shared" si="191"/>
        <v>0</v>
      </c>
      <c r="DI90" s="58"/>
      <c r="DJ90" s="55">
        <f t="shared" si="192"/>
        <v>0</v>
      </c>
      <c r="DK90" s="62"/>
      <c r="DL90" s="56">
        <f t="shared" si="193"/>
        <v>0</v>
      </c>
      <c r="DM90" s="56">
        <f t="shared" si="193"/>
        <v>0</v>
      </c>
      <c r="DN90" s="56">
        <f t="shared" si="193"/>
        <v>0</v>
      </c>
      <c r="DO90" s="56">
        <f t="shared" si="193"/>
        <v>0</v>
      </c>
      <c r="DP90" s="56">
        <f t="shared" si="193"/>
        <v>0</v>
      </c>
      <c r="DQ90" s="56">
        <f t="shared" si="193"/>
        <v>0</v>
      </c>
      <c r="DR90" s="56">
        <f t="shared" si="196"/>
        <v>0</v>
      </c>
      <c r="DS90" s="56">
        <f t="shared" si="193"/>
        <v>0</v>
      </c>
      <c r="DT90" s="56">
        <f t="shared" si="193"/>
        <v>0</v>
      </c>
      <c r="DU90" s="56">
        <f t="shared" si="193"/>
        <v>0</v>
      </c>
      <c r="DV90" s="55">
        <f t="shared" si="197"/>
        <v>0</v>
      </c>
    </row>
    <row r="91" spans="1:126" s="52" customFormat="1">
      <c r="A91" s="324"/>
      <c r="B91" s="325"/>
      <c r="C91" s="324"/>
      <c r="D91" s="325"/>
      <c r="E91" s="325"/>
      <c r="F91" s="324"/>
      <c r="G91" s="328"/>
      <c r="H91" s="329"/>
      <c r="I91" s="329"/>
      <c r="J91" s="57">
        <f t="shared" si="194"/>
        <v>0</v>
      </c>
      <c r="K91" s="57"/>
      <c r="L91" s="59"/>
      <c r="M91" s="54"/>
      <c r="N91" s="58">
        <f t="shared" si="195"/>
        <v>0</v>
      </c>
      <c r="O91" s="58">
        <f t="shared" si="195"/>
        <v>0</v>
      </c>
      <c r="P91" s="58">
        <f t="shared" si="195"/>
        <v>0</v>
      </c>
      <c r="Q91" s="58">
        <f t="shared" si="195"/>
        <v>0</v>
      </c>
      <c r="R91" s="58">
        <f t="shared" si="195"/>
        <v>0</v>
      </c>
      <c r="S91" s="58">
        <f t="shared" si="195"/>
        <v>0</v>
      </c>
      <c r="T91" s="58">
        <f t="shared" si="195"/>
        <v>0</v>
      </c>
      <c r="U91" s="58">
        <f t="shared" si="195"/>
        <v>0</v>
      </c>
      <c r="V91" s="58">
        <f t="shared" si="195"/>
        <v>0</v>
      </c>
      <c r="W91" s="58">
        <f t="shared" si="195"/>
        <v>0</v>
      </c>
      <c r="X91" s="58">
        <f t="shared" si="195"/>
        <v>0</v>
      </c>
      <c r="Y91" s="58">
        <f t="shared" si="195"/>
        <v>0</v>
      </c>
      <c r="Z91" s="58">
        <f t="shared" si="195"/>
        <v>0</v>
      </c>
      <c r="AA91" s="58">
        <f t="shared" si="195"/>
        <v>0</v>
      </c>
      <c r="AB91" s="58">
        <f t="shared" si="195"/>
        <v>0</v>
      </c>
      <c r="AC91" s="58">
        <f t="shared" si="195"/>
        <v>0</v>
      </c>
      <c r="AD91" s="58">
        <f t="shared" si="198"/>
        <v>0</v>
      </c>
      <c r="AE91" s="58">
        <f t="shared" si="198"/>
        <v>0</v>
      </c>
      <c r="AF91" s="58">
        <f t="shared" si="198"/>
        <v>0</v>
      </c>
      <c r="AG91" s="58">
        <f t="shared" si="198"/>
        <v>0</v>
      </c>
      <c r="AH91" s="58">
        <f t="shared" si="198"/>
        <v>0</v>
      </c>
      <c r="AI91" s="58">
        <f t="shared" si="198"/>
        <v>0</v>
      </c>
      <c r="AJ91" s="58">
        <f t="shared" si="198"/>
        <v>0</v>
      </c>
      <c r="AK91" s="58">
        <f t="shared" si="198"/>
        <v>0</v>
      </c>
      <c r="AL91" s="58">
        <f t="shared" si="198"/>
        <v>0</v>
      </c>
      <c r="AM91" s="58">
        <f t="shared" si="198"/>
        <v>0</v>
      </c>
      <c r="AN91" s="58">
        <f t="shared" si="198"/>
        <v>0</v>
      </c>
      <c r="AO91" s="58">
        <f t="shared" si="198"/>
        <v>0</v>
      </c>
      <c r="AP91" s="58">
        <f t="shared" si="198"/>
        <v>0</v>
      </c>
      <c r="AQ91" s="58">
        <f t="shared" si="198"/>
        <v>0</v>
      </c>
      <c r="AR91" s="58">
        <f t="shared" si="198"/>
        <v>0</v>
      </c>
      <c r="AS91" s="58">
        <f t="shared" si="198"/>
        <v>0</v>
      </c>
      <c r="AT91" s="58">
        <f t="shared" si="199"/>
        <v>0</v>
      </c>
      <c r="AU91" s="58">
        <f t="shared" si="199"/>
        <v>0</v>
      </c>
      <c r="AV91" s="58">
        <f t="shared" si="199"/>
        <v>0</v>
      </c>
      <c r="AW91" s="58">
        <f t="shared" si="199"/>
        <v>0</v>
      </c>
      <c r="AX91" s="58">
        <f t="shared" si="199"/>
        <v>0</v>
      </c>
      <c r="AY91" s="58">
        <f t="shared" si="199"/>
        <v>0</v>
      </c>
      <c r="AZ91" s="58">
        <f t="shared" si="199"/>
        <v>0</v>
      </c>
      <c r="BA91" s="58">
        <f t="shared" si="199"/>
        <v>0</v>
      </c>
      <c r="BB91" s="58">
        <f t="shared" si="199"/>
        <v>0</v>
      </c>
      <c r="BC91" s="58">
        <f t="shared" si="199"/>
        <v>0</v>
      </c>
      <c r="BD91" s="58">
        <f t="shared" si="199"/>
        <v>0</v>
      </c>
      <c r="BE91" s="58">
        <f t="shared" si="199"/>
        <v>0</v>
      </c>
      <c r="BF91" s="58">
        <f t="shared" si="199"/>
        <v>0</v>
      </c>
      <c r="BG91" s="58">
        <f t="shared" si="199"/>
        <v>0</v>
      </c>
      <c r="BH91" s="58">
        <f t="shared" si="199"/>
        <v>0</v>
      </c>
      <c r="BI91" s="58">
        <f t="shared" si="199"/>
        <v>0</v>
      </c>
      <c r="BJ91" s="58">
        <f t="shared" si="200"/>
        <v>0</v>
      </c>
      <c r="BK91" s="58">
        <f t="shared" si="200"/>
        <v>0</v>
      </c>
      <c r="BL91" s="58">
        <f t="shared" si="200"/>
        <v>0</v>
      </c>
      <c r="BM91" s="58">
        <f t="shared" si="200"/>
        <v>0</v>
      </c>
      <c r="BN91" s="58">
        <f t="shared" si="200"/>
        <v>0</v>
      </c>
      <c r="BO91" s="58">
        <f t="shared" si="200"/>
        <v>0</v>
      </c>
      <c r="BP91" s="58">
        <f t="shared" si="200"/>
        <v>0</v>
      </c>
      <c r="BQ91" s="58">
        <f t="shared" si="200"/>
        <v>0</v>
      </c>
      <c r="BR91" s="58">
        <f t="shared" si="200"/>
        <v>0</v>
      </c>
      <c r="BS91" s="58">
        <f t="shared" si="200"/>
        <v>0</v>
      </c>
      <c r="BT91" s="58">
        <f t="shared" si="200"/>
        <v>0</v>
      </c>
      <c r="BU91" s="58">
        <f t="shared" si="200"/>
        <v>0</v>
      </c>
      <c r="BV91" s="58">
        <f t="shared" si="200"/>
        <v>0</v>
      </c>
      <c r="BW91" s="58">
        <f t="shared" si="200"/>
        <v>0</v>
      </c>
      <c r="BX91" s="58">
        <f t="shared" si="200"/>
        <v>0</v>
      </c>
      <c r="BY91" s="58">
        <f t="shared" si="200"/>
        <v>0</v>
      </c>
      <c r="BZ91" s="58">
        <f t="shared" si="203"/>
        <v>0</v>
      </c>
      <c r="CA91" s="58">
        <f t="shared" si="203"/>
        <v>0</v>
      </c>
      <c r="CB91" s="58">
        <f t="shared" si="203"/>
        <v>0</v>
      </c>
      <c r="CC91" s="58">
        <f t="shared" si="203"/>
        <v>0</v>
      </c>
      <c r="CD91" s="58">
        <f t="shared" si="203"/>
        <v>0</v>
      </c>
      <c r="CE91" s="58">
        <f t="shared" si="203"/>
        <v>0</v>
      </c>
      <c r="CF91" s="58">
        <f t="shared" si="203"/>
        <v>0</v>
      </c>
      <c r="CG91" s="58">
        <f t="shared" si="203"/>
        <v>0</v>
      </c>
      <c r="CH91" s="58">
        <f t="shared" si="203"/>
        <v>0</v>
      </c>
      <c r="CI91" s="58">
        <f t="shared" si="203"/>
        <v>0</v>
      </c>
      <c r="CJ91" s="58">
        <f t="shared" si="203"/>
        <v>0</v>
      </c>
      <c r="CK91" s="58">
        <f t="shared" si="203"/>
        <v>0</v>
      </c>
      <c r="CL91" s="58">
        <f t="shared" si="203"/>
        <v>0</v>
      </c>
      <c r="CM91" s="58">
        <f t="shared" si="203"/>
        <v>0</v>
      </c>
      <c r="CN91" s="58">
        <f t="shared" si="203"/>
        <v>0</v>
      </c>
      <c r="CO91" s="58">
        <f t="shared" si="203"/>
        <v>0</v>
      </c>
      <c r="CP91" s="58">
        <f t="shared" si="201"/>
        <v>0</v>
      </c>
      <c r="CQ91" s="58">
        <f t="shared" si="202"/>
        <v>0</v>
      </c>
      <c r="CR91" s="58">
        <f t="shared" si="202"/>
        <v>0</v>
      </c>
      <c r="CS91" s="58">
        <f t="shared" si="202"/>
        <v>0</v>
      </c>
      <c r="CT91" s="58">
        <f t="shared" si="202"/>
        <v>0</v>
      </c>
      <c r="CU91" s="58">
        <f t="shared" si="202"/>
        <v>0</v>
      </c>
      <c r="CV91" s="58">
        <f t="shared" si="202"/>
        <v>0</v>
      </c>
      <c r="CW91" s="58">
        <f t="shared" si="202"/>
        <v>0</v>
      </c>
      <c r="CX91" s="58">
        <f t="shared" si="202"/>
        <v>0</v>
      </c>
      <c r="CY91" s="58">
        <f t="shared" si="202"/>
        <v>0</v>
      </c>
      <c r="CZ91" s="58">
        <f t="shared" si="202"/>
        <v>0</v>
      </c>
      <c r="DA91" s="58">
        <f t="shared" si="202"/>
        <v>0</v>
      </c>
      <c r="DB91" s="58">
        <f t="shared" si="202"/>
        <v>0</v>
      </c>
      <c r="DC91" s="58">
        <f t="shared" si="202"/>
        <v>0</v>
      </c>
      <c r="DD91" s="58">
        <f t="shared" si="202"/>
        <v>0</v>
      </c>
      <c r="DE91" s="58">
        <f t="shared" si="202"/>
        <v>0</v>
      </c>
      <c r="DF91" s="58">
        <f t="shared" si="202"/>
        <v>0</v>
      </c>
      <c r="DG91" s="58">
        <f t="shared" si="191"/>
        <v>0</v>
      </c>
      <c r="DH91" s="58">
        <f t="shared" si="191"/>
        <v>0</v>
      </c>
      <c r="DI91" s="58"/>
      <c r="DJ91" s="55">
        <f t="shared" si="192"/>
        <v>0</v>
      </c>
      <c r="DK91" s="53"/>
      <c r="DL91" s="56">
        <f t="shared" si="193"/>
        <v>0</v>
      </c>
      <c r="DM91" s="56">
        <f t="shared" si="193"/>
        <v>0</v>
      </c>
      <c r="DN91" s="56">
        <f t="shared" si="193"/>
        <v>0</v>
      </c>
      <c r="DO91" s="56">
        <f t="shared" si="193"/>
        <v>0</v>
      </c>
      <c r="DP91" s="56">
        <f t="shared" si="193"/>
        <v>0</v>
      </c>
      <c r="DQ91" s="56">
        <f t="shared" si="193"/>
        <v>0</v>
      </c>
      <c r="DR91" s="56">
        <f t="shared" si="196"/>
        <v>0</v>
      </c>
      <c r="DS91" s="56">
        <f t="shared" si="193"/>
        <v>0</v>
      </c>
      <c r="DT91" s="56">
        <f t="shared" si="193"/>
        <v>0</v>
      </c>
      <c r="DU91" s="56">
        <f t="shared" si="193"/>
        <v>0</v>
      </c>
      <c r="DV91" s="55">
        <f t="shared" si="197"/>
        <v>0</v>
      </c>
    </row>
    <row r="92" spans="1:126" s="52" customFormat="1">
      <c r="A92" s="324"/>
      <c r="B92" s="325"/>
      <c r="C92" s="324"/>
      <c r="D92" s="325"/>
      <c r="E92" s="325"/>
      <c r="F92" s="324"/>
      <c r="G92" s="328"/>
      <c r="H92" s="329"/>
      <c r="I92" s="329"/>
      <c r="J92" s="57">
        <f t="shared" si="194"/>
        <v>0</v>
      </c>
      <c r="K92" s="57"/>
      <c r="L92" s="59"/>
      <c r="M92" s="54"/>
      <c r="N92" s="58">
        <f t="shared" si="195"/>
        <v>0</v>
      </c>
      <c r="O92" s="58">
        <f t="shared" si="195"/>
        <v>0</v>
      </c>
      <c r="P92" s="58">
        <f t="shared" si="195"/>
        <v>0</v>
      </c>
      <c r="Q92" s="58">
        <f t="shared" si="195"/>
        <v>0</v>
      </c>
      <c r="R92" s="58">
        <f t="shared" si="195"/>
        <v>0</v>
      </c>
      <c r="S92" s="58">
        <f t="shared" si="195"/>
        <v>0</v>
      </c>
      <c r="T92" s="58">
        <f t="shared" si="195"/>
        <v>0</v>
      </c>
      <c r="U92" s="58">
        <f t="shared" si="195"/>
        <v>0</v>
      </c>
      <c r="V92" s="58">
        <f t="shared" si="195"/>
        <v>0</v>
      </c>
      <c r="W92" s="58">
        <f t="shared" si="195"/>
        <v>0</v>
      </c>
      <c r="X92" s="58">
        <f t="shared" si="195"/>
        <v>0</v>
      </c>
      <c r="Y92" s="58">
        <f t="shared" si="195"/>
        <v>0</v>
      </c>
      <c r="Z92" s="58">
        <f t="shared" si="195"/>
        <v>0</v>
      </c>
      <c r="AA92" s="58">
        <f t="shared" si="195"/>
        <v>0</v>
      </c>
      <c r="AB92" s="58">
        <f t="shared" si="195"/>
        <v>0</v>
      </c>
      <c r="AC92" s="58">
        <f t="shared" si="195"/>
        <v>0</v>
      </c>
      <c r="AD92" s="58">
        <f t="shared" si="198"/>
        <v>0</v>
      </c>
      <c r="AE92" s="58">
        <f t="shared" si="198"/>
        <v>0</v>
      </c>
      <c r="AF92" s="58">
        <f t="shared" si="198"/>
        <v>0</v>
      </c>
      <c r="AG92" s="58">
        <f t="shared" si="198"/>
        <v>0</v>
      </c>
      <c r="AH92" s="58">
        <f t="shared" si="198"/>
        <v>0</v>
      </c>
      <c r="AI92" s="58">
        <f t="shared" si="198"/>
        <v>0</v>
      </c>
      <c r="AJ92" s="58">
        <f t="shared" si="198"/>
        <v>0</v>
      </c>
      <c r="AK92" s="58">
        <f t="shared" si="198"/>
        <v>0</v>
      </c>
      <c r="AL92" s="58">
        <f t="shared" si="198"/>
        <v>0</v>
      </c>
      <c r="AM92" s="58">
        <f t="shared" si="198"/>
        <v>0</v>
      </c>
      <c r="AN92" s="58">
        <f t="shared" si="198"/>
        <v>0</v>
      </c>
      <c r="AO92" s="58">
        <f t="shared" si="198"/>
        <v>0</v>
      </c>
      <c r="AP92" s="58">
        <f t="shared" si="198"/>
        <v>0</v>
      </c>
      <c r="AQ92" s="58">
        <f t="shared" si="198"/>
        <v>0</v>
      </c>
      <c r="AR92" s="58">
        <f t="shared" si="198"/>
        <v>0</v>
      </c>
      <c r="AS92" s="58">
        <f t="shared" si="198"/>
        <v>0</v>
      </c>
      <c r="AT92" s="58">
        <f t="shared" si="199"/>
        <v>0</v>
      </c>
      <c r="AU92" s="58">
        <f t="shared" si="199"/>
        <v>0</v>
      </c>
      <c r="AV92" s="58">
        <f t="shared" si="199"/>
        <v>0</v>
      </c>
      <c r="AW92" s="58">
        <f t="shared" si="199"/>
        <v>0</v>
      </c>
      <c r="AX92" s="58">
        <f t="shared" si="199"/>
        <v>0</v>
      </c>
      <c r="AY92" s="58">
        <f t="shared" si="199"/>
        <v>0</v>
      </c>
      <c r="AZ92" s="58">
        <f t="shared" si="199"/>
        <v>0</v>
      </c>
      <c r="BA92" s="58">
        <f t="shared" si="199"/>
        <v>0</v>
      </c>
      <c r="BB92" s="58">
        <f t="shared" si="199"/>
        <v>0</v>
      </c>
      <c r="BC92" s="58">
        <f t="shared" si="199"/>
        <v>0</v>
      </c>
      <c r="BD92" s="58">
        <f t="shared" si="199"/>
        <v>0</v>
      </c>
      <c r="BE92" s="58">
        <f t="shared" si="199"/>
        <v>0</v>
      </c>
      <c r="BF92" s="58">
        <f t="shared" si="199"/>
        <v>0</v>
      </c>
      <c r="BG92" s="58">
        <f t="shared" si="199"/>
        <v>0</v>
      </c>
      <c r="BH92" s="58">
        <f t="shared" si="199"/>
        <v>0</v>
      </c>
      <c r="BI92" s="58">
        <f t="shared" si="199"/>
        <v>0</v>
      </c>
      <c r="BJ92" s="58">
        <f t="shared" si="200"/>
        <v>0</v>
      </c>
      <c r="BK92" s="58">
        <f t="shared" si="200"/>
        <v>0</v>
      </c>
      <c r="BL92" s="58">
        <f t="shared" si="200"/>
        <v>0</v>
      </c>
      <c r="BM92" s="58">
        <f t="shared" si="200"/>
        <v>0</v>
      </c>
      <c r="BN92" s="58">
        <f t="shared" si="200"/>
        <v>0</v>
      </c>
      <c r="BO92" s="58">
        <f t="shared" si="200"/>
        <v>0</v>
      </c>
      <c r="BP92" s="58">
        <f t="shared" si="200"/>
        <v>0</v>
      </c>
      <c r="BQ92" s="58">
        <f t="shared" si="200"/>
        <v>0</v>
      </c>
      <c r="BR92" s="58">
        <f t="shared" si="200"/>
        <v>0</v>
      </c>
      <c r="BS92" s="58">
        <f t="shared" si="200"/>
        <v>0</v>
      </c>
      <c r="BT92" s="58">
        <f t="shared" si="200"/>
        <v>0</v>
      </c>
      <c r="BU92" s="58">
        <f t="shared" si="200"/>
        <v>0</v>
      </c>
      <c r="BV92" s="58">
        <f t="shared" si="200"/>
        <v>0</v>
      </c>
      <c r="BW92" s="58">
        <f t="shared" si="200"/>
        <v>0</v>
      </c>
      <c r="BX92" s="58">
        <f t="shared" si="200"/>
        <v>0</v>
      </c>
      <c r="BY92" s="58">
        <f t="shared" si="200"/>
        <v>0</v>
      </c>
      <c r="BZ92" s="58">
        <f t="shared" si="203"/>
        <v>0</v>
      </c>
      <c r="CA92" s="58">
        <f t="shared" si="203"/>
        <v>0</v>
      </c>
      <c r="CB92" s="58">
        <f t="shared" si="203"/>
        <v>0</v>
      </c>
      <c r="CC92" s="58">
        <f t="shared" si="203"/>
        <v>0</v>
      </c>
      <c r="CD92" s="58">
        <f t="shared" si="203"/>
        <v>0</v>
      </c>
      <c r="CE92" s="58">
        <f t="shared" si="203"/>
        <v>0</v>
      </c>
      <c r="CF92" s="58">
        <f t="shared" si="203"/>
        <v>0</v>
      </c>
      <c r="CG92" s="58">
        <f t="shared" si="203"/>
        <v>0</v>
      </c>
      <c r="CH92" s="58">
        <f t="shared" si="203"/>
        <v>0</v>
      </c>
      <c r="CI92" s="58">
        <f t="shared" si="203"/>
        <v>0</v>
      </c>
      <c r="CJ92" s="58">
        <f t="shared" si="203"/>
        <v>0</v>
      </c>
      <c r="CK92" s="58">
        <f t="shared" si="203"/>
        <v>0</v>
      </c>
      <c r="CL92" s="58">
        <f t="shared" si="203"/>
        <v>0</v>
      </c>
      <c r="CM92" s="58">
        <f t="shared" si="203"/>
        <v>0</v>
      </c>
      <c r="CN92" s="58">
        <f t="shared" si="203"/>
        <v>0</v>
      </c>
      <c r="CO92" s="58">
        <f t="shared" si="203"/>
        <v>0</v>
      </c>
      <c r="CP92" s="58">
        <f t="shared" si="201"/>
        <v>0</v>
      </c>
      <c r="CQ92" s="58">
        <f t="shared" si="202"/>
        <v>0</v>
      </c>
      <c r="CR92" s="58">
        <f t="shared" si="202"/>
        <v>0</v>
      </c>
      <c r="CS92" s="58">
        <f t="shared" si="202"/>
        <v>0</v>
      </c>
      <c r="CT92" s="58">
        <f t="shared" si="202"/>
        <v>0</v>
      </c>
      <c r="CU92" s="58">
        <f t="shared" si="202"/>
        <v>0</v>
      </c>
      <c r="CV92" s="58">
        <f t="shared" si="202"/>
        <v>0</v>
      </c>
      <c r="CW92" s="58">
        <f t="shared" si="202"/>
        <v>0</v>
      </c>
      <c r="CX92" s="58">
        <f t="shared" si="202"/>
        <v>0</v>
      </c>
      <c r="CY92" s="58">
        <f t="shared" si="202"/>
        <v>0</v>
      </c>
      <c r="CZ92" s="58">
        <f t="shared" si="202"/>
        <v>0</v>
      </c>
      <c r="DA92" s="58">
        <f t="shared" si="202"/>
        <v>0</v>
      </c>
      <c r="DB92" s="58">
        <f t="shared" si="202"/>
        <v>0</v>
      </c>
      <c r="DC92" s="58">
        <f t="shared" si="202"/>
        <v>0</v>
      </c>
      <c r="DD92" s="58">
        <f t="shared" si="202"/>
        <v>0</v>
      </c>
      <c r="DE92" s="58">
        <f t="shared" si="202"/>
        <v>0</v>
      </c>
      <c r="DF92" s="58">
        <f t="shared" si="202"/>
        <v>0</v>
      </c>
      <c r="DG92" s="58">
        <f t="shared" si="191"/>
        <v>0</v>
      </c>
      <c r="DH92" s="58">
        <f t="shared" si="191"/>
        <v>0</v>
      </c>
      <c r="DI92" s="58"/>
      <c r="DJ92" s="55">
        <f t="shared" si="192"/>
        <v>0</v>
      </c>
      <c r="DK92" s="53"/>
      <c r="DL92" s="56">
        <f t="shared" si="193"/>
        <v>0</v>
      </c>
      <c r="DM92" s="56">
        <f t="shared" si="193"/>
        <v>0</v>
      </c>
      <c r="DN92" s="56">
        <f t="shared" si="193"/>
        <v>0</v>
      </c>
      <c r="DO92" s="56">
        <f t="shared" si="193"/>
        <v>0</v>
      </c>
      <c r="DP92" s="56">
        <f t="shared" si="193"/>
        <v>0</v>
      </c>
      <c r="DQ92" s="56">
        <f t="shared" si="193"/>
        <v>0</v>
      </c>
      <c r="DR92" s="56">
        <f t="shared" si="196"/>
        <v>0</v>
      </c>
      <c r="DS92" s="56">
        <f t="shared" si="193"/>
        <v>0</v>
      </c>
      <c r="DT92" s="56">
        <f t="shared" si="193"/>
        <v>0</v>
      </c>
      <c r="DU92" s="56">
        <f t="shared" si="193"/>
        <v>0</v>
      </c>
      <c r="DV92" s="55">
        <f t="shared" si="197"/>
        <v>0</v>
      </c>
    </row>
    <row r="93" spans="1:126" s="52" customFormat="1">
      <c r="A93" s="324"/>
      <c r="B93" s="325"/>
      <c r="C93" s="324"/>
      <c r="D93" s="325"/>
      <c r="E93" s="325"/>
      <c r="F93" s="324"/>
      <c r="G93" s="328"/>
      <c r="H93" s="329"/>
      <c r="I93" s="329"/>
      <c r="J93" s="57">
        <f t="shared" si="194"/>
        <v>0</v>
      </c>
      <c r="K93" s="57"/>
      <c r="L93" s="59"/>
      <c r="M93" s="54"/>
      <c r="N93" s="58">
        <f t="shared" si="195"/>
        <v>0</v>
      </c>
      <c r="O93" s="58">
        <f t="shared" si="195"/>
        <v>0</v>
      </c>
      <c r="P93" s="58">
        <f t="shared" si="195"/>
        <v>0</v>
      </c>
      <c r="Q93" s="58">
        <f t="shared" si="195"/>
        <v>0</v>
      </c>
      <c r="R93" s="58">
        <f t="shared" si="195"/>
        <v>0</v>
      </c>
      <c r="S93" s="58">
        <f t="shared" si="195"/>
        <v>0</v>
      </c>
      <c r="T93" s="58">
        <f t="shared" si="195"/>
        <v>0</v>
      </c>
      <c r="U93" s="58">
        <f t="shared" si="195"/>
        <v>0</v>
      </c>
      <c r="V93" s="58">
        <f t="shared" si="195"/>
        <v>0</v>
      </c>
      <c r="W93" s="58">
        <f t="shared" si="195"/>
        <v>0</v>
      </c>
      <c r="X93" s="58">
        <f t="shared" si="195"/>
        <v>0</v>
      </c>
      <c r="Y93" s="58">
        <f t="shared" si="195"/>
        <v>0</v>
      </c>
      <c r="Z93" s="58">
        <f t="shared" si="195"/>
        <v>0</v>
      </c>
      <c r="AA93" s="58">
        <f t="shared" si="195"/>
        <v>0</v>
      </c>
      <c r="AB93" s="58">
        <f t="shared" si="195"/>
        <v>0</v>
      </c>
      <c r="AC93" s="58">
        <f t="shared" si="195"/>
        <v>0</v>
      </c>
      <c r="AD93" s="58">
        <f t="shared" si="198"/>
        <v>0</v>
      </c>
      <c r="AE93" s="58">
        <f t="shared" si="198"/>
        <v>0</v>
      </c>
      <c r="AF93" s="58">
        <f t="shared" si="198"/>
        <v>0</v>
      </c>
      <c r="AG93" s="58">
        <f t="shared" si="198"/>
        <v>0</v>
      </c>
      <c r="AH93" s="58">
        <f t="shared" si="198"/>
        <v>0</v>
      </c>
      <c r="AI93" s="58">
        <f t="shared" si="198"/>
        <v>0</v>
      </c>
      <c r="AJ93" s="58">
        <f t="shared" si="198"/>
        <v>0</v>
      </c>
      <c r="AK93" s="58">
        <f t="shared" si="198"/>
        <v>0</v>
      </c>
      <c r="AL93" s="58">
        <f t="shared" si="198"/>
        <v>0</v>
      </c>
      <c r="AM93" s="58">
        <f t="shared" si="198"/>
        <v>0</v>
      </c>
      <c r="AN93" s="58">
        <f t="shared" si="198"/>
        <v>0</v>
      </c>
      <c r="AO93" s="58">
        <f t="shared" si="198"/>
        <v>0</v>
      </c>
      <c r="AP93" s="58">
        <f t="shared" si="198"/>
        <v>0</v>
      </c>
      <c r="AQ93" s="58">
        <f t="shared" si="198"/>
        <v>0</v>
      </c>
      <c r="AR93" s="58">
        <f t="shared" si="198"/>
        <v>0</v>
      </c>
      <c r="AS93" s="58">
        <f t="shared" si="198"/>
        <v>0</v>
      </c>
      <c r="AT93" s="58">
        <f t="shared" si="199"/>
        <v>0</v>
      </c>
      <c r="AU93" s="58">
        <f t="shared" si="199"/>
        <v>0</v>
      </c>
      <c r="AV93" s="58">
        <f t="shared" si="199"/>
        <v>0</v>
      </c>
      <c r="AW93" s="58">
        <f t="shared" si="199"/>
        <v>0</v>
      </c>
      <c r="AX93" s="58">
        <f t="shared" si="199"/>
        <v>0</v>
      </c>
      <c r="AY93" s="58">
        <f t="shared" si="199"/>
        <v>0</v>
      </c>
      <c r="AZ93" s="58">
        <f t="shared" si="199"/>
        <v>0</v>
      </c>
      <c r="BA93" s="58">
        <f t="shared" si="199"/>
        <v>0</v>
      </c>
      <c r="BB93" s="58">
        <f t="shared" si="199"/>
        <v>0</v>
      </c>
      <c r="BC93" s="58">
        <f t="shared" si="199"/>
        <v>0</v>
      </c>
      <c r="BD93" s="58">
        <f t="shared" si="199"/>
        <v>0</v>
      </c>
      <c r="BE93" s="58">
        <f t="shared" si="199"/>
        <v>0</v>
      </c>
      <c r="BF93" s="58">
        <f t="shared" si="199"/>
        <v>0</v>
      </c>
      <c r="BG93" s="58">
        <f t="shared" si="199"/>
        <v>0</v>
      </c>
      <c r="BH93" s="58">
        <f t="shared" si="199"/>
        <v>0</v>
      </c>
      <c r="BI93" s="58">
        <f t="shared" si="199"/>
        <v>0</v>
      </c>
      <c r="BJ93" s="58">
        <f t="shared" si="200"/>
        <v>0</v>
      </c>
      <c r="BK93" s="58">
        <f t="shared" si="200"/>
        <v>0</v>
      </c>
      <c r="BL93" s="58">
        <f t="shared" si="200"/>
        <v>0</v>
      </c>
      <c r="BM93" s="58">
        <f t="shared" si="200"/>
        <v>0</v>
      </c>
      <c r="BN93" s="58">
        <f t="shared" si="200"/>
        <v>0</v>
      </c>
      <c r="BO93" s="58">
        <f t="shared" si="200"/>
        <v>0</v>
      </c>
      <c r="BP93" s="58">
        <f t="shared" si="200"/>
        <v>0</v>
      </c>
      <c r="BQ93" s="58">
        <f t="shared" si="200"/>
        <v>0</v>
      </c>
      <c r="BR93" s="58">
        <f t="shared" si="200"/>
        <v>0</v>
      </c>
      <c r="BS93" s="58">
        <f t="shared" si="200"/>
        <v>0</v>
      </c>
      <c r="BT93" s="58">
        <f t="shared" si="200"/>
        <v>0</v>
      </c>
      <c r="BU93" s="58">
        <f t="shared" si="200"/>
        <v>0</v>
      </c>
      <c r="BV93" s="58">
        <f t="shared" si="200"/>
        <v>0</v>
      </c>
      <c r="BW93" s="58">
        <f t="shared" si="200"/>
        <v>0</v>
      </c>
      <c r="BX93" s="58">
        <f t="shared" si="200"/>
        <v>0</v>
      </c>
      <c r="BY93" s="58">
        <f t="shared" si="200"/>
        <v>0</v>
      </c>
      <c r="BZ93" s="58">
        <f t="shared" si="203"/>
        <v>0</v>
      </c>
      <c r="CA93" s="58">
        <f t="shared" si="203"/>
        <v>0</v>
      </c>
      <c r="CB93" s="58">
        <f t="shared" si="203"/>
        <v>0</v>
      </c>
      <c r="CC93" s="58">
        <f t="shared" si="203"/>
        <v>0</v>
      </c>
      <c r="CD93" s="58">
        <f t="shared" si="203"/>
        <v>0</v>
      </c>
      <c r="CE93" s="58">
        <f t="shared" si="203"/>
        <v>0</v>
      </c>
      <c r="CF93" s="58">
        <f t="shared" si="203"/>
        <v>0</v>
      </c>
      <c r="CG93" s="58">
        <f t="shared" si="203"/>
        <v>0</v>
      </c>
      <c r="CH93" s="58">
        <f t="shared" si="203"/>
        <v>0</v>
      </c>
      <c r="CI93" s="58">
        <f t="shared" si="203"/>
        <v>0</v>
      </c>
      <c r="CJ93" s="58">
        <f t="shared" si="203"/>
        <v>0</v>
      </c>
      <c r="CK93" s="58">
        <f t="shared" si="203"/>
        <v>0</v>
      </c>
      <c r="CL93" s="58">
        <f t="shared" si="203"/>
        <v>0</v>
      </c>
      <c r="CM93" s="58">
        <f t="shared" si="203"/>
        <v>0</v>
      </c>
      <c r="CN93" s="58">
        <f t="shared" si="203"/>
        <v>0</v>
      </c>
      <c r="CO93" s="58">
        <f t="shared" si="203"/>
        <v>0</v>
      </c>
      <c r="CP93" s="58">
        <f t="shared" si="201"/>
        <v>0</v>
      </c>
      <c r="CQ93" s="58">
        <f t="shared" si="202"/>
        <v>0</v>
      </c>
      <c r="CR93" s="58">
        <f t="shared" si="202"/>
        <v>0</v>
      </c>
      <c r="CS93" s="58">
        <f t="shared" si="202"/>
        <v>0</v>
      </c>
      <c r="CT93" s="58">
        <f t="shared" si="202"/>
        <v>0</v>
      </c>
      <c r="CU93" s="58">
        <f t="shared" si="202"/>
        <v>0</v>
      </c>
      <c r="CV93" s="58">
        <f t="shared" si="202"/>
        <v>0</v>
      </c>
      <c r="CW93" s="58">
        <f t="shared" si="202"/>
        <v>0</v>
      </c>
      <c r="CX93" s="58">
        <f t="shared" si="202"/>
        <v>0</v>
      </c>
      <c r="CY93" s="58">
        <f t="shared" si="202"/>
        <v>0</v>
      </c>
      <c r="CZ93" s="58">
        <f t="shared" si="202"/>
        <v>0</v>
      </c>
      <c r="DA93" s="58">
        <f t="shared" si="202"/>
        <v>0</v>
      </c>
      <c r="DB93" s="58">
        <f t="shared" si="202"/>
        <v>0</v>
      </c>
      <c r="DC93" s="58">
        <f t="shared" si="202"/>
        <v>0</v>
      </c>
      <c r="DD93" s="58">
        <f t="shared" si="202"/>
        <v>0</v>
      </c>
      <c r="DE93" s="58">
        <f t="shared" si="202"/>
        <v>0</v>
      </c>
      <c r="DF93" s="58">
        <f t="shared" si="202"/>
        <v>0</v>
      </c>
      <c r="DG93" s="58">
        <f t="shared" si="191"/>
        <v>0</v>
      </c>
      <c r="DH93" s="58">
        <f t="shared" si="191"/>
        <v>0</v>
      </c>
      <c r="DI93" s="58"/>
      <c r="DJ93" s="55">
        <f t="shared" si="192"/>
        <v>0</v>
      </c>
      <c r="DK93" s="53"/>
      <c r="DL93" s="56">
        <f t="shared" si="193"/>
        <v>0</v>
      </c>
      <c r="DM93" s="56">
        <f t="shared" si="193"/>
        <v>0</v>
      </c>
      <c r="DN93" s="56">
        <f t="shared" si="193"/>
        <v>0</v>
      </c>
      <c r="DO93" s="56">
        <f t="shared" si="193"/>
        <v>0</v>
      </c>
      <c r="DP93" s="56">
        <f t="shared" si="193"/>
        <v>0</v>
      </c>
      <c r="DQ93" s="56">
        <f t="shared" si="193"/>
        <v>0</v>
      </c>
      <c r="DR93" s="56">
        <f t="shared" si="196"/>
        <v>0</v>
      </c>
      <c r="DS93" s="56">
        <f t="shared" si="193"/>
        <v>0</v>
      </c>
      <c r="DT93" s="56">
        <f t="shared" si="193"/>
        <v>0</v>
      </c>
      <c r="DU93" s="56">
        <f t="shared" si="193"/>
        <v>0</v>
      </c>
      <c r="DV93" s="55">
        <f t="shared" si="197"/>
        <v>0</v>
      </c>
    </row>
    <row r="94" spans="1:126" s="52" customFormat="1">
      <c r="A94" s="324"/>
      <c r="B94" s="325"/>
      <c r="C94" s="324"/>
      <c r="D94" s="325"/>
      <c r="E94" s="325"/>
      <c r="F94" s="327"/>
      <c r="G94" s="328"/>
      <c r="H94" s="329"/>
      <c r="I94" s="329"/>
      <c r="J94" s="57">
        <f t="shared" si="194"/>
        <v>0</v>
      </c>
      <c r="K94" s="57"/>
      <c r="L94" s="59"/>
      <c r="M94" s="54"/>
      <c r="N94" s="58">
        <f t="shared" si="195"/>
        <v>0</v>
      </c>
      <c r="O94" s="58">
        <f t="shared" si="195"/>
        <v>0</v>
      </c>
      <c r="P94" s="58">
        <f t="shared" si="195"/>
        <v>0</v>
      </c>
      <c r="Q94" s="58">
        <f t="shared" si="195"/>
        <v>0</v>
      </c>
      <c r="R94" s="58">
        <f t="shared" si="195"/>
        <v>0</v>
      </c>
      <c r="S94" s="58">
        <f t="shared" si="195"/>
        <v>0</v>
      </c>
      <c r="T94" s="58">
        <f t="shared" si="195"/>
        <v>0</v>
      </c>
      <c r="U94" s="58">
        <f t="shared" si="195"/>
        <v>0</v>
      </c>
      <c r="V94" s="58">
        <f t="shared" si="195"/>
        <v>0</v>
      </c>
      <c r="W94" s="58">
        <f t="shared" si="195"/>
        <v>0</v>
      </c>
      <c r="X94" s="58">
        <f t="shared" si="195"/>
        <v>0</v>
      </c>
      <c r="Y94" s="58">
        <f t="shared" si="195"/>
        <v>0</v>
      </c>
      <c r="Z94" s="58">
        <f t="shared" si="195"/>
        <v>0</v>
      </c>
      <c r="AA94" s="58">
        <f t="shared" si="195"/>
        <v>0</v>
      </c>
      <c r="AB94" s="58">
        <f t="shared" si="195"/>
        <v>0</v>
      </c>
      <c r="AC94" s="58">
        <f t="shared" si="195"/>
        <v>0</v>
      </c>
      <c r="AD94" s="58">
        <f t="shared" si="198"/>
        <v>0</v>
      </c>
      <c r="AE94" s="58">
        <f t="shared" si="198"/>
        <v>0</v>
      </c>
      <c r="AF94" s="58">
        <f t="shared" si="198"/>
        <v>0</v>
      </c>
      <c r="AG94" s="58">
        <f t="shared" si="198"/>
        <v>0</v>
      </c>
      <c r="AH94" s="58">
        <f t="shared" si="198"/>
        <v>0</v>
      </c>
      <c r="AI94" s="58">
        <f t="shared" si="198"/>
        <v>0</v>
      </c>
      <c r="AJ94" s="58">
        <f t="shared" si="198"/>
        <v>0</v>
      </c>
      <c r="AK94" s="58">
        <f t="shared" si="198"/>
        <v>0</v>
      </c>
      <c r="AL94" s="58">
        <f t="shared" si="198"/>
        <v>0</v>
      </c>
      <c r="AM94" s="58">
        <f t="shared" si="198"/>
        <v>0</v>
      </c>
      <c r="AN94" s="58">
        <f t="shared" si="198"/>
        <v>0</v>
      </c>
      <c r="AO94" s="58">
        <f t="shared" si="198"/>
        <v>0</v>
      </c>
      <c r="AP94" s="58">
        <f t="shared" si="198"/>
        <v>0</v>
      </c>
      <c r="AQ94" s="58">
        <f t="shared" si="198"/>
        <v>0</v>
      </c>
      <c r="AR94" s="58">
        <f t="shared" si="198"/>
        <v>0</v>
      </c>
      <c r="AS94" s="58">
        <f t="shared" si="198"/>
        <v>0</v>
      </c>
      <c r="AT94" s="58">
        <f t="shared" si="199"/>
        <v>0</v>
      </c>
      <c r="AU94" s="58">
        <f t="shared" si="199"/>
        <v>0</v>
      </c>
      <c r="AV94" s="58">
        <f t="shared" si="199"/>
        <v>0</v>
      </c>
      <c r="AW94" s="58">
        <f t="shared" si="199"/>
        <v>0</v>
      </c>
      <c r="AX94" s="58">
        <f t="shared" si="199"/>
        <v>0</v>
      </c>
      <c r="AY94" s="58">
        <f t="shared" si="199"/>
        <v>0</v>
      </c>
      <c r="AZ94" s="58">
        <f t="shared" si="199"/>
        <v>0</v>
      </c>
      <c r="BA94" s="58">
        <f t="shared" si="199"/>
        <v>0</v>
      </c>
      <c r="BB94" s="58">
        <f t="shared" si="199"/>
        <v>0</v>
      </c>
      <c r="BC94" s="58">
        <f t="shared" si="199"/>
        <v>0</v>
      </c>
      <c r="BD94" s="58">
        <f t="shared" si="199"/>
        <v>0</v>
      </c>
      <c r="BE94" s="58">
        <f t="shared" si="199"/>
        <v>0</v>
      </c>
      <c r="BF94" s="58">
        <f t="shared" si="199"/>
        <v>0</v>
      </c>
      <c r="BG94" s="58">
        <f t="shared" si="199"/>
        <v>0</v>
      </c>
      <c r="BH94" s="58">
        <f t="shared" si="199"/>
        <v>0</v>
      </c>
      <c r="BI94" s="58">
        <f t="shared" si="199"/>
        <v>0</v>
      </c>
      <c r="BJ94" s="58">
        <f t="shared" si="200"/>
        <v>0</v>
      </c>
      <c r="BK94" s="58">
        <f t="shared" si="200"/>
        <v>0</v>
      </c>
      <c r="BL94" s="58">
        <f t="shared" si="200"/>
        <v>0</v>
      </c>
      <c r="BM94" s="58">
        <f t="shared" si="200"/>
        <v>0</v>
      </c>
      <c r="BN94" s="58">
        <f t="shared" si="200"/>
        <v>0</v>
      </c>
      <c r="BO94" s="58">
        <f t="shared" si="200"/>
        <v>0</v>
      </c>
      <c r="BP94" s="58">
        <f t="shared" si="200"/>
        <v>0</v>
      </c>
      <c r="BQ94" s="58">
        <f t="shared" si="200"/>
        <v>0</v>
      </c>
      <c r="BR94" s="58">
        <f t="shared" si="200"/>
        <v>0</v>
      </c>
      <c r="BS94" s="58">
        <f t="shared" si="200"/>
        <v>0</v>
      </c>
      <c r="BT94" s="58">
        <f t="shared" si="200"/>
        <v>0</v>
      </c>
      <c r="BU94" s="58">
        <f t="shared" si="200"/>
        <v>0</v>
      </c>
      <c r="BV94" s="58">
        <f t="shared" si="200"/>
        <v>0</v>
      </c>
      <c r="BW94" s="58">
        <f t="shared" si="200"/>
        <v>0</v>
      </c>
      <c r="BX94" s="58">
        <f t="shared" si="200"/>
        <v>0</v>
      </c>
      <c r="BY94" s="58">
        <f t="shared" si="200"/>
        <v>0</v>
      </c>
      <c r="BZ94" s="58">
        <f t="shared" si="203"/>
        <v>0</v>
      </c>
      <c r="CA94" s="58">
        <f t="shared" si="203"/>
        <v>0</v>
      </c>
      <c r="CB94" s="58">
        <f t="shared" si="203"/>
        <v>0</v>
      </c>
      <c r="CC94" s="58">
        <f t="shared" si="203"/>
        <v>0</v>
      </c>
      <c r="CD94" s="58">
        <f t="shared" si="203"/>
        <v>0</v>
      </c>
      <c r="CE94" s="58">
        <f t="shared" si="203"/>
        <v>0</v>
      </c>
      <c r="CF94" s="58">
        <f t="shared" si="203"/>
        <v>0</v>
      </c>
      <c r="CG94" s="58">
        <f t="shared" si="203"/>
        <v>0</v>
      </c>
      <c r="CH94" s="58">
        <f t="shared" si="203"/>
        <v>0</v>
      </c>
      <c r="CI94" s="58">
        <f t="shared" si="203"/>
        <v>0</v>
      </c>
      <c r="CJ94" s="58">
        <f t="shared" si="203"/>
        <v>0</v>
      </c>
      <c r="CK94" s="58">
        <f t="shared" si="203"/>
        <v>0</v>
      </c>
      <c r="CL94" s="58">
        <f t="shared" si="203"/>
        <v>0</v>
      </c>
      <c r="CM94" s="58">
        <f t="shared" si="203"/>
        <v>0</v>
      </c>
      <c r="CN94" s="58">
        <f t="shared" si="203"/>
        <v>0</v>
      </c>
      <c r="CO94" s="58">
        <f t="shared" si="203"/>
        <v>0</v>
      </c>
      <c r="CP94" s="58">
        <f t="shared" si="201"/>
        <v>0</v>
      </c>
      <c r="CQ94" s="58">
        <f t="shared" si="202"/>
        <v>0</v>
      </c>
      <c r="CR94" s="58">
        <f t="shared" si="202"/>
        <v>0</v>
      </c>
      <c r="CS94" s="58">
        <f t="shared" si="202"/>
        <v>0</v>
      </c>
      <c r="CT94" s="58">
        <f t="shared" si="202"/>
        <v>0</v>
      </c>
      <c r="CU94" s="58">
        <f t="shared" si="202"/>
        <v>0</v>
      </c>
      <c r="CV94" s="58">
        <f t="shared" si="202"/>
        <v>0</v>
      </c>
      <c r="CW94" s="58">
        <f t="shared" si="202"/>
        <v>0</v>
      </c>
      <c r="CX94" s="58">
        <f t="shared" si="202"/>
        <v>0</v>
      </c>
      <c r="CY94" s="58">
        <f t="shared" si="202"/>
        <v>0</v>
      </c>
      <c r="CZ94" s="58">
        <f t="shared" si="202"/>
        <v>0</v>
      </c>
      <c r="DA94" s="58">
        <f t="shared" si="202"/>
        <v>0</v>
      </c>
      <c r="DB94" s="58">
        <f t="shared" si="202"/>
        <v>0</v>
      </c>
      <c r="DC94" s="58">
        <f t="shared" si="202"/>
        <v>0</v>
      </c>
      <c r="DD94" s="58">
        <f t="shared" si="202"/>
        <v>0</v>
      </c>
      <c r="DE94" s="58">
        <f t="shared" si="202"/>
        <v>0</v>
      </c>
      <c r="DF94" s="58">
        <f t="shared" si="202"/>
        <v>0</v>
      </c>
      <c r="DG94" s="58">
        <f t="shared" si="191"/>
        <v>0</v>
      </c>
      <c r="DH94" s="58">
        <f t="shared" si="191"/>
        <v>0</v>
      </c>
      <c r="DI94" s="58"/>
      <c r="DJ94" s="55">
        <f t="shared" si="192"/>
        <v>0</v>
      </c>
      <c r="DK94" s="53"/>
      <c r="DL94" s="56">
        <f t="shared" si="193"/>
        <v>0</v>
      </c>
      <c r="DM94" s="56">
        <f t="shared" si="193"/>
        <v>0</v>
      </c>
      <c r="DN94" s="56">
        <f t="shared" si="193"/>
        <v>0</v>
      </c>
      <c r="DO94" s="56">
        <f t="shared" si="193"/>
        <v>0</v>
      </c>
      <c r="DP94" s="56">
        <f t="shared" si="193"/>
        <v>0</v>
      </c>
      <c r="DQ94" s="56">
        <f t="shared" si="193"/>
        <v>0</v>
      </c>
      <c r="DR94" s="56">
        <f t="shared" si="196"/>
        <v>0</v>
      </c>
      <c r="DS94" s="56">
        <f t="shared" si="193"/>
        <v>0</v>
      </c>
      <c r="DT94" s="56">
        <f t="shared" si="193"/>
        <v>0</v>
      </c>
      <c r="DU94" s="56">
        <f t="shared" si="193"/>
        <v>0</v>
      </c>
      <c r="DV94" s="55">
        <f t="shared" si="197"/>
        <v>0</v>
      </c>
    </row>
    <row r="95" spans="1:126" s="52" customFormat="1">
      <c r="A95" s="324"/>
      <c r="B95" s="325"/>
      <c r="C95" s="324"/>
      <c r="D95" s="325"/>
      <c r="E95" s="325"/>
      <c r="F95" s="324"/>
      <c r="G95" s="328"/>
      <c r="H95" s="329"/>
      <c r="I95" s="329"/>
      <c r="J95" s="57">
        <f t="shared" si="194"/>
        <v>0</v>
      </c>
      <c r="K95" s="57"/>
      <c r="L95" s="59"/>
      <c r="M95" s="54"/>
      <c r="N95" s="58">
        <f t="shared" si="195"/>
        <v>0</v>
      </c>
      <c r="O95" s="58">
        <f t="shared" si="195"/>
        <v>0</v>
      </c>
      <c r="P95" s="58">
        <f t="shared" si="195"/>
        <v>0</v>
      </c>
      <c r="Q95" s="58">
        <f t="shared" si="195"/>
        <v>0</v>
      </c>
      <c r="R95" s="58">
        <f t="shared" si="195"/>
        <v>0</v>
      </c>
      <c r="S95" s="58">
        <f t="shared" si="195"/>
        <v>0</v>
      </c>
      <c r="T95" s="58">
        <f t="shared" si="195"/>
        <v>0</v>
      </c>
      <c r="U95" s="58">
        <f t="shared" si="195"/>
        <v>0</v>
      </c>
      <c r="V95" s="58">
        <f t="shared" si="195"/>
        <v>0</v>
      </c>
      <c r="W95" s="58">
        <f t="shared" si="195"/>
        <v>0</v>
      </c>
      <c r="X95" s="58">
        <f t="shared" si="195"/>
        <v>0</v>
      </c>
      <c r="Y95" s="58">
        <f t="shared" si="195"/>
        <v>0</v>
      </c>
      <c r="Z95" s="58">
        <f t="shared" si="195"/>
        <v>0</v>
      </c>
      <c r="AA95" s="58">
        <f t="shared" si="195"/>
        <v>0</v>
      </c>
      <c r="AB95" s="58">
        <f t="shared" si="195"/>
        <v>0</v>
      </c>
      <c r="AC95" s="58">
        <f t="shared" si="195"/>
        <v>0</v>
      </c>
      <c r="AD95" s="58">
        <f t="shared" si="198"/>
        <v>0</v>
      </c>
      <c r="AE95" s="58">
        <f t="shared" si="198"/>
        <v>0</v>
      </c>
      <c r="AF95" s="58">
        <f t="shared" si="198"/>
        <v>0</v>
      </c>
      <c r="AG95" s="58">
        <f t="shared" si="198"/>
        <v>0</v>
      </c>
      <c r="AH95" s="58">
        <f t="shared" si="198"/>
        <v>0</v>
      </c>
      <c r="AI95" s="58">
        <f t="shared" si="198"/>
        <v>0</v>
      </c>
      <c r="AJ95" s="58">
        <f t="shared" si="198"/>
        <v>0</v>
      </c>
      <c r="AK95" s="58">
        <f t="shared" si="198"/>
        <v>0</v>
      </c>
      <c r="AL95" s="58">
        <f t="shared" si="198"/>
        <v>0</v>
      </c>
      <c r="AM95" s="58">
        <f t="shared" si="198"/>
        <v>0</v>
      </c>
      <c r="AN95" s="58">
        <f t="shared" si="198"/>
        <v>0</v>
      </c>
      <c r="AO95" s="58">
        <f t="shared" si="198"/>
        <v>0</v>
      </c>
      <c r="AP95" s="58">
        <f t="shared" si="198"/>
        <v>0</v>
      </c>
      <c r="AQ95" s="58">
        <f t="shared" si="198"/>
        <v>0</v>
      </c>
      <c r="AR95" s="58">
        <f t="shared" si="198"/>
        <v>0</v>
      </c>
      <c r="AS95" s="58">
        <f t="shared" si="198"/>
        <v>0</v>
      </c>
      <c r="AT95" s="58">
        <f t="shared" si="199"/>
        <v>0</v>
      </c>
      <c r="AU95" s="58">
        <f t="shared" si="199"/>
        <v>0</v>
      </c>
      <c r="AV95" s="58">
        <f t="shared" si="199"/>
        <v>0</v>
      </c>
      <c r="AW95" s="58">
        <f t="shared" si="199"/>
        <v>0</v>
      </c>
      <c r="AX95" s="58">
        <f t="shared" si="199"/>
        <v>0</v>
      </c>
      <c r="AY95" s="58">
        <f t="shared" si="199"/>
        <v>0</v>
      </c>
      <c r="AZ95" s="58">
        <f t="shared" si="199"/>
        <v>0</v>
      </c>
      <c r="BA95" s="58">
        <f t="shared" si="199"/>
        <v>0</v>
      </c>
      <c r="BB95" s="58">
        <f t="shared" si="199"/>
        <v>0</v>
      </c>
      <c r="BC95" s="58">
        <f t="shared" si="199"/>
        <v>0</v>
      </c>
      <c r="BD95" s="58">
        <f t="shared" si="199"/>
        <v>0</v>
      </c>
      <c r="BE95" s="58">
        <f t="shared" si="199"/>
        <v>0</v>
      </c>
      <c r="BF95" s="58">
        <f t="shared" si="199"/>
        <v>0</v>
      </c>
      <c r="BG95" s="58">
        <f t="shared" si="199"/>
        <v>0</v>
      </c>
      <c r="BH95" s="58">
        <f t="shared" si="199"/>
        <v>0</v>
      </c>
      <c r="BI95" s="58">
        <f t="shared" si="199"/>
        <v>0</v>
      </c>
      <c r="BJ95" s="58">
        <f t="shared" si="200"/>
        <v>0</v>
      </c>
      <c r="BK95" s="58">
        <f t="shared" si="200"/>
        <v>0</v>
      </c>
      <c r="BL95" s="58">
        <f t="shared" si="200"/>
        <v>0</v>
      </c>
      <c r="BM95" s="58">
        <f t="shared" si="200"/>
        <v>0</v>
      </c>
      <c r="BN95" s="58">
        <f t="shared" si="200"/>
        <v>0</v>
      </c>
      <c r="BO95" s="58">
        <f t="shared" si="200"/>
        <v>0</v>
      </c>
      <c r="BP95" s="58">
        <f t="shared" si="200"/>
        <v>0</v>
      </c>
      <c r="BQ95" s="58">
        <f t="shared" si="200"/>
        <v>0</v>
      </c>
      <c r="BR95" s="58">
        <f t="shared" si="200"/>
        <v>0</v>
      </c>
      <c r="BS95" s="58">
        <f t="shared" si="200"/>
        <v>0</v>
      </c>
      <c r="BT95" s="58">
        <f t="shared" si="200"/>
        <v>0</v>
      </c>
      <c r="BU95" s="58">
        <f t="shared" si="200"/>
        <v>0</v>
      </c>
      <c r="BV95" s="58">
        <f t="shared" si="200"/>
        <v>0</v>
      </c>
      <c r="BW95" s="58">
        <f t="shared" si="200"/>
        <v>0</v>
      </c>
      <c r="BX95" s="58">
        <f t="shared" si="200"/>
        <v>0</v>
      </c>
      <c r="BY95" s="58">
        <f t="shared" si="200"/>
        <v>0</v>
      </c>
      <c r="BZ95" s="58">
        <f t="shared" si="203"/>
        <v>0</v>
      </c>
      <c r="CA95" s="58">
        <f t="shared" si="203"/>
        <v>0</v>
      </c>
      <c r="CB95" s="58">
        <f t="shared" si="203"/>
        <v>0</v>
      </c>
      <c r="CC95" s="58">
        <f t="shared" si="203"/>
        <v>0</v>
      </c>
      <c r="CD95" s="58">
        <f t="shared" si="203"/>
        <v>0</v>
      </c>
      <c r="CE95" s="58">
        <f t="shared" si="203"/>
        <v>0</v>
      </c>
      <c r="CF95" s="58">
        <f t="shared" si="203"/>
        <v>0</v>
      </c>
      <c r="CG95" s="58">
        <f t="shared" si="203"/>
        <v>0</v>
      </c>
      <c r="CH95" s="58">
        <f t="shared" si="203"/>
        <v>0</v>
      </c>
      <c r="CI95" s="58">
        <f t="shared" si="203"/>
        <v>0</v>
      </c>
      <c r="CJ95" s="58">
        <f t="shared" si="203"/>
        <v>0</v>
      </c>
      <c r="CK95" s="58">
        <f t="shared" si="203"/>
        <v>0</v>
      </c>
      <c r="CL95" s="58">
        <f t="shared" si="203"/>
        <v>0</v>
      </c>
      <c r="CM95" s="58">
        <f t="shared" si="203"/>
        <v>0</v>
      </c>
      <c r="CN95" s="58">
        <f t="shared" si="203"/>
        <v>0</v>
      </c>
      <c r="CO95" s="58">
        <f t="shared" si="203"/>
        <v>0</v>
      </c>
      <c r="CP95" s="58">
        <f t="shared" si="201"/>
        <v>0</v>
      </c>
      <c r="CQ95" s="58">
        <f t="shared" si="202"/>
        <v>0</v>
      </c>
      <c r="CR95" s="58">
        <f t="shared" si="202"/>
        <v>0</v>
      </c>
      <c r="CS95" s="58">
        <f t="shared" si="202"/>
        <v>0</v>
      </c>
      <c r="CT95" s="58">
        <f t="shared" si="202"/>
        <v>0</v>
      </c>
      <c r="CU95" s="58">
        <f t="shared" si="202"/>
        <v>0</v>
      </c>
      <c r="CV95" s="58">
        <f t="shared" si="202"/>
        <v>0</v>
      </c>
      <c r="CW95" s="58">
        <f t="shared" si="202"/>
        <v>0</v>
      </c>
      <c r="CX95" s="58">
        <f t="shared" si="202"/>
        <v>0</v>
      </c>
      <c r="CY95" s="58">
        <f t="shared" si="202"/>
        <v>0</v>
      </c>
      <c r="CZ95" s="58">
        <f t="shared" si="202"/>
        <v>0</v>
      </c>
      <c r="DA95" s="58">
        <f t="shared" si="202"/>
        <v>0</v>
      </c>
      <c r="DB95" s="58">
        <f t="shared" si="202"/>
        <v>0</v>
      </c>
      <c r="DC95" s="58">
        <f t="shared" si="202"/>
        <v>0</v>
      </c>
      <c r="DD95" s="58">
        <f t="shared" si="202"/>
        <v>0</v>
      </c>
      <c r="DE95" s="58">
        <f t="shared" si="202"/>
        <v>0</v>
      </c>
      <c r="DF95" s="58">
        <f t="shared" si="202"/>
        <v>0</v>
      </c>
      <c r="DG95" s="58">
        <f t="shared" si="191"/>
        <v>0</v>
      </c>
      <c r="DH95" s="58">
        <f t="shared" si="191"/>
        <v>0</v>
      </c>
      <c r="DI95" s="58"/>
      <c r="DJ95" s="55">
        <f t="shared" si="192"/>
        <v>0</v>
      </c>
      <c r="DK95" s="53"/>
      <c r="DL95" s="56">
        <f t="shared" si="193"/>
        <v>0</v>
      </c>
      <c r="DM95" s="56">
        <f t="shared" si="193"/>
        <v>0</v>
      </c>
      <c r="DN95" s="56">
        <f t="shared" si="193"/>
        <v>0</v>
      </c>
      <c r="DO95" s="56">
        <f t="shared" si="193"/>
        <v>0</v>
      </c>
      <c r="DP95" s="56">
        <f t="shared" si="193"/>
        <v>0</v>
      </c>
      <c r="DQ95" s="56">
        <f t="shared" si="193"/>
        <v>0</v>
      </c>
      <c r="DR95" s="56">
        <f t="shared" si="196"/>
        <v>0</v>
      </c>
      <c r="DS95" s="56">
        <f t="shared" si="193"/>
        <v>0</v>
      </c>
      <c r="DT95" s="56">
        <f t="shared" si="193"/>
        <v>0</v>
      </c>
      <c r="DU95" s="56">
        <f t="shared" si="193"/>
        <v>0</v>
      </c>
      <c r="DV95" s="55">
        <f t="shared" si="197"/>
        <v>0</v>
      </c>
    </row>
    <row r="96" spans="1:126" s="52" customFormat="1">
      <c r="A96" s="324"/>
      <c r="B96" s="325"/>
      <c r="C96" s="324"/>
      <c r="D96" s="325"/>
      <c r="E96" s="325"/>
      <c r="F96" s="324"/>
      <c r="G96" s="328"/>
      <c r="H96" s="329"/>
      <c r="I96" s="329"/>
      <c r="J96" s="57">
        <f t="shared" si="194"/>
        <v>0</v>
      </c>
      <c r="K96" s="57"/>
      <c r="L96" s="59"/>
      <c r="M96" s="54"/>
      <c r="N96" s="58">
        <f t="shared" si="195"/>
        <v>0</v>
      </c>
      <c r="O96" s="58">
        <f t="shared" si="195"/>
        <v>0</v>
      </c>
      <c r="P96" s="58">
        <f t="shared" si="195"/>
        <v>0</v>
      </c>
      <c r="Q96" s="58">
        <f t="shared" si="195"/>
        <v>0</v>
      </c>
      <c r="R96" s="58">
        <f t="shared" si="195"/>
        <v>0</v>
      </c>
      <c r="S96" s="58">
        <f t="shared" si="195"/>
        <v>0</v>
      </c>
      <c r="T96" s="58">
        <f t="shared" si="195"/>
        <v>0</v>
      </c>
      <c r="U96" s="58">
        <f t="shared" si="195"/>
        <v>0</v>
      </c>
      <c r="V96" s="58">
        <f t="shared" si="195"/>
        <v>0</v>
      </c>
      <c r="W96" s="58">
        <f t="shared" si="195"/>
        <v>0</v>
      </c>
      <c r="X96" s="58">
        <f t="shared" si="195"/>
        <v>0</v>
      </c>
      <c r="Y96" s="58">
        <f t="shared" si="195"/>
        <v>0</v>
      </c>
      <c r="Z96" s="58">
        <f t="shared" si="195"/>
        <v>0</v>
      </c>
      <c r="AA96" s="58">
        <f t="shared" si="195"/>
        <v>0</v>
      </c>
      <c r="AB96" s="58">
        <f t="shared" si="195"/>
        <v>0</v>
      </c>
      <c r="AC96" s="58">
        <f t="shared" si="195"/>
        <v>0</v>
      </c>
      <c r="AD96" s="58">
        <f t="shared" si="198"/>
        <v>0</v>
      </c>
      <c r="AE96" s="58">
        <f t="shared" si="198"/>
        <v>0</v>
      </c>
      <c r="AF96" s="58">
        <f t="shared" si="198"/>
        <v>0</v>
      </c>
      <c r="AG96" s="58">
        <f t="shared" si="198"/>
        <v>0</v>
      </c>
      <c r="AH96" s="58">
        <f t="shared" si="198"/>
        <v>0</v>
      </c>
      <c r="AI96" s="58">
        <f t="shared" si="198"/>
        <v>0</v>
      </c>
      <c r="AJ96" s="58">
        <f t="shared" si="198"/>
        <v>0</v>
      </c>
      <c r="AK96" s="58">
        <f t="shared" si="198"/>
        <v>0</v>
      </c>
      <c r="AL96" s="58">
        <f t="shared" si="198"/>
        <v>0</v>
      </c>
      <c r="AM96" s="58">
        <f t="shared" si="198"/>
        <v>0</v>
      </c>
      <c r="AN96" s="58">
        <f t="shared" si="198"/>
        <v>0</v>
      </c>
      <c r="AO96" s="58">
        <f t="shared" si="198"/>
        <v>0</v>
      </c>
      <c r="AP96" s="58">
        <f t="shared" si="198"/>
        <v>0</v>
      </c>
      <c r="AQ96" s="58">
        <f t="shared" si="198"/>
        <v>0</v>
      </c>
      <c r="AR96" s="58">
        <f t="shared" si="198"/>
        <v>0</v>
      </c>
      <c r="AS96" s="58">
        <f t="shared" si="198"/>
        <v>0</v>
      </c>
      <c r="AT96" s="58">
        <f t="shared" si="199"/>
        <v>0</v>
      </c>
      <c r="AU96" s="58">
        <f t="shared" si="199"/>
        <v>0</v>
      </c>
      <c r="AV96" s="58">
        <f t="shared" si="199"/>
        <v>0</v>
      </c>
      <c r="AW96" s="58">
        <f t="shared" si="199"/>
        <v>0</v>
      </c>
      <c r="AX96" s="58">
        <f t="shared" si="199"/>
        <v>0</v>
      </c>
      <c r="AY96" s="58">
        <f t="shared" si="199"/>
        <v>0</v>
      </c>
      <c r="AZ96" s="58">
        <f t="shared" si="199"/>
        <v>0</v>
      </c>
      <c r="BA96" s="58">
        <f t="shared" si="199"/>
        <v>0</v>
      </c>
      <c r="BB96" s="58">
        <f t="shared" si="199"/>
        <v>0</v>
      </c>
      <c r="BC96" s="58">
        <f t="shared" si="199"/>
        <v>0</v>
      </c>
      <c r="BD96" s="58">
        <f t="shared" si="199"/>
        <v>0</v>
      </c>
      <c r="BE96" s="58">
        <f t="shared" si="199"/>
        <v>0</v>
      </c>
      <c r="BF96" s="58">
        <f t="shared" si="199"/>
        <v>0</v>
      </c>
      <c r="BG96" s="58">
        <f t="shared" si="199"/>
        <v>0</v>
      </c>
      <c r="BH96" s="58">
        <f t="shared" si="199"/>
        <v>0</v>
      </c>
      <c r="BI96" s="58">
        <f t="shared" si="199"/>
        <v>0</v>
      </c>
      <c r="BJ96" s="58">
        <f t="shared" si="200"/>
        <v>0</v>
      </c>
      <c r="BK96" s="58">
        <f t="shared" si="200"/>
        <v>0</v>
      </c>
      <c r="BL96" s="58">
        <f t="shared" si="200"/>
        <v>0</v>
      </c>
      <c r="BM96" s="58">
        <f t="shared" si="200"/>
        <v>0</v>
      </c>
      <c r="BN96" s="58">
        <f t="shared" si="200"/>
        <v>0</v>
      </c>
      <c r="BO96" s="58">
        <f t="shared" si="200"/>
        <v>0</v>
      </c>
      <c r="BP96" s="58">
        <f t="shared" si="200"/>
        <v>0</v>
      </c>
      <c r="BQ96" s="58">
        <f t="shared" si="200"/>
        <v>0</v>
      </c>
      <c r="BR96" s="58">
        <f t="shared" si="200"/>
        <v>0</v>
      </c>
      <c r="BS96" s="58">
        <f t="shared" si="200"/>
        <v>0</v>
      </c>
      <c r="BT96" s="58">
        <f t="shared" si="200"/>
        <v>0</v>
      </c>
      <c r="BU96" s="58">
        <f t="shared" si="200"/>
        <v>0</v>
      </c>
      <c r="BV96" s="58">
        <f t="shared" si="200"/>
        <v>0</v>
      </c>
      <c r="BW96" s="58">
        <f t="shared" si="200"/>
        <v>0</v>
      </c>
      <c r="BX96" s="58">
        <f t="shared" si="200"/>
        <v>0</v>
      </c>
      <c r="BY96" s="58">
        <f t="shared" si="200"/>
        <v>0</v>
      </c>
      <c r="BZ96" s="58">
        <f t="shared" si="203"/>
        <v>0</v>
      </c>
      <c r="CA96" s="58">
        <f t="shared" si="203"/>
        <v>0</v>
      </c>
      <c r="CB96" s="58">
        <f t="shared" si="203"/>
        <v>0</v>
      </c>
      <c r="CC96" s="58">
        <f t="shared" si="203"/>
        <v>0</v>
      </c>
      <c r="CD96" s="58">
        <f t="shared" si="203"/>
        <v>0</v>
      </c>
      <c r="CE96" s="58">
        <f t="shared" si="203"/>
        <v>0</v>
      </c>
      <c r="CF96" s="58">
        <f t="shared" si="203"/>
        <v>0</v>
      </c>
      <c r="CG96" s="58">
        <f t="shared" si="203"/>
        <v>0</v>
      </c>
      <c r="CH96" s="58">
        <f t="shared" si="203"/>
        <v>0</v>
      </c>
      <c r="CI96" s="58">
        <f t="shared" si="203"/>
        <v>0</v>
      </c>
      <c r="CJ96" s="58">
        <f t="shared" si="203"/>
        <v>0</v>
      </c>
      <c r="CK96" s="58">
        <f t="shared" si="203"/>
        <v>0</v>
      </c>
      <c r="CL96" s="58">
        <f t="shared" si="203"/>
        <v>0</v>
      </c>
      <c r="CM96" s="58">
        <f t="shared" si="203"/>
        <v>0</v>
      </c>
      <c r="CN96" s="58">
        <f t="shared" si="203"/>
        <v>0</v>
      </c>
      <c r="CO96" s="58">
        <f t="shared" si="203"/>
        <v>0</v>
      </c>
      <c r="CP96" s="58">
        <f t="shared" si="201"/>
        <v>0</v>
      </c>
      <c r="CQ96" s="58">
        <f t="shared" si="202"/>
        <v>0</v>
      </c>
      <c r="CR96" s="58">
        <f t="shared" si="202"/>
        <v>0</v>
      </c>
      <c r="CS96" s="58">
        <f t="shared" si="202"/>
        <v>0</v>
      </c>
      <c r="CT96" s="58">
        <f t="shared" si="202"/>
        <v>0</v>
      </c>
      <c r="CU96" s="58">
        <f t="shared" si="202"/>
        <v>0</v>
      </c>
      <c r="CV96" s="58">
        <f t="shared" si="202"/>
        <v>0</v>
      </c>
      <c r="CW96" s="58">
        <f t="shared" si="202"/>
        <v>0</v>
      </c>
      <c r="CX96" s="58">
        <f t="shared" si="202"/>
        <v>0</v>
      </c>
      <c r="CY96" s="58">
        <f t="shared" si="202"/>
        <v>0</v>
      </c>
      <c r="CZ96" s="58">
        <f t="shared" si="202"/>
        <v>0</v>
      </c>
      <c r="DA96" s="58">
        <f t="shared" si="202"/>
        <v>0</v>
      </c>
      <c r="DB96" s="58">
        <f t="shared" si="202"/>
        <v>0</v>
      </c>
      <c r="DC96" s="58">
        <f t="shared" si="202"/>
        <v>0</v>
      </c>
      <c r="DD96" s="58">
        <f t="shared" si="202"/>
        <v>0</v>
      </c>
      <c r="DE96" s="58">
        <f t="shared" si="202"/>
        <v>0</v>
      </c>
      <c r="DF96" s="58">
        <f t="shared" si="202"/>
        <v>0</v>
      </c>
      <c r="DG96" s="58">
        <f t="shared" si="191"/>
        <v>0</v>
      </c>
      <c r="DH96" s="58">
        <f t="shared" si="191"/>
        <v>0</v>
      </c>
      <c r="DI96" s="58"/>
      <c r="DJ96" s="55">
        <f t="shared" si="192"/>
        <v>0</v>
      </c>
      <c r="DK96" s="53"/>
      <c r="DL96" s="56">
        <f t="shared" si="193"/>
        <v>0</v>
      </c>
      <c r="DM96" s="56">
        <f t="shared" si="193"/>
        <v>0</v>
      </c>
      <c r="DN96" s="56">
        <f t="shared" si="193"/>
        <v>0</v>
      </c>
      <c r="DO96" s="56">
        <f t="shared" si="193"/>
        <v>0</v>
      </c>
      <c r="DP96" s="56">
        <f t="shared" si="193"/>
        <v>0</v>
      </c>
      <c r="DQ96" s="56">
        <f t="shared" si="193"/>
        <v>0</v>
      </c>
      <c r="DR96" s="56">
        <f t="shared" si="196"/>
        <v>0</v>
      </c>
      <c r="DS96" s="56">
        <f t="shared" si="193"/>
        <v>0</v>
      </c>
      <c r="DT96" s="56">
        <f t="shared" si="193"/>
        <v>0</v>
      </c>
      <c r="DU96" s="56">
        <f t="shared" si="193"/>
        <v>0</v>
      </c>
      <c r="DV96" s="55">
        <f t="shared" si="197"/>
        <v>0</v>
      </c>
    </row>
    <row r="97" spans="1:126" s="52" customFormat="1">
      <c r="A97" s="324"/>
      <c r="B97" s="325"/>
      <c r="C97" s="324"/>
      <c r="D97" s="325"/>
      <c r="E97" s="325"/>
      <c r="F97" s="324"/>
      <c r="G97" s="328"/>
      <c r="H97" s="329"/>
      <c r="I97" s="329"/>
      <c r="J97" s="57">
        <f t="shared" si="194"/>
        <v>0</v>
      </c>
      <c r="K97" s="57"/>
      <c r="L97" s="59"/>
      <c r="M97" s="54"/>
      <c r="N97" s="58">
        <f t="shared" si="195"/>
        <v>0</v>
      </c>
      <c r="O97" s="58">
        <f t="shared" si="195"/>
        <v>0</v>
      </c>
      <c r="P97" s="58">
        <f t="shared" si="195"/>
        <v>0</v>
      </c>
      <c r="Q97" s="58">
        <f t="shared" si="195"/>
        <v>0</v>
      </c>
      <c r="R97" s="58">
        <f t="shared" si="195"/>
        <v>0</v>
      </c>
      <c r="S97" s="58">
        <f t="shared" si="195"/>
        <v>0</v>
      </c>
      <c r="T97" s="58">
        <f t="shared" si="195"/>
        <v>0</v>
      </c>
      <c r="U97" s="58">
        <f t="shared" si="195"/>
        <v>0</v>
      </c>
      <c r="V97" s="58">
        <f t="shared" si="195"/>
        <v>0</v>
      </c>
      <c r="W97" s="58">
        <f t="shared" si="195"/>
        <v>0</v>
      </c>
      <c r="X97" s="58">
        <f t="shared" si="195"/>
        <v>0</v>
      </c>
      <c r="Y97" s="58">
        <f t="shared" si="195"/>
        <v>0</v>
      </c>
      <c r="Z97" s="58">
        <f t="shared" si="195"/>
        <v>0</v>
      </c>
      <c r="AA97" s="58">
        <f t="shared" si="195"/>
        <v>0</v>
      </c>
      <c r="AB97" s="58">
        <f t="shared" si="195"/>
        <v>0</v>
      </c>
      <c r="AC97" s="58">
        <f t="shared" si="195"/>
        <v>0</v>
      </c>
      <c r="AD97" s="58">
        <f t="shared" si="198"/>
        <v>0</v>
      </c>
      <c r="AE97" s="58">
        <f t="shared" si="198"/>
        <v>0</v>
      </c>
      <c r="AF97" s="58">
        <f t="shared" si="198"/>
        <v>0</v>
      </c>
      <c r="AG97" s="58">
        <f t="shared" si="198"/>
        <v>0</v>
      </c>
      <c r="AH97" s="58">
        <f t="shared" si="198"/>
        <v>0</v>
      </c>
      <c r="AI97" s="58">
        <f t="shared" si="198"/>
        <v>0</v>
      </c>
      <c r="AJ97" s="58">
        <f t="shared" si="198"/>
        <v>0</v>
      </c>
      <c r="AK97" s="58">
        <f t="shared" si="198"/>
        <v>0</v>
      </c>
      <c r="AL97" s="58">
        <f t="shared" si="198"/>
        <v>0</v>
      </c>
      <c r="AM97" s="58">
        <f t="shared" si="198"/>
        <v>0</v>
      </c>
      <c r="AN97" s="58">
        <f t="shared" si="198"/>
        <v>0</v>
      </c>
      <c r="AO97" s="58">
        <f t="shared" si="198"/>
        <v>0</v>
      </c>
      <c r="AP97" s="58">
        <f t="shared" si="198"/>
        <v>0</v>
      </c>
      <c r="AQ97" s="58">
        <f t="shared" si="198"/>
        <v>0</v>
      </c>
      <c r="AR97" s="58">
        <f t="shared" si="198"/>
        <v>0</v>
      </c>
      <c r="AS97" s="58">
        <f t="shared" si="198"/>
        <v>0</v>
      </c>
      <c r="AT97" s="58">
        <f t="shared" si="199"/>
        <v>0</v>
      </c>
      <c r="AU97" s="58">
        <f t="shared" si="199"/>
        <v>0</v>
      </c>
      <c r="AV97" s="58">
        <f t="shared" si="199"/>
        <v>0</v>
      </c>
      <c r="AW97" s="58">
        <f t="shared" si="199"/>
        <v>0</v>
      </c>
      <c r="AX97" s="58">
        <f t="shared" si="199"/>
        <v>0</v>
      </c>
      <c r="AY97" s="58">
        <f t="shared" si="199"/>
        <v>0</v>
      </c>
      <c r="AZ97" s="58">
        <f t="shared" si="199"/>
        <v>0</v>
      </c>
      <c r="BA97" s="58">
        <f t="shared" si="199"/>
        <v>0</v>
      </c>
      <c r="BB97" s="58">
        <f t="shared" si="199"/>
        <v>0</v>
      </c>
      <c r="BC97" s="58">
        <f t="shared" si="199"/>
        <v>0</v>
      </c>
      <c r="BD97" s="58">
        <f t="shared" si="199"/>
        <v>0</v>
      </c>
      <c r="BE97" s="58">
        <f t="shared" si="199"/>
        <v>0</v>
      </c>
      <c r="BF97" s="58">
        <f t="shared" si="199"/>
        <v>0</v>
      </c>
      <c r="BG97" s="58">
        <f t="shared" si="199"/>
        <v>0</v>
      </c>
      <c r="BH97" s="58">
        <f t="shared" si="199"/>
        <v>0</v>
      </c>
      <c r="BI97" s="58">
        <f t="shared" si="199"/>
        <v>0</v>
      </c>
      <c r="BJ97" s="58">
        <f t="shared" si="200"/>
        <v>0</v>
      </c>
      <c r="BK97" s="58">
        <f t="shared" si="200"/>
        <v>0</v>
      </c>
      <c r="BL97" s="58">
        <f t="shared" si="200"/>
        <v>0</v>
      </c>
      <c r="BM97" s="58">
        <f t="shared" si="200"/>
        <v>0</v>
      </c>
      <c r="BN97" s="58">
        <f t="shared" si="200"/>
        <v>0</v>
      </c>
      <c r="BO97" s="58">
        <f t="shared" si="200"/>
        <v>0</v>
      </c>
      <c r="BP97" s="58">
        <f t="shared" si="200"/>
        <v>0</v>
      </c>
      <c r="BQ97" s="58">
        <f t="shared" si="200"/>
        <v>0</v>
      </c>
      <c r="BR97" s="58">
        <f t="shared" si="200"/>
        <v>0</v>
      </c>
      <c r="BS97" s="58">
        <f t="shared" si="200"/>
        <v>0</v>
      </c>
      <c r="BT97" s="58">
        <f t="shared" si="200"/>
        <v>0</v>
      </c>
      <c r="BU97" s="58">
        <f t="shared" si="200"/>
        <v>0</v>
      </c>
      <c r="BV97" s="58">
        <f t="shared" si="200"/>
        <v>0</v>
      </c>
      <c r="BW97" s="58">
        <f t="shared" si="200"/>
        <v>0</v>
      </c>
      <c r="BX97" s="58">
        <f t="shared" si="200"/>
        <v>0</v>
      </c>
      <c r="BY97" s="58">
        <f t="shared" si="200"/>
        <v>0</v>
      </c>
      <c r="BZ97" s="58">
        <f t="shared" si="203"/>
        <v>0</v>
      </c>
      <c r="CA97" s="58">
        <f t="shared" si="203"/>
        <v>0</v>
      </c>
      <c r="CB97" s="58">
        <f t="shared" si="203"/>
        <v>0</v>
      </c>
      <c r="CC97" s="58">
        <f t="shared" si="203"/>
        <v>0</v>
      </c>
      <c r="CD97" s="58">
        <f t="shared" si="203"/>
        <v>0</v>
      </c>
      <c r="CE97" s="58">
        <f t="shared" si="203"/>
        <v>0</v>
      </c>
      <c r="CF97" s="58">
        <f t="shared" si="203"/>
        <v>0</v>
      </c>
      <c r="CG97" s="58">
        <f t="shared" si="203"/>
        <v>0</v>
      </c>
      <c r="CH97" s="58">
        <f t="shared" si="203"/>
        <v>0</v>
      </c>
      <c r="CI97" s="58">
        <f t="shared" si="203"/>
        <v>0</v>
      </c>
      <c r="CJ97" s="58">
        <f t="shared" si="203"/>
        <v>0</v>
      </c>
      <c r="CK97" s="58">
        <f t="shared" si="203"/>
        <v>0</v>
      </c>
      <c r="CL97" s="58">
        <f t="shared" si="203"/>
        <v>0</v>
      </c>
      <c r="CM97" s="58">
        <f t="shared" si="203"/>
        <v>0</v>
      </c>
      <c r="CN97" s="58">
        <f t="shared" si="203"/>
        <v>0</v>
      </c>
      <c r="CO97" s="58">
        <f t="shared" si="203"/>
        <v>0</v>
      </c>
      <c r="CP97" s="58">
        <f t="shared" si="201"/>
        <v>0</v>
      </c>
      <c r="CQ97" s="58">
        <f t="shared" si="202"/>
        <v>0</v>
      </c>
      <c r="CR97" s="58">
        <f t="shared" si="202"/>
        <v>0</v>
      </c>
      <c r="CS97" s="58">
        <f t="shared" si="202"/>
        <v>0</v>
      </c>
      <c r="CT97" s="58">
        <f t="shared" si="202"/>
        <v>0</v>
      </c>
      <c r="CU97" s="58">
        <f t="shared" si="202"/>
        <v>0</v>
      </c>
      <c r="CV97" s="58">
        <f t="shared" si="202"/>
        <v>0</v>
      </c>
      <c r="CW97" s="58">
        <f t="shared" si="202"/>
        <v>0</v>
      </c>
      <c r="CX97" s="58">
        <f t="shared" si="202"/>
        <v>0</v>
      </c>
      <c r="CY97" s="58">
        <f t="shared" si="202"/>
        <v>0</v>
      </c>
      <c r="CZ97" s="58">
        <f t="shared" si="202"/>
        <v>0</v>
      </c>
      <c r="DA97" s="58">
        <f t="shared" si="202"/>
        <v>0</v>
      </c>
      <c r="DB97" s="58">
        <f t="shared" si="202"/>
        <v>0</v>
      </c>
      <c r="DC97" s="58">
        <f t="shared" si="202"/>
        <v>0</v>
      </c>
      <c r="DD97" s="58">
        <f t="shared" si="202"/>
        <v>0</v>
      </c>
      <c r="DE97" s="58">
        <f t="shared" si="202"/>
        <v>0</v>
      </c>
      <c r="DF97" s="58">
        <f t="shared" si="202"/>
        <v>0</v>
      </c>
      <c r="DG97" s="58">
        <f t="shared" si="191"/>
        <v>0</v>
      </c>
      <c r="DH97" s="58">
        <f t="shared" si="191"/>
        <v>0</v>
      </c>
      <c r="DI97" s="58"/>
      <c r="DJ97" s="55">
        <f t="shared" si="192"/>
        <v>0</v>
      </c>
      <c r="DK97" s="53"/>
      <c r="DL97" s="56">
        <f t="shared" si="193"/>
        <v>0</v>
      </c>
      <c r="DM97" s="56">
        <f t="shared" si="193"/>
        <v>0</v>
      </c>
      <c r="DN97" s="56">
        <f t="shared" si="193"/>
        <v>0</v>
      </c>
      <c r="DO97" s="56">
        <f t="shared" si="193"/>
        <v>0</v>
      </c>
      <c r="DP97" s="56">
        <f t="shared" si="193"/>
        <v>0</v>
      </c>
      <c r="DQ97" s="56">
        <f t="shared" si="193"/>
        <v>0</v>
      </c>
      <c r="DR97" s="56">
        <f t="shared" si="196"/>
        <v>0</v>
      </c>
      <c r="DS97" s="56">
        <f t="shared" si="193"/>
        <v>0</v>
      </c>
      <c r="DT97" s="56">
        <f t="shared" si="193"/>
        <v>0</v>
      </c>
      <c r="DU97" s="56">
        <f t="shared" si="193"/>
        <v>0</v>
      </c>
      <c r="DV97" s="55">
        <f t="shared" si="197"/>
        <v>0</v>
      </c>
    </row>
    <row r="98" spans="1:126" s="52" customFormat="1">
      <c r="A98" s="324"/>
      <c r="B98" s="325"/>
      <c r="C98" s="324"/>
      <c r="D98" s="325"/>
      <c r="E98" s="325"/>
      <c r="F98" s="324"/>
      <c r="G98" s="328"/>
      <c r="H98" s="329"/>
      <c r="I98" s="329"/>
      <c r="J98" s="57">
        <f t="shared" si="194"/>
        <v>0</v>
      </c>
      <c r="K98" s="57"/>
      <c r="L98" s="59"/>
      <c r="M98" s="54"/>
      <c r="N98" s="58">
        <f t="shared" si="195"/>
        <v>0</v>
      </c>
      <c r="O98" s="58">
        <f t="shared" si="195"/>
        <v>0</v>
      </c>
      <c r="P98" s="58">
        <f t="shared" si="195"/>
        <v>0</v>
      </c>
      <c r="Q98" s="58">
        <f t="shared" si="195"/>
        <v>0</v>
      </c>
      <c r="R98" s="58">
        <f t="shared" si="195"/>
        <v>0</v>
      </c>
      <c r="S98" s="58">
        <f t="shared" si="195"/>
        <v>0</v>
      </c>
      <c r="T98" s="58">
        <f t="shared" si="195"/>
        <v>0</v>
      </c>
      <c r="U98" s="58">
        <f t="shared" si="195"/>
        <v>0</v>
      </c>
      <c r="V98" s="58">
        <f t="shared" si="195"/>
        <v>0</v>
      </c>
      <c r="W98" s="58">
        <f t="shared" si="195"/>
        <v>0</v>
      </c>
      <c r="X98" s="58">
        <f t="shared" si="195"/>
        <v>0</v>
      </c>
      <c r="Y98" s="58">
        <f t="shared" si="195"/>
        <v>0</v>
      </c>
      <c r="Z98" s="58">
        <f t="shared" si="195"/>
        <v>0</v>
      </c>
      <c r="AA98" s="58">
        <f t="shared" si="195"/>
        <v>0</v>
      </c>
      <c r="AB98" s="58">
        <f t="shared" si="195"/>
        <v>0</v>
      </c>
      <c r="AC98" s="58">
        <f t="shared" si="195"/>
        <v>0</v>
      </c>
      <c r="AD98" s="58">
        <f t="shared" si="198"/>
        <v>0</v>
      </c>
      <c r="AE98" s="58">
        <f t="shared" si="198"/>
        <v>0</v>
      </c>
      <c r="AF98" s="58">
        <f t="shared" si="198"/>
        <v>0</v>
      </c>
      <c r="AG98" s="58">
        <f t="shared" si="198"/>
        <v>0</v>
      </c>
      <c r="AH98" s="58">
        <f t="shared" si="198"/>
        <v>0</v>
      </c>
      <c r="AI98" s="58">
        <f t="shared" si="198"/>
        <v>0</v>
      </c>
      <c r="AJ98" s="58">
        <f t="shared" si="198"/>
        <v>0</v>
      </c>
      <c r="AK98" s="58">
        <f t="shared" si="198"/>
        <v>0</v>
      </c>
      <c r="AL98" s="58">
        <f t="shared" si="198"/>
        <v>0</v>
      </c>
      <c r="AM98" s="58">
        <f t="shared" si="198"/>
        <v>0</v>
      </c>
      <c r="AN98" s="58">
        <f t="shared" si="198"/>
        <v>0</v>
      </c>
      <c r="AO98" s="58">
        <f t="shared" si="198"/>
        <v>0</v>
      </c>
      <c r="AP98" s="58">
        <f t="shared" si="198"/>
        <v>0</v>
      </c>
      <c r="AQ98" s="58">
        <f t="shared" si="198"/>
        <v>0</v>
      </c>
      <c r="AR98" s="58">
        <f t="shared" si="198"/>
        <v>0</v>
      </c>
      <c r="AS98" s="58">
        <f t="shared" si="198"/>
        <v>0</v>
      </c>
      <c r="AT98" s="58">
        <f t="shared" si="199"/>
        <v>0</v>
      </c>
      <c r="AU98" s="58">
        <f t="shared" si="199"/>
        <v>0</v>
      </c>
      <c r="AV98" s="58">
        <f t="shared" si="199"/>
        <v>0</v>
      </c>
      <c r="AW98" s="58">
        <f t="shared" si="199"/>
        <v>0</v>
      </c>
      <c r="AX98" s="58">
        <f t="shared" si="199"/>
        <v>0</v>
      </c>
      <c r="AY98" s="58">
        <f t="shared" si="199"/>
        <v>0</v>
      </c>
      <c r="AZ98" s="58">
        <f t="shared" si="199"/>
        <v>0</v>
      </c>
      <c r="BA98" s="58">
        <f t="shared" si="199"/>
        <v>0</v>
      </c>
      <c r="BB98" s="58">
        <f t="shared" si="199"/>
        <v>0</v>
      </c>
      <c r="BC98" s="58">
        <f t="shared" si="199"/>
        <v>0</v>
      </c>
      <c r="BD98" s="58">
        <f t="shared" si="199"/>
        <v>0</v>
      </c>
      <c r="BE98" s="58">
        <f t="shared" si="199"/>
        <v>0</v>
      </c>
      <c r="BF98" s="58">
        <f t="shared" si="199"/>
        <v>0</v>
      </c>
      <c r="BG98" s="58">
        <f t="shared" si="199"/>
        <v>0</v>
      </c>
      <c r="BH98" s="58">
        <f t="shared" si="199"/>
        <v>0</v>
      </c>
      <c r="BI98" s="58">
        <f t="shared" si="199"/>
        <v>0</v>
      </c>
      <c r="BJ98" s="58">
        <f t="shared" si="200"/>
        <v>0</v>
      </c>
      <c r="BK98" s="58">
        <f t="shared" si="200"/>
        <v>0</v>
      </c>
      <c r="BL98" s="58">
        <f t="shared" si="200"/>
        <v>0</v>
      </c>
      <c r="BM98" s="58">
        <f t="shared" si="200"/>
        <v>0</v>
      </c>
      <c r="BN98" s="58">
        <f t="shared" si="200"/>
        <v>0</v>
      </c>
      <c r="BO98" s="58">
        <f t="shared" si="200"/>
        <v>0</v>
      </c>
      <c r="BP98" s="58">
        <f t="shared" si="200"/>
        <v>0</v>
      </c>
      <c r="BQ98" s="58">
        <f t="shared" si="200"/>
        <v>0</v>
      </c>
      <c r="BR98" s="58">
        <f t="shared" si="200"/>
        <v>0</v>
      </c>
      <c r="BS98" s="58">
        <f t="shared" si="200"/>
        <v>0</v>
      </c>
      <c r="BT98" s="58">
        <f t="shared" si="200"/>
        <v>0</v>
      </c>
      <c r="BU98" s="58">
        <f t="shared" si="200"/>
        <v>0</v>
      </c>
      <c r="BV98" s="58">
        <f t="shared" si="200"/>
        <v>0</v>
      </c>
      <c r="BW98" s="58">
        <f t="shared" si="200"/>
        <v>0</v>
      </c>
      <c r="BX98" s="58">
        <f t="shared" si="200"/>
        <v>0</v>
      </c>
      <c r="BY98" s="58">
        <f t="shared" si="200"/>
        <v>0</v>
      </c>
      <c r="BZ98" s="58">
        <f t="shared" si="203"/>
        <v>0</v>
      </c>
      <c r="CA98" s="58">
        <f t="shared" si="203"/>
        <v>0</v>
      </c>
      <c r="CB98" s="58">
        <f t="shared" si="203"/>
        <v>0</v>
      </c>
      <c r="CC98" s="58">
        <f t="shared" si="203"/>
        <v>0</v>
      </c>
      <c r="CD98" s="58">
        <f t="shared" si="203"/>
        <v>0</v>
      </c>
      <c r="CE98" s="58">
        <f t="shared" si="203"/>
        <v>0</v>
      </c>
      <c r="CF98" s="58">
        <f t="shared" si="203"/>
        <v>0</v>
      </c>
      <c r="CG98" s="58">
        <f t="shared" si="203"/>
        <v>0</v>
      </c>
      <c r="CH98" s="58">
        <f t="shared" si="203"/>
        <v>0</v>
      </c>
      <c r="CI98" s="58">
        <f t="shared" si="203"/>
        <v>0</v>
      </c>
      <c r="CJ98" s="58">
        <f t="shared" si="203"/>
        <v>0</v>
      </c>
      <c r="CK98" s="58">
        <f t="shared" si="203"/>
        <v>0</v>
      </c>
      <c r="CL98" s="58">
        <f t="shared" si="203"/>
        <v>0</v>
      </c>
      <c r="CM98" s="58">
        <f t="shared" si="203"/>
        <v>0</v>
      </c>
      <c r="CN98" s="58">
        <f t="shared" si="203"/>
        <v>0</v>
      </c>
      <c r="CO98" s="58">
        <f t="shared" si="203"/>
        <v>0</v>
      </c>
      <c r="CP98" s="58">
        <f t="shared" si="201"/>
        <v>0</v>
      </c>
      <c r="CQ98" s="58">
        <f t="shared" si="202"/>
        <v>0</v>
      </c>
      <c r="CR98" s="58">
        <f t="shared" si="202"/>
        <v>0</v>
      </c>
      <c r="CS98" s="58">
        <f t="shared" si="202"/>
        <v>0</v>
      </c>
      <c r="CT98" s="58">
        <f t="shared" si="202"/>
        <v>0</v>
      </c>
      <c r="CU98" s="58">
        <f t="shared" si="202"/>
        <v>0</v>
      </c>
      <c r="CV98" s="58">
        <f t="shared" si="202"/>
        <v>0</v>
      </c>
      <c r="CW98" s="58">
        <f t="shared" si="202"/>
        <v>0</v>
      </c>
      <c r="CX98" s="58">
        <f t="shared" si="202"/>
        <v>0</v>
      </c>
      <c r="CY98" s="58">
        <f t="shared" si="202"/>
        <v>0</v>
      </c>
      <c r="CZ98" s="58">
        <f t="shared" si="202"/>
        <v>0</v>
      </c>
      <c r="DA98" s="58">
        <f t="shared" si="202"/>
        <v>0</v>
      </c>
      <c r="DB98" s="58">
        <f t="shared" si="202"/>
        <v>0</v>
      </c>
      <c r="DC98" s="58">
        <f t="shared" si="202"/>
        <v>0</v>
      </c>
      <c r="DD98" s="58">
        <f t="shared" si="202"/>
        <v>0</v>
      </c>
      <c r="DE98" s="58">
        <f t="shared" si="202"/>
        <v>0</v>
      </c>
      <c r="DF98" s="58">
        <f t="shared" si="202"/>
        <v>0</v>
      </c>
      <c r="DG98" s="58">
        <f t="shared" si="191"/>
        <v>0</v>
      </c>
      <c r="DH98" s="58">
        <f t="shared" si="191"/>
        <v>0</v>
      </c>
      <c r="DI98" s="58"/>
      <c r="DJ98" s="55">
        <f t="shared" si="192"/>
        <v>0</v>
      </c>
      <c r="DK98" s="53"/>
      <c r="DL98" s="56">
        <f t="shared" si="193"/>
        <v>0</v>
      </c>
      <c r="DM98" s="56">
        <f t="shared" si="193"/>
        <v>0</v>
      </c>
      <c r="DN98" s="56">
        <f t="shared" si="193"/>
        <v>0</v>
      </c>
      <c r="DO98" s="56">
        <f t="shared" si="193"/>
        <v>0</v>
      </c>
      <c r="DP98" s="56">
        <f t="shared" si="193"/>
        <v>0</v>
      </c>
      <c r="DQ98" s="56">
        <f t="shared" si="193"/>
        <v>0</v>
      </c>
      <c r="DR98" s="56">
        <f t="shared" si="196"/>
        <v>0</v>
      </c>
      <c r="DS98" s="56">
        <f t="shared" si="193"/>
        <v>0</v>
      </c>
      <c r="DT98" s="56">
        <f t="shared" si="193"/>
        <v>0</v>
      </c>
      <c r="DU98" s="56">
        <f t="shared" si="193"/>
        <v>0</v>
      </c>
      <c r="DV98" s="55">
        <f t="shared" si="197"/>
        <v>0</v>
      </c>
    </row>
    <row r="99" spans="1:126" s="52" customFormat="1">
      <c r="A99" s="324"/>
      <c r="B99" s="325"/>
      <c r="C99" s="324"/>
      <c r="D99" s="325"/>
      <c r="E99" s="325"/>
      <c r="F99" s="324"/>
      <c r="G99" s="328"/>
      <c r="H99" s="329"/>
      <c r="I99" s="329"/>
      <c r="J99" s="57">
        <f t="shared" si="194"/>
        <v>0</v>
      </c>
      <c r="K99" s="57"/>
      <c r="L99" s="59"/>
      <c r="M99" s="54"/>
      <c r="N99" s="58">
        <f t="shared" si="195"/>
        <v>0</v>
      </c>
      <c r="O99" s="58">
        <f t="shared" si="195"/>
        <v>0</v>
      </c>
      <c r="P99" s="58">
        <f t="shared" si="195"/>
        <v>0</v>
      </c>
      <c r="Q99" s="58">
        <f t="shared" si="195"/>
        <v>0</v>
      </c>
      <c r="R99" s="58">
        <f t="shared" si="195"/>
        <v>0</v>
      </c>
      <c r="S99" s="58">
        <f t="shared" si="195"/>
        <v>0</v>
      </c>
      <c r="T99" s="58">
        <f t="shared" si="195"/>
        <v>0</v>
      </c>
      <c r="U99" s="58">
        <f t="shared" si="195"/>
        <v>0</v>
      </c>
      <c r="V99" s="58">
        <f t="shared" si="195"/>
        <v>0</v>
      </c>
      <c r="W99" s="58">
        <f t="shared" si="195"/>
        <v>0</v>
      </c>
      <c r="X99" s="58">
        <f t="shared" si="195"/>
        <v>0</v>
      </c>
      <c r="Y99" s="58">
        <f t="shared" si="195"/>
        <v>0</v>
      </c>
      <c r="Z99" s="58">
        <f t="shared" si="195"/>
        <v>0</v>
      </c>
      <c r="AA99" s="58">
        <f t="shared" si="195"/>
        <v>0</v>
      </c>
      <c r="AB99" s="58">
        <f t="shared" si="195"/>
        <v>0</v>
      </c>
      <c r="AC99" s="58">
        <f t="shared" si="195"/>
        <v>0</v>
      </c>
      <c r="AD99" s="58">
        <f t="shared" si="198"/>
        <v>0</v>
      </c>
      <c r="AE99" s="58">
        <f t="shared" si="198"/>
        <v>0</v>
      </c>
      <c r="AF99" s="58">
        <f t="shared" si="198"/>
        <v>0</v>
      </c>
      <c r="AG99" s="58">
        <f t="shared" si="198"/>
        <v>0</v>
      </c>
      <c r="AH99" s="58">
        <f t="shared" si="198"/>
        <v>0</v>
      </c>
      <c r="AI99" s="58">
        <f t="shared" si="198"/>
        <v>0</v>
      </c>
      <c r="AJ99" s="58">
        <f t="shared" si="198"/>
        <v>0</v>
      </c>
      <c r="AK99" s="58">
        <f t="shared" si="198"/>
        <v>0</v>
      </c>
      <c r="AL99" s="58">
        <f t="shared" si="198"/>
        <v>0</v>
      </c>
      <c r="AM99" s="58">
        <f t="shared" si="198"/>
        <v>0</v>
      </c>
      <c r="AN99" s="58">
        <f t="shared" si="198"/>
        <v>0</v>
      </c>
      <c r="AO99" s="58">
        <f t="shared" si="198"/>
        <v>0</v>
      </c>
      <c r="AP99" s="58">
        <f t="shared" si="198"/>
        <v>0</v>
      </c>
      <c r="AQ99" s="58">
        <f t="shared" si="198"/>
        <v>0</v>
      </c>
      <c r="AR99" s="58">
        <f t="shared" si="198"/>
        <v>0</v>
      </c>
      <c r="AS99" s="58">
        <f t="shared" si="198"/>
        <v>0</v>
      </c>
      <c r="AT99" s="58">
        <f t="shared" si="199"/>
        <v>0</v>
      </c>
      <c r="AU99" s="58">
        <f t="shared" si="199"/>
        <v>0</v>
      </c>
      <c r="AV99" s="58">
        <f t="shared" si="199"/>
        <v>0</v>
      </c>
      <c r="AW99" s="58">
        <f t="shared" si="199"/>
        <v>0</v>
      </c>
      <c r="AX99" s="58">
        <f t="shared" si="199"/>
        <v>0</v>
      </c>
      <c r="AY99" s="58">
        <f t="shared" si="199"/>
        <v>0</v>
      </c>
      <c r="AZ99" s="58">
        <f t="shared" si="199"/>
        <v>0</v>
      </c>
      <c r="BA99" s="58">
        <f t="shared" si="199"/>
        <v>0</v>
      </c>
      <c r="BB99" s="58">
        <f t="shared" si="199"/>
        <v>0</v>
      </c>
      <c r="BC99" s="58">
        <f t="shared" si="199"/>
        <v>0</v>
      </c>
      <c r="BD99" s="58">
        <f t="shared" si="199"/>
        <v>0</v>
      </c>
      <c r="BE99" s="58">
        <f t="shared" si="199"/>
        <v>0</v>
      </c>
      <c r="BF99" s="58">
        <f t="shared" si="199"/>
        <v>0</v>
      </c>
      <c r="BG99" s="58">
        <f t="shared" si="199"/>
        <v>0</v>
      </c>
      <c r="BH99" s="58">
        <f t="shared" si="199"/>
        <v>0</v>
      </c>
      <c r="BI99" s="58">
        <f t="shared" si="199"/>
        <v>0</v>
      </c>
      <c r="BJ99" s="58">
        <f t="shared" si="200"/>
        <v>0</v>
      </c>
      <c r="BK99" s="58">
        <f t="shared" si="200"/>
        <v>0</v>
      </c>
      <c r="BL99" s="58">
        <f t="shared" si="200"/>
        <v>0</v>
      </c>
      <c r="BM99" s="58">
        <f t="shared" si="200"/>
        <v>0</v>
      </c>
      <c r="BN99" s="58">
        <f t="shared" si="200"/>
        <v>0</v>
      </c>
      <c r="BO99" s="58">
        <f t="shared" si="200"/>
        <v>0</v>
      </c>
      <c r="BP99" s="58">
        <f t="shared" si="200"/>
        <v>0</v>
      </c>
      <c r="BQ99" s="58">
        <f t="shared" si="200"/>
        <v>0</v>
      </c>
      <c r="BR99" s="58">
        <f t="shared" si="200"/>
        <v>0</v>
      </c>
      <c r="BS99" s="58">
        <f t="shared" si="200"/>
        <v>0</v>
      </c>
      <c r="BT99" s="58">
        <f t="shared" si="200"/>
        <v>0</v>
      </c>
      <c r="BU99" s="58">
        <f t="shared" si="200"/>
        <v>0</v>
      </c>
      <c r="BV99" s="58">
        <f t="shared" si="200"/>
        <v>0</v>
      </c>
      <c r="BW99" s="58">
        <f t="shared" si="200"/>
        <v>0</v>
      </c>
      <c r="BX99" s="58">
        <f t="shared" si="200"/>
        <v>0</v>
      </c>
      <c r="BY99" s="58">
        <f t="shared" si="200"/>
        <v>0</v>
      </c>
      <c r="BZ99" s="58">
        <f t="shared" si="203"/>
        <v>0</v>
      </c>
      <c r="CA99" s="58">
        <f t="shared" si="203"/>
        <v>0</v>
      </c>
      <c r="CB99" s="58">
        <f t="shared" si="203"/>
        <v>0</v>
      </c>
      <c r="CC99" s="58">
        <f t="shared" si="203"/>
        <v>0</v>
      </c>
      <c r="CD99" s="58">
        <f t="shared" si="203"/>
        <v>0</v>
      </c>
      <c r="CE99" s="58">
        <f t="shared" si="203"/>
        <v>0</v>
      </c>
      <c r="CF99" s="58">
        <f t="shared" si="203"/>
        <v>0</v>
      </c>
      <c r="CG99" s="58">
        <f t="shared" si="203"/>
        <v>0</v>
      </c>
      <c r="CH99" s="58">
        <f t="shared" si="203"/>
        <v>0</v>
      </c>
      <c r="CI99" s="58">
        <f t="shared" si="203"/>
        <v>0</v>
      </c>
      <c r="CJ99" s="58">
        <f t="shared" si="203"/>
        <v>0</v>
      </c>
      <c r="CK99" s="58">
        <f t="shared" si="203"/>
        <v>0</v>
      </c>
      <c r="CL99" s="58">
        <f t="shared" si="203"/>
        <v>0</v>
      </c>
      <c r="CM99" s="58">
        <f t="shared" si="203"/>
        <v>0</v>
      </c>
      <c r="CN99" s="58">
        <f t="shared" si="203"/>
        <v>0</v>
      </c>
      <c r="CO99" s="58">
        <f t="shared" si="203"/>
        <v>0</v>
      </c>
      <c r="CP99" s="58">
        <f t="shared" si="201"/>
        <v>0</v>
      </c>
      <c r="CQ99" s="58">
        <f t="shared" si="202"/>
        <v>0</v>
      </c>
      <c r="CR99" s="58">
        <f t="shared" si="202"/>
        <v>0</v>
      </c>
      <c r="CS99" s="58">
        <f t="shared" si="202"/>
        <v>0</v>
      </c>
      <c r="CT99" s="58">
        <f t="shared" si="202"/>
        <v>0</v>
      </c>
      <c r="CU99" s="58">
        <f t="shared" si="202"/>
        <v>0</v>
      </c>
      <c r="CV99" s="58">
        <f t="shared" si="202"/>
        <v>0</v>
      </c>
      <c r="CW99" s="58">
        <f t="shared" si="202"/>
        <v>0</v>
      </c>
      <c r="CX99" s="58">
        <f t="shared" si="202"/>
        <v>0</v>
      </c>
      <c r="CY99" s="58">
        <f t="shared" si="202"/>
        <v>0</v>
      </c>
      <c r="CZ99" s="58">
        <f t="shared" si="202"/>
        <v>0</v>
      </c>
      <c r="DA99" s="58">
        <f t="shared" si="202"/>
        <v>0</v>
      </c>
      <c r="DB99" s="58">
        <f t="shared" si="202"/>
        <v>0</v>
      </c>
      <c r="DC99" s="58">
        <f t="shared" si="202"/>
        <v>0</v>
      </c>
      <c r="DD99" s="58">
        <f t="shared" si="202"/>
        <v>0</v>
      </c>
      <c r="DE99" s="58">
        <f t="shared" si="202"/>
        <v>0</v>
      </c>
      <c r="DF99" s="58">
        <f t="shared" si="202"/>
        <v>0</v>
      </c>
      <c r="DG99" s="58">
        <f t="shared" si="191"/>
        <v>0</v>
      </c>
      <c r="DH99" s="58">
        <f t="shared" si="191"/>
        <v>0</v>
      </c>
      <c r="DI99" s="58"/>
      <c r="DJ99" s="55">
        <f t="shared" si="192"/>
        <v>0</v>
      </c>
      <c r="DK99" s="53"/>
      <c r="DL99" s="56">
        <f t="shared" si="193"/>
        <v>0</v>
      </c>
      <c r="DM99" s="56">
        <f t="shared" si="193"/>
        <v>0</v>
      </c>
      <c r="DN99" s="56">
        <f t="shared" si="193"/>
        <v>0</v>
      </c>
      <c r="DO99" s="56">
        <f t="shared" si="193"/>
        <v>0</v>
      </c>
      <c r="DP99" s="56">
        <f t="shared" si="193"/>
        <v>0</v>
      </c>
      <c r="DQ99" s="56">
        <f t="shared" si="193"/>
        <v>0</v>
      </c>
      <c r="DR99" s="56">
        <f t="shared" si="196"/>
        <v>0</v>
      </c>
      <c r="DS99" s="56">
        <f t="shared" si="193"/>
        <v>0</v>
      </c>
      <c r="DT99" s="56">
        <f t="shared" si="193"/>
        <v>0</v>
      </c>
      <c r="DU99" s="56">
        <f t="shared" si="193"/>
        <v>0</v>
      </c>
      <c r="DV99" s="55">
        <f t="shared" si="197"/>
        <v>0</v>
      </c>
    </row>
    <row r="100" spans="1:126" s="52" customFormat="1">
      <c r="A100" s="324"/>
      <c r="B100" s="325"/>
      <c r="C100" s="324"/>
      <c r="D100" s="325"/>
      <c r="E100" s="325"/>
      <c r="F100" s="324"/>
      <c r="G100" s="328"/>
      <c r="H100" s="329"/>
      <c r="I100" s="329"/>
      <c r="J100" s="57">
        <f>G100*(H100+I100)</f>
        <v>0</v>
      </c>
      <c r="K100" s="57"/>
      <c r="L100" s="59"/>
      <c r="M100" s="54"/>
      <c r="N100" s="58">
        <f t="shared" si="195"/>
        <v>0</v>
      </c>
      <c r="O100" s="58">
        <f t="shared" si="195"/>
        <v>0</v>
      </c>
      <c r="P100" s="58">
        <f t="shared" si="195"/>
        <v>0</v>
      </c>
      <c r="Q100" s="58">
        <f t="shared" si="195"/>
        <v>0</v>
      </c>
      <c r="R100" s="58">
        <f t="shared" si="195"/>
        <v>0</v>
      </c>
      <c r="S100" s="58">
        <f t="shared" si="195"/>
        <v>0</v>
      </c>
      <c r="T100" s="58">
        <f t="shared" si="195"/>
        <v>0</v>
      </c>
      <c r="U100" s="58">
        <f t="shared" si="195"/>
        <v>0</v>
      </c>
      <c r="V100" s="58">
        <f t="shared" si="195"/>
        <v>0</v>
      </c>
      <c r="W100" s="58">
        <f t="shared" si="195"/>
        <v>0</v>
      </c>
      <c r="X100" s="58">
        <f t="shared" si="195"/>
        <v>0</v>
      </c>
      <c r="Y100" s="58">
        <f t="shared" si="195"/>
        <v>0</v>
      </c>
      <c r="Z100" s="58">
        <f t="shared" si="195"/>
        <v>0</v>
      </c>
      <c r="AA100" s="58">
        <f t="shared" si="195"/>
        <v>0</v>
      </c>
      <c r="AB100" s="58">
        <f t="shared" si="195"/>
        <v>0</v>
      </c>
      <c r="AC100" s="58">
        <f t="shared" si="195"/>
        <v>0</v>
      </c>
      <c r="AD100" s="58">
        <f t="shared" si="198"/>
        <v>0</v>
      </c>
      <c r="AE100" s="58">
        <f t="shared" si="198"/>
        <v>0</v>
      </c>
      <c r="AF100" s="58">
        <f t="shared" si="198"/>
        <v>0</v>
      </c>
      <c r="AG100" s="58">
        <f t="shared" si="198"/>
        <v>0</v>
      </c>
      <c r="AH100" s="58">
        <f t="shared" si="198"/>
        <v>0</v>
      </c>
      <c r="AI100" s="58">
        <f t="shared" si="198"/>
        <v>0</v>
      </c>
      <c r="AJ100" s="58">
        <f t="shared" si="198"/>
        <v>0</v>
      </c>
      <c r="AK100" s="58">
        <f t="shared" si="198"/>
        <v>0</v>
      </c>
      <c r="AL100" s="58">
        <f t="shared" si="198"/>
        <v>0</v>
      </c>
      <c r="AM100" s="58">
        <f t="shared" si="198"/>
        <v>0</v>
      </c>
      <c r="AN100" s="58">
        <f t="shared" si="198"/>
        <v>0</v>
      </c>
      <c r="AO100" s="58">
        <f t="shared" si="198"/>
        <v>0</v>
      </c>
      <c r="AP100" s="58">
        <f t="shared" si="198"/>
        <v>0</v>
      </c>
      <c r="AQ100" s="58">
        <f t="shared" si="198"/>
        <v>0</v>
      </c>
      <c r="AR100" s="58">
        <f t="shared" si="198"/>
        <v>0</v>
      </c>
      <c r="AS100" s="58">
        <f t="shared" si="198"/>
        <v>0</v>
      </c>
      <c r="AT100" s="58">
        <f t="shared" si="199"/>
        <v>0</v>
      </c>
      <c r="AU100" s="58">
        <f t="shared" si="199"/>
        <v>0</v>
      </c>
      <c r="AV100" s="58">
        <f t="shared" si="199"/>
        <v>0</v>
      </c>
      <c r="AW100" s="58">
        <f t="shared" si="199"/>
        <v>0</v>
      </c>
      <c r="AX100" s="58">
        <f t="shared" si="199"/>
        <v>0</v>
      </c>
      <c r="AY100" s="58">
        <f t="shared" si="199"/>
        <v>0</v>
      </c>
      <c r="AZ100" s="58">
        <f t="shared" si="199"/>
        <v>0</v>
      </c>
      <c r="BA100" s="58">
        <f t="shared" si="199"/>
        <v>0</v>
      </c>
      <c r="BB100" s="58">
        <f t="shared" si="199"/>
        <v>0</v>
      </c>
      <c r="BC100" s="58">
        <f t="shared" si="199"/>
        <v>0</v>
      </c>
      <c r="BD100" s="58">
        <f t="shared" si="199"/>
        <v>0</v>
      </c>
      <c r="BE100" s="58">
        <f t="shared" si="199"/>
        <v>0</v>
      </c>
      <c r="BF100" s="58">
        <f t="shared" si="199"/>
        <v>0</v>
      </c>
      <c r="BG100" s="58">
        <f t="shared" si="199"/>
        <v>0</v>
      </c>
      <c r="BH100" s="58">
        <f t="shared" si="199"/>
        <v>0</v>
      </c>
      <c r="BI100" s="58">
        <f t="shared" si="199"/>
        <v>0</v>
      </c>
      <c r="BJ100" s="58">
        <f t="shared" si="200"/>
        <v>0</v>
      </c>
      <c r="BK100" s="58">
        <f t="shared" si="200"/>
        <v>0</v>
      </c>
      <c r="BL100" s="58">
        <f t="shared" si="200"/>
        <v>0</v>
      </c>
      <c r="BM100" s="58">
        <f t="shared" si="200"/>
        <v>0</v>
      </c>
      <c r="BN100" s="58">
        <f t="shared" si="200"/>
        <v>0</v>
      </c>
      <c r="BO100" s="58">
        <f t="shared" si="200"/>
        <v>0</v>
      </c>
      <c r="BP100" s="58">
        <f t="shared" si="200"/>
        <v>0</v>
      </c>
      <c r="BQ100" s="58">
        <f t="shared" si="200"/>
        <v>0</v>
      </c>
      <c r="BR100" s="58">
        <f t="shared" si="200"/>
        <v>0</v>
      </c>
      <c r="BS100" s="58">
        <f t="shared" si="200"/>
        <v>0</v>
      </c>
      <c r="BT100" s="58">
        <f t="shared" si="200"/>
        <v>0</v>
      </c>
      <c r="BU100" s="58">
        <f t="shared" si="200"/>
        <v>0</v>
      </c>
      <c r="BV100" s="58">
        <f t="shared" si="200"/>
        <v>0</v>
      </c>
      <c r="BW100" s="58">
        <f t="shared" si="200"/>
        <v>0</v>
      </c>
      <c r="BX100" s="58">
        <f t="shared" si="200"/>
        <v>0</v>
      </c>
      <c r="BY100" s="58">
        <f t="shared" si="200"/>
        <v>0</v>
      </c>
      <c r="BZ100" s="58">
        <f t="shared" si="203"/>
        <v>0</v>
      </c>
      <c r="CA100" s="58">
        <f t="shared" si="203"/>
        <v>0</v>
      </c>
      <c r="CB100" s="58">
        <f t="shared" si="203"/>
        <v>0</v>
      </c>
      <c r="CC100" s="58">
        <f t="shared" si="203"/>
        <v>0</v>
      </c>
      <c r="CD100" s="58">
        <f t="shared" si="203"/>
        <v>0</v>
      </c>
      <c r="CE100" s="58">
        <f t="shared" si="203"/>
        <v>0</v>
      </c>
      <c r="CF100" s="58">
        <f t="shared" si="203"/>
        <v>0</v>
      </c>
      <c r="CG100" s="58">
        <f t="shared" si="203"/>
        <v>0</v>
      </c>
      <c r="CH100" s="58">
        <f t="shared" si="203"/>
        <v>0</v>
      </c>
      <c r="CI100" s="58">
        <f t="shared" si="203"/>
        <v>0</v>
      </c>
      <c r="CJ100" s="58">
        <f t="shared" si="203"/>
        <v>0</v>
      </c>
      <c r="CK100" s="58">
        <f t="shared" si="203"/>
        <v>0</v>
      </c>
      <c r="CL100" s="58">
        <f t="shared" si="203"/>
        <v>0</v>
      </c>
      <c r="CM100" s="58">
        <f t="shared" si="203"/>
        <v>0</v>
      </c>
      <c r="CN100" s="58">
        <f t="shared" si="203"/>
        <v>0</v>
      </c>
      <c r="CO100" s="58">
        <f t="shared" si="203"/>
        <v>0</v>
      </c>
      <c r="CP100" s="58">
        <f t="shared" si="201"/>
        <v>0</v>
      </c>
      <c r="CQ100" s="58">
        <f t="shared" si="202"/>
        <v>0</v>
      </c>
      <c r="CR100" s="58">
        <f t="shared" si="202"/>
        <v>0</v>
      </c>
      <c r="CS100" s="58">
        <f t="shared" si="202"/>
        <v>0</v>
      </c>
      <c r="CT100" s="58">
        <f t="shared" si="202"/>
        <v>0</v>
      </c>
      <c r="CU100" s="58">
        <f t="shared" si="202"/>
        <v>0</v>
      </c>
      <c r="CV100" s="58">
        <f t="shared" si="202"/>
        <v>0</v>
      </c>
      <c r="CW100" s="58">
        <f t="shared" si="202"/>
        <v>0</v>
      </c>
      <c r="CX100" s="58">
        <f t="shared" si="202"/>
        <v>0</v>
      </c>
      <c r="CY100" s="58">
        <f t="shared" si="202"/>
        <v>0</v>
      </c>
      <c r="CZ100" s="58">
        <f t="shared" si="202"/>
        <v>0</v>
      </c>
      <c r="DA100" s="58">
        <f t="shared" si="202"/>
        <v>0</v>
      </c>
      <c r="DB100" s="58">
        <f t="shared" si="202"/>
        <v>0</v>
      </c>
      <c r="DC100" s="58">
        <f t="shared" si="202"/>
        <v>0</v>
      </c>
      <c r="DD100" s="58">
        <f t="shared" si="202"/>
        <v>0</v>
      </c>
      <c r="DE100" s="58">
        <f t="shared" si="202"/>
        <v>0</v>
      </c>
      <c r="DF100" s="58">
        <f t="shared" si="202"/>
        <v>0</v>
      </c>
      <c r="DG100" s="58">
        <f t="shared" si="191"/>
        <v>0</v>
      </c>
      <c r="DH100" s="58">
        <f t="shared" si="191"/>
        <v>0</v>
      </c>
      <c r="DI100" s="58"/>
      <c r="DJ100" s="55">
        <f>SUM(N100:DH100)</f>
        <v>0</v>
      </c>
      <c r="DK100" s="53"/>
      <c r="DL100" s="56">
        <f t="shared" si="193"/>
        <v>0</v>
      </c>
      <c r="DM100" s="56">
        <f t="shared" si="193"/>
        <v>0</v>
      </c>
      <c r="DN100" s="56">
        <f t="shared" si="193"/>
        <v>0</v>
      </c>
      <c r="DO100" s="56">
        <f t="shared" si="193"/>
        <v>0</v>
      </c>
      <c r="DP100" s="56">
        <f t="shared" si="193"/>
        <v>0</v>
      </c>
      <c r="DQ100" s="56">
        <f t="shared" si="193"/>
        <v>0</v>
      </c>
      <c r="DR100" s="56">
        <f>SUM(DL100:DQ100)</f>
        <v>0</v>
      </c>
      <c r="DS100" s="56">
        <f t="shared" si="193"/>
        <v>0</v>
      </c>
      <c r="DT100" s="56">
        <f t="shared" si="193"/>
        <v>0</v>
      </c>
      <c r="DU100" s="56">
        <f t="shared" si="193"/>
        <v>0</v>
      </c>
      <c r="DV100" s="55">
        <f>SUM(DR100:DU100)</f>
        <v>0</v>
      </c>
    </row>
    <row r="101" spans="1:126" s="52" customFormat="1">
      <c r="A101" s="324"/>
      <c r="B101" s="325"/>
      <c r="C101" s="324"/>
      <c r="D101" s="325"/>
      <c r="E101" s="325"/>
      <c r="F101" s="324"/>
      <c r="G101" s="328"/>
      <c r="H101" s="329"/>
      <c r="I101" s="329"/>
      <c r="J101" s="57">
        <f>G101*(H101+I101)</f>
        <v>0</v>
      </c>
      <c r="K101" s="57"/>
      <c r="L101" s="59"/>
      <c r="M101" s="54"/>
      <c r="N101" s="58">
        <f t="shared" si="195"/>
        <v>0</v>
      </c>
      <c r="O101" s="58">
        <f t="shared" si="195"/>
        <v>0</v>
      </c>
      <c r="P101" s="58">
        <f t="shared" si="195"/>
        <v>0</v>
      </c>
      <c r="Q101" s="58">
        <f t="shared" si="195"/>
        <v>0</v>
      </c>
      <c r="R101" s="58">
        <f t="shared" si="195"/>
        <v>0</v>
      </c>
      <c r="S101" s="58">
        <f t="shared" si="195"/>
        <v>0</v>
      </c>
      <c r="T101" s="58">
        <f t="shared" si="195"/>
        <v>0</v>
      </c>
      <c r="U101" s="58">
        <f t="shared" si="195"/>
        <v>0</v>
      </c>
      <c r="V101" s="58">
        <f t="shared" si="195"/>
        <v>0</v>
      </c>
      <c r="W101" s="58">
        <f t="shared" si="195"/>
        <v>0</v>
      </c>
      <c r="X101" s="58">
        <f t="shared" si="195"/>
        <v>0</v>
      </c>
      <c r="Y101" s="58">
        <f t="shared" si="195"/>
        <v>0</v>
      </c>
      <c r="Z101" s="58">
        <f t="shared" si="195"/>
        <v>0</v>
      </c>
      <c r="AA101" s="58">
        <f t="shared" si="195"/>
        <v>0</v>
      </c>
      <c r="AB101" s="58">
        <f t="shared" si="195"/>
        <v>0</v>
      </c>
      <c r="AC101" s="58">
        <f t="shared" si="195"/>
        <v>0</v>
      </c>
      <c r="AD101" s="58">
        <f t="shared" si="198"/>
        <v>0</v>
      </c>
      <c r="AE101" s="58">
        <f t="shared" si="198"/>
        <v>0</v>
      </c>
      <c r="AF101" s="58">
        <f t="shared" si="198"/>
        <v>0</v>
      </c>
      <c r="AG101" s="58">
        <f t="shared" si="198"/>
        <v>0</v>
      </c>
      <c r="AH101" s="58">
        <f t="shared" si="198"/>
        <v>0</v>
      </c>
      <c r="AI101" s="58">
        <f t="shared" si="198"/>
        <v>0</v>
      </c>
      <c r="AJ101" s="58">
        <f t="shared" si="198"/>
        <v>0</v>
      </c>
      <c r="AK101" s="58">
        <f t="shared" si="198"/>
        <v>0</v>
      </c>
      <c r="AL101" s="58">
        <f t="shared" si="198"/>
        <v>0</v>
      </c>
      <c r="AM101" s="58">
        <f t="shared" si="198"/>
        <v>0</v>
      </c>
      <c r="AN101" s="58">
        <f t="shared" si="198"/>
        <v>0</v>
      </c>
      <c r="AO101" s="58">
        <f t="shared" si="198"/>
        <v>0</v>
      </c>
      <c r="AP101" s="58">
        <f t="shared" si="198"/>
        <v>0</v>
      </c>
      <c r="AQ101" s="58">
        <f t="shared" si="198"/>
        <v>0</v>
      </c>
      <c r="AR101" s="58">
        <f t="shared" si="198"/>
        <v>0</v>
      </c>
      <c r="AS101" s="58">
        <f t="shared" si="198"/>
        <v>0</v>
      </c>
      <c r="AT101" s="58">
        <f t="shared" si="199"/>
        <v>0</v>
      </c>
      <c r="AU101" s="58">
        <f t="shared" si="199"/>
        <v>0</v>
      </c>
      <c r="AV101" s="58">
        <f t="shared" si="199"/>
        <v>0</v>
      </c>
      <c r="AW101" s="58">
        <f t="shared" si="199"/>
        <v>0</v>
      </c>
      <c r="AX101" s="58">
        <f t="shared" si="199"/>
        <v>0</v>
      </c>
      <c r="AY101" s="58">
        <f t="shared" si="199"/>
        <v>0</v>
      </c>
      <c r="AZ101" s="58">
        <f t="shared" si="199"/>
        <v>0</v>
      </c>
      <c r="BA101" s="58">
        <f t="shared" si="199"/>
        <v>0</v>
      </c>
      <c r="BB101" s="58">
        <f t="shared" si="199"/>
        <v>0</v>
      </c>
      <c r="BC101" s="58">
        <f t="shared" si="199"/>
        <v>0</v>
      </c>
      <c r="BD101" s="58">
        <f t="shared" si="199"/>
        <v>0</v>
      </c>
      <c r="BE101" s="58">
        <f t="shared" si="199"/>
        <v>0</v>
      </c>
      <c r="BF101" s="58">
        <f t="shared" si="199"/>
        <v>0</v>
      </c>
      <c r="BG101" s="58">
        <f t="shared" si="199"/>
        <v>0</v>
      </c>
      <c r="BH101" s="58">
        <f t="shared" si="199"/>
        <v>0</v>
      </c>
      <c r="BI101" s="58">
        <f t="shared" si="199"/>
        <v>0</v>
      </c>
      <c r="BJ101" s="58">
        <f t="shared" si="200"/>
        <v>0</v>
      </c>
      <c r="BK101" s="58">
        <f t="shared" si="200"/>
        <v>0</v>
      </c>
      <c r="BL101" s="58">
        <f t="shared" si="200"/>
        <v>0</v>
      </c>
      <c r="BM101" s="58">
        <f t="shared" si="200"/>
        <v>0</v>
      </c>
      <c r="BN101" s="58">
        <f t="shared" si="200"/>
        <v>0</v>
      </c>
      <c r="BO101" s="58">
        <f t="shared" si="200"/>
        <v>0</v>
      </c>
      <c r="BP101" s="58">
        <f t="shared" si="200"/>
        <v>0</v>
      </c>
      <c r="BQ101" s="58">
        <f t="shared" si="200"/>
        <v>0</v>
      </c>
      <c r="BR101" s="58">
        <f t="shared" si="200"/>
        <v>0</v>
      </c>
      <c r="BS101" s="58">
        <f t="shared" si="200"/>
        <v>0</v>
      </c>
      <c r="BT101" s="58">
        <f t="shared" si="200"/>
        <v>0</v>
      </c>
      <c r="BU101" s="58">
        <f t="shared" si="200"/>
        <v>0</v>
      </c>
      <c r="BV101" s="58">
        <f t="shared" si="200"/>
        <v>0</v>
      </c>
      <c r="BW101" s="58">
        <f t="shared" si="200"/>
        <v>0</v>
      </c>
      <c r="BX101" s="58">
        <f t="shared" si="200"/>
        <v>0</v>
      </c>
      <c r="BY101" s="58">
        <f t="shared" si="200"/>
        <v>0</v>
      </c>
      <c r="BZ101" s="58">
        <f t="shared" si="203"/>
        <v>0</v>
      </c>
      <c r="CA101" s="58">
        <f t="shared" si="203"/>
        <v>0</v>
      </c>
      <c r="CB101" s="58">
        <f t="shared" si="203"/>
        <v>0</v>
      </c>
      <c r="CC101" s="58">
        <f t="shared" si="203"/>
        <v>0</v>
      </c>
      <c r="CD101" s="58">
        <f t="shared" si="203"/>
        <v>0</v>
      </c>
      <c r="CE101" s="58">
        <f t="shared" si="203"/>
        <v>0</v>
      </c>
      <c r="CF101" s="58">
        <f t="shared" si="203"/>
        <v>0</v>
      </c>
      <c r="CG101" s="58">
        <f t="shared" si="203"/>
        <v>0</v>
      </c>
      <c r="CH101" s="58">
        <f t="shared" si="203"/>
        <v>0</v>
      </c>
      <c r="CI101" s="58">
        <f t="shared" si="203"/>
        <v>0</v>
      </c>
      <c r="CJ101" s="58">
        <f t="shared" si="203"/>
        <v>0</v>
      </c>
      <c r="CK101" s="58">
        <f t="shared" si="203"/>
        <v>0</v>
      </c>
      <c r="CL101" s="58">
        <f t="shared" si="203"/>
        <v>0</v>
      </c>
      <c r="CM101" s="58">
        <f t="shared" si="203"/>
        <v>0</v>
      </c>
      <c r="CN101" s="58">
        <f t="shared" si="203"/>
        <v>0</v>
      </c>
      <c r="CO101" s="58">
        <f t="shared" si="203"/>
        <v>0</v>
      </c>
      <c r="CP101" s="58">
        <f t="shared" si="201"/>
        <v>0</v>
      </c>
      <c r="CQ101" s="58">
        <f t="shared" si="201"/>
        <v>0</v>
      </c>
      <c r="CR101" s="58">
        <f t="shared" si="201"/>
        <v>0</v>
      </c>
      <c r="CS101" s="58">
        <f t="shared" si="201"/>
        <v>0</v>
      </c>
      <c r="CT101" s="58">
        <f t="shared" si="201"/>
        <v>0</v>
      </c>
      <c r="CU101" s="58">
        <f t="shared" si="201"/>
        <v>0</v>
      </c>
      <c r="CV101" s="58">
        <f t="shared" si="201"/>
        <v>0</v>
      </c>
      <c r="CW101" s="58">
        <f t="shared" si="201"/>
        <v>0</v>
      </c>
      <c r="CX101" s="58">
        <f t="shared" si="201"/>
        <v>0</v>
      </c>
      <c r="CY101" s="58">
        <f t="shared" si="201"/>
        <v>0</v>
      </c>
      <c r="CZ101" s="58">
        <f t="shared" si="201"/>
        <v>0</v>
      </c>
      <c r="DA101" s="58">
        <f t="shared" si="201"/>
        <v>0</v>
      </c>
      <c r="DB101" s="58">
        <f t="shared" si="201"/>
        <v>0</v>
      </c>
      <c r="DC101" s="58">
        <f t="shared" si="201"/>
        <v>0</v>
      </c>
      <c r="DD101" s="58">
        <f t="shared" si="202"/>
        <v>0</v>
      </c>
      <c r="DE101" s="58">
        <f t="shared" si="202"/>
        <v>0</v>
      </c>
      <c r="DF101" s="58">
        <f t="shared" si="202"/>
        <v>0</v>
      </c>
      <c r="DG101" s="58">
        <f t="shared" ref="DD101:DH102" si="204">IF(AND($F101&gt;=DG$3,$F101&lt;DH$3),$J101,0)</f>
        <v>0</v>
      </c>
      <c r="DH101" s="58">
        <f t="shared" si="204"/>
        <v>0</v>
      </c>
      <c r="DI101" s="58"/>
      <c r="DJ101" s="55">
        <f>SUM(N101:DH101)</f>
        <v>0</v>
      </c>
      <c r="DK101" s="53"/>
      <c r="DL101" s="56">
        <f t="shared" si="193"/>
        <v>0</v>
      </c>
      <c r="DM101" s="56">
        <f t="shared" si="193"/>
        <v>0</v>
      </c>
      <c r="DN101" s="56">
        <f t="shared" si="193"/>
        <v>0</v>
      </c>
      <c r="DO101" s="56">
        <f t="shared" si="193"/>
        <v>0</v>
      </c>
      <c r="DP101" s="56">
        <f t="shared" si="193"/>
        <v>0</v>
      </c>
      <c r="DQ101" s="56">
        <f t="shared" si="193"/>
        <v>0</v>
      </c>
      <c r="DR101" s="56">
        <f>SUM(DL101:DQ101)</f>
        <v>0</v>
      </c>
      <c r="DS101" s="56">
        <f t="shared" si="193"/>
        <v>0</v>
      </c>
      <c r="DT101" s="56">
        <f t="shared" si="193"/>
        <v>0</v>
      </c>
      <c r="DU101" s="56">
        <f t="shared" si="193"/>
        <v>0</v>
      </c>
      <c r="DV101" s="55">
        <f>SUM(DR101:DU101)</f>
        <v>0</v>
      </c>
    </row>
    <row r="102" spans="1:126" s="52" customFormat="1">
      <c r="A102" s="324"/>
      <c r="B102" s="325"/>
      <c r="C102" s="324"/>
      <c r="D102" s="325"/>
      <c r="E102" s="325"/>
      <c r="F102" s="324"/>
      <c r="G102" s="328"/>
      <c r="H102" s="329"/>
      <c r="I102" s="329"/>
      <c r="J102" s="57">
        <f>G102*(H102+I102)</f>
        <v>0</v>
      </c>
      <c r="K102" s="57"/>
      <c r="L102" s="59"/>
      <c r="M102" s="54"/>
      <c r="N102" s="58">
        <f t="shared" ref="N102:AC102" si="205">IF(AND($F102&gt;=N$3,$F102&lt;O$3),$J102,0)</f>
        <v>0</v>
      </c>
      <c r="O102" s="58">
        <f t="shared" si="205"/>
        <v>0</v>
      </c>
      <c r="P102" s="58">
        <f t="shared" si="205"/>
        <v>0</v>
      </c>
      <c r="Q102" s="58">
        <f t="shared" si="205"/>
        <v>0</v>
      </c>
      <c r="R102" s="58">
        <f t="shared" si="205"/>
        <v>0</v>
      </c>
      <c r="S102" s="58">
        <f t="shared" si="205"/>
        <v>0</v>
      </c>
      <c r="T102" s="58">
        <f t="shared" si="205"/>
        <v>0</v>
      </c>
      <c r="U102" s="58">
        <f t="shared" si="205"/>
        <v>0</v>
      </c>
      <c r="V102" s="58">
        <f t="shared" si="205"/>
        <v>0</v>
      </c>
      <c r="W102" s="58">
        <f t="shared" si="205"/>
        <v>0</v>
      </c>
      <c r="X102" s="58">
        <f t="shared" si="205"/>
        <v>0</v>
      </c>
      <c r="Y102" s="58">
        <f t="shared" si="205"/>
        <v>0</v>
      </c>
      <c r="Z102" s="58">
        <f t="shared" si="205"/>
        <v>0</v>
      </c>
      <c r="AA102" s="58">
        <f t="shared" si="205"/>
        <v>0</v>
      </c>
      <c r="AB102" s="58">
        <f t="shared" si="205"/>
        <v>0</v>
      </c>
      <c r="AC102" s="58">
        <f t="shared" si="205"/>
        <v>0</v>
      </c>
      <c r="AD102" s="58">
        <f t="shared" si="198"/>
        <v>0</v>
      </c>
      <c r="AE102" s="58">
        <f t="shared" si="198"/>
        <v>0</v>
      </c>
      <c r="AF102" s="58">
        <f t="shared" si="198"/>
        <v>0</v>
      </c>
      <c r="AG102" s="58">
        <f t="shared" si="198"/>
        <v>0</v>
      </c>
      <c r="AH102" s="58">
        <f t="shared" si="198"/>
        <v>0</v>
      </c>
      <c r="AI102" s="58">
        <f t="shared" si="198"/>
        <v>0</v>
      </c>
      <c r="AJ102" s="58">
        <f t="shared" si="198"/>
        <v>0</v>
      </c>
      <c r="AK102" s="58">
        <f t="shared" si="198"/>
        <v>0</v>
      </c>
      <c r="AL102" s="58">
        <f t="shared" si="198"/>
        <v>0</v>
      </c>
      <c r="AM102" s="58">
        <f t="shared" si="198"/>
        <v>0</v>
      </c>
      <c r="AN102" s="58">
        <f t="shared" si="198"/>
        <v>0</v>
      </c>
      <c r="AO102" s="58">
        <f t="shared" si="198"/>
        <v>0</v>
      </c>
      <c r="AP102" s="58">
        <f t="shared" si="198"/>
        <v>0</v>
      </c>
      <c r="AQ102" s="58">
        <f t="shared" si="198"/>
        <v>0</v>
      </c>
      <c r="AR102" s="58">
        <f t="shared" si="198"/>
        <v>0</v>
      </c>
      <c r="AS102" s="58">
        <f t="shared" si="198"/>
        <v>0</v>
      </c>
      <c r="AT102" s="58">
        <f t="shared" si="199"/>
        <v>0</v>
      </c>
      <c r="AU102" s="58">
        <f t="shared" si="199"/>
        <v>0</v>
      </c>
      <c r="AV102" s="58">
        <f t="shared" si="199"/>
        <v>0</v>
      </c>
      <c r="AW102" s="58">
        <f t="shared" si="199"/>
        <v>0</v>
      </c>
      <c r="AX102" s="58">
        <f t="shared" si="199"/>
        <v>0</v>
      </c>
      <c r="AY102" s="58">
        <f t="shared" si="199"/>
        <v>0</v>
      </c>
      <c r="AZ102" s="58">
        <f t="shared" si="199"/>
        <v>0</v>
      </c>
      <c r="BA102" s="58">
        <f t="shared" si="199"/>
        <v>0</v>
      </c>
      <c r="BB102" s="58">
        <f t="shared" si="199"/>
        <v>0</v>
      </c>
      <c r="BC102" s="58">
        <f t="shared" si="199"/>
        <v>0</v>
      </c>
      <c r="BD102" s="58">
        <f t="shared" si="199"/>
        <v>0</v>
      </c>
      <c r="BE102" s="58">
        <f t="shared" si="199"/>
        <v>0</v>
      </c>
      <c r="BF102" s="58">
        <f t="shared" si="199"/>
        <v>0</v>
      </c>
      <c r="BG102" s="58">
        <f t="shared" si="199"/>
        <v>0</v>
      </c>
      <c r="BH102" s="58">
        <f t="shared" si="199"/>
        <v>0</v>
      </c>
      <c r="BI102" s="58">
        <f t="shared" si="199"/>
        <v>0</v>
      </c>
      <c r="BJ102" s="58">
        <f t="shared" si="200"/>
        <v>0</v>
      </c>
      <c r="BK102" s="58">
        <f t="shared" si="200"/>
        <v>0</v>
      </c>
      <c r="BL102" s="58">
        <f t="shared" si="200"/>
        <v>0</v>
      </c>
      <c r="BM102" s="58">
        <f t="shared" si="200"/>
        <v>0</v>
      </c>
      <c r="BN102" s="58">
        <f t="shared" si="200"/>
        <v>0</v>
      </c>
      <c r="BO102" s="58">
        <f t="shared" si="200"/>
        <v>0</v>
      </c>
      <c r="BP102" s="58">
        <f t="shared" si="200"/>
        <v>0</v>
      </c>
      <c r="BQ102" s="58">
        <f t="shared" si="200"/>
        <v>0</v>
      </c>
      <c r="BR102" s="58">
        <f t="shared" si="200"/>
        <v>0</v>
      </c>
      <c r="BS102" s="58">
        <f t="shared" si="200"/>
        <v>0</v>
      </c>
      <c r="BT102" s="58">
        <f t="shared" si="200"/>
        <v>0</v>
      </c>
      <c r="BU102" s="58">
        <f t="shared" si="200"/>
        <v>0</v>
      </c>
      <c r="BV102" s="58">
        <f t="shared" si="200"/>
        <v>0</v>
      </c>
      <c r="BW102" s="58">
        <f t="shared" si="200"/>
        <v>0</v>
      </c>
      <c r="BX102" s="58">
        <f t="shared" si="200"/>
        <v>0</v>
      </c>
      <c r="BY102" s="58">
        <f t="shared" si="200"/>
        <v>0</v>
      </c>
      <c r="BZ102" s="58">
        <f t="shared" si="203"/>
        <v>0</v>
      </c>
      <c r="CA102" s="58">
        <f t="shared" si="203"/>
        <v>0</v>
      </c>
      <c r="CB102" s="58">
        <f t="shared" si="203"/>
        <v>0</v>
      </c>
      <c r="CC102" s="58">
        <f t="shared" si="203"/>
        <v>0</v>
      </c>
      <c r="CD102" s="58">
        <f t="shared" si="203"/>
        <v>0</v>
      </c>
      <c r="CE102" s="58">
        <f t="shared" si="203"/>
        <v>0</v>
      </c>
      <c r="CF102" s="58">
        <f t="shared" si="203"/>
        <v>0</v>
      </c>
      <c r="CG102" s="58">
        <f t="shared" si="203"/>
        <v>0</v>
      </c>
      <c r="CH102" s="58">
        <f t="shared" si="203"/>
        <v>0</v>
      </c>
      <c r="CI102" s="58">
        <f t="shared" si="203"/>
        <v>0</v>
      </c>
      <c r="CJ102" s="58">
        <f t="shared" si="203"/>
        <v>0</v>
      </c>
      <c r="CK102" s="58">
        <f t="shared" si="203"/>
        <v>0</v>
      </c>
      <c r="CL102" s="58">
        <f t="shared" si="203"/>
        <v>0</v>
      </c>
      <c r="CM102" s="58">
        <f t="shared" si="203"/>
        <v>0</v>
      </c>
      <c r="CN102" s="58">
        <f t="shared" si="203"/>
        <v>0</v>
      </c>
      <c r="CO102" s="58">
        <f t="shared" si="203"/>
        <v>0</v>
      </c>
      <c r="CP102" s="58">
        <f t="shared" si="201"/>
        <v>0</v>
      </c>
      <c r="CQ102" s="58">
        <f t="shared" si="201"/>
        <v>0</v>
      </c>
      <c r="CR102" s="58">
        <f t="shared" si="201"/>
        <v>0</v>
      </c>
      <c r="CS102" s="58">
        <f t="shared" si="201"/>
        <v>0</v>
      </c>
      <c r="CT102" s="58">
        <f t="shared" si="201"/>
        <v>0</v>
      </c>
      <c r="CU102" s="58">
        <f t="shared" si="201"/>
        <v>0</v>
      </c>
      <c r="CV102" s="58">
        <f t="shared" si="201"/>
        <v>0</v>
      </c>
      <c r="CW102" s="58">
        <f t="shared" si="201"/>
        <v>0</v>
      </c>
      <c r="CX102" s="58">
        <f t="shared" si="201"/>
        <v>0</v>
      </c>
      <c r="CY102" s="58">
        <f t="shared" si="201"/>
        <v>0</v>
      </c>
      <c r="CZ102" s="58">
        <f t="shared" si="201"/>
        <v>0</v>
      </c>
      <c r="DA102" s="58">
        <f t="shared" si="201"/>
        <v>0</v>
      </c>
      <c r="DB102" s="58">
        <f t="shared" si="201"/>
        <v>0</v>
      </c>
      <c r="DC102" s="58">
        <f t="shared" si="201"/>
        <v>0</v>
      </c>
      <c r="DD102" s="58">
        <f t="shared" si="204"/>
        <v>0</v>
      </c>
      <c r="DE102" s="58">
        <f t="shared" si="204"/>
        <v>0</v>
      </c>
      <c r="DF102" s="58">
        <f t="shared" si="204"/>
        <v>0</v>
      </c>
      <c r="DG102" s="58">
        <f t="shared" si="204"/>
        <v>0</v>
      </c>
      <c r="DH102" s="58">
        <f t="shared" si="204"/>
        <v>0</v>
      </c>
      <c r="DI102" s="58"/>
      <c r="DJ102" s="55">
        <f>SUM(N102:DH102)</f>
        <v>0</v>
      </c>
      <c r="DK102" s="53"/>
      <c r="DL102" s="56">
        <f t="shared" si="193"/>
        <v>0</v>
      </c>
      <c r="DM102" s="56">
        <f t="shared" si="193"/>
        <v>0</v>
      </c>
      <c r="DN102" s="56">
        <f t="shared" si="193"/>
        <v>0</v>
      </c>
      <c r="DO102" s="56">
        <f t="shared" ref="DO102:DU102" si="206">IF(AND($F102&gt;=DO$1,$F102&lt;=DO$2),$J102,0)</f>
        <v>0</v>
      </c>
      <c r="DP102" s="56">
        <f t="shared" si="206"/>
        <v>0</v>
      </c>
      <c r="DQ102" s="56">
        <f t="shared" si="206"/>
        <v>0</v>
      </c>
      <c r="DR102" s="56">
        <f>SUM(DL102:DQ102)</f>
        <v>0</v>
      </c>
      <c r="DS102" s="56">
        <f t="shared" si="206"/>
        <v>0</v>
      </c>
      <c r="DT102" s="56">
        <f t="shared" si="206"/>
        <v>0</v>
      </c>
      <c r="DU102" s="56">
        <f t="shared" si="206"/>
        <v>0</v>
      </c>
      <c r="DV102" s="55">
        <f>SUM(DR102:DU102)</f>
        <v>0</v>
      </c>
    </row>
    <row r="103" spans="1:126" s="47" customFormat="1">
      <c r="A103" s="418" t="s">
        <v>485</v>
      </c>
      <c r="B103" s="418"/>
      <c r="C103" s="418"/>
      <c r="D103" s="418"/>
      <c r="E103" s="418"/>
      <c r="F103" s="418"/>
      <c r="G103" s="418"/>
      <c r="H103" s="418"/>
      <c r="I103" s="418"/>
      <c r="J103" s="48">
        <f>SUMIF($C$74:$C$102,"HWM",J$74:J$102)</f>
        <v>0</v>
      </c>
      <c r="K103" s="48"/>
      <c r="L103" s="51"/>
      <c r="M103" s="50"/>
      <c r="N103" s="48">
        <f t="shared" ref="N103:AS103" si="207">SUMIF($C$6:$C$31,"HWM",N$6:N$31)</f>
        <v>0</v>
      </c>
      <c r="O103" s="48">
        <f t="shared" si="207"/>
        <v>0</v>
      </c>
      <c r="P103" s="48">
        <f t="shared" si="207"/>
        <v>0</v>
      </c>
      <c r="Q103" s="48">
        <f t="shared" si="207"/>
        <v>0</v>
      </c>
      <c r="R103" s="48">
        <f t="shared" si="207"/>
        <v>0</v>
      </c>
      <c r="S103" s="48">
        <f t="shared" si="207"/>
        <v>0</v>
      </c>
      <c r="T103" s="48">
        <f t="shared" si="207"/>
        <v>0</v>
      </c>
      <c r="U103" s="48">
        <f t="shared" si="207"/>
        <v>0</v>
      </c>
      <c r="V103" s="48">
        <f t="shared" si="207"/>
        <v>0</v>
      </c>
      <c r="W103" s="48">
        <f t="shared" si="207"/>
        <v>0</v>
      </c>
      <c r="X103" s="48">
        <f t="shared" si="207"/>
        <v>0</v>
      </c>
      <c r="Y103" s="48">
        <f t="shared" si="207"/>
        <v>0</v>
      </c>
      <c r="Z103" s="48">
        <f t="shared" si="207"/>
        <v>0</v>
      </c>
      <c r="AA103" s="48">
        <f t="shared" si="207"/>
        <v>0</v>
      </c>
      <c r="AB103" s="48">
        <f t="shared" si="207"/>
        <v>0</v>
      </c>
      <c r="AC103" s="48">
        <f t="shared" si="207"/>
        <v>0</v>
      </c>
      <c r="AD103" s="48">
        <f t="shared" si="207"/>
        <v>0</v>
      </c>
      <c r="AE103" s="48">
        <f t="shared" si="207"/>
        <v>0</v>
      </c>
      <c r="AF103" s="48">
        <f t="shared" si="207"/>
        <v>0</v>
      </c>
      <c r="AG103" s="48">
        <f t="shared" si="207"/>
        <v>0</v>
      </c>
      <c r="AH103" s="48">
        <f t="shared" si="207"/>
        <v>0</v>
      </c>
      <c r="AI103" s="48">
        <f t="shared" si="207"/>
        <v>0</v>
      </c>
      <c r="AJ103" s="48">
        <f t="shared" si="207"/>
        <v>0</v>
      </c>
      <c r="AK103" s="48">
        <f t="shared" si="207"/>
        <v>0</v>
      </c>
      <c r="AL103" s="48">
        <f t="shared" si="207"/>
        <v>0</v>
      </c>
      <c r="AM103" s="48">
        <f t="shared" si="207"/>
        <v>0</v>
      </c>
      <c r="AN103" s="48">
        <f t="shared" si="207"/>
        <v>0</v>
      </c>
      <c r="AO103" s="48">
        <f t="shared" si="207"/>
        <v>0</v>
      </c>
      <c r="AP103" s="48">
        <f t="shared" si="207"/>
        <v>0</v>
      </c>
      <c r="AQ103" s="48">
        <f t="shared" si="207"/>
        <v>0</v>
      </c>
      <c r="AR103" s="48">
        <f t="shared" si="207"/>
        <v>0</v>
      </c>
      <c r="AS103" s="48">
        <f t="shared" si="207"/>
        <v>0</v>
      </c>
      <c r="AT103" s="48">
        <f t="shared" ref="AT103:BY103" si="208">SUMIF($C$6:$C$31,"HWM",AT$6:AT$31)</f>
        <v>0</v>
      </c>
      <c r="AU103" s="48">
        <f t="shared" si="208"/>
        <v>0</v>
      </c>
      <c r="AV103" s="48">
        <f t="shared" si="208"/>
        <v>0</v>
      </c>
      <c r="AW103" s="48">
        <f t="shared" si="208"/>
        <v>0</v>
      </c>
      <c r="AX103" s="48">
        <f t="shared" si="208"/>
        <v>0</v>
      </c>
      <c r="AY103" s="48">
        <f t="shared" si="208"/>
        <v>0</v>
      </c>
      <c r="AZ103" s="48">
        <f t="shared" si="208"/>
        <v>0</v>
      </c>
      <c r="BA103" s="48">
        <f t="shared" si="208"/>
        <v>0</v>
      </c>
      <c r="BB103" s="48">
        <f t="shared" si="208"/>
        <v>0</v>
      </c>
      <c r="BC103" s="48">
        <f t="shared" si="208"/>
        <v>0</v>
      </c>
      <c r="BD103" s="48">
        <f t="shared" si="208"/>
        <v>0</v>
      </c>
      <c r="BE103" s="48">
        <f t="shared" si="208"/>
        <v>0</v>
      </c>
      <c r="BF103" s="48">
        <f t="shared" si="208"/>
        <v>0</v>
      </c>
      <c r="BG103" s="48">
        <f t="shared" si="208"/>
        <v>0</v>
      </c>
      <c r="BH103" s="48">
        <f t="shared" si="208"/>
        <v>0</v>
      </c>
      <c r="BI103" s="48">
        <f t="shared" si="208"/>
        <v>0</v>
      </c>
      <c r="BJ103" s="48">
        <f t="shared" si="208"/>
        <v>0</v>
      </c>
      <c r="BK103" s="48">
        <f t="shared" si="208"/>
        <v>0</v>
      </c>
      <c r="BL103" s="48">
        <f t="shared" si="208"/>
        <v>0</v>
      </c>
      <c r="BM103" s="48">
        <f t="shared" si="208"/>
        <v>0</v>
      </c>
      <c r="BN103" s="48">
        <f t="shared" si="208"/>
        <v>0</v>
      </c>
      <c r="BO103" s="48">
        <f t="shared" si="208"/>
        <v>0</v>
      </c>
      <c r="BP103" s="48">
        <f t="shared" si="208"/>
        <v>0</v>
      </c>
      <c r="BQ103" s="48">
        <f t="shared" si="208"/>
        <v>0</v>
      </c>
      <c r="BR103" s="48">
        <f t="shared" si="208"/>
        <v>0</v>
      </c>
      <c r="BS103" s="48">
        <f t="shared" si="208"/>
        <v>0</v>
      </c>
      <c r="BT103" s="48">
        <f t="shared" si="208"/>
        <v>0</v>
      </c>
      <c r="BU103" s="48">
        <f t="shared" si="208"/>
        <v>0</v>
      </c>
      <c r="BV103" s="48">
        <f t="shared" si="208"/>
        <v>0</v>
      </c>
      <c r="BW103" s="48">
        <f t="shared" si="208"/>
        <v>0</v>
      </c>
      <c r="BX103" s="48">
        <f t="shared" si="208"/>
        <v>0</v>
      </c>
      <c r="BY103" s="48">
        <f t="shared" si="208"/>
        <v>0</v>
      </c>
      <c r="BZ103" s="48">
        <f t="shared" ref="BZ103:DJ103" si="209">SUMIF($C$6:$C$31,"HWM",BZ$6:BZ$31)</f>
        <v>0</v>
      </c>
      <c r="CA103" s="48">
        <f t="shared" si="209"/>
        <v>0</v>
      </c>
      <c r="CB103" s="48">
        <f t="shared" si="209"/>
        <v>0</v>
      </c>
      <c r="CC103" s="48">
        <f t="shared" si="209"/>
        <v>0</v>
      </c>
      <c r="CD103" s="48">
        <f t="shared" si="209"/>
        <v>0</v>
      </c>
      <c r="CE103" s="48">
        <f t="shared" si="209"/>
        <v>0</v>
      </c>
      <c r="CF103" s="48">
        <f t="shared" si="209"/>
        <v>0</v>
      </c>
      <c r="CG103" s="48">
        <f t="shared" si="209"/>
        <v>0</v>
      </c>
      <c r="CH103" s="48">
        <f t="shared" si="209"/>
        <v>0</v>
      </c>
      <c r="CI103" s="48">
        <f t="shared" si="209"/>
        <v>0</v>
      </c>
      <c r="CJ103" s="48">
        <f t="shared" si="209"/>
        <v>0</v>
      </c>
      <c r="CK103" s="48">
        <f t="shared" si="209"/>
        <v>0</v>
      </c>
      <c r="CL103" s="48">
        <f t="shared" si="209"/>
        <v>0</v>
      </c>
      <c r="CM103" s="48">
        <f t="shared" si="209"/>
        <v>0</v>
      </c>
      <c r="CN103" s="48">
        <f t="shared" si="209"/>
        <v>0</v>
      </c>
      <c r="CO103" s="48">
        <f t="shared" si="209"/>
        <v>0</v>
      </c>
      <c r="CP103" s="48">
        <f t="shared" si="209"/>
        <v>0</v>
      </c>
      <c r="CQ103" s="48">
        <f t="shared" si="209"/>
        <v>0</v>
      </c>
      <c r="CR103" s="48">
        <f t="shared" si="209"/>
        <v>0</v>
      </c>
      <c r="CS103" s="48">
        <f t="shared" si="209"/>
        <v>0</v>
      </c>
      <c r="CT103" s="48">
        <f t="shared" si="209"/>
        <v>0</v>
      </c>
      <c r="CU103" s="48">
        <f t="shared" si="209"/>
        <v>0</v>
      </c>
      <c r="CV103" s="48">
        <f t="shared" si="209"/>
        <v>0</v>
      </c>
      <c r="CW103" s="48">
        <f t="shared" si="209"/>
        <v>0</v>
      </c>
      <c r="CX103" s="48">
        <f t="shared" si="209"/>
        <v>0</v>
      </c>
      <c r="CY103" s="48">
        <f t="shared" si="209"/>
        <v>0</v>
      </c>
      <c r="CZ103" s="48">
        <f t="shared" si="209"/>
        <v>0</v>
      </c>
      <c r="DA103" s="48">
        <f t="shared" si="209"/>
        <v>0</v>
      </c>
      <c r="DB103" s="48">
        <f t="shared" si="209"/>
        <v>0</v>
      </c>
      <c r="DC103" s="48">
        <f t="shared" si="209"/>
        <v>0</v>
      </c>
      <c r="DD103" s="48">
        <f t="shared" si="209"/>
        <v>0</v>
      </c>
      <c r="DE103" s="48">
        <f t="shared" si="209"/>
        <v>0</v>
      </c>
      <c r="DF103" s="48">
        <f t="shared" si="209"/>
        <v>0</v>
      </c>
      <c r="DG103" s="48">
        <f t="shared" si="209"/>
        <v>0</v>
      </c>
      <c r="DH103" s="48">
        <f t="shared" si="209"/>
        <v>0</v>
      </c>
      <c r="DI103" s="48">
        <f t="shared" si="209"/>
        <v>0</v>
      </c>
      <c r="DJ103" s="48">
        <f t="shared" si="209"/>
        <v>0</v>
      </c>
      <c r="DK103" s="49"/>
      <c r="DL103" s="48">
        <f t="shared" ref="DL103:DV103" si="210">SUMIF($C$74:$C$102,"HWM",DL$74:DL$102)</f>
        <v>0</v>
      </c>
      <c r="DM103" s="48">
        <f t="shared" si="210"/>
        <v>0</v>
      </c>
      <c r="DN103" s="48">
        <f t="shared" si="210"/>
        <v>0</v>
      </c>
      <c r="DO103" s="48">
        <f t="shared" si="210"/>
        <v>0</v>
      </c>
      <c r="DP103" s="48">
        <f t="shared" si="210"/>
        <v>0</v>
      </c>
      <c r="DQ103" s="48">
        <f t="shared" si="210"/>
        <v>0</v>
      </c>
      <c r="DR103" s="48">
        <f t="shared" si="210"/>
        <v>0</v>
      </c>
      <c r="DS103" s="48">
        <f t="shared" si="210"/>
        <v>0</v>
      </c>
      <c r="DT103" s="48">
        <f t="shared" si="210"/>
        <v>0</v>
      </c>
      <c r="DU103" s="48">
        <f t="shared" si="210"/>
        <v>0</v>
      </c>
      <c r="DV103" s="48">
        <f t="shared" si="210"/>
        <v>0</v>
      </c>
    </row>
    <row r="104" spans="1:126" s="47" customFormat="1">
      <c r="A104" s="418" t="s">
        <v>486</v>
      </c>
      <c r="B104" s="418"/>
      <c r="C104" s="418"/>
      <c r="D104" s="418"/>
      <c r="E104" s="418"/>
      <c r="F104" s="418"/>
      <c r="G104" s="418"/>
      <c r="H104" s="418"/>
      <c r="I104" s="418"/>
      <c r="J104" s="48">
        <f>SUMIF($C$74:$C$102,"SWM",J$74:J$102)</f>
        <v>0</v>
      </c>
      <c r="K104" s="48"/>
      <c r="L104" s="51"/>
      <c r="M104" s="50"/>
      <c r="N104" s="48">
        <f t="shared" ref="N104:AS104" si="211">SUMIF($C$6:$C$31,"SWM",N$6:N$31)</f>
        <v>0</v>
      </c>
      <c r="O104" s="48">
        <f t="shared" si="211"/>
        <v>0</v>
      </c>
      <c r="P104" s="48">
        <f t="shared" si="211"/>
        <v>0</v>
      </c>
      <c r="Q104" s="48">
        <f t="shared" si="211"/>
        <v>0</v>
      </c>
      <c r="R104" s="48">
        <f t="shared" si="211"/>
        <v>0</v>
      </c>
      <c r="S104" s="48">
        <f t="shared" si="211"/>
        <v>0</v>
      </c>
      <c r="T104" s="48">
        <f t="shared" si="211"/>
        <v>0</v>
      </c>
      <c r="U104" s="48">
        <f t="shared" si="211"/>
        <v>0</v>
      </c>
      <c r="V104" s="48">
        <f t="shared" si="211"/>
        <v>0</v>
      </c>
      <c r="W104" s="48">
        <f t="shared" si="211"/>
        <v>0</v>
      </c>
      <c r="X104" s="48">
        <f t="shared" si="211"/>
        <v>0</v>
      </c>
      <c r="Y104" s="48">
        <f t="shared" si="211"/>
        <v>0</v>
      </c>
      <c r="Z104" s="48">
        <f t="shared" si="211"/>
        <v>0</v>
      </c>
      <c r="AA104" s="48">
        <f t="shared" si="211"/>
        <v>0</v>
      </c>
      <c r="AB104" s="48">
        <f t="shared" si="211"/>
        <v>0</v>
      </c>
      <c r="AC104" s="48">
        <f t="shared" si="211"/>
        <v>0</v>
      </c>
      <c r="AD104" s="48">
        <f t="shared" si="211"/>
        <v>0</v>
      </c>
      <c r="AE104" s="48">
        <f t="shared" si="211"/>
        <v>0</v>
      </c>
      <c r="AF104" s="48">
        <f t="shared" si="211"/>
        <v>0</v>
      </c>
      <c r="AG104" s="48">
        <f t="shared" si="211"/>
        <v>0</v>
      </c>
      <c r="AH104" s="48">
        <f t="shared" si="211"/>
        <v>0</v>
      </c>
      <c r="AI104" s="48">
        <f t="shared" si="211"/>
        <v>0</v>
      </c>
      <c r="AJ104" s="48">
        <f t="shared" si="211"/>
        <v>0</v>
      </c>
      <c r="AK104" s="48">
        <f t="shared" si="211"/>
        <v>0</v>
      </c>
      <c r="AL104" s="48">
        <f t="shared" si="211"/>
        <v>0</v>
      </c>
      <c r="AM104" s="48">
        <f t="shared" si="211"/>
        <v>0</v>
      </c>
      <c r="AN104" s="48">
        <f t="shared" si="211"/>
        <v>0</v>
      </c>
      <c r="AO104" s="48">
        <f t="shared" si="211"/>
        <v>0</v>
      </c>
      <c r="AP104" s="48">
        <f t="shared" si="211"/>
        <v>0</v>
      </c>
      <c r="AQ104" s="48">
        <f t="shared" si="211"/>
        <v>0</v>
      </c>
      <c r="AR104" s="48">
        <f t="shared" si="211"/>
        <v>0</v>
      </c>
      <c r="AS104" s="48">
        <f t="shared" si="211"/>
        <v>0</v>
      </c>
      <c r="AT104" s="48">
        <f t="shared" ref="AT104:BY104" si="212">SUMIF($C$6:$C$31,"SWM",AT$6:AT$31)</f>
        <v>0</v>
      </c>
      <c r="AU104" s="48">
        <f t="shared" si="212"/>
        <v>0</v>
      </c>
      <c r="AV104" s="48">
        <f t="shared" si="212"/>
        <v>0</v>
      </c>
      <c r="AW104" s="48">
        <f t="shared" si="212"/>
        <v>0</v>
      </c>
      <c r="AX104" s="48">
        <f t="shared" si="212"/>
        <v>0</v>
      </c>
      <c r="AY104" s="48">
        <f t="shared" si="212"/>
        <v>0</v>
      </c>
      <c r="AZ104" s="48">
        <f t="shared" si="212"/>
        <v>0</v>
      </c>
      <c r="BA104" s="48">
        <f t="shared" si="212"/>
        <v>0</v>
      </c>
      <c r="BB104" s="48">
        <f t="shared" si="212"/>
        <v>0</v>
      </c>
      <c r="BC104" s="48">
        <f t="shared" si="212"/>
        <v>0</v>
      </c>
      <c r="BD104" s="48">
        <f t="shared" si="212"/>
        <v>0</v>
      </c>
      <c r="BE104" s="48">
        <f t="shared" si="212"/>
        <v>0</v>
      </c>
      <c r="BF104" s="48">
        <f t="shared" si="212"/>
        <v>0</v>
      </c>
      <c r="BG104" s="48">
        <f t="shared" si="212"/>
        <v>0</v>
      </c>
      <c r="BH104" s="48">
        <f t="shared" si="212"/>
        <v>0</v>
      </c>
      <c r="BI104" s="48">
        <f t="shared" si="212"/>
        <v>0</v>
      </c>
      <c r="BJ104" s="48">
        <f t="shared" si="212"/>
        <v>0</v>
      </c>
      <c r="BK104" s="48">
        <f t="shared" si="212"/>
        <v>0</v>
      </c>
      <c r="BL104" s="48">
        <f t="shared" si="212"/>
        <v>0</v>
      </c>
      <c r="BM104" s="48">
        <f t="shared" si="212"/>
        <v>0</v>
      </c>
      <c r="BN104" s="48">
        <f t="shared" si="212"/>
        <v>0</v>
      </c>
      <c r="BO104" s="48">
        <f t="shared" si="212"/>
        <v>0</v>
      </c>
      <c r="BP104" s="48">
        <f t="shared" si="212"/>
        <v>0</v>
      </c>
      <c r="BQ104" s="48">
        <f t="shared" si="212"/>
        <v>0</v>
      </c>
      <c r="BR104" s="48">
        <f t="shared" si="212"/>
        <v>0</v>
      </c>
      <c r="BS104" s="48">
        <f t="shared" si="212"/>
        <v>0</v>
      </c>
      <c r="BT104" s="48">
        <f t="shared" si="212"/>
        <v>0</v>
      </c>
      <c r="BU104" s="48">
        <f t="shared" si="212"/>
        <v>0</v>
      </c>
      <c r="BV104" s="48">
        <f t="shared" si="212"/>
        <v>0</v>
      </c>
      <c r="BW104" s="48">
        <f t="shared" si="212"/>
        <v>0</v>
      </c>
      <c r="BX104" s="48">
        <f t="shared" si="212"/>
        <v>0</v>
      </c>
      <c r="BY104" s="48">
        <f t="shared" si="212"/>
        <v>0</v>
      </c>
      <c r="BZ104" s="48">
        <f t="shared" ref="BZ104:DH104" si="213">SUMIF($C$6:$C$31,"SWM",BZ$6:BZ$31)</f>
        <v>0</v>
      </c>
      <c r="CA104" s="48">
        <f t="shared" si="213"/>
        <v>0</v>
      </c>
      <c r="CB104" s="48">
        <f t="shared" si="213"/>
        <v>0</v>
      </c>
      <c r="CC104" s="48">
        <f t="shared" si="213"/>
        <v>0</v>
      </c>
      <c r="CD104" s="48">
        <f t="shared" si="213"/>
        <v>0</v>
      </c>
      <c r="CE104" s="48">
        <f t="shared" si="213"/>
        <v>0</v>
      </c>
      <c r="CF104" s="48">
        <f t="shared" si="213"/>
        <v>0</v>
      </c>
      <c r="CG104" s="48">
        <f t="shared" si="213"/>
        <v>0</v>
      </c>
      <c r="CH104" s="48">
        <f t="shared" si="213"/>
        <v>0</v>
      </c>
      <c r="CI104" s="48">
        <f t="shared" si="213"/>
        <v>0</v>
      </c>
      <c r="CJ104" s="48">
        <f t="shared" si="213"/>
        <v>0</v>
      </c>
      <c r="CK104" s="48">
        <f t="shared" si="213"/>
        <v>0</v>
      </c>
      <c r="CL104" s="48">
        <f t="shared" si="213"/>
        <v>0</v>
      </c>
      <c r="CM104" s="48">
        <f t="shared" si="213"/>
        <v>0</v>
      </c>
      <c r="CN104" s="48">
        <f t="shared" si="213"/>
        <v>0</v>
      </c>
      <c r="CO104" s="48">
        <f t="shared" si="213"/>
        <v>0</v>
      </c>
      <c r="CP104" s="48">
        <f t="shared" si="213"/>
        <v>0</v>
      </c>
      <c r="CQ104" s="48">
        <f t="shared" si="213"/>
        <v>0</v>
      </c>
      <c r="CR104" s="48">
        <f t="shared" si="213"/>
        <v>0</v>
      </c>
      <c r="CS104" s="48">
        <f t="shared" si="213"/>
        <v>0</v>
      </c>
      <c r="CT104" s="48">
        <f t="shared" si="213"/>
        <v>0</v>
      </c>
      <c r="CU104" s="48">
        <f t="shared" si="213"/>
        <v>0</v>
      </c>
      <c r="CV104" s="48">
        <f t="shared" si="213"/>
        <v>0</v>
      </c>
      <c r="CW104" s="48">
        <f t="shared" si="213"/>
        <v>0</v>
      </c>
      <c r="CX104" s="48">
        <f t="shared" si="213"/>
        <v>0</v>
      </c>
      <c r="CY104" s="48">
        <f t="shared" si="213"/>
        <v>0</v>
      </c>
      <c r="CZ104" s="48">
        <f t="shared" si="213"/>
        <v>0</v>
      </c>
      <c r="DA104" s="48">
        <f t="shared" si="213"/>
        <v>0</v>
      </c>
      <c r="DB104" s="48">
        <f t="shared" si="213"/>
        <v>0</v>
      </c>
      <c r="DC104" s="48">
        <f t="shared" si="213"/>
        <v>0</v>
      </c>
      <c r="DD104" s="48">
        <f t="shared" si="213"/>
        <v>0</v>
      </c>
      <c r="DE104" s="48">
        <f t="shared" si="213"/>
        <v>0</v>
      </c>
      <c r="DF104" s="48">
        <f t="shared" si="213"/>
        <v>0</v>
      </c>
      <c r="DG104" s="48">
        <f t="shared" si="213"/>
        <v>0</v>
      </c>
      <c r="DH104" s="48">
        <f t="shared" si="213"/>
        <v>0</v>
      </c>
      <c r="DI104" s="48"/>
      <c r="DJ104" s="48">
        <f>SUMIF($C$6:$C$31,"SWM",DJ$6:DJ$31)</f>
        <v>0</v>
      </c>
      <c r="DK104" s="49"/>
      <c r="DL104" s="48">
        <f t="shared" ref="DL104:DV104" si="214">SUMIF($C$74:$C$102,"SWM",DL$74:DL$102)</f>
        <v>0</v>
      </c>
      <c r="DM104" s="48">
        <f t="shared" si="214"/>
        <v>0</v>
      </c>
      <c r="DN104" s="48">
        <f t="shared" si="214"/>
        <v>0</v>
      </c>
      <c r="DO104" s="48">
        <f t="shared" si="214"/>
        <v>0</v>
      </c>
      <c r="DP104" s="48">
        <f t="shared" si="214"/>
        <v>0</v>
      </c>
      <c r="DQ104" s="48">
        <f t="shared" si="214"/>
        <v>0</v>
      </c>
      <c r="DR104" s="48">
        <f t="shared" si="214"/>
        <v>0</v>
      </c>
      <c r="DS104" s="48">
        <f t="shared" si="214"/>
        <v>0</v>
      </c>
      <c r="DT104" s="48">
        <f t="shared" si="214"/>
        <v>0</v>
      </c>
      <c r="DU104" s="48">
        <f t="shared" si="214"/>
        <v>0</v>
      </c>
      <c r="DV104" s="48">
        <f t="shared" si="214"/>
        <v>0</v>
      </c>
    </row>
    <row r="105" spans="1:126" s="47" customFormat="1">
      <c r="A105" s="425" t="s">
        <v>487</v>
      </c>
      <c r="B105" s="426"/>
      <c r="C105" s="426"/>
      <c r="D105" s="426"/>
      <c r="E105" s="426"/>
      <c r="F105" s="426"/>
      <c r="G105" s="426"/>
      <c r="H105" s="426"/>
      <c r="I105" s="427"/>
      <c r="J105" s="48">
        <f>SUM(J103:J104)</f>
        <v>0</v>
      </c>
      <c r="K105" s="48"/>
      <c r="L105" s="48"/>
      <c r="M105" s="48">
        <f t="shared" ref="M105:BX105" si="215">SUM(M103:M104)</f>
        <v>0</v>
      </c>
      <c r="N105" s="48">
        <f t="shared" si="215"/>
        <v>0</v>
      </c>
      <c r="O105" s="48">
        <f t="shared" si="215"/>
        <v>0</v>
      </c>
      <c r="P105" s="48">
        <f t="shared" si="215"/>
        <v>0</v>
      </c>
      <c r="Q105" s="48">
        <f t="shared" si="215"/>
        <v>0</v>
      </c>
      <c r="R105" s="48">
        <f t="shared" si="215"/>
        <v>0</v>
      </c>
      <c r="S105" s="48">
        <f t="shared" si="215"/>
        <v>0</v>
      </c>
      <c r="T105" s="48">
        <f t="shared" si="215"/>
        <v>0</v>
      </c>
      <c r="U105" s="48">
        <f t="shared" si="215"/>
        <v>0</v>
      </c>
      <c r="V105" s="48">
        <f t="shared" si="215"/>
        <v>0</v>
      </c>
      <c r="W105" s="48">
        <f t="shared" si="215"/>
        <v>0</v>
      </c>
      <c r="X105" s="48">
        <f t="shared" si="215"/>
        <v>0</v>
      </c>
      <c r="Y105" s="48">
        <f t="shared" si="215"/>
        <v>0</v>
      </c>
      <c r="Z105" s="48">
        <f t="shared" si="215"/>
        <v>0</v>
      </c>
      <c r="AA105" s="48">
        <f t="shared" si="215"/>
        <v>0</v>
      </c>
      <c r="AB105" s="48">
        <f t="shared" si="215"/>
        <v>0</v>
      </c>
      <c r="AC105" s="48">
        <f t="shared" si="215"/>
        <v>0</v>
      </c>
      <c r="AD105" s="48">
        <f t="shared" si="215"/>
        <v>0</v>
      </c>
      <c r="AE105" s="48">
        <f t="shared" si="215"/>
        <v>0</v>
      </c>
      <c r="AF105" s="48">
        <f t="shared" si="215"/>
        <v>0</v>
      </c>
      <c r="AG105" s="48">
        <f t="shared" si="215"/>
        <v>0</v>
      </c>
      <c r="AH105" s="48">
        <f t="shared" si="215"/>
        <v>0</v>
      </c>
      <c r="AI105" s="48">
        <f t="shared" si="215"/>
        <v>0</v>
      </c>
      <c r="AJ105" s="48">
        <f t="shared" si="215"/>
        <v>0</v>
      </c>
      <c r="AK105" s="48">
        <f t="shared" si="215"/>
        <v>0</v>
      </c>
      <c r="AL105" s="48">
        <f t="shared" si="215"/>
        <v>0</v>
      </c>
      <c r="AM105" s="48">
        <f t="shared" si="215"/>
        <v>0</v>
      </c>
      <c r="AN105" s="48">
        <f t="shared" si="215"/>
        <v>0</v>
      </c>
      <c r="AO105" s="48">
        <f t="shared" si="215"/>
        <v>0</v>
      </c>
      <c r="AP105" s="48">
        <f t="shared" si="215"/>
        <v>0</v>
      </c>
      <c r="AQ105" s="48">
        <f t="shared" si="215"/>
        <v>0</v>
      </c>
      <c r="AR105" s="48">
        <f t="shared" si="215"/>
        <v>0</v>
      </c>
      <c r="AS105" s="48">
        <f t="shared" si="215"/>
        <v>0</v>
      </c>
      <c r="AT105" s="48">
        <f t="shared" si="215"/>
        <v>0</v>
      </c>
      <c r="AU105" s="48">
        <f t="shared" si="215"/>
        <v>0</v>
      </c>
      <c r="AV105" s="48">
        <f t="shared" si="215"/>
        <v>0</v>
      </c>
      <c r="AW105" s="48">
        <f t="shared" si="215"/>
        <v>0</v>
      </c>
      <c r="AX105" s="48">
        <f t="shared" si="215"/>
        <v>0</v>
      </c>
      <c r="AY105" s="48">
        <f t="shared" si="215"/>
        <v>0</v>
      </c>
      <c r="AZ105" s="48">
        <f t="shared" si="215"/>
        <v>0</v>
      </c>
      <c r="BA105" s="48">
        <f t="shared" si="215"/>
        <v>0</v>
      </c>
      <c r="BB105" s="48">
        <f t="shared" si="215"/>
        <v>0</v>
      </c>
      <c r="BC105" s="48">
        <f t="shared" si="215"/>
        <v>0</v>
      </c>
      <c r="BD105" s="48">
        <f t="shared" si="215"/>
        <v>0</v>
      </c>
      <c r="BE105" s="48">
        <f t="shared" si="215"/>
        <v>0</v>
      </c>
      <c r="BF105" s="48">
        <f t="shared" si="215"/>
        <v>0</v>
      </c>
      <c r="BG105" s="48">
        <f t="shared" si="215"/>
        <v>0</v>
      </c>
      <c r="BH105" s="48">
        <f t="shared" si="215"/>
        <v>0</v>
      </c>
      <c r="BI105" s="48">
        <f t="shared" si="215"/>
        <v>0</v>
      </c>
      <c r="BJ105" s="48">
        <f t="shared" si="215"/>
        <v>0</v>
      </c>
      <c r="BK105" s="48">
        <f t="shared" si="215"/>
        <v>0</v>
      </c>
      <c r="BL105" s="48">
        <f t="shared" si="215"/>
        <v>0</v>
      </c>
      <c r="BM105" s="48">
        <f t="shared" si="215"/>
        <v>0</v>
      </c>
      <c r="BN105" s="48">
        <f t="shared" si="215"/>
        <v>0</v>
      </c>
      <c r="BO105" s="48">
        <f t="shared" si="215"/>
        <v>0</v>
      </c>
      <c r="BP105" s="48">
        <f t="shared" si="215"/>
        <v>0</v>
      </c>
      <c r="BQ105" s="48">
        <f t="shared" si="215"/>
        <v>0</v>
      </c>
      <c r="BR105" s="48">
        <f t="shared" si="215"/>
        <v>0</v>
      </c>
      <c r="BS105" s="48">
        <f t="shared" si="215"/>
        <v>0</v>
      </c>
      <c r="BT105" s="48">
        <f t="shared" si="215"/>
        <v>0</v>
      </c>
      <c r="BU105" s="48">
        <f t="shared" si="215"/>
        <v>0</v>
      </c>
      <c r="BV105" s="48">
        <f t="shared" si="215"/>
        <v>0</v>
      </c>
      <c r="BW105" s="48">
        <f t="shared" si="215"/>
        <v>0</v>
      </c>
      <c r="BX105" s="48">
        <f t="shared" si="215"/>
        <v>0</v>
      </c>
      <c r="BY105" s="48">
        <f t="shared" ref="BY105:DV105" si="216">SUM(BY103:BY104)</f>
        <v>0</v>
      </c>
      <c r="BZ105" s="48">
        <f t="shared" si="216"/>
        <v>0</v>
      </c>
      <c r="CA105" s="48">
        <f t="shared" si="216"/>
        <v>0</v>
      </c>
      <c r="CB105" s="48">
        <f t="shared" si="216"/>
        <v>0</v>
      </c>
      <c r="CC105" s="48">
        <f t="shared" si="216"/>
        <v>0</v>
      </c>
      <c r="CD105" s="48">
        <f t="shared" si="216"/>
        <v>0</v>
      </c>
      <c r="CE105" s="48">
        <f t="shared" si="216"/>
        <v>0</v>
      </c>
      <c r="CF105" s="48">
        <f t="shared" si="216"/>
        <v>0</v>
      </c>
      <c r="CG105" s="48">
        <f t="shared" si="216"/>
        <v>0</v>
      </c>
      <c r="CH105" s="48">
        <f t="shared" si="216"/>
        <v>0</v>
      </c>
      <c r="CI105" s="48">
        <f t="shared" si="216"/>
        <v>0</v>
      </c>
      <c r="CJ105" s="48">
        <f t="shared" si="216"/>
        <v>0</v>
      </c>
      <c r="CK105" s="48">
        <f t="shared" si="216"/>
        <v>0</v>
      </c>
      <c r="CL105" s="48">
        <f t="shared" si="216"/>
        <v>0</v>
      </c>
      <c r="CM105" s="48">
        <f t="shared" si="216"/>
        <v>0</v>
      </c>
      <c r="CN105" s="48">
        <f t="shared" si="216"/>
        <v>0</v>
      </c>
      <c r="CO105" s="48">
        <f t="shared" si="216"/>
        <v>0</v>
      </c>
      <c r="CP105" s="48">
        <f t="shared" si="216"/>
        <v>0</v>
      </c>
      <c r="CQ105" s="48">
        <f t="shared" si="216"/>
        <v>0</v>
      </c>
      <c r="CR105" s="48">
        <f t="shared" si="216"/>
        <v>0</v>
      </c>
      <c r="CS105" s="48">
        <f t="shared" si="216"/>
        <v>0</v>
      </c>
      <c r="CT105" s="48">
        <f t="shared" si="216"/>
        <v>0</v>
      </c>
      <c r="CU105" s="48">
        <f t="shared" si="216"/>
        <v>0</v>
      </c>
      <c r="CV105" s="48">
        <f t="shared" si="216"/>
        <v>0</v>
      </c>
      <c r="CW105" s="48">
        <f t="shared" si="216"/>
        <v>0</v>
      </c>
      <c r="CX105" s="48">
        <f t="shared" si="216"/>
        <v>0</v>
      </c>
      <c r="CY105" s="48">
        <f t="shared" si="216"/>
        <v>0</v>
      </c>
      <c r="CZ105" s="48">
        <f t="shared" si="216"/>
        <v>0</v>
      </c>
      <c r="DA105" s="48">
        <f t="shared" si="216"/>
        <v>0</v>
      </c>
      <c r="DB105" s="48">
        <f t="shared" si="216"/>
        <v>0</v>
      </c>
      <c r="DC105" s="48">
        <f t="shared" si="216"/>
        <v>0</v>
      </c>
      <c r="DD105" s="48">
        <f t="shared" si="216"/>
        <v>0</v>
      </c>
      <c r="DE105" s="48">
        <f t="shared" si="216"/>
        <v>0</v>
      </c>
      <c r="DF105" s="48">
        <f t="shared" si="216"/>
        <v>0</v>
      </c>
      <c r="DG105" s="48">
        <f t="shared" si="216"/>
        <v>0</v>
      </c>
      <c r="DH105" s="48">
        <f t="shared" si="216"/>
        <v>0</v>
      </c>
      <c r="DI105" s="48">
        <f t="shared" si="216"/>
        <v>0</v>
      </c>
      <c r="DJ105" s="48">
        <f t="shared" si="216"/>
        <v>0</v>
      </c>
      <c r="DK105" s="48">
        <f t="shared" si="216"/>
        <v>0</v>
      </c>
      <c r="DL105" s="48">
        <f t="shared" si="216"/>
        <v>0</v>
      </c>
      <c r="DM105" s="48">
        <f t="shared" si="216"/>
        <v>0</v>
      </c>
      <c r="DN105" s="48">
        <f t="shared" si="216"/>
        <v>0</v>
      </c>
      <c r="DO105" s="48">
        <f t="shared" si="216"/>
        <v>0</v>
      </c>
      <c r="DP105" s="48">
        <f t="shared" si="216"/>
        <v>0</v>
      </c>
      <c r="DQ105" s="48">
        <f t="shared" si="216"/>
        <v>0</v>
      </c>
      <c r="DR105" s="48">
        <f t="shared" si="216"/>
        <v>0</v>
      </c>
      <c r="DS105" s="48">
        <f t="shared" si="216"/>
        <v>0</v>
      </c>
      <c r="DT105" s="48">
        <f t="shared" si="216"/>
        <v>0</v>
      </c>
      <c r="DU105" s="48">
        <f t="shared" si="216"/>
        <v>0</v>
      </c>
      <c r="DV105" s="48">
        <f t="shared" si="216"/>
        <v>0</v>
      </c>
    </row>
    <row r="107" spans="1:126" s="47" customFormat="1">
      <c r="A107" s="417" t="s">
        <v>128</v>
      </c>
      <c r="B107" s="417"/>
      <c r="C107" s="417"/>
      <c r="D107" s="417"/>
      <c r="E107" s="417"/>
      <c r="F107" s="417"/>
      <c r="G107" s="417"/>
      <c r="H107" s="417"/>
      <c r="I107" s="417"/>
      <c r="J107" s="48">
        <f>SUM(J32,J51,J70,J103)</f>
        <v>0</v>
      </c>
      <c r="K107" s="48"/>
      <c r="L107" s="51"/>
      <c r="M107" s="50"/>
      <c r="N107" s="48">
        <f t="shared" ref="N107:AS107" si="217">SUMIF($B$6:$B$31,"HWM",N$6:N$31)</f>
        <v>0</v>
      </c>
      <c r="O107" s="48">
        <f t="shared" si="217"/>
        <v>0</v>
      </c>
      <c r="P107" s="48">
        <f t="shared" si="217"/>
        <v>0</v>
      </c>
      <c r="Q107" s="48">
        <f t="shared" si="217"/>
        <v>0</v>
      </c>
      <c r="R107" s="48">
        <f t="shared" si="217"/>
        <v>0</v>
      </c>
      <c r="S107" s="48">
        <f t="shared" si="217"/>
        <v>0</v>
      </c>
      <c r="T107" s="48">
        <f t="shared" si="217"/>
        <v>0</v>
      </c>
      <c r="U107" s="48">
        <f t="shared" si="217"/>
        <v>0</v>
      </c>
      <c r="V107" s="48">
        <f t="shared" si="217"/>
        <v>0</v>
      </c>
      <c r="W107" s="48">
        <f t="shared" si="217"/>
        <v>0</v>
      </c>
      <c r="X107" s="48">
        <f t="shared" si="217"/>
        <v>0</v>
      </c>
      <c r="Y107" s="48">
        <f t="shared" si="217"/>
        <v>0</v>
      </c>
      <c r="Z107" s="48">
        <f t="shared" si="217"/>
        <v>0</v>
      </c>
      <c r="AA107" s="48">
        <f t="shared" si="217"/>
        <v>0</v>
      </c>
      <c r="AB107" s="48">
        <f t="shared" si="217"/>
        <v>0</v>
      </c>
      <c r="AC107" s="48">
        <f t="shared" si="217"/>
        <v>0</v>
      </c>
      <c r="AD107" s="48">
        <f t="shared" si="217"/>
        <v>0</v>
      </c>
      <c r="AE107" s="48">
        <f t="shared" si="217"/>
        <v>0</v>
      </c>
      <c r="AF107" s="48">
        <f t="shared" si="217"/>
        <v>0</v>
      </c>
      <c r="AG107" s="48">
        <f t="shared" si="217"/>
        <v>0</v>
      </c>
      <c r="AH107" s="48">
        <f t="shared" si="217"/>
        <v>0</v>
      </c>
      <c r="AI107" s="48">
        <f t="shared" si="217"/>
        <v>0</v>
      </c>
      <c r="AJ107" s="48">
        <f t="shared" si="217"/>
        <v>0</v>
      </c>
      <c r="AK107" s="48">
        <f t="shared" si="217"/>
        <v>0</v>
      </c>
      <c r="AL107" s="48">
        <f t="shared" si="217"/>
        <v>0</v>
      </c>
      <c r="AM107" s="48">
        <f t="shared" si="217"/>
        <v>0</v>
      </c>
      <c r="AN107" s="48">
        <f t="shared" si="217"/>
        <v>0</v>
      </c>
      <c r="AO107" s="48">
        <f t="shared" si="217"/>
        <v>0</v>
      </c>
      <c r="AP107" s="48">
        <f t="shared" si="217"/>
        <v>0</v>
      </c>
      <c r="AQ107" s="48">
        <f t="shared" si="217"/>
        <v>0</v>
      </c>
      <c r="AR107" s="48">
        <f t="shared" si="217"/>
        <v>0</v>
      </c>
      <c r="AS107" s="48">
        <f t="shared" si="217"/>
        <v>0</v>
      </c>
      <c r="AT107" s="48">
        <f t="shared" ref="AT107:BY107" si="218">SUMIF($B$6:$B$31,"HWM",AT$6:AT$31)</f>
        <v>0</v>
      </c>
      <c r="AU107" s="48">
        <f t="shared" si="218"/>
        <v>0</v>
      </c>
      <c r="AV107" s="48">
        <f t="shared" si="218"/>
        <v>0</v>
      </c>
      <c r="AW107" s="48">
        <f t="shared" si="218"/>
        <v>0</v>
      </c>
      <c r="AX107" s="48">
        <f t="shared" si="218"/>
        <v>0</v>
      </c>
      <c r="AY107" s="48">
        <f t="shared" si="218"/>
        <v>0</v>
      </c>
      <c r="AZ107" s="48">
        <f t="shared" si="218"/>
        <v>0</v>
      </c>
      <c r="BA107" s="48">
        <f t="shared" si="218"/>
        <v>0</v>
      </c>
      <c r="BB107" s="48">
        <f t="shared" si="218"/>
        <v>0</v>
      </c>
      <c r="BC107" s="48">
        <f t="shared" si="218"/>
        <v>0</v>
      </c>
      <c r="BD107" s="48">
        <f t="shared" si="218"/>
        <v>0</v>
      </c>
      <c r="BE107" s="48">
        <f t="shared" si="218"/>
        <v>0</v>
      </c>
      <c r="BF107" s="48">
        <f t="shared" si="218"/>
        <v>0</v>
      </c>
      <c r="BG107" s="48">
        <f t="shared" si="218"/>
        <v>0</v>
      </c>
      <c r="BH107" s="48">
        <f t="shared" si="218"/>
        <v>0</v>
      </c>
      <c r="BI107" s="48">
        <f t="shared" si="218"/>
        <v>0</v>
      </c>
      <c r="BJ107" s="48">
        <f t="shared" si="218"/>
        <v>0</v>
      </c>
      <c r="BK107" s="48">
        <f t="shared" si="218"/>
        <v>0</v>
      </c>
      <c r="BL107" s="48">
        <f t="shared" si="218"/>
        <v>0</v>
      </c>
      <c r="BM107" s="48">
        <f t="shared" si="218"/>
        <v>0</v>
      </c>
      <c r="BN107" s="48">
        <f t="shared" si="218"/>
        <v>0</v>
      </c>
      <c r="BO107" s="48">
        <f t="shared" si="218"/>
        <v>0</v>
      </c>
      <c r="BP107" s="48">
        <f t="shared" si="218"/>
        <v>0</v>
      </c>
      <c r="BQ107" s="48">
        <f t="shared" si="218"/>
        <v>0</v>
      </c>
      <c r="BR107" s="48">
        <f t="shared" si="218"/>
        <v>0</v>
      </c>
      <c r="BS107" s="48">
        <f t="shared" si="218"/>
        <v>0</v>
      </c>
      <c r="BT107" s="48">
        <f t="shared" si="218"/>
        <v>0</v>
      </c>
      <c r="BU107" s="48">
        <f t="shared" si="218"/>
        <v>0</v>
      </c>
      <c r="BV107" s="48">
        <f t="shared" si="218"/>
        <v>0</v>
      </c>
      <c r="BW107" s="48">
        <f t="shared" si="218"/>
        <v>0</v>
      </c>
      <c r="BX107" s="48">
        <f t="shared" si="218"/>
        <v>0</v>
      </c>
      <c r="BY107" s="48">
        <f t="shared" si="218"/>
        <v>0</v>
      </c>
      <c r="BZ107" s="48">
        <f t="shared" ref="BZ107:DJ107" si="219">SUMIF($B$6:$B$31,"HWM",BZ$6:BZ$31)</f>
        <v>0</v>
      </c>
      <c r="CA107" s="48">
        <f t="shared" si="219"/>
        <v>0</v>
      </c>
      <c r="CB107" s="48">
        <f t="shared" si="219"/>
        <v>0</v>
      </c>
      <c r="CC107" s="48">
        <f t="shared" si="219"/>
        <v>0</v>
      </c>
      <c r="CD107" s="48">
        <f t="shared" si="219"/>
        <v>0</v>
      </c>
      <c r="CE107" s="48">
        <f t="shared" si="219"/>
        <v>0</v>
      </c>
      <c r="CF107" s="48">
        <f t="shared" si="219"/>
        <v>0</v>
      </c>
      <c r="CG107" s="48">
        <f t="shared" si="219"/>
        <v>0</v>
      </c>
      <c r="CH107" s="48">
        <f t="shared" si="219"/>
        <v>0</v>
      </c>
      <c r="CI107" s="48">
        <f t="shared" si="219"/>
        <v>0</v>
      </c>
      <c r="CJ107" s="48">
        <f t="shared" si="219"/>
        <v>0</v>
      </c>
      <c r="CK107" s="48">
        <f t="shared" si="219"/>
        <v>0</v>
      </c>
      <c r="CL107" s="48">
        <f t="shared" si="219"/>
        <v>0</v>
      </c>
      <c r="CM107" s="48">
        <f t="shared" si="219"/>
        <v>0</v>
      </c>
      <c r="CN107" s="48">
        <f t="shared" si="219"/>
        <v>0</v>
      </c>
      <c r="CO107" s="48">
        <f t="shared" si="219"/>
        <v>0</v>
      </c>
      <c r="CP107" s="48">
        <f t="shared" si="219"/>
        <v>0</v>
      </c>
      <c r="CQ107" s="48">
        <f t="shared" si="219"/>
        <v>0</v>
      </c>
      <c r="CR107" s="48">
        <f t="shared" si="219"/>
        <v>0</v>
      </c>
      <c r="CS107" s="48">
        <f t="shared" si="219"/>
        <v>0</v>
      </c>
      <c r="CT107" s="48">
        <f t="shared" si="219"/>
        <v>0</v>
      </c>
      <c r="CU107" s="48">
        <f t="shared" si="219"/>
        <v>0</v>
      </c>
      <c r="CV107" s="48">
        <f t="shared" si="219"/>
        <v>0</v>
      </c>
      <c r="CW107" s="48">
        <f t="shared" si="219"/>
        <v>0</v>
      </c>
      <c r="CX107" s="48">
        <f t="shared" si="219"/>
        <v>0</v>
      </c>
      <c r="CY107" s="48">
        <f t="shared" si="219"/>
        <v>0</v>
      </c>
      <c r="CZ107" s="48">
        <f t="shared" si="219"/>
        <v>0</v>
      </c>
      <c r="DA107" s="48">
        <f t="shared" si="219"/>
        <v>0</v>
      </c>
      <c r="DB107" s="48">
        <f t="shared" si="219"/>
        <v>0</v>
      </c>
      <c r="DC107" s="48">
        <f t="shared" si="219"/>
        <v>0</v>
      </c>
      <c r="DD107" s="48">
        <f t="shared" si="219"/>
        <v>0</v>
      </c>
      <c r="DE107" s="48">
        <f t="shared" si="219"/>
        <v>0</v>
      </c>
      <c r="DF107" s="48">
        <f t="shared" si="219"/>
        <v>0</v>
      </c>
      <c r="DG107" s="48">
        <f t="shared" si="219"/>
        <v>0</v>
      </c>
      <c r="DH107" s="48">
        <f t="shared" si="219"/>
        <v>0</v>
      </c>
      <c r="DI107" s="48">
        <f t="shared" si="219"/>
        <v>0</v>
      </c>
      <c r="DJ107" s="48">
        <f t="shared" si="219"/>
        <v>0</v>
      </c>
      <c r="DK107" s="49"/>
      <c r="DL107" s="48">
        <f t="shared" ref="DL107:DV107" si="220">SUM(DL32,DL51,DL70,DL103)</f>
        <v>0</v>
      </c>
      <c r="DM107" s="48">
        <f t="shared" si="220"/>
        <v>0</v>
      </c>
      <c r="DN107" s="48">
        <f t="shared" si="220"/>
        <v>0</v>
      </c>
      <c r="DO107" s="48">
        <f t="shared" si="220"/>
        <v>0</v>
      </c>
      <c r="DP107" s="48">
        <f t="shared" si="220"/>
        <v>0</v>
      </c>
      <c r="DQ107" s="48">
        <f t="shared" si="220"/>
        <v>0</v>
      </c>
      <c r="DR107" s="48">
        <f t="shared" si="220"/>
        <v>0</v>
      </c>
      <c r="DS107" s="48">
        <f t="shared" si="220"/>
        <v>0</v>
      </c>
      <c r="DT107" s="48">
        <f t="shared" si="220"/>
        <v>0</v>
      </c>
      <c r="DU107" s="48">
        <f t="shared" si="220"/>
        <v>0</v>
      </c>
      <c r="DV107" s="48">
        <f t="shared" si="220"/>
        <v>0</v>
      </c>
    </row>
    <row r="108" spans="1:126" s="47" customFormat="1">
      <c r="A108" s="417" t="s">
        <v>129</v>
      </c>
      <c r="B108" s="417"/>
      <c r="C108" s="417"/>
      <c r="D108" s="417"/>
      <c r="E108" s="417"/>
      <c r="F108" s="417"/>
      <c r="G108" s="417"/>
      <c r="H108" s="417"/>
      <c r="I108" s="417"/>
      <c r="J108" s="48">
        <f>SUM(J33,J52,J71,J104)</f>
        <v>0</v>
      </c>
      <c r="K108" s="48"/>
      <c r="L108" s="51"/>
      <c r="M108" s="50"/>
      <c r="N108" s="48">
        <f t="shared" ref="N108:AS108" si="221">SUMIF($B$6:$B$31,"SWM",N$6:N$31)</f>
        <v>0</v>
      </c>
      <c r="O108" s="48">
        <f t="shared" si="221"/>
        <v>0</v>
      </c>
      <c r="P108" s="48">
        <f t="shared" si="221"/>
        <v>0</v>
      </c>
      <c r="Q108" s="48">
        <f t="shared" si="221"/>
        <v>0</v>
      </c>
      <c r="R108" s="48">
        <f t="shared" si="221"/>
        <v>0</v>
      </c>
      <c r="S108" s="48">
        <f t="shared" si="221"/>
        <v>0</v>
      </c>
      <c r="T108" s="48">
        <f t="shared" si="221"/>
        <v>0</v>
      </c>
      <c r="U108" s="48">
        <f t="shared" si="221"/>
        <v>0</v>
      </c>
      <c r="V108" s="48">
        <f t="shared" si="221"/>
        <v>0</v>
      </c>
      <c r="W108" s="48">
        <f t="shared" si="221"/>
        <v>0</v>
      </c>
      <c r="X108" s="48">
        <f t="shared" si="221"/>
        <v>0</v>
      </c>
      <c r="Y108" s="48">
        <f t="shared" si="221"/>
        <v>0</v>
      </c>
      <c r="Z108" s="48">
        <f t="shared" si="221"/>
        <v>0</v>
      </c>
      <c r="AA108" s="48">
        <f t="shared" si="221"/>
        <v>0</v>
      </c>
      <c r="AB108" s="48">
        <f t="shared" si="221"/>
        <v>0</v>
      </c>
      <c r="AC108" s="48">
        <f t="shared" si="221"/>
        <v>0</v>
      </c>
      <c r="AD108" s="48">
        <f t="shared" si="221"/>
        <v>0</v>
      </c>
      <c r="AE108" s="48">
        <f t="shared" si="221"/>
        <v>0</v>
      </c>
      <c r="AF108" s="48">
        <f t="shared" si="221"/>
        <v>0</v>
      </c>
      <c r="AG108" s="48">
        <f t="shared" si="221"/>
        <v>0</v>
      </c>
      <c r="AH108" s="48">
        <f t="shared" si="221"/>
        <v>0</v>
      </c>
      <c r="AI108" s="48">
        <f t="shared" si="221"/>
        <v>0</v>
      </c>
      <c r="AJ108" s="48">
        <f t="shared" si="221"/>
        <v>0</v>
      </c>
      <c r="AK108" s="48">
        <f t="shared" si="221"/>
        <v>0</v>
      </c>
      <c r="AL108" s="48">
        <f t="shared" si="221"/>
        <v>0</v>
      </c>
      <c r="AM108" s="48">
        <f t="shared" si="221"/>
        <v>0</v>
      </c>
      <c r="AN108" s="48">
        <f t="shared" si="221"/>
        <v>0</v>
      </c>
      <c r="AO108" s="48">
        <f t="shared" si="221"/>
        <v>0</v>
      </c>
      <c r="AP108" s="48">
        <f t="shared" si="221"/>
        <v>0</v>
      </c>
      <c r="AQ108" s="48">
        <f t="shared" si="221"/>
        <v>0</v>
      </c>
      <c r="AR108" s="48">
        <f t="shared" si="221"/>
        <v>0</v>
      </c>
      <c r="AS108" s="48">
        <f t="shared" si="221"/>
        <v>0</v>
      </c>
      <c r="AT108" s="48">
        <f t="shared" ref="AT108:BY108" si="222">SUMIF($B$6:$B$31,"SWM",AT$6:AT$31)</f>
        <v>0</v>
      </c>
      <c r="AU108" s="48">
        <f t="shared" si="222"/>
        <v>0</v>
      </c>
      <c r="AV108" s="48">
        <f t="shared" si="222"/>
        <v>0</v>
      </c>
      <c r="AW108" s="48">
        <f t="shared" si="222"/>
        <v>0</v>
      </c>
      <c r="AX108" s="48">
        <f t="shared" si="222"/>
        <v>0</v>
      </c>
      <c r="AY108" s="48">
        <f t="shared" si="222"/>
        <v>0</v>
      </c>
      <c r="AZ108" s="48">
        <f t="shared" si="222"/>
        <v>0</v>
      </c>
      <c r="BA108" s="48">
        <f t="shared" si="222"/>
        <v>0</v>
      </c>
      <c r="BB108" s="48">
        <f t="shared" si="222"/>
        <v>0</v>
      </c>
      <c r="BC108" s="48">
        <f t="shared" si="222"/>
        <v>0</v>
      </c>
      <c r="BD108" s="48">
        <f t="shared" si="222"/>
        <v>0</v>
      </c>
      <c r="BE108" s="48">
        <f t="shared" si="222"/>
        <v>0</v>
      </c>
      <c r="BF108" s="48">
        <f t="shared" si="222"/>
        <v>0</v>
      </c>
      <c r="BG108" s="48">
        <f t="shared" si="222"/>
        <v>0</v>
      </c>
      <c r="BH108" s="48">
        <f t="shared" si="222"/>
        <v>0</v>
      </c>
      <c r="BI108" s="48">
        <f t="shared" si="222"/>
        <v>0</v>
      </c>
      <c r="BJ108" s="48">
        <f t="shared" si="222"/>
        <v>0</v>
      </c>
      <c r="BK108" s="48">
        <f t="shared" si="222"/>
        <v>0</v>
      </c>
      <c r="BL108" s="48">
        <f t="shared" si="222"/>
        <v>0</v>
      </c>
      <c r="BM108" s="48">
        <f t="shared" si="222"/>
        <v>0</v>
      </c>
      <c r="BN108" s="48">
        <f t="shared" si="222"/>
        <v>0</v>
      </c>
      <c r="BO108" s="48">
        <f t="shared" si="222"/>
        <v>0</v>
      </c>
      <c r="BP108" s="48">
        <f t="shared" si="222"/>
        <v>0</v>
      </c>
      <c r="BQ108" s="48">
        <f t="shared" si="222"/>
        <v>0</v>
      </c>
      <c r="BR108" s="48">
        <f t="shared" si="222"/>
        <v>0</v>
      </c>
      <c r="BS108" s="48">
        <f t="shared" si="222"/>
        <v>0</v>
      </c>
      <c r="BT108" s="48">
        <f t="shared" si="222"/>
        <v>0</v>
      </c>
      <c r="BU108" s="48">
        <f t="shared" si="222"/>
        <v>0</v>
      </c>
      <c r="BV108" s="48">
        <f t="shared" si="222"/>
        <v>0</v>
      </c>
      <c r="BW108" s="48">
        <f t="shared" si="222"/>
        <v>0</v>
      </c>
      <c r="BX108" s="48">
        <f t="shared" si="222"/>
        <v>0</v>
      </c>
      <c r="BY108" s="48">
        <f t="shared" si="222"/>
        <v>0</v>
      </c>
      <c r="BZ108" s="48">
        <f t="shared" ref="BZ108:DH108" si="223">SUMIF($B$6:$B$31,"SWM",BZ$6:BZ$31)</f>
        <v>0</v>
      </c>
      <c r="CA108" s="48">
        <f t="shared" si="223"/>
        <v>0</v>
      </c>
      <c r="CB108" s="48">
        <f t="shared" si="223"/>
        <v>0</v>
      </c>
      <c r="CC108" s="48">
        <f t="shared" si="223"/>
        <v>0</v>
      </c>
      <c r="CD108" s="48">
        <f t="shared" si="223"/>
        <v>0</v>
      </c>
      <c r="CE108" s="48">
        <f t="shared" si="223"/>
        <v>0</v>
      </c>
      <c r="CF108" s="48">
        <f t="shared" si="223"/>
        <v>0</v>
      </c>
      <c r="CG108" s="48">
        <f t="shared" si="223"/>
        <v>0</v>
      </c>
      <c r="CH108" s="48">
        <f t="shared" si="223"/>
        <v>0</v>
      </c>
      <c r="CI108" s="48">
        <f t="shared" si="223"/>
        <v>0</v>
      </c>
      <c r="CJ108" s="48">
        <f t="shared" si="223"/>
        <v>0</v>
      </c>
      <c r="CK108" s="48">
        <f t="shared" si="223"/>
        <v>0</v>
      </c>
      <c r="CL108" s="48">
        <f t="shared" si="223"/>
        <v>0</v>
      </c>
      <c r="CM108" s="48">
        <f t="shared" si="223"/>
        <v>0</v>
      </c>
      <c r="CN108" s="48">
        <f t="shared" si="223"/>
        <v>0</v>
      </c>
      <c r="CO108" s="48">
        <f t="shared" si="223"/>
        <v>0</v>
      </c>
      <c r="CP108" s="48">
        <f t="shared" si="223"/>
        <v>0</v>
      </c>
      <c r="CQ108" s="48">
        <f t="shared" si="223"/>
        <v>0</v>
      </c>
      <c r="CR108" s="48">
        <f t="shared" si="223"/>
        <v>0</v>
      </c>
      <c r="CS108" s="48">
        <f t="shared" si="223"/>
        <v>0</v>
      </c>
      <c r="CT108" s="48">
        <f t="shared" si="223"/>
        <v>0</v>
      </c>
      <c r="CU108" s="48">
        <f t="shared" si="223"/>
        <v>0</v>
      </c>
      <c r="CV108" s="48">
        <f t="shared" si="223"/>
        <v>0</v>
      </c>
      <c r="CW108" s="48">
        <f t="shared" si="223"/>
        <v>0</v>
      </c>
      <c r="CX108" s="48">
        <f t="shared" si="223"/>
        <v>0</v>
      </c>
      <c r="CY108" s="48">
        <f t="shared" si="223"/>
        <v>0</v>
      </c>
      <c r="CZ108" s="48">
        <f t="shared" si="223"/>
        <v>0</v>
      </c>
      <c r="DA108" s="48">
        <f t="shared" si="223"/>
        <v>0</v>
      </c>
      <c r="DB108" s="48">
        <f t="shared" si="223"/>
        <v>0</v>
      </c>
      <c r="DC108" s="48">
        <f t="shared" si="223"/>
        <v>0</v>
      </c>
      <c r="DD108" s="48">
        <f t="shared" si="223"/>
        <v>0</v>
      </c>
      <c r="DE108" s="48">
        <f t="shared" si="223"/>
        <v>0</v>
      </c>
      <c r="DF108" s="48">
        <f t="shared" si="223"/>
        <v>0</v>
      </c>
      <c r="DG108" s="48">
        <f t="shared" si="223"/>
        <v>0</v>
      </c>
      <c r="DH108" s="48">
        <f t="shared" si="223"/>
        <v>0</v>
      </c>
      <c r="DI108" s="48"/>
      <c r="DJ108" s="48">
        <f>SUMIF($B$6:$B$31,"SWM",DJ$6:DJ$31)</f>
        <v>0</v>
      </c>
      <c r="DK108" s="49"/>
      <c r="DL108" s="48">
        <f t="shared" ref="DL108:DV108" si="224">SUM(DL33,DL52,DL71,DL104)</f>
        <v>0</v>
      </c>
      <c r="DM108" s="48">
        <f t="shared" si="224"/>
        <v>0</v>
      </c>
      <c r="DN108" s="48">
        <f t="shared" si="224"/>
        <v>0</v>
      </c>
      <c r="DO108" s="48">
        <f t="shared" si="224"/>
        <v>0</v>
      </c>
      <c r="DP108" s="48">
        <f t="shared" si="224"/>
        <v>0</v>
      </c>
      <c r="DQ108" s="48">
        <f t="shared" si="224"/>
        <v>0</v>
      </c>
      <c r="DR108" s="48">
        <f t="shared" si="224"/>
        <v>0</v>
      </c>
      <c r="DS108" s="48">
        <f t="shared" si="224"/>
        <v>0</v>
      </c>
      <c r="DT108" s="48">
        <f t="shared" si="224"/>
        <v>0</v>
      </c>
      <c r="DU108" s="48">
        <f t="shared" si="224"/>
        <v>0</v>
      </c>
      <c r="DV108" s="48">
        <f t="shared" si="224"/>
        <v>0</v>
      </c>
    </row>
    <row r="109" spans="1:126" s="47" customFormat="1">
      <c r="A109" s="417" t="s">
        <v>67</v>
      </c>
      <c r="B109" s="417"/>
      <c r="C109" s="417"/>
      <c r="D109" s="417"/>
      <c r="E109" s="417"/>
      <c r="F109" s="417"/>
      <c r="G109" s="417"/>
      <c r="H109" s="417"/>
      <c r="I109" s="417"/>
      <c r="J109" s="48">
        <f>SUM(J107:J108)</f>
        <v>0</v>
      </c>
      <c r="K109" s="48"/>
      <c r="L109" s="51"/>
      <c r="M109" s="50"/>
      <c r="N109" s="48">
        <f t="shared" ref="N109:BY109" si="225">SUM(N107:N108)</f>
        <v>0</v>
      </c>
      <c r="O109" s="48">
        <f t="shared" si="225"/>
        <v>0</v>
      </c>
      <c r="P109" s="48">
        <f t="shared" si="225"/>
        <v>0</v>
      </c>
      <c r="Q109" s="48">
        <f t="shared" si="225"/>
        <v>0</v>
      </c>
      <c r="R109" s="48">
        <f t="shared" si="225"/>
        <v>0</v>
      </c>
      <c r="S109" s="48">
        <f t="shared" si="225"/>
        <v>0</v>
      </c>
      <c r="T109" s="48">
        <f t="shared" si="225"/>
        <v>0</v>
      </c>
      <c r="U109" s="48">
        <f t="shared" si="225"/>
        <v>0</v>
      </c>
      <c r="V109" s="48">
        <f t="shared" si="225"/>
        <v>0</v>
      </c>
      <c r="W109" s="48">
        <f t="shared" si="225"/>
        <v>0</v>
      </c>
      <c r="X109" s="48">
        <f t="shared" si="225"/>
        <v>0</v>
      </c>
      <c r="Y109" s="48">
        <f t="shared" si="225"/>
        <v>0</v>
      </c>
      <c r="Z109" s="48">
        <f t="shared" si="225"/>
        <v>0</v>
      </c>
      <c r="AA109" s="48">
        <f t="shared" si="225"/>
        <v>0</v>
      </c>
      <c r="AB109" s="48">
        <f t="shared" si="225"/>
        <v>0</v>
      </c>
      <c r="AC109" s="48">
        <f t="shared" si="225"/>
        <v>0</v>
      </c>
      <c r="AD109" s="48">
        <f t="shared" si="225"/>
        <v>0</v>
      </c>
      <c r="AE109" s="48">
        <f t="shared" si="225"/>
        <v>0</v>
      </c>
      <c r="AF109" s="48">
        <f t="shared" si="225"/>
        <v>0</v>
      </c>
      <c r="AG109" s="48">
        <f t="shared" si="225"/>
        <v>0</v>
      </c>
      <c r="AH109" s="48">
        <f t="shared" si="225"/>
        <v>0</v>
      </c>
      <c r="AI109" s="48">
        <f t="shared" si="225"/>
        <v>0</v>
      </c>
      <c r="AJ109" s="48">
        <f t="shared" si="225"/>
        <v>0</v>
      </c>
      <c r="AK109" s="48">
        <f t="shared" si="225"/>
        <v>0</v>
      </c>
      <c r="AL109" s="48">
        <f t="shared" si="225"/>
        <v>0</v>
      </c>
      <c r="AM109" s="48">
        <f t="shared" si="225"/>
        <v>0</v>
      </c>
      <c r="AN109" s="48">
        <f t="shared" si="225"/>
        <v>0</v>
      </c>
      <c r="AO109" s="48">
        <f t="shared" si="225"/>
        <v>0</v>
      </c>
      <c r="AP109" s="48">
        <f t="shared" si="225"/>
        <v>0</v>
      </c>
      <c r="AQ109" s="48">
        <f t="shared" si="225"/>
        <v>0</v>
      </c>
      <c r="AR109" s="48">
        <f t="shared" si="225"/>
        <v>0</v>
      </c>
      <c r="AS109" s="48">
        <f t="shared" si="225"/>
        <v>0</v>
      </c>
      <c r="AT109" s="48">
        <f t="shared" si="225"/>
        <v>0</v>
      </c>
      <c r="AU109" s="48">
        <f t="shared" si="225"/>
        <v>0</v>
      </c>
      <c r="AV109" s="48">
        <f t="shared" si="225"/>
        <v>0</v>
      </c>
      <c r="AW109" s="48">
        <f t="shared" si="225"/>
        <v>0</v>
      </c>
      <c r="AX109" s="48">
        <f t="shared" si="225"/>
        <v>0</v>
      </c>
      <c r="AY109" s="48">
        <f t="shared" si="225"/>
        <v>0</v>
      </c>
      <c r="AZ109" s="48">
        <f t="shared" si="225"/>
        <v>0</v>
      </c>
      <c r="BA109" s="48">
        <f t="shared" si="225"/>
        <v>0</v>
      </c>
      <c r="BB109" s="48">
        <f t="shared" si="225"/>
        <v>0</v>
      </c>
      <c r="BC109" s="48">
        <f t="shared" si="225"/>
        <v>0</v>
      </c>
      <c r="BD109" s="48">
        <f t="shared" si="225"/>
        <v>0</v>
      </c>
      <c r="BE109" s="48">
        <f t="shared" si="225"/>
        <v>0</v>
      </c>
      <c r="BF109" s="48">
        <f t="shared" si="225"/>
        <v>0</v>
      </c>
      <c r="BG109" s="48">
        <f t="shared" si="225"/>
        <v>0</v>
      </c>
      <c r="BH109" s="48">
        <f t="shared" si="225"/>
        <v>0</v>
      </c>
      <c r="BI109" s="48">
        <f t="shared" si="225"/>
        <v>0</v>
      </c>
      <c r="BJ109" s="48">
        <f t="shared" si="225"/>
        <v>0</v>
      </c>
      <c r="BK109" s="48">
        <f t="shared" si="225"/>
        <v>0</v>
      </c>
      <c r="BL109" s="48">
        <f t="shared" si="225"/>
        <v>0</v>
      </c>
      <c r="BM109" s="48">
        <f t="shared" si="225"/>
        <v>0</v>
      </c>
      <c r="BN109" s="48">
        <f t="shared" si="225"/>
        <v>0</v>
      </c>
      <c r="BO109" s="48">
        <f t="shared" si="225"/>
        <v>0</v>
      </c>
      <c r="BP109" s="48">
        <f t="shared" si="225"/>
        <v>0</v>
      </c>
      <c r="BQ109" s="48">
        <f t="shared" si="225"/>
        <v>0</v>
      </c>
      <c r="BR109" s="48">
        <f t="shared" si="225"/>
        <v>0</v>
      </c>
      <c r="BS109" s="48">
        <f t="shared" si="225"/>
        <v>0</v>
      </c>
      <c r="BT109" s="48">
        <f t="shared" si="225"/>
        <v>0</v>
      </c>
      <c r="BU109" s="48">
        <f t="shared" si="225"/>
        <v>0</v>
      </c>
      <c r="BV109" s="48">
        <f t="shared" si="225"/>
        <v>0</v>
      </c>
      <c r="BW109" s="48">
        <f t="shared" si="225"/>
        <v>0</v>
      </c>
      <c r="BX109" s="48">
        <f t="shared" si="225"/>
        <v>0</v>
      </c>
      <c r="BY109" s="48">
        <f t="shared" si="225"/>
        <v>0</v>
      </c>
      <c r="BZ109" s="48">
        <f t="shared" ref="BZ109:DH109" si="226">SUM(BZ107:BZ108)</f>
        <v>0</v>
      </c>
      <c r="CA109" s="48">
        <f t="shared" si="226"/>
        <v>0</v>
      </c>
      <c r="CB109" s="48">
        <f t="shared" si="226"/>
        <v>0</v>
      </c>
      <c r="CC109" s="48">
        <f t="shared" si="226"/>
        <v>0</v>
      </c>
      <c r="CD109" s="48">
        <f t="shared" si="226"/>
        <v>0</v>
      </c>
      <c r="CE109" s="48">
        <f t="shared" si="226"/>
        <v>0</v>
      </c>
      <c r="CF109" s="48">
        <f t="shared" si="226"/>
        <v>0</v>
      </c>
      <c r="CG109" s="48">
        <f t="shared" si="226"/>
        <v>0</v>
      </c>
      <c r="CH109" s="48">
        <f t="shared" si="226"/>
        <v>0</v>
      </c>
      <c r="CI109" s="48">
        <f t="shared" si="226"/>
        <v>0</v>
      </c>
      <c r="CJ109" s="48">
        <f t="shared" si="226"/>
        <v>0</v>
      </c>
      <c r="CK109" s="48">
        <f t="shared" si="226"/>
        <v>0</v>
      </c>
      <c r="CL109" s="48">
        <f t="shared" si="226"/>
        <v>0</v>
      </c>
      <c r="CM109" s="48">
        <f t="shared" si="226"/>
        <v>0</v>
      </c>
      <c r="CN109" s="48">
        <f t="shared" si="226"/>
        <v>0</v>
      </c>
      <c r="CO109" s="48">
        <f t="shared" si="226"/>
        <v>0</v>
      </c>
      <c r="CP109" s="48">
        <f t="shared" si="226"/>
        <v>0</v>
      </c>
      <c r="CQ109" s="48">
        <f t="shared" si="226"/>
        <v>0</v>
      </c>
      <c r="CR109" s="48">
        <f t="shared" si="226"/>
        <v>0</v>
      </c>
      <c r="CS109" s="48">
        <f t="shared" si="226"/>
        <v>0</v>
      </c>
      <c r="CT109" s="48">
        <f t="shared" si="226"/>
        <v>0</v>
      </c>
      <c r="CU109" s="48">
        <f t="shared" si="226"/>
        <v>0</v>
      </c>
      <c r="CV109" s="48">
        <f t="shared" si="226"/>
        <v>0</v>
      </c>
      <c r="CW109" s="48">
        <f t="shared" si="226"/>
        <v>0</v>
      </c>
      <c r="CX109" s="48">
        <f t="shared" si="226"/>
        <v>0</v>
      </c>
      <c r="CY109" s="48">
        <f t="shared" si="226"/>
        <v>0</v>
      </c>
      <c r="CZ109" s="48">
        <f t="shared" si="226"/>
        <v>0</v>
      </c>
      <c r="DA109" s="48">
        <f t="shared" si="226"/>
        <v>0</v>
      </c>
      <c r="DB109" s="48">
        <f t="shared" si="226"/>
        <v>0</v>
      </c>
      <c r="DC109" s="48">
        <f t="shared" si="226"/>
        <v>0</v>
      </c>
      <c r="DD109" s="48">
        <f t="shared" si="226"/>
        <v>0</v>
      </c>
      <c r="DE109" s="48">
        <f t="shared" si="226"/>
        <v>0</v>
      </c>
      <c r="DF109" s="48">
        <f t="shared" si="226"/>
        <v>0</v>
      </c>
      <c r="DG109" s="48">
        <f t="shared" si="226"/>
        <v>0</v>
      </c>
      <c r="DH109" s="48">
        <f t="shared" si="226"/>
        <v>0</v>
      </c>
      <c r="DI109" s="48"/>
      <c r="DJ109" s="48">
        <f>SUM(DJ107:DJ108)</f>
        <v>0</v>
      </c>
      <c r="DK109" s="49"/>
      <c r="DL109" s="48">
        <f t="shared" ref="DL109:DV109" si="227">SUM(DL107:DL108)</f>
        <v>0</v>
      </c>
      <c r="DM109" s="48">
        <f t="shared" si="227"/>
        <v>0</v>
      </c>
      <c r="DN109" s="48">
        <f t="shared" si="227"/>
        <v>0</v>
      </c>
      <c r="DO109" s="48">
        <f t="shared" si="227"/>
        <v>0</v>
      </c>
      <c r="DP109" s="48">
        <f t="shared" si="227"/>
        <v>0</v>
      </c>
      <c r="DQ109" s="48">
        <f t="shared" si="227"/>
        <v>0</v>
      </c>
      <c r="DR109" s="48">
        <f t="shared" si="227"/>
        <v>0</v>
      </c>
      <c r="DS109" s="48">
        <f t="shared" si="227"/>
        <v>0</v>
      </c>
      <c r="DT109" s="48">
        <f t="shared" si="227"/>
        <v>0</v>
      </c>
      <c r="DU109" s="48">
        <f t="shared" si="227"/>
        <v>0</v>
      </c>
      <c r="DV109" s="48">
        <f t="shared" si="227"/>
        <v>0</v>
      </c>
    </row>
    <row r="111" spans="1:126">
      <c r="A111" s="74" t="s">
        <v>140</v>
      </c>
    </row>
    <row r="112" spans="1:126">
      <c r="A112" s="38" t="s">
        <v>130</v>
      </c>
    </row>
    <row r="113" spans="1:126">
      <c r="A113" s="38" t="s">
        <v>139</v>
      </c>
    </row>
    <row r="115" spans="1:126" s="161" customFormat="1" ht="18">
      <c r="A115" s="285" t="s">
        <v>143</v>
      </c>
      <c r="B115" s="285"/>
      <c r="C115" s="285"/>
      <c r="D115" s="285"/>
      <c r="E115" s="285"/>
      <c r="F115" s="285"/>
      <c r="G115" s="285"/>
      <c r="H115" s="285"/>
      <c r="I115" s="285"/>
      <c r="J115" s="285"/>
      <c r="K115" s="285"/>
      <c r="L115" s="285"/>
      <c r="M115" s="285"/>
      <c r="N115" s="285"/>
      <c r="O115" s="285"/>
      <c r="P115" s="285"/>
      <c r="Q115" s="174"/>
      <c r="R115" s="285"/>
      <c r="S115" s="285"/>
      <c r="T115" s="285"/>
      <c r="U115" s="285"/>
      <c r="V115" s="285"/>
      <c r="W115" s="285"/>
      <c r="X115" s="285"/>
      <c r="Y115" s="285"/>
      <c r="Z115" s="285"/>
      <c r="AA115" s="285"/>
      <c r="AB115" s="285"/>
      <c r="AC115" s="285"/>
      <c r="AD115" s="285"/>
      <c r="AE115" s="285"/>
      <c r="AF115" s="285"/>
      <c r="AG115" s="285"/>
      <c r="DL115" s="285"/>
      <c r="DM115" s="285"/>
      <c r="DN115" s="285"/>
      <c r="DO115" s="285"/>
      <c r="DP115" s="285"/>
      <c r="DQ115" s="285"/>
      <c r="DR115" s="285"/>
      <c r="DS115" s="285"/>
      <c r="DT115" s="285"/>
      <c r="DU115" s="285"/>
      <c r="DV115" s="285"/>
    </row>
    <row r="116" spans="1:126" s="151" customFormat="1">
      <c r="A116" s="176" t="s">
        <v>447</v>
      </c>
      <c r="B116" s="106"/>
      <c r="C116" s="152"/>
      <c r="D116" s="152"/>
      <c r="E116" s="152"/>
    </row>
    <row r="117" spans="1:126" s="141" customFormat="1">
      <c r="A117" s="178" t="s">
        <v>351</v>
      </c>
      <c r="B117" s="85"/>
      <c r="C117" s="143"/>
      <c r="D117" s="143"/>
      <c r="E117" s="143"/>
    </row>
    <row r="118" spans="1:126" s="141" customFormat="1">
      <c r="A118" s="178" t="s">
        <v>350</v>
      </c>
      <c r="B118" s="85"/>
      <c r="C118" s="143"/>
      <c r="D118" s="143"/>
      <c r="E118" s="143"/>
    </row>
    <row r="119" spans="1:126" s="148" customFormat="1">
      <c r="A119" s="177" t="s">
        <v>483</v>
      </c>
      <c r="B119" s="175"/>
    </row>
    <row r="120" spans="1:126" s="144" customFormat="1" ht="14.25">
      <c r="A120" s="178" t="s">
        <v>351</v>
      </c>
      <c r="B120" s="104"/>
    </row>
    <row r="121" spans="1:126" s="144" customFormat="1" ht="14.25">
      <c r="A121" s="178" t="s">
        <v>350</v>
      </c>
      <c r="B121" s="104"/>
    </row>
    <row r="122" spans="1:126" s="148" customFormat="1">
      <c r="A122" s="177" t="s">
        <v>484</v>
      </c>
      <c r="B122" s="175"/>
    </row>
    <row r="123" spans="1:126" s="144" customFormat="1" ht="14.25">
      <c r="A123" s="178" t="s">
        <v>351</v>
      </c>
      <c r="B123" s="104"/>
    </row>
    <row r="124" spans="1:126" s="144" customFormat="1" ht="14.25">
      <c r="A124" s="178" t="s">
        <v>350</v>
      </c>
      <c r="B124" s="104"/>
    </row>
    <row r="125" spans="1:126" s="148" customFormat="1">
      <c r="A125" s="177" t="s">
        <v>450</v>
      </c>
      <c r="B125" s="175"/>
    </row>
    <row r="126" spans="1:126" s="144" customFormat="1" ht="14.25">
      <c r="A126" s="178" t="s">
        <v>351</v>
      </c>
      <c r="B126" s="104"/>
    </row>
    <row r="127" spans="1:126" s="144" customFormat="1" ht="14.25">
      <c r="A127" s="178" t="s">
        <v>350</v>
      </c>
      <c r="B127" s="104"/>
    </row>
    <row r="128" spans="1:126" s="217" customFormat="1" ht="14.25"/>
    <row r="130" spans="1:126" s="161" customFormat="1" ht="18">
      <c r="A130" s="396" t="s">
        <v>144</v>
      </c>
      <c r="B130" s="396"/>
      <c r="C130" s="396"/>
      <c r="D130" s="396"/>
      <c r="E130" s="396"/>
      <c r="F130" s="396"/>
      <c r="G130" s="396"/>
      <c r="H130" s="396"/>
      <c r="I130" s="396"/>
      <c r="J130" s="396"/>
      <c r="K130" s="396"/>
      <c r="L130" s="396"/>
      <c r="M130" s="396"/>
      <c r="N130" s="396"/>
      <c r="O130" s="396"/>
      <c r="P130" s="285"/>
      <c r="Q130" s="174"/>
      <c r="R130" s="285"/>
      <c r="S130" s="285"/>
      <c r="T130" s="285"/>
      <c r="U130" s="285"/>
      <c r="V130" s="285"/>
      <c r="W130" s="285"/>
      <c r="X130" s="285"/>
      <c r="Y130" s="285"/>
      <c r="Z130" s="285"/>
      <c r="AA130" s="285"/>
      <c r="AB130" s="285"/>
      <c r="AC130" s="285"/>
      <c r="AD130" s="285"/>
      <c r="AE130" s="285"/>
      <c r="AF130" s="285"/>
      <c r="AG130" s="285"/>
      <c r="DL130" s="285"/>
      <c r="DM130" s="285"/>
      <c r="DN130" s="285"/>
      <c r="DO130" s="285"/>
      <c r="DP130" s="285"/>
      <c r="DQ130" s="285"/>
      <c r="DR130" s="285"/>
      <c r="DS130" s="285"/>
      <c r="DT130" s="285"/>
      <c r="DU130" s="285"/>
      <c r="DV130" s="285"/>
    </row>
    <row r="131" spans="1:126" s="151" customFormat="1">
      <c r="A131" s="176" t="s">
        <v>447</v>
      </c>
      <c r="B131" s="106"/>
      <c r="C131" s="152"/>
      <c r="D131" s="152"/>
      <c r="E131" s="152"/>
    </row>
    <row r="132" spans="1:126" s="141" customFormat="1">
      <c r="A132" s="178" t="s">
        <v>351</v>
      </c>
      <c r="B132" s="85"/>
      <c r="C132" s="143"/>
      <c r="D132" s="143"/>
      <c r="E132" s="143"/>
    </row>
    <row r="133" spans="1:126" s="141" customFormat="1">
      <c r="A133" s="178" t="s">
        <v>350</v>
      </c>
      <c r="B133" s="85"/>
      <c r="C133" s="143"/>
      <c r="D133" s="143"/>
      <c r="E133" s="143"/>
    </row>
    <row r="134" spans="1:126" s="148" customFormat="1">
      <c r="A134" s="177" t="s">
        <v>483</v>
      </c>
      <c r="B134" s="175"/>
    </row>
    <row r="135" spans="1:126" s="144" customFormat="1" ht="14.25">
      <c r="A135" s="178" t="s">
        <v>351</v>
      </c>
      <c r="B135" s="104"/>
    </row>
    <row r="136" spans="1:126" s="144" customFormat="1" ht="14.25">
      <c r="A136" s="178" t="s">
        <v>350</v>
      </c>
      <c r="B136" s="104"/>
    </row>
    <row r="137" spans="1:126" s="148" customFormat="1">
      <c r="A137" s="177" t="s">
        <v>484</v>
      </c>
      <c r="B137" s="175"/>
    </row>
    <row r="138" spans="1:126" s="144" customFormat="1" ht="14.25">
      <c r="A138" s="178" t="s">
        <v>351</v>
      </c>
      <c r="B138" s="104"/>
    </row>
    <row r="139" spans="1:126" s="144" customFormat="1" ht="14.25">
      <c r="A139" s="178" t="s">
        <v>350</v>
      </c>
      <c r="B139" s="104"/>
    </row>
    <row r="140" spans="1:126" s="148" customFormat="1">
      <c r="A140" s="177" t="s">
        <v>450</v>
      </c>
      <c r="B140" s="175"/>
    </row>
    <row r="141" spans="1:126" s="144" customFormat="1" ht="14.25">
      <c r="A141" s="178" t="s">
        <v>351</v>
      </c>
      <c r="B141" s="104"/>
    </row>
    <row r="142" spans="1:126" s="144" customFormat="1" ht="14.25">
      <c r="A142" s="178" t="s">
        <v>350</v>
      </c>
      <c r="B142" s="104"/>
    </row>
  </sheetData>
  <mergeCells count="16">
    <mergeCell ref="A53:I53"/>
    <mergeCell ref="A32:I32"/>
    <mergeCell ref="A33:I33"/>
    <mergeCell ref="A34:I34"/>
    <mergeCell ref="A51:I51"/>
    <mergeCell ref="A52:I52"/>
    <mergeCell ref="A107:I107"/>
    <mergeCell ref="A108:I108"/>
    <mergeCell ref="A109:I109"/>
    <mergeCell ref="A130:O130"/>
    <mergeCell ref="A70:I70"/>
    <mergeCell ref="A71:I71"/>
    <mergeCell ref="A72:I72"/>
    <mergeCell ref="A103:I103"/>
    <mergeCell ref="A104:I104"/>
    <mergeCell ref="A105:I105"/>
  </mergeCells>
  <dataValidations count="1">
    <dataValidation type="list" allowBlank="1" showInputMessage="1" showErrorMessage="1" sqref="C6:C31 C55:C69 C36:C50 C74:C10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&amp;"Arial,Regular"&amp;10Expanded System Development and Implementation Deliverable-based Services</oddHeader>
    <oddFooter>&amp;L&amp;"Arial,Regular"&amp;10Addendum 3 - February 17, 2012&amp;R&amp;"Arial,Regular"&amp;10Page A8-&amp;P</oddFooter>
  </headerFooter>
  <legacyDrawing r:id="rId2"/>
</worksheet>
</file>

<file path=xl/worksheets/sheet35.xml><?xml version="1.0" encoding="utf-8"?>
<worksheet xmlns="http://schemas.openxmlformats.org/spreadsheetml/2006/main" xmlns:r="http://schemas.openxmlformats.org/officeDocument/2006/relationships">
  <dimension ref="A1:L25"/>
  <sheetViews>
    <sheetView zoomScale="90" zoomScaleNormal="90" workbookViewId="0">
      <pane xSplit="1" ySplit="2" topLeftCell="B3" activePane="bottomRight" state="frozen"/>
      <selection sqref="A1:XFD1"/>
      <selection pane="topRight" sqref="A1:XFD1"/>
      <selection pane="bottomLeft" sqref="A1:XFD1"/>
      <selection pane="bottomRight" activeCell="C21" sqref="C21"/>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479</v>
      </c>
      <c r="B1" s="126"/>
      <c r="C1" s="126"/>
      <c r="D1" s="126"/>
      <c r="E1" s="126"/>
      <c r="F1" s="126"/>
      <c r="G1" s="126"/>
      <c r="H1" s="126"/>
      <c r="I1" s="126"/>
      <c r="J1" s="126"/>
      <c r="K1" s="126"/>
      <c r="L1" s="127"/>
    </row>
    <row r="2" spans="1:12" ht="39">
      <c r="A2" s="132"/>
      <c r="B2" s="124" t="s">
        <v>93</v>
      </c>
      <c r="C2" s="124" t="s">
        <v>94</v>
      </c>
      <c r="D2" s="124" t="s">
        <v>95</v>
      </c>
      <c r="E2" s="124" t="s">
        <v>65</v>
      </c>
      <c r="F2" s="124" t="s">
        <v>102</v>
      </c>
      <c r="G2" s="124" t="s">
        <v>66</v>
      </c>
      <c r="H2" s="124" t="s">
        <v>509</v>
      </c>
      <c r="I2" s="124" t="s">
        <v>103</v>
      </c>
      <c r="J2" s="124" t="s">
        <v>104</v>
      </c>
      <c r="K2" s="124" t="s">
        <v>105</v>
      </c>
      <c r="L2" s="124" t="s">
        <v>504</v>
      </c>
    </row>
    <row r="3" spans="1:12" s="250" customFormat="1" ht="12.75">
      <c r="A3" s="248" t="s">
        <v>181</v>
      </c>
      <c r="B3" s="249"/>
      <c r="C3" s="249"/>
      <c r="D3" s="249"/>
      <c r="E3" s="249"/>
      <c r="F3" s="249"/>
      <c r="G3" s="249"/>
      <c r="H3" s="249"/>
      <c r="I3" s="249"/>
      <c r="J3" s="249"/>
      <c r="K3" s="249"/>
      <c r="L3" s="249"/>
    </row>
    <row r="4" spans="1:12" s="250" customFormat="1" ht="12.75">
      <c r="A4" s="251" t="s">
        <v>68</v>
      </c>
      <c r="B4" s="252"/>
      <c r="C4" s="252"/>
      <c r="D4" s="252"/>
      <c r="E4" s="252"/>
      <c r="F4" s="252"/>
      <c r="G4" s="252"/>
      <c r="H4" s="252"/>
      <c r="I4" s="252"/>
      <c r="J4" s="252"/>
      <c r="K4" s="252"/>
      <c r="L4" s="252">
        <f>SUM(H4:K4)</f>
        <v>0</v>
      </c>
    </row>
    <row r="5" spans="1:12" s="250" customFormat="1" ht="38.25">
      <c r="A5" s="253" t="s">
        <v>69</v>
      </c>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109</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203</v>
      </c>
      <c r="B10" s="249"/>
      <c r="C10" s="249"/>
      <c r="D10" s="249"/>
      <c r="E10" s="249"/>
      <c r="F10" s="249"/>
      <c r="G10" s="249"/>
      <c r="H10" s="249"/>
      <c r="I10" s="249"/>
      <c r="J10" s="249"/>
      <c r="K10" s="249"/>
      <c r="L10" s="249"/>
    </row>
    <row r="11" spans="1:12" s="250" customFormat="1" ht="38.25">
      <c r="A11" s="253" t="s">
        <v>69</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204</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250" customFormat="1" ht="12.75"/>
    <row r="18" spans="1:12" s="250" customFormat="1" ht="12.75"/>
    <row r="19" spans="1:12" s="161" customFormat="1" ht="18">
      <c r="A19" s="285" t="s">
        <v>235</v>
      </c>
      <c r="B19" s="285"/>
      <c r="C19" s="285"/>
      <c r="D19" s="285"/>
      <c r="E19" s="285"/>
      <c r="F19" s="285"/>
      <c r="G19" s="285"/>
      <c r="H19" s="285"/>
      <c r="I19" s="285"/>
      <c r="J19" s="285"/>
      <c r="K19" s="285"/>
      <c r="L19" s="285"/>
    </row>
    <row r="20" spans="1:12" s="151" customFormat="1">
      <c r="A20" s="176" t="s">
        <v>512</v>
      </c>
      <c r="B20" s="106"/>
      <c r="C20" s="152"/>
      <c r="D20" s="152"/>
      <c r="E20" s="152"/>
    </row>
    <row r="21" spans="1:12" s="141" customFormat="1">
      <c r="A21" s="178" t="s">
        <v>351</v>
      </c>
      <c r="B21" s="85"/>
      <c r="C21" s="143"/>
      <c r="D21" s="143"/>
      <c r="E21" s="143"/>
    </row>
    <row r="22" spans="1:12" s="141" customFormat="1">
      <c r="A22" s="178" t="s">
        <v>350</v>
      </c>
      <c r="B22" s="85"/>
      <c r="C22" s="143"/>
      <c r="D22" s="143"/>
      <c r="E22" s="143"/>
    </row>
    <row r="23" spans="1:12" s="148" customFormat="1">
      <c r="A23" s="177" t="s">
        <v>513</v>
      </c>
      <c r="B23" s="175"/>
    </row>
    <row r="24" spans="1:12" s="144" customFormat="1" ht="14.25">
      <c r="A24" s="178" t="s">
        <v>351</v>
      </c>
      <c r="B24" s="104"/>
    </row>
    <row r="25" spans="1:12" s="144" customFormat="1" ht="14.25">
      <c r="A25" s="178" t="s">
        <v>350</v>
      </c>
      <c r="B25" s="104"/>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&amp;"Arial,Regular"&amp;10Expanded System Facilities</oddHeader>
    <oddFooter>&amp;L&amp;"Arial,Regular"&amp;10Addendum 3 - February 17, 2012&amp;R&amp;"Arial,Regular"&amp;10Page A8-&amp;P</oddFooter>
  </headerFooter>
  <legacyDrawing r:id="rId2"/>
</worksheet>
</file>

<file path=xl/worksheets/sheet36.xml><?xml version="1.0" encoding="utf-8"?>
<worksheet xmlns="http://schemas.openxmlformats.org/spreadsheetml/2006/main" xmlns:r="http://schemas.openxmlformats.org/officeDocument/2006/relationships">
  <dimension ref="A1:J30"/>
  <sheetViews>
    <sheetView zoomScale="90" zoomScaleNormal="90" zoomScaleSheetLayoutView="85" workbookViewId="0">
      <pane xSplit="1" ySplit="3" topLeftCell="B4" activePane="bottomRight" state="frozen"/>
      <selection sqref="A1:XFD1"/>
      <selection pane="topRight" sqref="A1:XFD1"/>
      <selection pane="bottomLeft" sqref="A1:XFD1"/>
      <selection pane="bottomRight" activeCell="E29" sqref="E29"/>
    </sheetView>
  </sheetViews>
  <sheetFormatPr defaultRowHeight="12.75"/>
  <cols>
    <col min="1" max="1" width="31.5703125" style="262" bestFit="1" customWidth="1"/>
    <col min="2" max="10" width="12.7109375" style="262" customWidth="1"/>
    <col min="11" max="187" width="9.140625" style="262"/>
    <col min="188" max="188" width="31.5703125" style="262" bestFit="1" customWidth="1"/>
    <col min="189" max="223" width="11.7109375" style="262" customWidth="1"/>
    <col min="224" max="443" width="9.140625" style="262"/>
    <col min="444" max="444" width="31.5703125" style="262" bestFit="1" customWidth="1"/>
    <col min="445" max="479" width="11.7109375" style="262" customWidth="1"/>
    <col min="480" max="699" width="9.140625" style="262"/>
    <col min="700" max="700" width="31.5703125" style="262" bestFit="1" customWidth="1"/>
    <col min="701" max="735" width="11.7109375" style="262" customWidth="1"/>
    <col min="736" max="955" width="9.140625" style="262"/>
    <col min="956" max="956" width="31.5703125" style="262" bestFit="1" customWidth="1"/>
    <col min="957" max="991" width="11.7109375" style="262" customWidth="1"/>
    <col min="992" max="1211" width="9.140625" style="262"/>
    <col min="1212" max="1212" width="31.5703125" style="262" bestFit="1" customWidth="1"/>
    <col min="1213" max="1247" width="11.7109375" style="262" customWidth="1"/>
    <col min="1248" max="1467" width="9.140625" style="262"/>
    <col min="1468" max="1468" width="31.5703125" style="262" bestFit="1" customWidth="1"/>
    <col min="1469" max="1503" width="11.7109375" style="262" customWidth="1"/>
    <col min="1504" max="1723" width="9.140625" style="262"/>
    <col min="1724" max="1724" width="31.5703125" style="262" bestFit="1" customWidth="1"/>
    <col min="1725" max="1759" width="11.7109375" style="262" customWidth="1"/>
    <col min="1760" max="1979" width="9.140625" style="262"/>
    <col min="1980" max="1980" width="31.5703125" style="262" bestFit="1" customWidth="1"/>
    <col min="1981" max="2015" width="11.7109375" style="262" customWidth="1"/>
    <col min="2016" max="2235" width="9.140625" style="262"/>
    <col min="2236" max="2236" width="31.5703125" style="262" bestFit="1" customWidth="1"/>
    <col min="2237" max="2271" width="11.7109375" style="262" customWidth="1"/>
    <col min="2272" max="2491" width="9.140625" style="262"/>
    <col min="2492" max="2492" width="31.5703125" style="262" bestFit="1" customWidth="1"/>
    <col min="2493" max="2527" width="11.7109375" style="262" customWidth="1"/>
    <col min="2528" max="2747" width="9.140625" style="262"/>
    <col min="2748" max="2748" width="31.5703125" style="262" bestFit="1" customWidth="1"/>
    <col min="2749" max="2783" width="11.7109375" style="262" customWidth="1"/>
    <col min="2784" max="3003" width="9.140625" style="262"/>
    <col min="3004" max="3004" width="31.5703125" style="262" bestFit="1" customWidth="1"/>
    <col min="3005" max="3039" width="11.7109375" style="262" customWidth="1"/>
    <col min="3040" max="3259" width="9.140625" style="262"/>
    <col min="3260" max="3260" width="31.5703125" style="262" bestFit="1" customWidth="1"/>
    <col min="3261" max="3295" width="11.7109375" style="262" customWidth="1"/>
    <col min="3296" max="3515" width="9.140625" style="262"/>
    <col min="3516" max="3516" width="31.5703125" style="262" bestFit="1" customWidth="1"/>
    <col min="3517" max="3551" width="11.7109375" style="262" customWidth="1"/>
    <col min="3552" max="3771" width="9.140625" style="262"/>
    <col min="3772" max="3772" width="31.5703125" style="262" bestFit="1" customWidth="1"/>
    <col min="3773" max="3807" width="11.7109375" style="262" customWidth="1"/>
    <col min="3808" max="4027" width="9.140625" style="262"/>
    <col min="4028" max="4028" width="31.5703125" style="262" bestFit="1" customWidth="1"/>
    <col min="4029" max="4063" width="11.7109375" style="262" customWidth="1"/>
    <col min="4064" max="4283" width="9.140625" style="262"/>
    <col min="4284" max="4284" width="31.5703125" style="262" bestFit="1" customWidth="1"/>
    <col min="4285" max="4319" width="11.7109375" style="262" customWidth="1"/>
    <col min="4320" max="4539" width="9.140625" style="262"/>
    <col min="4540" max="4540" width="31.5703125" style="262" bestFit="1" customWidth="1"/>
    <col min="4541" max="4575" width="11.7109375" style="262" customWidth="1"/>
    <col min="4576" max="4795" width="9.140625" style="262"/>
    <col min="4796" max="4796" width="31.5703125" style="262" bestFit="1" customWidth="1"/>
    <col min="4797" max="4831" width="11.7109375" style="262" customWidth="1"/>
    <col min="4832" max="5051" width="9.140625" style="262"/>
    <col min="5052" max="5052" width="31.5703125" style="262" bestFit="1" customWidth="1"/>
    <col min="5053" max="5087" width="11.7109375" style="262" customWidth="1"/>
    <col min="5088" max="5307" width="9.140625" style="262"/>
    <col min="5308" max="5308" width="31.5703125" style="262" bestFit="1" customWidth="1"/>
    <col min="5309" max="5343" width="11.7109375" style="262" customWidth="1"/>
    <col min="5344" max="5563" width="9.140625" style="262"/>
    <col min="5564" max="5564" width="31.5703125" style="262" bestFit="1" customWidth="1"/>
    <col min="5565" max="5599" width="11.7109375" style="262" customWidth="1"/>
    <col min="5600" max="5819" width="9.140625" style="262"/>
    <col min="5820" max="5820" width="31.5703125" style="262" bestFit="1" customWidth="1"/>
    <col min="5821" max="5855" width="11.7109375" style="262" customWidth="1"/>
    <col min="5856" max="6075" width="9.140625" style="262"/>
    <col min="6076" max="6076" width="31.5703125" style="262" bestFit="1" customWidth="1"/>
    <col min="6077" max="6111" width="11.7109375" style="262" customWidth="1"/>
    <col min="6112" max="6331" width="9.140625" style="262"/>
    <col min="6332" max="6332" width="31.5703125" style="262" bestFit="1" customWidth="1"/>
    <col min="6333" max="6367" width="11.7109375" style="262" customWidth="1"/>
    <col min="6368" max="6587" width="9.140625" style="262"/>
    <col min="6588" max="6588" width="31.5703125" style="262" bestFit="1" customWidth="1"/>
    <col min="6589" max="6623" width="11.7109375" style="262" customWidth="1"/>
    <col min="6624" max="6843" width="9.140625" style="262"/>
    <col min="6844" max="6844" width="31.5703125" style="262" bestFit="1" customWidth="1"/>
    <col min="6845" max="6879" width="11.7109375" style="262" customWidth="1"/>
    <col min="6880" max="7099" width="9.140625" style="262"/>
    <col min="7100" max="7100" width="31.5703125" style="262" bestFit="1" customWidth="1"/>
    <col min="7101" max="7135" width="11.7109375" style="262" customWidth="1"/>
    <col min="7136" max="7355" width="9.140625" style="262"/>
    <col min="7356" max="7356" width="31.5703125" style="262" bestFit="1" customWidth="1"/>
    <col min="7357" max="7391" width="11.7109375" style="262" customWidth="1"/>
    <col min="7392" max="7611" width="9.140625" style="262"/>
    <col min="7612" max="7612" width="31.5703125" style="262" bestFit="1" customWidth="1"/>
    <col min="7613" max="7647" width="11.7109375" style="262" customWidth="1"/>
    <col min="7648" max="7867" width="9.140625" style="262"/>
    <col min="7868" max="7868" width="31.5703125" style="262" bestFit="1" customWidth="1"/>
    <col min="7869" max="7903" width="11.7109375" style="262" customWidth="1"/>
    <col min="7904" max="8123" width="9.140625" style="262"/>
    <col min="8124" max="8124" width="31.5703125" style="262" bestFit="1" customWidth="1"/>
    <col min="8125" max="8159" width="11.7109375" style="262" customWidth="1"/>
    <col min="8160" max="8379" width="9.140625" style="262"/>
    <col min="8380" max="8380" width="31.5703125" style="262" bestFit="1" customWidth="1"/>
    <col min="8381" max="8415" width="11.7109375" style="262" customWidth="1"/>
    <col min="8416" max="8635" width="9.140625" style="262"/>
    <col min="8636" max="8636" width="31.5703125" style="262" bestFit="1" customWidth="1"/>
    <col min="8637" max="8671" width="11.7109375" style="262" customWidth="1"/>
    <col min="8672" max="8891" width="9.140625" style="262"/>
    <col min="8892" max="8892" width="31.5703125" style="262" bestFit="1" customWidth="1"/>
    <col min="8893" max="8927" width="11.7109375" style="262" customWidth="1"/>
    <col min="8928" max="9147" width="9.140625" style="262"/>
    <col min="9148" max="9148" width="31.5703125" style="262" bestFit="1" customWidth="1"/>
    <col min="9149" max="9183" width="11.7109375" style="262" customWidth="1"/>
    <col min="9184" max="9403" width="9.140625" style="262"/>
    <col min="9404" max="9404" width="31.5703125" style="262" bestFit="1" customWidth="1"/>
    <col min="9405" max="9439" width="11.7109375" style="262" customWidth="1"/>
    <col min="9440" max="9659" width="9.140625" style="262"/>
    <col min="9660" max="9660" width="31.5703125" style="262" bestFit="1" customWidth="1"/>
    <col min="9661" max="9695" width="11.7109375" style="262" customWidth="1"/>
    <col min="9696" max="9915" width="9.140625" style="262"/>
    <col min="9916" max="9916" width="31.5703125" style="262" bestFit="1" customWidth="1"/>
    <col min="9917" max="9951" width="11.7109375" style="262" customWidth="1"/>
    <col min="9952" max="10171" width="9.140625" style="262"/>
    <col min="10172" max="10172" width="31.5703125" style="262" bestFit="1" customWidth="1"/>
    <col min="10173" max="10207" width="11.7109375" style="262" customWidth="1"/>
    <col min="10208" max="10427" width="9.140625" style="262"/>
    <col min="10428" max="10428" width="31.5703125" style="262" bestFit="1" customWidth="1"/>
    <col min="10429" max="10463" width="11.7109375" style="262" customWidth="1"/>
    <col min="10464" max="10683" width="9.140625" style="262"/>
    <col min="10684" max="10684" width="31.5703125" style="262" bestFit="1" customWidth="1"/>
    <col min="10685" max="10719" width="11.7109375" style="262" customWidth="1"/>
    <col min="10720" max="10939" width="9.140625" style="262"/>
    <col min="10940" max="10940" width="31.5703125" style="262" bestFit="1" customWidth="1"/>
    <col min="10941" max="10975" width="11.7109375" style="262" customWidth="1"/>
    <col min="10976" max="11195" width="9.140625" style="262"/>
    <col min="11196" max="11196" width="31.5703125" style="262" bestFit="1" customWidth="1"/>
    <col min="11197" max="11231" width="11.7109375" style="262" customWidth="1"/>
    <col min="11232" max="11451" width="9.140625" style="262"/>
    <col min="11452" max="11452" width="31.5703125" style="262" bestFit="1" customWidth="1"/>
    <col min="11453" max="11487" width="11.7109375" style="262" customWidth="1"/>
    <col min="11488" max="11707" width="9.140625" style="262"/>
    <col min="11708" max="11708" width="31.5703125" style="262" bestFit="1" customWidth="1"/>
    <col min="11709" max="11743" width="11.7109375" style="262" customWidth="1"/>
    <col min="11744" max="11963" width="9.140625" style="262"/>
    <col min="11964" max="11964" width="31.5703125" style="262" bestFit="1" customWidth="1"/>
    <col min="11965" max="11999" width="11.7109375" style="262" customWidth="1"/>
    <col min="12000" max="12219" width="9.140625" style="262"/>
    <col min="12220" max="12220" width="31.5703125" style="262" bestFit="1" customWidth="1"/>
    <col min="12221" max="12255" width="11.7109375" style="262" customWidth="1"/>
    <col min="12256" max="12475" width="9.140625" style="262"/>
    <col min="12476" max="12476" width="31.5703125" style="262" bestFit="1" customWidth="1"/>
    <col min="12477" max="12511" width="11.7109375" style="262" customWidth="1"/>
    <col min="12512" max="12731" width="9.140625" style="262"/>
    <col min="12732" max="12732" width="31.5703125" style="262" bestFit="1" customWidth="1"/>
    <col min="12733" max="12767" width="11.7109375" style="262" customWidth="1"/>
    <col min="12768" max="12987" width="9.140625" style="262"/>
    <col min="12988" max="12988" width="31.5703125" style="262" bestFit="1" customWidth="1"/>
    <col min="12989" max="13023" width="11.7109375" style="262" customWidth="1"/>
    <col min="13024" max="13243" width="9.140625" style="262"/>
    <col min="13244" max="13244" width="31.5703125" style="262" bestFit="1" customWidth="1"/>
    <col min="13245" max="13279" width="11.7109375" style="262" customWidth="1"/>
    <col min="13280" max="13499" width="9.140625" style="262"/>
    <col min="13500" max="13500" width="31.5703125" style="262" bestFit="1" customWidth="1"/>
    <col min="13501" max="13535" width="11.7109375" style="262" customWidth="1"/>
    <col min="13536" max="13755" width="9.140625" style="262"/>
    <col min="13756" max="13756" width="31.5703125" style="262" bestFit="1" customWidth="1"/>
    <col min="13757" max="13791" width="11.7109375" style="262" customWidth="1"/>
    <col min="13792" max="14011" width="9.140625" style="262"/>
    <col min="14012" max="14012" width="31.5703125" style="262" bestFit="1" customWidth="1"/>
    <col min="14013" max="14047" width="11.7109375" style="262" customWidth="1"/>
    <col min="14048" max="14267" width="9.140625" style="262"/>
    <col min="14268" max="14268" width="31.5703125" style="262" bestFit="1" customWidth="1"/>
    <col min="14269" max="14303" width="11.7109375" style="262" customWidth="1"/>
    <col min="14304" max="14523" width="9.140625" style="262"/>
    <col min="14524" max="14524" width="31.5703125" style="262" bestFit="1" customWidth="1"/>
    <col min="14525" max="14559" width="11.7109375" style="262" customWidth="1"/>
    <col min="14560" max="14779" width="9.140625" style="262"/>
    <col min="14780" max="14780" width="31.5703125" style="262" bestFit="1" customWidth="1"/>
    <col min="14781" max="14815" width="11.7109375" style="262" customWidth="1"/>
    <col min="14816" max="15035" width="9.140625" style="262"/>
    <col min="15036" max="15036" width="31.5703125" style="262" bestFit="1" customWidth="1"/>
    <col min="15037" max="15071" width="11.7109375" style="262" customWidth="1"/>
    <col min="15072" max="15291" width="9.140625" style="262"/>
    <col min="15292" max="15292" width="31.5703125" style="262" bestFit="1" customWidth="1"/>
    <col min="15293" max="15327" width="11.7109375" style="262" customWidth="1"/>
    <col min="15328" max="15547" width="9.140625" style="262"/>
    <col min="15548" max="15548" width="31.5703125" style="262" bestFit="1" customWidth="1"/>
    <col min="15549" max="15583" width="11.7109375" style="262" customWidth="1"/>
    <col min="15584" max="15803" width="9.140625" style="262"/>
    <col min="15804" max="15804" width="31.5703125" style="262" bestFit="1" customWidth="1"/>
    <col min="15805" max="15839" width="11.7109375" style="262" customWidth="1"/>
    <col min="15840" max="16059" width="9.140625" style="262"/>
    <col min="16060" max="16060" width="31.5703125" style="262" bestFit="1" customWidth="1"/>
    <col min="16061" max="16095" width="11.7109375" style="262" customWidth="1"/>
    <col min="16096" max="16384" width="9.140625" style="262"/>
  </cols>
  <sheetData>
    <row r="1" spans="1:10" s="2" customFormat="1" ht="24" customHeight="1">
      <c r="A1" s="125" t="s">
        <v>480</v>
      </c>
      <c r="B1" s="126"/>
      <c r="C1" s="126"/>
      <c r="D1" s="126"/>
      <c r="E1" s="126"/>
      <c r="F1" s="126"/>
      <c r="G1" s="126"/>
      <c r="H1" s="126"/>
      <c r="I1" s="126"/>
      <c r="J1" s="126"/>
    </row>
    <row r="2" spans="1:10" s="258" customFormat="1" ht="39" customHeight="1">
      <c r="A2" s="42" t="s">
        <v>92</v>
      </c>
      <c r="B2" s="42" t="s">
        <v>93</v>
      </c>
      <c r="C2" s="42" t="s">
        <v>94</v>
      </c>
      <c r="D2" s="42" t="s">
        <v>95</v>
      </c>
      <c r="E2" s="42" t="s">
        <v>65</v>
      </c>
      <c r="F2" s="42" t="s">
        <v>102</v>
      </c>
      <c r="G2" s="42" t="s">
        <v>66</v>
      </c>
      <c r="H2" s="42" t="s">
        <v>106</v>
      </c>
      <c r="I2" s="42" t="s">
        <v>107</v>
      </c>
      <c r="J2" s="42" t="s">
        <v>108</v>
      </c>
    </row>
    <row r="3" spans="1:10" s="258" customFormat="1" ht="36" customHeight="1">
      <c r="A3" s="259" t="s">
        <v>96</v>
      </c>
      <c r="B3" s="260" t="s">
        <v>97</v>
      </c>
      <c r="C3" s="260" t="s">
        <v>97</v>
      </c>
      <c r="D3" s="260" t="s">
        <v>97</v>
      </c>
      <c r="E3" s="260" t="s">
        <v>97</v>
      </c>
      <c r="F3" s="260" t="s">
        <v>97</v>
      </c>
      <c r="G3" s="260" t="s">
        <v>97</v>
      </c>
      <c r="H3" s="260" t="s">
        <v>97</v>
      </c>
      <c r="I3" s="260" t="s">
        <v>97</v>
      </c>
      <c r="J3" s="260" t="s">
        <v>97</v>
      </c>
    </row>
    <row r="4" spans="1:10">
      <c r="A4" s="261" t="s">
        <v>98</v>
      </c>
      <c r="B4" s="235">
        <v>0</v>
      </c>
      <c r="C4" s="235">
        <v>0</v>
      </c>
      <c r="D4" s="235">
        <v>0</v>
      </c>
      <c r="E4" s="235">
        <v>0</v>
      </c>
      <c r="F4" s="235">
        <v>0</v>
      </c>
      <c r="G4" s="235">
        <v>0</v>
      </c>
      <c r="H4" s="235">
        <v>0</v>
      </c>
      <c r="I4" s="235">
        <v>0</v>
      </c>
      <c r="J4" s="235">
        <v>0</v>
      </c>
    </row>
    <row r="5" spans="1:10">
      <c r="A5" s="261" t="s">
        <v>99</v>
      </c>
      <c r="B5" s="235">
        <v>0</v>
      </c>
      <c r="C5" s="235">
        <v>0</v>
      </c>
      <c r="D5" s="235">
        <v>0</v>
      </c>
      <c r="E5" s="235">
        <v>0</v>
      </c>
      <c r="F5" s="235">
        <v>0</v>
      </c>
      <c r="G5" s="235">
        <v>0</v>
      </c>
      <c r="H5" s="235">
        <v>0</v>
      </c>
      <c r="I5" s="235">
        <v>0</v>
      </c>
      <c r="J5" s="235">
        <v>0</v>
      </c>
    </row>
    <row r="6" spans="1:10">
      <c r="A6" s="261" t="s">
        <v>100</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ht="39" customHeight="1">
      <c r="A13" s="42" t="s">
        <v>101</v>
      </c>
      <c r="B13" s="42" t="s">
        <v>93</v>
      </c>
      <c r="C13" s="42" t="s">
        <v>94</v>
      </c>
      <c r="D13" s="42" t="s">
        <v>95</v>
      </c>
      <c r="E13" s="42" t="s">
        <v>65</v>
      </c>
      <c r="F13" s="42" t="s">
        <v>102</v>
      </c>
      <c r="G13" s="42" t="s">
        <v>66</v>
      </c>
      <c r="H13" s="42" t="s">
        <v>106</v>
      </c>
      <c r="I13" s="42" t="s">
        <v>107</v>
      </c>
      <c r="J13" s="42" t="s">
        <v>108</v>
      </c>
    </row>
    <row r="14" spans="1:10" ht="36" customHeight="1">
      <c r="A14" s="259" t="s">
        <v>96</v>
      </c>
      <c r="B14" s="260" t="s">
        <v>97</v>
      </c>
      <c r="C14" s="260" t="s">
        <v>97</v>
      </c>
      <c r="D14" s="260" t="s">
        <v>97</v>
      </c>
      <c r="E14" s="260" t="s">
        <v>97</v>
      </c>
      <c r="F14" s="260" t="s">
        <v>97</v>
      </c>
      <c r="G14" s="260" t="s">
        <v>97</v>
      </c>
      <c r="H14" s="260" t="s">
        <v>97</v>
      </c>
      <c r="I14" s="260" t="s">
        <v>97</v>
      </c>
      <c r="J14" s="260" t="s">
        <v>97</v>
      </c>
    </row>
    <row r="15" spans="1:10">
      <c r="A15" s="261" t="s">
        <v>98</v>
      </c>
      <c r="B15" s="235">
        <v>0</v>
      </c>
      <c r="C15" s="235">
        <v>0</v>
      </c>
      <c r="D15" s="235">
        <v>0</v>
      </c>
      <c r="E15" s="235">
        <v>0</v>
      </c>
      <c r="F15" s="235">
        <v>0</v>
      </c>
      <c r="G15" s="235">
        <v>0</v>
      </c>
      <c r="H15" s="235">
        <v>0</v>
      </c>
      <c r="I15" s="235">
        <v>0</v>
      </c>
      <c r="J15" s="235">
        <v>0</v>
      </c>
    </row>
    <row r="16" spans="1:10">
      <c r="A16" s="261" t="s">
        <v>99</v>
      </c>
      <c r="B16" s="235">
        <v>0</v>
      </c>
      <c r="C16" s="235">
        <v>0</v>
      </c>
      <c r="D16" s="235">
        <v>0</v>
      </c>
      <c r="E16" s="235">
        <v>0</v>
      </c>
      <c r="F16" s="235">
        <v>0</v>
      </c>
      <c r="G16" s="235">
        <v>0</v>
      </c>
      <c r="H16" s="235">
        <v>0</v>
      </c>
      <c r="I16" s="235">
        <v>0</v>
      </c>
      <c r="J16" s="235">
        <v>0</v>
      </c>
    </row>
    <row r="17" spans="1:10">
      <c r="A17" s="261" t="s">
        <v>100</v>
      </c>
      <c r="B17" s="235">
        <v>0</v>
      </c>
      <c r="C17" s="235">
        <v>0</v>
      </c>
      <c r="D17" s="235">
        <v>0</v>
      </c>
      <c r="E17" s="235">
        <v>0</v>
      </c>
      <c r="F17" s="235">
        <v>0</v>
      </c>
      <c r="G17" s="235">
        <v>0</v>
      </c>
      <c r="H17" s="235">
        <v>0</v>
      </c>
      <c r="I17" s="235">
        <v>0</v>
      </c>
      <c r="J17" s="235">
        <v>0</v>
      </c>
    </row>
    <row r="18" spans="1:10">
      <c r="A18" s="261"/>
      <c r="B18" s="235">
        <v>0</v>
      </c>
      <c r="C18" s="235">
        <v>0</v>
      </c>
      <c r="D18" s="235">
        <v>0</v>
      </c>
      <c r="E18" s="235">
        <v>0</v>
      </c>
      <c r="F18" s="235">
        <v>0</v>
      </c>
      <c r="G18" s="235">
        <v>0</v>
      </c>
      <c r="H18" s="235">
        <v>0</v>
      </c>
      <c r="I18" s="235">
        <v>0</v>
      </c>
      <c r="J18" s="235">
        <v>0</v>
      </c>
    </row>
    <row r="19" spans="1:10">
      <c r="A19" s="263"/>
      <c r="B19" s="235">
        <v>0</v>
      </c>
      <c r="C19" s="235">
        <v>0</v>
      </c>
      <c r="D19" s="235">
        <v>0</v>
      </c>
      <c r="E19" s="235">
        <v>0</v>
      </c>
      <c r="F19" s="235">
        <v>0</v>
      </c>
      <c r="G19" s="235">
        <v>0</v>
      </c>
      <c r="H19" s="235">
        <v>0</v>
      </c>
      <c r="I19" s="235">
        <v>0</v>
      </c>
      <c r="J19" s="235">
        <v>0</v>
      </c>
    </row>
    <row r="20" spans="1:10">
      <c r="A20" s="264"/>
      <c r="B20" s="235">
        <v>0</v>
      </c>
      <c r="C20" s="235">
        <v>0</v>
      </c>
      <c r="D20" s="235">
        <v>0</v>
      </c>
      <c r="E20" s="235">
        <v>0</v>
      </c>
      <c r="F20" s="235">
        <v>0</v>
      </c>
      <c r="G20" s="235">
        <v>0</v>
      </c>
      <c r="H20" s="235">
        <v>0</v>
      </c>
      <c r="I20" s="235">
        <v>0</v>
      </c>
      <c r="J20" s="235">
        <v>0</v>
      </c>
    </row>
    <row r="21" spans="1:10">
      <c r="A21" s="264"/>
      <c r="B21" s="235">
        <v>0</v>
      </c>
      <c r="C21" s="235">
        <v>0</v>
      </c>
      <c r="D21" s="235">
        <v>0</v>
      </c>
      <c r="E21" s="235">
        <v>0</v>
      </c>
      <c r="F21" s="235">
        <v>0</v>
      </c>
      <c r="G21" s="235">
        <v>0</v>
      </c>
      <c r="H21" s="235">
        <v>0</v>
      </c>
      <c r="I21" s="235">
        <v>0</v>
      </c>
      <c r="J21" s="235">
        <v>0</v>
      </c>
    </row>
    <row r="24" spans="1:10" s="161" customFormat="1" ht="18">
      <c r="A24" s="285" t="s">
        <v>454</v>
      </c>
      <c r="B24" s="285"/>
      <c r="C24" s="285"/>
      <c r="D24" s="285"/>
      <c r="E24" s="285"/>
      <c r="F24" s="285"/>
      <c r="G24" s="285"/>
      <c r="H24" s="285"/>
      <c r="I24" s="285"/>
      <c r="J24" s="285"/>
    </row>
    <row r="25" spans="1:10">
      <c r="A25" s="176" t="s">
        <v>514</v>
      </c>
    </row>
    <row r="26" spans="1:10">
      <c r="A26" s="178" t="s">
        <v>351</v>
      </c>
    </row>
    <row r="27" spans="1:10">
      <c r="A27" s="178" t="s">
        <v>350</v>
      </c>
    </row>
    <row r="28" spans="1:10">
      <c r="A28" s="177" t="s">
        <v>515</v>
      </c>
    </row>
    <row r="29" spans="1:10">
      <c r="A29" s="178" t="s">
        <v>351</v>
      </c>
    </row>
    <row r="30" spans="1:10">
      <c r="A30" s="178" t="s">
        <v>350</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&amp;"Arial,Regular"&amp;10Expanded System Staff Hourly Rates</oddHeader>
    <oddFooter>&amp;L&amp;"Arial,Regular"&amp;10Addendum 3 - February 17, 2012&amp;R&amp;"Arial,Regular"&amp;10Page A8-&amp;P</oddFooter>
  </headerFooter>
  <legacyDrawing r:id="rId2"/>
</worksheet>
</file>

<file path=xl/worksheets/sheet37.xml><?xml version="1.0" encoding="utf-8"?>
<worksheet xmlns="http://schemas.openxmlformats.org/spreadsheetml/2006/main" xmlns:r="http://schemas.openxmlformats.org/officeDocument/2006/relationships">
  <sheetPr>
    <pageSetUpPr fitToPage="1"/>
  </sheetPr>
  <dimension ref="A1:L51"/>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B11" sqref="B11"/>
    </sheetView>
  </sheetViews>
  <sheetFormatPr defaultColWidth="9.140625" defaultRowHeight="14.25"/>
  <cols>
    <col min="1" max="1" width="37.140625" style="1" customWidth="1"/>
    <col min="2" max="7" width="13.7109375" style="1" customWidth="1"/>
    <col min="8" max="8" width="14.7109375" style="1" customWidth="1"/>
    <col min="9" max="11" width="13.7109375" style="1" customWidth="1"/>
    <col min="12" max="12" width="14.7109375" style="1" customWidth="1"/>
    <col min="13" max="16384" width="9.140625" style="1"/>
  </cols>
  <sheetData>
    <row r="1" spans="1:12" s="2" customFormat="1" ht="24.75" customHeight="1">
      <c r="A1" s="125" t="s">
        <v>291</v>
      </c>
      <c r="B1" s="126"/>
      <c r="C1" s="126"/>
      <c r="D1" s="126"/>
      <c r="E1" s="126"/>
      <c r="F1" s="126"/>
      <c r="G1" s="126"/>
      <c r="H1" s="318"/>
      <c r="I1" s="126"/>
      <c r="J1" s="126"/>
      <c r="K1" s="126"/>
      <c r="L1" s="319"/>
    </row>
    <row r="2" spans="1:12" ht="39" customHeight="1">
      <c r="A2" s="320"/>
      <c r="B2" s="124" t="s">
        <v>93</v>
      </c>
      <c r="C2" s="124" t="s">
        <v>94</v>
      </c>
      <c r="D2" s="124" t="s">
        <v>95</v>
      </c>
      <c r="E2" s="124" t="s">
        <v>65</v>
      </c>
      <c r="F2" s="124" t="s">
        <v>102</v>
      </c>
      <c r="G2" s="124" t="s">
        <v>66</v>
      </c>
      <c r="H2" s="124" t="s">
        <v>260</v>
      </c>
      <c r="I2" s="124" t="s">
        <v>103</v>
      </c>
      <c r="J2" s="124" t="s">
        <v>104</v>
      </c>
      <c r="K2" s="124" t="s">
        <v>105</v>
      </c>
      <c r="L2" s="124" t="s">
        <v>261</v>
      </c>
    </row>
    <row r="3" spans="1:12" s="6" customFormat="1" ht="12.75">
      <c r="A3" s="5" t="s">
        <v>4</v>
      </c>
      <c r="B3" s="265"/>
      <c r="C3" s="265"/>
      <c r="D3" s="265"/>
      <c r="E3" s="265"/>
      <c r="F3" s="265"/>
      <c r="G3" s="265"/>
      <c r="H3" s="265"/>
      <c r="I3" s="265"/>
      <c r="J3" s="265"/>
      <c r="K3" s="265"/>
      <c r="L3" s="265"/>
    </row>
    <row r="4" spans="1:12" s="2" customFormat="1" ht="12.75">
      <c r="A4" s="2" t="s">
        <v>163</v>
      </c>
      <c r="B4" s="45">
        <f>'C4a - Service Ctr D&amp;I Deliv'!Q22</f>
        <v>0</v>
      </c>
      <c r="C4" s="45">
        <f>'C4a - Service Ctr D&amp;I Deliv'!Q22+'C4a - Service Ctr D&amp;I Deliv'!X22</f>
        <v>0</v>
      </c>
      <c r="D4" s="45">
        <f>'C4a - Service Ctr D&amp;I Deliv'!R22+'C4a - Service Ctr D&amp;I Deliv'!Y22</f>
        <v>0</v>
      </c>
      <c r="E4" s="45">
        <f>'C4a - Service Ctr D&amp;I Deliv'!S22+'C4a - Service Ctr D&amp;I Deliv'!Z22</f>
        <v>0</v>
      </c>
      <c r="F4" s="45">
        <f>'C4a - Service Ctr D&amp;I Deliv'!T22+'C4a - Service Ctr D&amp;I Deliv'!AA22</f>
        <v>0</v>
      </c>
      <c r="G4" s="45">
        <f>'C4a - Service Ctr D&amp;I Deliv'!U22+'C4a - Service Ctr D&amp;I Deliv'!AB22</f>
        <v>0</v>
      </c>
      <c r="H4" s="45">
        <f>'C4a - Service Ctr D&amp;I Deliv'!AE22</f>
        <v>0</v>
      </c>
      <c r="I4" s="45">
        <v>0</v>
      </c>
      <c r="J4" s="45">
        <v>0</v>
      </c>
      <c r="K4" s="45">
        <v>0</v>
      </c>
      <c r="L4" s="45">
        <f>SUM(H4:K4)</f>
        <v>0</v>
      </c>
    </row>
    <row r="5" spans="1:12" s="2" customFormat="1" ht="12.75">
      <c r="A5" s="2" t="s">
        <v>5</v>
      </c>
      <c r="B5" s="45">
        <f>'B4 - Service Ctr HW &amp; SW Sum'!B6</f>
        <v>0</v>
      </c>
      <c r="C5" s="45">
        <f>'B4 - Service Ctr HW &amp; SW Sum'!C6</f>
        <v>0</v>
      </c>
      <c r="D5" s="45">
        <f>'B4 - Service Ctr HW &amp; SW Sum'!D6</f>
        <v>0</v>
      </c>
      <c r="E5" s="45">
        <f>'B4 - Service Ctr HW &amp; SW Sum'!E6</f>
        <v>0</v>
      </c>
      <c r="F5" s="45">
        <f>'B4 - Service Ctr HW &amp; SW Sum'!F6</f>
        <v>0</v>
      </c>
      <c r="G5" s="45">
        <f>'B4 - Service Ctr HW &amp; SW Sum'!G6</f>
        <v>0</v>
      </c>
      <c r="H5" s="45">
        <f>'B4 - Service Ctr HW &amp; SW Sum'!H6</f>
        <v>0</v>
      </c>
      <c r="I5" s="45">
        <f>'B4 - Service Ctr HW &amp; SW Sum'!I6</f>
        <v>0</v>
      </c>
      <c r="J5" s="45">
        <f>'B4 - Service Ctr HW &amp; SW Sum'!J6</f>
        <v>0</v>
      </c>
      <c r="K5" s="45">
        <f>'B4 - Service Ctr HW &amp; SW Sum'!K6</f>
        <v>0</v>
      </c>
      <c r="L5" s="45">
        <f>'B4 - Service Ctr HW &amp; SW Sum'!L6</f>
        <v>0</v>
      </c>
    </row>
    <row r="6" spans="1:12" s="2" customFormat="1" ht="12.75">
      <c r="A6" s="2" t="s">
        <v>6</v>
      </c>
      <c r="B6" s="45">
        <f>'B4 - Service Ctr HW &amp; SW Sum'!B10</f>
        <v>0</v>
      </c>
      <c r="C6" s="45">
        <f>'B4 - Service Ctr HW &amp; SW Sum'!C10</f>
        <v>0</v>
      </c>
      <c r="D6" s="45">
        <f>'B4 - Service Ctr HW &amp; SW Sum'!D10</f>
        <v>0</v>
      </c>
      <c r="E6" s="45">
        <f>'B4 - Service Ctr HW &amp; SW Sum'!E10</f>
        <v>0</v>
      </c>
      <c r="F6" s="45">
        <f>'B4 - Service Ctr HW &amp; SW Sum'!F10</f>
        <v>0</v>
      </c>
      <c r="G6" s="45">
        <f>'B4 - Service Ctr HW &amp; SW Sum'!G10</f>
        <v>0</v>
      </c>
      <c r="H6" s="45">
        <f>'B4 - Service Ctr HW &amp; SW Sum'!H10</f>
        <v>0</v>
      </c>
      <c r="I6" s="45">
        <f>'B4 - Service Ctr HW &amp; SW Sum'!I10</f>
        <v>0</v>
      </c>
      <c r="J6" s="45">
        <f>'B4 - Service Ctr HW &amp; SW Sum'!J10</f>
        <v>0</v>
      </c>
      <c r="K6" s="45">
        <f>'B4 - Service Ctr HW &amp; SW Sum'!K10</f>
        <v>0</v>
      </c>
      <c r="L6" s="45">
        <f>'B4 - Service Ctr HW &amp; SW Sum'!L10</f>
        <v>0</v>
      </c>
    </row>
    <row r="7" spans="1:12" s="2" customFormat="1" ht="12.75">
      <c r="A7" s="2" t="s">
        <v>414</v>
      </c>
      <c r="B7" s="45">
        <f>'B4 - Service Ctr HW &amp; SW Sum'!B13</f>
        <v>0</v>
      </c>
      <c r="C7" s="45">
        <f>'B4 - Service Ctr HW &amp; SW Sum'!C13</f>
        <v>0</v>
      </c>
      <c r="D7" s="45">
        <f>'B4 - Service Ctr HW &amp; SW Sum'!D13</f>
        <v>0</v>
      </c>
      <c r="E7" s="45">
        <f>'B4 - Service Ctr HW &amp; SW Sum'!E13</f>
        <v>0</v>
      </c>
      <c r="F7" s="45">
        <f>'B4 - Service Ctr HW &amp; SW Sum'!F13</f>
        <v>0</v>
      </c>
      <c r="G7" s="45">
        <f>'B4 - Service Ctr HW &amp; SW Sum'!G13</f>
        <v>0</v>
      </c>
      <c r="H7" s="45">
        <f>'B4 - Service Ctr HW &amp; SW Sum'!H13</f>
        <v>0</v>
      </c>
      <c r="I7" s="45">
        <f>'B4 - Service Ctr HW &amp; SW Sum'!I13</f>
        <v>0</v>
      </c>
      <c r="J7" s="45">
        <f>'B4 - Service Ctr HW &amp; SW Sum'!J13</f>
        <v>0</v>
      </c>
      <c r="K7" s="45">
        <f>'B4 - Service Ctr HW &amp; SW Sum'!K13</f>
        <v>0</v>
      </c>
      <c r="L7" s="45">
        <f>'B4 - Service Ctr HW &amp; SW Sum'!L11</f>
        <v>0</v>
      </c>
    </row>
    <row r="8" spans="1:12" s="2" customFormat="1" ht="12.75">
      <c r="A8" s="2" t="s">
        <v>0</v>
      </c>
      <c r="B8" s="45">
        <f>'E4 - Service Ctr Facilities'!B8</f>
        <v>0</v>
      </c>
      <c r="C8" s="45">
        <f>'E4 - Service Ctr Facilities'!C8</f>
        <v>0</v>
      </c>
      <c r="D8" s="45">
        <f>'E4 - Service Ctr Facilities'!D8</f>
        <v>0</v>
      </c>
      <c r="E8" s="45">
        <f>'E4 - Service Ctr Facilities'!E8</f>
        <v>0</v>
      </c>
      <c r="F8" s="45">
        <f>'E4 - Service Ctr Facilities'!F8</f>
        <v>0</v>
      </c>
      <c r="G8" s="45">
        <f>'E4 - Service Ctr Facilities'!G8</f>
        <v>0</v>
      </c>
      <c r="H8" s="45">
        <f>'E4 - Service Ctr Facilities'!H8</f>
        <v>0</v>
      </c>
      <c r="I8" s="45">
        <f>'E4 - Service Ctr Facilities'!I8</f>
        <v>0</v>
      </c>
      <c r="J8" s="45">
        <f>'E4 - Service Ctr Facilities'!J8</f>
        <v>0</v>
      </c>
      <c r="K8" s="45">
        <f>'E4 - Service Ctr Facilities'!K8</f>
        <v>0</v>
      </c>
      <c r="L8" s="45">
        <f>'E4 - Service Ctr Facilities'!L8</f>
        <v>0</v>
      </c>
    </row>
    <row r="9" spans="1:12" s="2" customFormat="1" ht="12.75">
      <c r="A9" s="10" t="s">
        <v>10</v>
      </c>
      <c r="B9" s="266">
        <f t="shared" ref="B9:L9" si="0">SUM(B4:B8)</f>
        <v>0</v>
      </c>
      <c r="C9" s="266">
        <f t="shared" si="0"/>
        <v>0</v>
      </c>
      <c r="D9" s="266">
        <f t="shared" si="0"/>
        <v>0</v>
      </c>
      <c r="E9" s="266">
        <f t="shared" si="0"/>
        <v>0</v>
      </c>
      <c r="F9" s="266">
        <f t="shared" si="0"/>
        <v>0</v>
      </c>
      <c r="G9" s="266">
        <f t="shared" si="0"/>
        <v>0</v>
      </c>
      <c r="H9" s="266">
        <f t="shared" si="0"/>
        <v>0</v>
      </c>
      <c r="I9" s="266">
        <f t="shared" si="0"/>
        <v>0</v>
      </c>
      <c r="J9" s="266">
        <f t="shared" si="0"/>
        <v>0</v>
      </c>
      <c r="K9" s="266">
        <f t="shared" si="0"/>
        <v>0</v>
      </c>
      <c r="L9" s="266">
        <f t="shared" si="0"/>
        <v>0</v>
      </c>
    </row>
    <row r="10" spans="1:12" s="2" customFormat="1" ht="12.75">
      <c r="A10" s="4" t="s">
        <v>7</v>
      </c>
      <c r="B10" s="265"/>
      <c r="C10" s="265"/>
      <c r="D10" s="265"/>
      <c r="E10" s="265"/>
      <c r="F10" s="265"/>
      <c r="G10" s="265"/>
      <c r="H10" s="265"/>
      <c r="I10" s="265"/>
      <c r="J10" s="265"/>
      <c r="K10" s="265"/>
      <c r="L10" s="265"/>
    </row>
    <row r="11" spans="1:12" s="2" customFormat="1" ht="12.75">
      <c r="A11" s="2" t="s">
        <v>8</v>
      </c>
      <c r="B11" s="45">
        <f>'D4a -Service Ctr O&amp;M Services'!F30</f>
        <v>0</v>
      </c>
      <c r="C11" s="45">
        <f>'D4a -Service Ctr O&amp;M Services'!G30</f>
        <v>0</v>
      </c>
      <c r="D11" s="45">
        <f>'D4a -Service Ctr O&amp;M Services'!H30</f>
        <v>0</v>
      </c>
      <c r="E11" s="45">
        <f>'D4a -Service Ctr O&amp;M Services'!I30</f>
        <v>0</v>
      </c>
      <c r="F11" s="45">
        <f>'D4a -Service Ctr O&amp;M Services'!J30</f>
        <v>0</v>
      </c>
      <c r="G11" s="45">
        <f>'D4a -Service Ctr O&amp;M Services'!K30</f>
        <v>0</v>
      </c>
      <c r="H11" s="45">
        <f>'D4a -Service Ctr O&amp;M Services'!L30</f>
        <v>0</v>
      </c>
      <c r="I11" s="45">
        <f>'D4a -Service Ctr O&amp;M Services'!M30</f>
        <v>0</v>
      </c>
      <c r="J11" s="45">
        <f>'D4a -Service Ctr O&amp;M Services'!N30</f>
        <v>0</v>
      </c>
      <c r="K11" s="45">
        <f>'D4a -Service Ctr O&amp;M Services'!O30</f>
        <v>0</v>
      </c>
      <c r="L11" s="45">
        <f>'D4a -Service Ctr O&amp;M Services'!P30</f>
        <v>0</v>
      </c>
    </row>
    <row r="12" spans="1:12" s="2" customFormat="1" ht="12.75">
      <c r="A12" s="2" t="s">
        <v>5</v>
      </c>
      <c r="B12" s="45">
        <f>+'B4 - Service Ctr HW &amp; SW Sum'!B19</f>
        <v>0</v>
      </c>
      <c r="C12" s="45">
        <f>+'B4 - Service Ctr HW &amp; SW Sum'!C19</f>
        <v>0</v>
      </c>
      <c r="D12" s="45">
        <f>+'B4 - Service Ctr HW &amp; SW Sum'!D19</f>
        <v>0</v>
      </c>
      <c r="E12" s="45">
        <f>+'B4 - Service Ctr HW &amp; SW Sum'!E19</f>
        <v>0</v>
      </c>
      <c r="F12" s="45">
        <f>+'B4 - Service Ctr HW &amp; SW Sum'!F19</f>
        <v>0</v>
      </c>
      <c r="G12" s="45">
        <f>+'B4 - Service Ctr HW &amp; SW Sum'!G19</f>
        <v>0</v>
      </c>
      <c r="H12" s="45">
        <f>+'B4 - Service Ctr HW &amp; SW Sum'!H19</f>
        <v>0</v>
      </c>
      <c r="I12" s="45">
        <f>+'B4 - Service Ctr HW &amp; SW Sum'!I19</f>
        <v>0</v>
      </c>
      <c r="J12" s="45">
        <f>+'B4 - Service Ctr HW &amp; SW Sum'!J19</f>
        <v>0</v>
      </c>
      <c r="K12" s="45">
        <f>+'B4 - Service Ctr HW &amp; SW Sum'!K19</f>
        <v>0</v>
      </c>
      <c r="L12" s="45">
        <f>+'B4 - Service Ctr HW &amp; SW Sum'!L19</f>
        <v>0</v>
      </c>
    </row>
    <row r="13" spans="1:12" s="2" customFormat="1" ht="12.75">
      <c r="A13" s="2" t="s">
        <v>6</v>
      </c>
      <c r="B13" s="45">
        <f>+'B4 - Service Ctr HW &amp; SW Sum'!B23</f>
        <v>0</v>
      </c>
      <c r="C13" s="45">
        <f>+'B4 - Service Ctr HW &amp; SW Sum'!C23</f>
        <v>0</v>
      </c>
      <c r="D13" s="45">
        <f>+'B4 - Service Ctr HW &amp; SW Sum'!D23</f>
        <v>0</v>
      </c>
      <c r="E13" s="45">
        <f>+'B4 - Service Ctr HW &amp; SW Sum'!E23</f>
        <v>0</v>
      </c>
      <c r="F13" s="45">
        <f>+'B4 - Service Ctr HW &amp; SW Sum'!F23</f>
        <v>0</v>
      </c>
      <c r="G13" s="45">
        <f>+'B4 - Service Ctr HW &amp; SW Sum'!G23</f>
        <v>0</v>
      </c>
      <c r="H13" s="45">
        <f>+'B4 - Service Ctr HW &amp; SW Sum'!H23</f>
        <v>0</v>
      </c>
      <c r="I13" s="45">
        <f>+'B4 - Service Ctr HW &amp; SW Sum'!I23</f>
        <v>0</v>
      </c>
      <c r="J13" s="45">
        <f>+'B4 - Service Ctr HW &amp; SW Sum'!J23</f>
        <v>0</v>
      </c>
      <c r="K13" s="45">
        <f>+'B4 - Service Ctr HW &amp; SW Sum'!K23</f>
        <v>0</v>
      </c>
      <c r="L13" s="45">
        <f>+'B4 - Service Ctr HW &amp; SW Sum'!L23</f>
        <v>0</v>
      </c>
    </row>
    <row r="14" spans="1:12" s="2" customFormat="1" ht="12.75">
      <c r="A14" s="2" t="s">
        <v>414</v>
      </c>
      <c r="B14" s="45">
        <f>+'B4 - Service Ctr HW &amp; SW Sum'!B26</f>
        <v>0</v>
      </c>
      <c r="C14" s="45">
        <f>+'B4 - Service Ctr HW &amp; SW Sum'!C26</f>
        <v>0</v>
      </c>
      <c r="D14" s="45">
        <f>+'B4 - Service Ctr HW &amp; SW Sum'!D26</f>
        <v>0</v>
      </c>
      <c r="E14" s="45">
        <f>+'B4 - Service Ctr HW &amp; SW Sum'!E26</f>
        <v>0</v>
      </c>
      <c r="F14" s="45">
        <f>+'B4 - Service Ctr HW &amp; SW Sum'!F26</f>
        <v>0</v>
      </c>
      <c r="G14" s="45">
        <f>+'B4 - Service Ctr HW &amp; SW Sum'!G26</f>
        <v>0</v>
      </c>
      <c r="H14" s="45">
        <f>+'B4 - Service Ctr HW &amp; SW Sum'!H26</f>
        <v>0</v>
      </c>
      <c r="I14" s="45">
        <f>+'B4 - Service Ctr HW &amp; SW Sum'!I26</f>
        <v>0</v>
      </c>
      <c r="J14" s="45">
        <f>+'B4 - Service Ctr HW &amp; SW Sum'!J26</f>
        <v>0</v>
      </c>
      <c r="K14" s="45">
        <f>+'B4 - Service Ctr HW &amp; SW Sum'!K26</f>
        <v>0</v>
      </c>
      <c r="L14" s="45">
        <f>+'B4 - Service Ctr HW &amp; SW Sum'!L24</f>
        <v>0</v>
      </c>
    </row>
    <row r="15" spans="1:12" s="2" customFormat="1" ht="12.75">
      <c r="A15" s="2" t="s">
        <v>0</v>
      </c>
      <c r="B15" s="45">
        <f>'E4 - Service Ctr Facilities'!B15</f>
        <v>0</v>
      </c>
      <c r="C15" s="45">
        <f>'E4 - Service Ctr Facilities'!C15</f>
        <v>0</v>
      </c>
      <c r="D15" s="45">
        <f>'E4 - Service Ctr Facilities'!D15</f>
        <v>0</v>
      </c>
      <c r="E15" s="45">
        <f>'E4 - Service Ctr Facilities'!E15</f>
        <v>0</v>
      </c>
      <c r="F15" s="45">
        <f>'E4 - Service Ctr Facilities'!F15</f>
        <v>0</v>
      </c>
      <c r="G15" s="45">
        <f>'E4 - Service Ctr Facilities'!G15</f>
        <v>0</v>
      </c>
      <c r="H15" s="45">
        <f>'E4 - Service Ctr Facilities'!H15</f>
        <v>0</v>
      </c>
      <c r="I15" s="45">
        <f>'E4 - Service Ctr Facilities'!I15</f>
        <v>0</v>
      </c>
      <c r="J15" s="45">
        <f>'E4 - Service Ctr Facilities'!J15</f>
        <v>0</v>
      </c>
      <c r="K15" s="45">
        <f>'E4 - Service Ctr Facilities'!K15</f>
        <v>0</v>
      </c>
      <c r="L15" s="45">
        <f>'E4 - Service Ctr Facilities'!L15</f>
        <v>0</v>
      </c>
    </row>
    <row r="16" spans="1:12" s="2" customFormat="1" ht="12.75">
      <c r="A16" s="10" t="s">
        <v>11</v>
      </c>
      <c r="B16" s="266">
        <f t="shared" ref="B16:L16" si="1">SUM(B11:B15)</f>
        <v>0</v>
      </c>
      <c r="C16" s="266">
        <f t="shared" si="1"/>
        <v>0</v>
      </c>
      <c r="D16" s="266">
        <f t="shared" si="1"/>
        <v>0</v>
      </c>
      <c r="E16" s="266">
        <f t="shared" si="1"/>
        <v>0</v>
      </c>
      <c r="F16" s="266">
        <f t="shared" si="1"/>
        <v>0</v>
      </c>
      <c r="G16" s="266">
        <f t="shared" si="1"/>
        <v>0</v>
      </c>
      <c r="H16" s="266">
        <f t="shared" si="1"/>
        <v>0</v>
      </c>
      <c r="I16" s="266">
        <f t="shared" si="1"/>
        <v>0</v>
      </c>
      <c r="J16" s="266">
        <f t="shared" si="1"/>
        <v>0</v>
      </c>
      <c r="K16" s="266">
        <f t="shared" si="1"/>
        <v>0</v>
      </c>
      <c r="L16" s="266">
        <f t="shared" si="1"/>
        <v>0</v>
      </c>
    </row>
    <row r="17" spans="1:12" s="2" customFormat="1" ht="6.75" customHeight="1">
      <c r="A17" s="10"/>
      <c r="B17" s="266"/>
      <c r="C17" s="266"/>
      <c r="D17" s="266"/>
      <c r="E17" s="266"/>
      <c r="F17" s="266"/>
      <c r="G17" s="266"/>
      <c r="H17" s="266"/>
      <c r="I17" s="266"/>
      <c r="J17" s="266"/>
      <c r="K17" s="266"/>
      <c r="L17" s="266"/>
    </row>
    <row r="18" spans="1:12" s="2" customFormat="1" ht="12.75">
      <c r="A18" s="109" t="s">
        <v>12</v>
      </c>
      <c r="B18" s="267">
        <f t="shared" ref="B18:L18" si="2">SUM(B9,B16)</f>
        <v>0</v>
      </c>
      <c r="C18" s="267">
        <f t="shared" si="2"/>
        <v>0</v>
      </c>
      <c r="D18" s="267">
        <f t="shared" si="2"/>
        <v>0</v>
      </c>
      <c r="E18" s="267">
        <f t="shared" si="2"/>
        <v>0</v>
      </c>
      <c r="F18" s="267">
        <f t="shared" si="2"/>
        <v>0</v>
      </c>
      <c r="G18" s="267">
        <f t="shared" si="2"/>
        <v>0</v>
      </c>
      <c r="H18" s="267">
        <f t="shared" si="2"/>
        <v>0</v>
      </c>
      <c r="I18" s="267">
        <f t="shared" si="2"/>
        <v>0</v>
      </c>
      <c r="J18" s="267">
        <f t="shared" si="2"/>
        <v>0</v>
      </c>
      <c r="K18" s="267">
        <f t="shared" si="2"/>
        <v>0</v>
      </c>
      <c r="L18" s="267">
        <f t="shared" si="2"/>
        <v>0</v>
      </c>
    </row>
    <row r="19" spans="1:12" s="2" customFormat="1" ht="12.75">
      <c r="B19" s="39"/>
      <c r="C19" s="39"/>
      <c r="D19" s="39"/>
      <c r="E19" s="39"/>
      <c r="F19" s="39"/>
      <c r="G19" s="39"/>
      <c r="H19" s="39"/>
      <c r="I19" s="39"/>
      <c r="J19" s="39"/>
      <c r="K19" s="39"/>
      <c r="L19" s="39"/>
    </row>
    <row r="20" spans="1:12">
      <c r="B20" s="40"/>
      <c r="C20" s="40"/>
      <c r="D20" s="40"/>
      <c r="E20" s="40"/>
      <c r="F20" s="40"/>
      <c r="G20" s="40"/>
      <c r="H20" s="40"/>
      <c r="I20" s="40"/>
      <c r="J20" s="40"/>
      <c r="K20" s="40"/>
      <c r="L20" s="40"/>
    </row>
    <row r="21" spans="1:12">
      <c r="B21" s="40"/>
      <c r="C21" s="40"/>
      <c r="D21" s="40"/>
      <c r="E21" s="40"/>
      <c r="F21" s="40"/>
      <c r="G21" s="40"/>
      <c r="H21" s="40"/>
      <c r="I21" s="40"/>
      <c r="J21" s="40"/>
      <c r="K21" s="40"/>
      <c r="L21" s="40"/>
    </row>
    <row r="22" spans="1:12">
      <c r="B22" s="40"/>
      <c r="C22" s="40"/>
      <c r="D22" s="40"/>
      <c r="E22" s="40"/>
      <c r="F22" s="40"/>
      <c r="G22" s="40"/>
      <c r="H22" s="40"/>
      <c r="I22" s="40"/>
      <c r="J22" s="40"/>
      <c r="K22" s="40"/>
      <c r="L22" s="40"/>
    </row>
    <row r="23" spans="1:12">
      <c r="B23" s="40"/>
      <c r="C23" s="40"/>
      <c r="D23" s="40"/>
      <c r="E23" s="40"/>
      <c r="F23" s="40"/>
      <c r="G23" s="40"/>
      <c r="H23" s="40"/>
      <c r="I23" s="40"/>
      <c r="J23" s="40"/>
      <c r="K23" s="40"/>
      <c r="L23" s="40"/>
    </row>
    <row r="24" spans="1:12">
      <c r="B24" s="40"/>
      <c r="C24" s="40"/>
      <c r="D24" s="40"/>
      <c r="E24" s="40"/>
      <c r="F24" s="40"/>
      <c r="G24" s="40"/>
      <c r="H24" s="40"/>
      <c r="I24" s="40"/>
      <c r="J24" s="40"/>
      <c r="K24" s="40"/>
      <c r="L24" s="40"/>
    </row>
    <row r="25" spans="1:12" s="2" customFormat="1" ht="12.75">
      <c r="A25" s="9"/>
      <c r="B25" s="39"/>
      <c r="C25" s="39"/>
      <c r="D25" s="39"/>
      <c r="E25" s="39"/>
      <c r="F25" s="39"/>
      <c r="G25" s="39"/>
      <c r="H25" s="39"/>
      <c r="I25" s="39"/>
      <c r="J25" s="39"/>
      <c r="K25" s="39"/>
      <c r="L25" s="39"/>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c r="A28" s="2"/>
      <c r="B28" s="2"/>
      <c r="C28" s="2"/>
      <c r="D28" s="2"/>
      <c r="E28" s="2"/>
      <c r="F28" s="2"/>
      <c r="G28" s="2"/>
      <c r="H28" s="2"/>
      <c r="I28" s="2"/>
      <c r="J28" s="2"/>
      <c r="K28" s="2"/>
      <c r="L28" s="2"/>
    </row>
    <row r="29" spans="1:12">
      <c r="A29" s="2"/>
      <c r="B29" s="2"/>
      <c r="C29" s="2"/>
      <c r="D29" s="2"/>
      <c r="E29" s="2"/>
      <c r="F29" s="2"/>
      <c r="G29" s="2"/>
      <c r="H29" s="2"/>
      <c r="I29" s="2"/>
      <c r="J29" s="2"/>
      <c r="K29" s="2"/>
      <c r="L29" s="2"/>
    </row>
    <row r="30" spans="1:12">
      <c r="A30" s="2"/>
      <c r="B30" s="2"/>
      <c r="C30" s="2"/>
      <c r="D30" s="2"/>
      <c r="E30" s="2"/>
      <c r="F30" s="2"/>
      <c r="G30" s="2"/>
      <c r="H30" s="2"/>
      <c r="I30" s="2"/>
      <c r="J30" s="2"/>
      <c r="K30" s="2"/>
      <c r="L30" s="2"/>
    </row>
    <row r="31" spans="1:12">
      <c r="A31" s="2"/>
      <c r="B31" s="2"/>
      <c r="C31" s="2"/>
      <c r="D31" s="2"/>
      <c r="E31" s="2"/>
      <c r="F31" s="2"/>
      <c r="G31" s="2"/>
      <c r="H31" s="2"/>
      <c r="I31" s="2"/>
      <c r="J31" s="2"/>
      <c r="K31" s="2"/>
      <c r="L31" s="2"/>
    </row>
    <row r="32" spans="1:12">
      <c r="A32" s="2"/>
      <c r="B32" s="2"/>
      <c r="C32" s="2"/>
      <c r="D32" s="2"/>
      <c r="E32" s="2"/>
      <c r="F32" s="2"/>
      <c r="G32" s="2"/>
      <c r="H32" s="2"/>
      <c r="I32" s="2"/>
      <c r="J32" s="2"/>
      <c r="K32" s="2"/>
      <c r="L32" s="2"/>
    </row>
    <row r="33" spans="1:12">
      <c r="A33" s="2"/>
      <c r="B33" s="2"/>
      <c r="C33" s="2"/>
      <c r="D33" s="2"/>
      <c r="E33" s="2"/>
      <c r="F33" s="2"/>
      <c r="G33" s="2"/>
      <c r="H33" s="2"/>
      <c r="I33" s="2"/>
      <c r="J33" s="2"/>
      <c r="K33" s="2"/>
      <c r="L33" s="2"/>
    </row>
    <row r="34" spans="1:12">
      <c r="A34" s="2"/>
      <c r="B34" s="2"/>
      <c r="C34" s="2"/>
      <c r="D34" s="2"/>
      <c r="E34" s="2"/>
      <c r="F34" s="2"/>
      <c r="G34" s="2"/>
      <c r="H34" s="2"/>
      <c r="I34" s="2"/>
      <c r="J34" s="2"/>
      <c r="K34" s="2"/>
      <c r="L34" s="2"/>
    </row>
    <row r="35" spans="1:12">
      <c r="A35" s="2"/>
      <c r="B35" s="2"/>
      <c r="C35" s="2"/>
      <c r="D35" s="2"/>
      <c r="E35" s="2"/>
      <c r="F35" s="2"/>
      <c r="G35" s="2"/>
      <c r="H35" s="2"/>
      <c r="I35" s="2"/>
      <c r="J35" s="2"/>
      <c r="K35" s="2"/>
      <c r="L35" s="2"/>
    </row>
    <row r="36" spans="1:12">
      <c r="A36" s="2"/>
      <c r="B36" s="2"/>
      <c r="C36" s="2"/>
      <c r="D36" s="2"/>
      <c r="E36" s="2"/>
      <c r="F36" s="2"/>
      <c r="G36" s="2"/>
      <c r="H36" s="2"/>
      <c r="I36" s="2"/>
      <c r="J36" s="2"/>
      <c r="K36" s="2"/>
      <c r="L36" s="2"/>
    </row>
    <row r="37" spans="1:12">
      <c r="A37" s="2"/>
      <c r="B37" s="2"/>
      <c r="C37" s="2"/>
      <c r="D37" s="2"/>
      <c r="E37" s="2"/>
      <c r="F37" s="2"/>
      <c r="G37" s="2"/>
      <c r="H37" s="2"/>
      <c r="I37" s="2"/>
      <c r="J37" s="2"/>
      <c r="K37" s="2"/>
      <c r="L37" s="2"/>
    </row>
    <row r="38" spans="1:12">
      <c r="A38" s="2"/>
      <c r="B38" s="2"/>
      <c r="C38" s="2"/>
      <c r="D38" s="2"/>
      <c r="E38" s="2"/>
      <c r="F38" s="2"/>
      <c r="G38" s="2"/>
      <c r="H38" s="2"/>
      <c r="I38" s="2"/>
      <c r="J38" s="2"/>
      <c r="K38" s="2"/>
      <c r="L38" s="2"/>
    </row>
    <row r="39" spans="1:12">
      <c r="A39" s="2"/>
      <c r="B39" s="2"/>
      <c r="C39" s="2"/>
      <c r="D39" s="2"/>
      <c r="E39" s="2"/>
      <c r="F39" s="2"/>
      <c r="G39" s="2"/>
      <c r="H39" s="2"/>
      <c r="I39" s="2"/>
      <c r="J39" s="2"/>
      <c r="K39" s="2"/>
      <c r="L39" s="2"/>
    </row>
    <row r="40" spans="1:12">
      <c r="A40" s="2"/>
      <c r="B40" s="2"/>
      <c r="C40" s="2"/>
      <c r="D40" s="2"/>
      <c r="E40" s="2"/>
      <c r="F40" s="2"/>
      <c r="G40" s="2"/>
      <c r="H40" s="2"/>
      <c r="I40" s="2"/>
      <c r="J40" s="2"/>
      <c r="K40" s="2"/>
      <c r="L40" s="2"/>
    </row>
    <row r="41" spans="1:12">
      <c r="A41" s="2"/>
      <c r="B41" s="2"/>
      <c r="C41" s="2"/>
      <c r="D41" s="2"/>
      <c r="E41" s="2"/>
      <c r="F41" s="2"/>
      <c r="G41" s="2"/>
      <c r="H41" s="2"/>
      <c r="I41" s="2"/>
      <c r="J41" s="2"/>
      <c r="K41" s="2"/>
      <c r="L41" s="2"/>
    </row>
    <row r="42" spans="1:12">
      <c r="A42" s="2"/>
      <c r="B42" s="2"/>
      <c r="C42" s="2"/>
      <c r="D42" s="2"/>
      <c r="E42" s="2"/>
      <c r="F42" s="2"/>
      <c r="G42" s="2"/>
      <c r="H42" s="2"/>
      <c r="I42" s="2"/>
      <c r="J42" s="2"/>
      <c r="K42" s="2"/>
      <c r="L42" s="2"/>
    </row>
    <row r="43" spans="1:12">
      <c r="A43" s="2"/>
      <c r="B43" s="2"/>
      <c r="C43" s="2"/>
      <c r="D43" s="2"/>
      <c r="E43" s="2"/>
      <c r="F43" s="2"/>
      <c r="G43" s="2"/>
      <c r="H43" s="2"/>
      <c r="I43" s="2"/>
      <c r="J43" s="2"/>
      <c r="K43" s="2"/>
      <c r="L43" s="2"/>
    </row>
    <row r="44" spans="1:12">
      <c r="A44" s="2"/>
      <c r="B44" s="2"/>
      <c r="C44" s="2"/>
      <c r="D44" s="2"/>
      <c r="E44" s="2"/>
      <c r="F44" s="2"/>
      <c r="G44" s="2"/>
      <c r="H44" s="2"/>
      <c r="I44" s="2"/>
      <c r="J44" s="2"/>
      <c r="K44" s="2"/>
      <c r="L44" s="2"/>
    </row>
    <row r="45" spans="1:12">
      <c r="A45" s="2"/>
      <c r="B45" s="2"/>
      <c r="C45" s="2"/>
      <c r="D45" s="2"/>
      <c r="E45" s="2"/>
      <c r="F45" s="2"/>
      <c r="G45" s="2"/>
      <c r="H45" s="2"/>
      <c r="I45" s="2"/>
      <c r="J45" s="2"/>
      <c r="K45" s="2"/>
      <c r="L45" s="2"/>
    </row>
    <row r="46" spans="1:12">
      <c r="A46" s="2"/>
      <c r="B46" s="2"/>
      <c r="C46" s="2"/>
      <c r="D46" s="2"/>
      <c r="E46" s="2"/>
      <c r="F46" s="2"/>
      <c r="G46" s="2"/>
      <c r="H46" s="2"/>
      <c r="I46" s="2"/>
      <c r="J46" s="2"/>
      <c r="K46" s="2"/>
      <c r="L46" s="2"/>
    </row>
    <row r="47" spans="1:12">
      <c r="A47" s="2"/>
      <c r="B47" s="2"/>
      <c r="C47" s="2"/>
      <c r="D47" s="2"/>
      <c r="E47" s="2"/>
      <c r="F47" s="2"/>
      <c r="G47" s="2"/>
      <c r="H47" s="2"/>
      <c r="I47" s="2"/>
      <c r="J47" s="2"/>
      <c r="K47" s="2"/>
      <c r="L47" s="2"/>
    </row>
    <row r="48" spans="1:12">
      <c r="A48" s="2"/>
      <c r="B48" s="2"/>
      <c r="C48" s="2"/>
      <c r="D48" s="2"/>
      <c r="E48" s="2"/>
      <c r="F48" s="2"/>
      <c r="G48" s="2"/>
      <c r="H48" s="2"/>
      <c r="I48" s="2"/>
      <c r="J48" s="2"/>
      <c r="K48" s="2"/>
      <c r="L48" s="2"/>
    </row>
    <row r="49" spans="1:12">
      <c r="A49" s="2"/>
      <c r="B49" s="2"/>
      <c r="C49" s="2"/>
      <c r="D49" s="2"/>
      <c r="E49" s="2"/>
      <c r="F49" s="2"/>
      <c r="G49" s="2"/>
      <c r="H49" s="2"/>
      <c r="I49" s="2"/>
      <c r="J49" s="2"/>
      <c r="K49" s="2"/>
      <c r="L49" s="2"/>
    </row>
    <row r="50" spans="1:12">
      <c r="A50" s="2"/>
      <c r="B50" s="2"/>
      <c r="C50" s="2"/>
      <c r="D50" s="2"/>
      <c r="E50" s="2"/>
      <c r="F50" s="2"/>
      <c r="G50" s="2"/>
      <c r="H50" s="2"/>
      <c r="I50" s="2"/>
      <c r="J50" s="2"/>
      <c r="K50" s="2"/>
      <c r="L50" s="2"/>
    </row>
    <row r="51" spans="1:12">
      <c r="A51" s="2"/>
      <c r="B51" s="2"/>
      <c r="C51" s="2"/>
      <c r="D51" s="2"/>
      <c r="E51" s="2"/>
      <c r="F51" s="2"/>
      <c r="G51" s="2"/>
      <c r="H51" s="2"/>
      <c r="I51" s="2"/>
      <c r="J51" s="2"/>
      <c r="K51" s="2"/>
      <c r="L51" s="2"/>
    </row>
  </sheetData>
  <pageMargins left="0.7" right="0.7" top="0.75" bottom="0.75" header="0.3" footer="0.3"/>
  <pageSetup scale="65" orientation="landscape" r:id="rId1"/>
  <headerFooter>
    <oddHeader>&amp;L&amp;"Arial,Bold"&amp;12Solicitation HBEX4 - Request for CalHEERS Development and Operations Services&amp;"-,Regular"&amp;11
&amp;10Service Center Summary</oddHeader>
    <oddFooter>&amp;LAddendum 3 - February 17, 2012&amp;RPage A8-&amp;P</oddFooter>
  </headerFooter>
  <legacyDrawing r:id="rId2"/>
</worksheet>
</file>

<file path=xl/worksheets/sheet38.xml><?xml version="1.0" encoding="utf-8"?>
<worksheet xmlns="http://schemas.openxmlformats.org/spreadsheetml/2006/main" xmlns:r="http://schemas.openxmlformats.org/officeDocument/2006/relationships">
  <sheetPr>
    <pageSetUpPr fitToPage="1"/>
  </sheetPr>
  <dimension ref="A1:AC27"/>
  <sheetViews>
    <sheetView zoomScale="80" zoomScaleNormal="80" workbookViewId="0">
      <pane xSplit="1" ySplit="2" topLeftCell="B3" activePane="bottomRight" state="frozen"/>
      <selection activeCell="C15" sqref="C15"/>
      <selection pane="topRight" activeCell="C15" sqref="C15"/>
      <selection pane="bottomLeft" activeCell="C15" sqref="C15"/>
      <selection pane="bottomRight" activeCell="B4" sqref="B4"/>
    </sheetView>
  </sheetViews>
  <sheetFormatPr defaultRowHeight="15"/>
  <cols>
    <col min="1" max="1" width="37.85546875" style="38" customWidth="1"/>
    <col min="2" max="12" width="13.7109375" style="38" customWidth="1"/>
    <col min="13" max="254" width="9.140625" style="38"/>
    <col min="255" max="255" width="23.140625" style="38" bestFit="1" customWidth="1"/>
    <col min="256" max="268" width="13.7109375" style="38" customWidth="1"/>
    <col min="269" max="510" width="9.140625" style="38"/>
    <col min="511" max="511" width="23.140625" style="38" bestFit="1" customWidth="1"/>
    <col min="512" max="524" width="13.7109375" style="38" customWidth="1"/>
    <col min="525" max="766" width="9.140625" style="38"/>
    <col min="767" max="767" width="23.140625" style="38" bestFit="1" customWidth="1"/>
    <col min="768" max="780" width="13.7109375" style="38" customWidth="1"/>
    <col min="781" max="1022" width="9.140625" style="38"/>
    <col min="1023" max="1023" width="23.140625" style="38" bestFit="1" customWidth="1"/>
    <col min="1024" max="1036" width="13.7109375" style="38" customWidth="1"/>
    <col min="1037" max="1278" width="9.140625" style="38"/>
    <col min="1279" max="1279" width="23.140625" style="38" bestFit="1" customWidth="1"/>
    <col min="1280" max="1292" width="13.7109375" style="38" customWidth="1"/>
    <col min="1293" max="1534" width="9.140625" style="38"/>
    <col min="1535" max="1535" width="23.140625" style="38" bestFit="1" customWidth="1"/>
    <col min="1536" max="1548" width="13.7109375" style="38" customWidth="1"/>
    <col min="1549" max="1790" width="9.140625" style="38"/>
    <col min="1791" max="1791" width="23.140625" style="38" bestFit="1" customWidth="1"/>
    <col min="1792" max="1804" width="13.7109375" style="38" customWidth="1"/>
    <col min="1805" max="2046" width="9.140625" style="38"/>
    <col min="2047" max="2047" width="23.140625" style="38" bestFit="1" customWidth="1"/>
    <col min="2048" max="2060" width="13.7109375" style="38" customWidth="1"/>
    <col min="2061" max="2302" width="9.140625" style="38"/>
    <col min="2303" max="2303" width="23.140625" style="38" bestFit="1" customWidth="1"/>
    <col min="2304" max="2316" width="13.7109375" style="38" customWidth="1"/>
    <col min="2317" max="2558" width="9.140625" style="38"/>
    <col min="2559" max="2559" width="23.140625" style="38" bestFit="1" customWidth="1"/>
    <col min="2560" max="2572" width="13.7109375" style="38" customWidth="1"/>
    <col min="2573" max="2814" width="9.140625" style="38"/>
    <col min="2815" max="2815" width="23.140625" style="38" bestFit="1" customWidth="1"/>
    <col min="2816" max="2828" width="13.7109375" style="38" customWidth="1"/>
    <col min="2829" max="3070" width="9.140625" style="38"/>
    <col min="3071" max="3071" width="23.140625" style="38" bestFit="1" customWidth="1"/>
    <col min="3072" max="3084" width="13.7109375" style="38" customWidth="1"/>
    <col min="3085" max="3326" width="9.140625" style="38"/>
    <col min="3327" max="3327" width="23.140625" style="38" bestFit="1" customWidth="1"/>
    <col min="3328" max="3340" width="13.7109375" style="38" customWidth="1"/>
    <col min="3341" max="3582" width="9.140625" style="38"/>
    <col min="3583" max="3583" width="23.140625" style="38" bestFit="1" customWidth="1"/>
    <col min="3584" max="3596" width="13.7109375" style="38" customWidth="1"/>
    <col min="3597" max="3838" width="9.140625" style="38"/>
    <col min="3839" max="3839" width="23.140625" style="38" bestFit="1" customWidth="1"/>
    <col min="3840" max="3852" width="13.7109375" style="38" customWidth="1"/>
    <col min="3853" max="4094" width="9.140625" style="38"/>
    <col min="4095" max="4095" width="23.140625" style="38" bestFit="1" customWidth="1"/>
    <col min="4096" max="4108" width="13.7109375" style="38" customWidth="1"/>
    <col min="4109" max="4350" width="9.140625" style="38"/>
    <col min="4351" max="4351" width="23.140625" style="38" bestFit="1" customWidth="1"/>
    <col min="4352" max="4364" width="13.7109375" style="38" customWidth="1"/>
    <col min="4365" max="4606" width="9.140625" style="38"/>
    <col min="4607" max="4607" width="23.140625" style="38" bestFit="1" customWidth="1"/>
    <col min="4608" max="4620" width="13.7109375" style="38" customWidth="1"/>
    <col min="4621" max="4862" width="9.140625" style="38"/>
    <col min="4863" max="4863" width="23.140625" style="38" bestFit="1" customWidth="1"/>
    <col min="4864" max="4876" width="13.7109375" style="38" customWidth="1"/>
    <col min="4877" max="5118" width="9.140625" style="38"/>
    <col min="5119" max="5119" width="23.140625" style="38" bestFit="1" customWidth="1"/>
    <col min="5120" max="5132" width="13.7109375" style="38" customWidth="1"/>
    <col min="5133" max="5374" width="9.140625" style="38"/>
    <col min="5375" max="5375" width="23.140625" style="38" bestFit="1" customWidth="1"/>
    <col min="5376" max="5388" width="13.7109375" style="38" customWidth="1"/>
    <col min="5389" max="5630" width="9.140625" style="38"/>
    <col min="5631" max="5631" width="23.140625" style="38" bestFit="1" customWidth="1"/>
    <col min="5632" max="5644" width="13.7109375" style="38" customWidth="1"/>
    <col min="5645" max="5886" width="9.140625" style="38"/>
    <col min="5887" max="5887" width="23.140625" style="38" bestFit="1" customWidth="1"/>
    <col min="5888" max="5900" width="13.7109375" style="38" customWidth="1"/>
    <col min="5901" max="6142" width="9.140625" style="38"/>
    <col min="6143" max="6143" width="23.140625" style="38" bestFit="1" customWidth="1"/>
    <col min="6144" max="6156" width="13.7109375" style="38" customWidth="1"/>
    <col min="6157" max="6398" width="9.140625" style="38"/>
    <col min="6399" max="6399" width="23.140625" style="38" bestFit="1" customWidth="1"/>
    <col min="6400" max="6412" width="13.7109375" style="38" customWidth="1"/>
    <col min="6413" max="6654" width="9.140625" style="38"/>
    <col min="6655" max="6655" width="23.140625" style="38" bestFit="1" customWidth="1"/>
    <col min="6656" max="6668" width="13.7109375" style="38" customWidth="1"/>
    <col min="6669" max="6910" width="9.140625" style="38"/>
    <col min="6911" max="6911" width="23.140625" style="38" bestFit="1" customWidth="1"/>
    <col min="6912" max="6924" width="13.7109375" style="38" customWidth="1"/>
    <col min="6925" max="7166" width="9.140625" style="38"/>
    <col min="7167" max="7167" width="23.140625" style="38" bestFit="1" customWidth="1"/>
    <col min="7168" max="7180" width="13.7109375" style="38" customWidth="1"/>
    <col min="7181" max="7422" width="9.140625" style="38"/>
    <col min="7423" max="7423" width="23.140625" style="38" bestFit="1" customWidth="1"/>
    <col min="7424" max="7436" width="13.7109375" style="38" customWidth="1"/>
    <col min="7437" max="7678" width="9.140625" style="38"/>
    <col min="7679" max="7679" width="23.140625" style="38" bestFit="1" customWidth="1"/>
    <col min="7680" max="7692" width="13.7109375" style="38" customWidth="1"/>
    <col min="7693" max="7934" width="9.140625" style="38"/>
    <col min="7935" max="7935" width="23.140625" style="38" bestFit="1" customWidth="1"/>
    <col min="7936" max="7948" width="13.7109375" style="38" customWidth="1"/>
    <col min="7949" max="8190" width="9.140625" style="38"/>
    <col min="8191" max="8191" width="23.140625" style="38" bestFit="1" customWidth="1"/>
    <col min="8192" max="8204" width="13.7109375" style="38" customWidth="1"/>
    <col min="8205" max="8446" width="9.140625" style="38"/>
    <col min="8447" max="8447" width="23.140625" style="38" bestFit="1" customWidth="1"/>
    <col min="8448" max="8460" width="13.7109375" style="38" customWidth="1"/>
    <col min="8461" max="8702" width="9.140625" style="38"/>
    <col min="8703" max="8703" width="23.140625" style="38" bestFit="1" customWidth="1"/>
    <col min="8704" max="8716" width="13.7109375" style="38" customWidth="1"/>
    <col min="8717" max="8958" width="9.140625" style="38"/>
    <col min="8959" max="8959" width="23.140625" style="38" bestFit="1" customWidth="1"/>
    <col min="8960" max="8972" width="13.7109375" style="38" customWidth="1"/>
    <col min="8973" max="9214" width="9.140625" style="38"/>
    <col min="9215" max="9215" width="23.140625" style="38" bestFit="1" customWidth="1"/>
    <col min="9216" max="9228" width="13.7109375" style="38" customWidth="1"/>
    <col min="9229" max="9470" width="9.140625" style="38"/>
    <col min="9471" max="9471" width="23.140625" style="38" bestFit="1" customWidth="1"/>
    <col min="9472" max="9484" width="13.7109375" style="38" customWidth="1"/>
    <col min="9485" max="9726" width="9.140625" style="38"/>
    <col min="9727" max="9727" width="23.140625" style="38" bestFit="1" customWidth="1"/>
    <col min="9728" max="9740" width="13.7109375" style="38" customWidth="1"/>
    <col min="9741" max="9982" width="9.140625" style="38"/>
    <col min="9983" max="9983" width="23.140625" style="38" bestFit="1" customWidth="1"/>
    <col min="9984" max="9996" width="13.7109375" style="38" customWidth="1"/>
    <col min="9997" max="10238" width="9.140625" style="38"/>
    <col min="10239" max="10239" width="23.140625" style="38" bestFit="1" customWidth="1"/>
    <col min="10240" max="10252" width="13.7109375" style="38" customWidth="1"/>
    <col min="10253" max="10494" width="9.140625" style="38"/>
    <col min="10495" max="10495" width="23.140625" style="38" bestFit="1" customWidth="1"/>
    <col min="10496" max="10508" width="13.7109375" style="38" customWidth="1"/>
    <col min="10509" max="10750" width="9.140625" style="38"/>
    <col min="10751" max="10751" width="23.140625" style="38" bestFit="1" customWidth="1"/>
    <col min="10752" max="10764" width="13.7109375" style="38" customWidth="1"/>
    <col min="10765" max="11006" width="9.140625" style="38"/>
    <col min="11007" max="11007" width="23.140625" style="38" bestFit="1" customWidth="1"/>
    <col min="11008" max="11020" width="13.7109375" style="38" customWidth="1"/>
    <col min="11021" max="11262" width="9.140625" style="38"/>
    <col min="11263" max="11263" width="23.140625" style="38" bestFit="1" customWidth="1"/>
    <col min="11264" max="11276" width="13.7109375" style="38" customWidth="1"/>
    <col min="11277" max="11518" width="9.140625" style="38"/>
    <col min="11519" max="11519" width="23.140625" style="38" bestFit="1" customWidth="1"/>
    <col min="11520" max="11532" width="13.7109375" style="38" customWidth="1"/>
    <col min="11533" max="11774" width="9.140625" style="38"/>
    <col min="11775" max="11775" width="23.140625" style="38" bestFit="1" customWidth="1"/>
    <col min="11776" max="11788" width="13.7109375" style="38" customWidth="1"/>
    <col min="11789" max="12030" width="9.140625" style="38"/>
    <col min="12031" max="12031" width="23.140625" style="38" bestFit="1" customWidth="1"/>
    <col min="12032" max="12044" width="13.7109375" style="38" customWidth="1"/>
    <col min="12045" max="12286" width="9.140625" style="38"/>
    <col min="12287" max="12287" width="23.140625" style="38" bestFit="1" customWidth="1"/>
    <col min="12288" max="12300" width="13.7109375" style="38" customWidth="1"/>
    <col min="12301" max="12542" width="9.140625" style="38"/>
    <col min="12543" max="12543" width="23.140625" style="38" bestFit="1" customWidth="1"/>
    <col min="12544" max="12556" width="13.7109375" style="38" customWidth="1"/>
    <col min="12557" max="12798" width="9.140625" style="38"/>
    <col min="12799" max="12799" width="23.140625" style="38" bestFit="1" customWidth="1"/>
    <col min="12800" max="12812" width="13.7109375" style="38" customWidth="1"/>
    <col min="12813" max="13054" width="9.140625" style="38"/>
    <col min="13055" max="13055" width="23.140625" style="38" bestFit="1" customWidth="1"/>
    <col min="13056" max="13068" width="13.7109375" style="38" customWidth="1"/>
    <col min="13069" max="13310" width="9.140625" style="38"/>
    <col min="13311" max="13311" width="23.140625" style="38" bestFit="1" customWidth="1"/>
    <col min="13312" max="13324" width="13.7109375" style="38" customWidth="1"/>
    <col min="13325" max="13566" width="9.140625" style="38"/>
    <col min="13567" max="13567" width="23.140625" style="38" bestFit="1" customWidth="1"/>
    <col min="13568" max="13580" width="13.7109375" style="38" customWidth="1"/>
    <col min="13581" max="13822" width="9.140625" style="38"/>
    <col min="13823" max="13823" width="23.140625" style="38" bestFit="1" customWidth="1"/>
    <col min="13824" max="13836" width="13.7109375" style="38" customWidth="1"/>
    <col min="13837" max="14078" width="9.140625" style="38"/>
    <col min="14079" max="14079" width="23.140625" style="38" bestFit="1" customWidth="1"/>
    <col min="14080" max="14092" width="13.7109375" style="38" customWidth="1"/>
    <col min="14093" max="14334" width="9.140625" style="38"/>
    <col min="14335" max="14335" width="23.140625" style="38" bestFit="1" customWidth="1"/>
    <col min="14336" max="14348" width="13.7109375" style="38" customWidth="1"/>
    <col min="14349" max="14590" width="9.140625" style="38"/>
    <col min="14591" max="14591" width="23.140625" style="38" bestFit="1" customWidth="1"/>
    <col min="14592" max="14604" width="13.7109375" style="38" customWidth="1"/>
    <col min="14605" max="14846" width="9.140625" style="38"/>
    <col min="14847" max="14847" width="23.140625" style="38" bestFit="1" customWidth="1"/>
    <col min="14848" max="14860" width="13.7109375" style="38" customWidth="1"/>
    <col min="14861" max="15102" width="9.140625" style="38"/>
    <col min="15103" max="15103" width="23.140625" style="38" bestFit="1" customWidth="1"/>
    <col min="15104" max="15116" width="13.7109375" style="38" customWidth="1"/>
    <col min="15117" max="15358" width="9.140625" style="38"/>
    <col min="15359" max="15359" width="23.140625" style="38" bestFit="1" customWidth="1"/>
    <col min="15360" max="15372" width="13.7109375" style="38" customWidth="1"/>
    <col min="15373" max="15614" width="9.140625" style="38"/>
    <col min="15615" max="15615" width="23.140625" style="38" bestFit="1" customWidth="1"/>
    <col min="15616" max="15628" width="13.7109375" style="38" customWidth="1"/>
    <col min="15629" max="15870" width="9.140625" style="38"/>
    <col min="15871" max="15871" width="23.140625" style="38" bestFit="1" customWidth="1"/>
    <col min="15872" max="15884" width="13.7109375" style="38" customWidth="1"/>
    <col min="15885" max="16126" width="9.140625" style="38"/>
    <col min="16127" max="16127" width="23.140625" style="38" bestFit="1" customWidth="1"/>
    <col min="16128" max="16140" width="13.7109375" style="38" customWidth="1"/>
    <col min="16141" max="16384" width="9.140625" style="38"/>
  </cols>
  <sheetData>
    <row r="1" spans="1:29" s="2" customFormat="1" ht="24" customHeight="1">
      <c r="A1" s="21" t="s">
        <v>519</v>
      </c>
      <c r="B1" s="3"/>
      <c r="C1" s="3"/>
      <c r="D1" s="3"/>
      <c r="E1" s="3"/>
      <c r="F1" s="3"/>
      <c r="G1" s="3"/>
      <c r="H1" s="3"/>
      <c r="I1" s="3"/>
      <c r="J1" s="3"/>
      <c r="K1" s="3"/>
      <c r="L1" s="3"/>
      <c r="M1"/>
      <c r="N1"/>
      <c r="O1"/>
      <c r="P1"/>
      <c r="Q1"/>
      <c r="R1"/>
      <c r="S1"/>
      <c r="T1"/>
      <c r="U1"/>
      <c r="V1"/>
      <c r="W1"/>
      <c r="X1"/>
      <c r="Y1"/>
      <c r="Z1"/>
      <c r="AA1"/>
      <c r="AB1"/>
      <c r="AC1" s="123"/>
    </row>
    <row r="2" spans="1:29" ht="52.5" customHeight="1">
      <c r="A2" s="130"/>
      <c r="B2" s="124" t="s">
        <v>93</v>
      </c>
      <c r="C2" s="124" t="s">
        <v>94</v>
      </c>
      <c r="D2" s="124" t="s">
        <v>95</v>
      </c>
      <c r="E2" s="124" t="s">
        <v>65</v>
      </c>
      <c r="F2" s="124" t="s">
        <v>102</v>
      </c>
      <c r="G2" s="124" t="s">
        <v>66</v>
      </c>
      <c r="H2" s="124" t="s">
        <v>501</v>
      </c>
      <c r="I2" s="124" t="s">
        <v>103</v>
      </c>
      <c r="J2" s="124" t="s">
        <v>104</v>
      </c>
      <c r="K2" s="124" t="s">
        <v>105</v>
      </c>
      <c r="L2" s="124" t="s">
        <v>502</v>
      </c>
    </row>
    <row r="3" spans="1:29" s="6" customFormat="1" ht="12.75">
      <c r="A3" s="29" t="s">
        <v>4</v>
      </c>
      <c r="B3" s="30"/>
      <c r="C3" s="30"/>
      <c r="D3" s="30"/>
      <c r="E3" s="30"/>
      <c r="F3" s="30"/>
      <c r="G3" s="30"/>
      <c r="H3" s="30"/>
      <c r="I3" s="30"/>
      <c r="J3" s="30"/>
      <c r="K3" s="30"/>
      <c r="L3" s="30"/>
      <c r="M3" s="81"/>
      <c r="N3" s="81"/>
      <c r="O3" s="81"/>
      <c r="P3" s="81"/>
      <c r="Q3" s="81"/>
      <c r="R3" s="81"/>
      <c r="S3" s="81"/>
      <c r="T3" s="81"/>
      <c r="U3" s="81"/>
      <c r="V3" s="81"/>
    </row>
    <row r="4" spans="1:29">
      <c r="A4" s="41" t="s">
        <v>5</v>
      </c>
      <c r="B4" s="227">
        <f>'C4b - Service Ctr HWSWServ'!DK43</f>
        <v>0</v>
      </c>
      <c r="C4" s="227">
        <f>'C4b - Service Ctr HWSWServ'!DL43</f>
        <v>0</v>
      </c>
      <c r="D4" s="227">
        <f>'C4b - Service Ctr HWSWServ'!DM43</f>
        <v>0</v>
      </c>
      <c r="E4" s="227">
        <f>'C4b - Service Ctr HWSWServ'!DN43</f>
        <v>0</v>
      </c>
      <c r="F4" s="227">
        <f>'C4b - Service Ctr HWSWServ'!DO43</f>
        <v>0</v>
      </c>
      <c r="G4" s="227">
        <f>'C4b - Service Ctr HWSWServ'!DP43</f>
        <v>0</v>
      </c>
      <c r="H4" s="227">
        <f>'C4b - Service Ctr HWSWServ'!DQ43</f>
        <v>0</v>
      </c>
      <c r="I4" s="227">
        <f>'C4b - Service Ctr HWSWServ'!DR43</f>
        <v>0</v>
      </c>
      <c r="J4" s="227">
        <f>'C4b - Service Ctr HWSWServ'!DS43</f>
        <v>0</v>
      </c>
      <c r="K4" s="227">
        <f>'C4b - Service Ctr HWSWServ'!DT43</f>
        <v>0</v>
      </c>
      <c r="L4" s="227">
        <f>'C4b - Service Ctr HWSWServ'!DU43</f>
        <v>0</v>
      </c>
    </row>
    <row r="5" spans="1:29">
      <c r="A5" s="41" t="s">
        <v>131</v>
      </c>
      <c r="B5" s="227">
        <f>'C4c - Service Ctr D&amp;I HWSW M'!DL43</f>
        <v>0</v>
      </c>
      <c r="C5" s="227">
        <f>'C4c - Service Ctr D&amp;I HWSW M'!DM43</f>
        <v>0</v>
      </c>
      <c r="D5" s="227">
        <f>'C4c - Service Ctr D&amp;I HWSW M'!DN43</f>
        <v>0</v>
      </c>
      <c r="E5" s="227">
        <f>'C4c - Service Ctr D&amp;I HWSW M'!DO43</f>
        <v>0</v>
      </c>
      <c r="F5" s="227">
        <f>'C4c - Service Ctr D&amp;I HWSW M'!DP43</f>
        <v>0</v>
      </c>
      <c r="G5" s="227">
        <f>'C4c - Service Ctr D&amp;I HWSW M'!DQ43</f>
        <v>0</v>
      </c>
      <c r="H5" s="227">
        <f>'C4c - Service Ctr D&amp;I HWSW M'!DR43</f>
        <v>0</v>
      </c>
      <c r="I5" s="227">
        <f>'C4c - Service Ctr D&amp;I HWSW M'!DS43</f>
        <v>0</v>
      </c>
      <c r="J5" s="227">
        <f>'C4c - Service Ctr D&amp;I HWSW M'!DT43</f>
        <v>0</v>
      </c>
      <c r="K5" s="227">
        <f>'C4c - Service Ctr D&amp;I HWSW M'!DU43</f>
        <v>0</v>
      </c>
      <c r="L5" s="227">
        <f>'C4c - Service Ctr D&amp;I HWSW M'!DV43</f>
        <v>0</v>
      </c>
    </row>
    <row r="6" spans="1:29">
      <c r="A6" s="72" t="s">
        <v>184</v>
      </c>
      <c r="B6" s="269">
        <f>SUM(B4:B5)</f>
        <v>0</v>
      </c>
      <c r="C6" s="269">
        <f t="shared" ref="C6:L6" si="0">SUM(C4:C5)</f>
        <v>0</v>
      </c>
      <c r="D6" s="269">
        <f t="shared" si="0"/>
        <v>0</v>
      </c>
      <c r="E6" s="269">
        <f t="shared" si="0"/>
        <v>0</v>
      </c>
      <c r="F6" s="269">
        <f t="shared" si="0"/>
        <v>0</v>
      </c>
      <c r="G6" s="269">
        <f t="shared" si="0"/>
        <v>0</v>
      </c>
      <c r="H6" s="269">
        <f t="shared" si="0"/>
        <v>0</v>
      </c>
      <c r="I6" s="269">
        <f t="shared" si="0"/>
        <v>0</v>
      </c>
      <c r="J6" s="269">
        <f t="shared" si="0"/>
        <v>0</v>
      </c>
      <c r="K6" s="269">
        <f t="shared" si="0"/>
        <v>0</v>
      </c>
      <c r="L6" s="269">
        <f t="shared" si="0"/>
        <v>0</v>
      </c>
    </row>
    <row r="7" spans="1:29">
      <c r="A7" s="41"/>
      <c r="B7" s="227"/>
      <c r="C7" s="227"/>
      <c r="D7" s="227"/>
      <c r="E7" s="227"/>
      <c r="F7" s="227"/>
      <c r="G7" s="227"/>
      <c r="H7" s="227"/>
      <c r="I7" s="227"/>
      <c r="J7" s="227"/>
      <c r="K7" s="227"/>
      <c r="L7" s="227"/>
    </row>
    <row r="8" spans="1:29">
      <c r="A8" s="41" t="s">
        <v>6</v>
      </c>
      <c r="B8" s="227">
        <f>'C4b - Service Ctr HWSWServ'!DK44</f>
        <v>0</v>
      </c>
      <c r="C8" s="227">
        <f>'C4b - Service Ctr HWSWServ'!DL44</f>
        <v>0</v>
      </c>
      <c r="D8" s="227">
        <f>'C4b - Service Ctr HWSWServ'!DM44</f>
        <v>0</v>
      </c>
      <c r="E8" s="227">
        <f>'C4b - Service Ctr HWSWServ'!DN44</f>
        <v>0</v>
      </c>
      <c r="F8" s="227">
        <f>'C4b - Service Ctr HWSWServ'!DO44</f>
        <v>0</v>
      </c>
      <c r="G8" s="227">
        <f>'C4b - Service Ctr HWSWServ'!DP44</f>
        <v>0</v>
      </c>
      <c r="H8" s="227">
        <f>'C4b - Service Ctr HWSWServ'!DQ44</f>
        <v>0</v>
      </c>
      <c r="I8" s="227">
        <f>'C4b - Service Ctr HWSWServ'!DR44</f>
        <v>0</v>
      </c>
      <c r="J8" s="227">
        <f>'C4b - Service Ctr HWSWServ'!DS44</f>
        <v>0</v>
      </c>
      <c r="K8" s="227">
        <f>'C4b - Service Ctr HWSWServ'!DT44</f>
        <v>0</v>
      </c>
      <c r="L8" s="227">
        <f>'C4b - Service Ctr HWSWServ'!DU44</f>
        <v>0</v>
      </c>
    </row>
    <row r="9" spans="1:29">
      <c r="A9" s="41" t="s">
        <v>132</v>
      </c>
      <c r="B9" s="227">
        <f>'C4c - Service Ctr D&amp;I HWSW M'!DL44</f>
        <v>0</v>
      </c>
      <c r="C9" s="227">
        <f>'C4c - Service Ctr D&amp;I HWSW M'!DM44</f>
        <v>0</v>
      </c>
      <c r="D9" s="227">
        <f>'C4c - Service Ctr D&amp;I HWSW M'!DN44</f>
        <v>0</v>
      </c>
      <c r="E9" s="227">
        <f>'C4c - Service Ctr D&amp;I HWSW M'!DO44</f>
        <v>0</v>
      </c>
      <c r="F9" s="227">
        <f>'C4c - Service Ctr D&amp;I HWSW M'!DP44</f>
        <v>0</v>
      </c>
      <c r="G9" s="227">
        <f>'C4c - Service Ctr D&amp;I HWSW M'!DQ44</f>
        <v>0</v>
      </c>
      <c r="H9" s="227">
        <f>'C4c - Service Ctr D&amp;I HWSW M'!DR44</f>
        <v>0</v>
      </c>
      <c r="I9" s="227">
        <f>'C4c - Service Ctr D&amp;I HWSW M'!DS44</f>
        <v>0</v>
      </c>
      <c r="J9" s="227">
        <f>'C4c - Service Ctr D&amp;I HWSW M'!DT44</f>
        <v>0</v>
      </c>
      <c r="K9" s="227">
        <f>'C4c - Service Ctr D&amp;I HWSW M'!DU44</f>
        <v>0</v>
      </c>
      <c r="L9" s="227">
        <f>'C4c - Service Ctr D&amp;I HWSW M'!DV44</f>
        <v>0</v>
      </c>
    </row>
    <row r="10" spans="1:29">
      <c r="A10" s="72" t="s">
        <v>185</v>
      </c>
      <c r="B10" s="269">
        <f>SUM(B8:B9)</f>
        <v>0</v>
      </c>
      <c r="C10" s="269">
        <f t="shared" ref="C10:L10" si="1">SUM(C8:C9)</f>
        <v>0</v>
      </c>
      <c r="D10" s="269">
        <f t="shared" si="1"/>
        <v>0</v>
      </c>
      <c r="E10" s="269">
        <f t="shared" si="1"/>
        <v>0</v>
      </c>
      <c r="F10" s="269">
        <f t="shared" si="1"/>
        <v>0</v>
      </c>
      <c r="G10" s="269">
        <f t="shared" si="1"/>
        <v>0</v>
      </c>
      <c r="H10" s="269">
        <f t="shared" si="1"/>
        <v>0</v>
      </c>
      <c r="I10" s="269">
        <f t="shared" si="1"/>
        <v>0</v>
      </c>
      <c r="J10" s="269">
        <f t="shared" si="1"/>
        <v>0</v>
      </c>
      <c r="K10" s="269">
        <f t="shared" si="1"/>
        <v>0</v>
      </c>
      <c r="L10" s="269">
        <f t="shared" si="1"/>
        <v>0</v>
      </c>
    </row>
    <row r="11" spans="1:29">
      <c r="A11" s="268"/>
      <c r="B11" s="227"/>
      <c r="C11" s="227"/>
      <c r="D11" s="227"/>
      <c r="E11" s="227"/>
      <c r="F11" s="227"/>
      <c r="G11" s="227"/>
      <c r="H11" s="227"/>
      <c r="I11" s="227"/>
      <c r="J11" s="227"/>
      <c r="K11" s="227"/>
      <c r="L11" s="227"/>
    </row>
    <row r="12" spans="1:29">
      <c r="A12" s="41" t="s">
        <v>414</v>
      </c>
      <c r="B12" s="227">
        <f>'C4b - Service Ctr HWSWServ'!DK45</f>
        <v>0</v>
      </c>
      <c r="C12" s="227">
        <f>'C4b - Service Ctr HWSWServ'!DL45</f>
        <v>0</v>
      </c>
      <c r="D12" s="227">
        <f>'C4b - Service Ctr HWSWServ'!DM45</f>
        <v>0</v>
      </c>
      <c r="E12" s="227">
        <f>'C4b - Service Ctr HWSWServ'!DN45</f>
        <v>0</v>
      </c>
      <c r="F12" s="227">
        <f>'C4b - Service Ctr HWSWServ'!DO45</f>
        <v>0</v>
      </c>
      <c r="G12" s="227">
        <f>'C4b - Service Ctr HWSWServ'!DP45</f>
        <v>0</v>
      </c>
      <c r="H12" s="227">
        <f>'C4b - Service Ctr HWSWServ'!DQ45</f>
        <v>0</v>
      </c>
      <c r="I12" s="227">
        <f>'C4b - Service Ctr HWSWServ'!DR45</f>
        <v>0</v>
      </c>
      <c r="J12" s="227">
        <f>'C4b - Service Ctr HWSWServ'!DS45</f>
        <v>0</v>
      </c>
      <c r="K12" s="227">
        <f>'C4b - Service Ctr HWSWServ'!DT45</f>
        <v>0</v>
      </c>
      <c r="L12" s="227">
        <f>'C4b - Service Ctr HWSWServ'!DU45</f>
        <v>0</v>
      </c>
    </row>
    <row r="13" spans="1:29">
      <c r="A13" s="72" t="s">
        <v>397</v>
      </c>
      <c r="B13" s="269">
        <f t="shared" ref="B13" si="2">SUM(B12:B12)</f>
        <v>0</v>
      </c>
      <c r="C13" s="269">
        <f t="shared" ref="C13:L13" si="3">SUM(C12:C12)</f>
        <v>0</v>
      </c>
      <c r="D13" s="269">
        <f t="shared" si="3"/>
        <v>0</v>
      </c>
      <c r="E13" s="269">
        <f t="shared" si="3"/>
        <v>0</v>
      </c>
      <c r="F13" s="269">
        <f t="shared" si="3"/>
        <v>0</v>
      </c>
      <c r="G13" s="269">
        <f t="shared" si="3"/>
        <v>0</v>
      </c>
      <c r="H13" s="269">
        <f t="shared" si="3"/>
        <v>0</v>
      </c>
      <c r="I13" s="269">
        <f t="shared" si="3"/>
        <v>0</v>
      </c>
      <c r="J13" s="269">
        <f t="shared" si="3"/>
        <v>0</v>
      </c>
      <c r="K13" s="269">
        <f t="shared" si="3"/>
        <v>0</v>
      </c>
      <c r="L13" s="269">
        <f t="shared" si="3"/>
        <v>0</v>
      </c>
    </row>
    <row r="14" spans="1:29">
      <c r="A14" s="128" t="s">
        <v>67</v>
      </c>
      <c r="B14" s="129">
        <f t="shared" ref="B14:L14" si="4">SUM(B6,B10,B13)</f>
        <v>0</v>
      </c>
      <c r="C14" s="129">
        <f t="shared" si="4"/>
        <v>0</v>
      </c>
      <c r="D14" s="129">
        <f t="shared" si="4"/>
        <v>0</v>
      </c>
      <c r="E14" s="129">
        <f t="shared" si="4"/>
        <v>0</v>
      </c>
      <c r="F14" s="129">
        <f t="shared" si="4"/>
        <v>0</v>
      </c>
      <c r="G14" s="129">
        <f t="shared" si="4"/>
        <v>0</v>
      </c>
      <c r="H14" s="129">
        <f t="shared" si="4"/>
        <v>0</v>
      </c>
      <c r="I14" s="129">
        <f t="shared" si="4"/>
        <v>0</v>
      </c>
      <c r="J14" s="129">
        <f t="shared" si="4"/>
        <v>0</v>
      </c>
      <c r="K14" s="129">
        <f t="shared" si="4"/>
        <v>0</v>
      </c>
      <c r="L14" s="129">
        <f t="shared" si="4"/>
        <v>0</v>
      </c>
    </row>
    <row r="15" spans="1:29" s="66" customFormat="1">
      <c r="A15" s="79"/>
      <c r="B15" s="80"/>
      <c r="C15" s="80"/>
      <c r="D15" s="80"/>
      <c r="E15" s="80"/>
      <c r="F15" s="80"/>
      <c r="G15" s="80"/>
      <c r="H15" s="80"/>
      <c r="I15" s="80"/>
      <c r="J15" s="80"/>
      <c r="K15" s="80"/>
      <c r="L15" s="80"/>
    </row>
    <row r="16" spans="1:29" s="6" customFormat="1" ht="12.75">
      <c r="A16" s="77" t="s">
        <v>7</v>
      </c>
      <c r="B16" s="78"/>
      <c r="C16" s="78"/>
      <c r="D16" s="78"/>
      <c r="E16" s="78"/>
      <c r="F16" s="78"/>
      <c r="G16" s="78"/>
      <c r="H16" s="78"/>
      <c r="I16" s="78"/>
      <c r="J16" s="78"/>
      <c r="K16" s="78"/>
      <c r="L16" s="282"/>
      <c r="M16" s="81"/>
      <c r="N16" s="81"/>
      <c r="O16" s="81"/>
      <c r="P16" s="81"/>
      <c r="Q16" s="81"/>
      <c r="R16" s="81"/>
      <c r="S16" s="81"/>
      <c r="T16" s="81"/>
      <c r="U16" s="81"/>
      <c r="V16" s="81"/>
    </row>
    <row r="17" spans="1:12">
      <c r="A17" s="41" t="s">
        <v>5</v>
      </c>
      <c r="B17" s="227">
        <f>'D4b - Service Ctr O&amp;M HWSWServ'!DK43</f>
        <v>0</v>
      </c>
      <c r="C17" s="227">
        <f>'D4b - Service Ctr O&amp;M HWSWServ'!DL43</f>
        <v>0</v>
      </c>
      <c r="D17" s="227">
        <f>'D4b - Service Ctr O&amp;M HWSWServ'!DM43</f>
        <v>0</v>
      </c>
      <c r="E17" s="227">
        <f>'D4b - Service Ctr O&amp;M HWSWServ'!DN43</f>
        <v>0</v>
      </c>
      <c r="F17" s="227">
        <f>'D4b - Service Ctr O&amp;M HWSWServ'!DO43</f>
        <v>0</v>
      </c>
      <c r="G17" s="227">
        <f>'D4b - Service Ctr O&amp;M HWSWServ'!DP43</f>
        <v>0</v>
      </c>
      <c r="H17" s="227">
        <f>'D4b - Service Ctr O&amp;M HWSWServ'!DQ43</f>
        <v>0</v>
      </c>
      <c r="I17" s="227">
        <f>'D4b - Service Ctr O&amp;M HWSWServ'!DR43</f>
        <v>0</v>
      </c>
      <c r="J17" s="227">
        <f>'D4b - Service Ctr O&amp;M HWSWServ'!DS43</f>
        <v>0</v>
      </c>
      <c r="K17" s="227">
        <f>'D4b - Service Ctr O&amp;M HWSWServ'!DT43</f>
        <v>0</v>
      </c>
      <c r="L17" s="227">
        <f>'D4b - Service Ctr O&amp;M HWSWServ'!DU43</f>
        <v>0</v>
      </c>
    </row>
    <row r="18" spans="1:12">
      <c r="A18" s="41" t="s">
        <v>131</v>
      </c>
      <c r="B18" s="227">
        <f>'D4c - Service Ctr O&amp;M HWSW M'!DL43</f>
        <v>0</v>
      </c>
      <c r="C18" s="227">
        <f>'D4c - Service Ctr O&amp;M HWSW M'!DM43</f>
        <v>0</v>
      </c>
      <c r="D18" s="227">
        <f>'D4c - Service Ctr O&amp;M HWSW M'!DN43</f>
        <v>0</v>
      </c>
      <c r="E18" s="227">
        <f>'D4c - Service Ctr O&amp;M HWSW M'!DO43</f>
        <v>0</v>
      </c>
      <c r="F18" s="227">
        <f>'D4c - Service Ctr O&amp;M HWSW M'!DP43</f>
        <v>0</v>
      </c>
      <c r="G18" s="227">
        <f>'D4c - Service Ctr O&amp;M HWSW M'!DQ43</f>
        <v>0</v>
      </c>
      <c r="H18" s="227">
        <f>'D4c - Service Ctr O&amp;M HWSW M'!DR43</f>
        <v>0</v>
      </c>
      <c r="I18" s="227">
        <f>'D4c - Service Ctr O&amp;M HWSW M'!DS43</f>
        <v>0</v>
      </c>
      <c r="J18" s="227">
        <f>'D4c - Service Ctr O&amp;M HWSW M'!DT43</f>
        <v>0</v>
      </c>
      <c r="K18" s="227">
        <f>'D4c - Service Ctr O&amp;M HWSW M'!DU43</f>
        <v>0</v>
      </c>
      <c r="L18" s="227">
        <f>'D4c - Service Ctr O&amp;M HWSW M'!DV43</f>
        <v>0</v>
      </c>
    </row>
    <row r="19" spans="1:12">
      <c r="A19" s="72" t="s">
        <v>184</v>
      </c>
      <c r="B19" s="269">
        <f>SUM(B17:B18)</f>
        <v>0</v>
      </c>
      <c r="C19" s="269">
        <f t="shared" ref="C19:L19" si="5">SUM(C17:C18)</f>
        <v>0</v>
      </c>
      <c r="D19" s="269">
        <f t="shared" si="5"/>
        <v>0</v>
      </c>
      <c r="E19" s="269">
        <f t="shared" si="5"/>
        <v>0</v>
      </c>
      <c r="F19" s="269">
        <f t="shared" si="5"/>
        <v>0</v>
      </c>
      <c r="G19" s="269">
        <f t="shared" si="5"/>
        <v>0</v>
      </c>
      <c r="H19" s="269">
        <f t="shared" si="5"/>
        <v>0</v>
      </c>
      <c r="I19" s="269">
        <f t="shared" si="5"/>
        <v>0</v>
      </c>
      <c r="J19" s="269">
        <f t="shared" si="5"/>
        <v>0</v>
      </c>
      <c r="K19" s="269">
        <f t="shared" si="5"/>
        <v>0</v>
      </c>
      <c r="L19" s="269">
        <f t="shared" si="5"/>
        <v>0</v>
      </c>
    </row>
    <row r="20" spans="1:12">
      <c r="A20" s="41"/>
      <c r="B20" s="227"/>
      <c r="C20" s="227"/>
      <c r="D20" s="227"/>
      <c r="E20" s="227"/>
      <c r="F20" s="227"/>
      <c r="G20" s="227"/>
      <c r="H20" s="227"/>
      <c r="I20" s="227"/>
      <c r="J20" s="227"/>
      <c r="K20" s="227"/>
      <c r="L20" s="227"/>
    </row>
    <row r="21" spans="1:12">
      <c r="A21" s="41" t="s">
        <v>6</v>
      </c>
      <c r="B21" s="227">
        <f>'D4b - Service Ctr O&amp;M HWSWServ'!DK44</f>
        <v>0</v>
      </c>
      <c r="C21" s="227">
        <f>'D4b - Service Ctr O&amp;M HWSWServ'!DL44</f>
        <v>0</v>
      </c>
      <c r="D21" s="227">
        <f>'D4b - Service Ctr O&amp;M HWSWServ'!DM44</f>
        <v>0</v>
      </c>
      <c r="E21" s="227">
        <f>'D4b - Service Ctr O&amp;M HWSWServ'!DN44</f>
        <v>0</v>
      </c>
      <c r="F21" s="227">
        <f>'D4b - Service Ctr O&amp;M HWSWServ'!DO44</f>
        <v>0</v>
      </c>
      <c r="G21" s="227">
        <f>'D4b - Service Ctr O&amp;M HWSWServ'!DP44</f>
        <v>0</v>
      </c>
      <c r="H21" s="227">
        <f>'D4b - Service Ctr O&amp;M HWSWServ'!DQ44</f>
        <v>0</v>
      </c>
      <c r="I21" s="227">
        <f>'D4b - Service Ctr O&amp;M HWSWServ'!DR44</f>
        <v>0</v>
      </c>
      <c r="J21" s="227">
        <f>'D4b - Service Ctr O&amp;M HWSWServ'!DS44</f>
        <v>0</v>
      </c>
      <c r="K21" s="227">
        <f>'D4b - Service Ctr O&amp;M HWSWServ'!DT44</f>
        <v>0</v>
      </c>
      <c r="L21" s="227">
        <f>'D4b - Service Ctr O&amp;M HWSWServ'!DU44</f>
        <v>0</v>
      </c>
    </row>
    <row r="22" spans="1:12">
      <c r="A22" s="41" t="s">
        <v>132</v>
      </c>
      <c r="B22" s="227">
        <f>'D4c - Service Ctr O&amp;M HWSW M'!DL44</f>
        <v>0</v>
      </c>
      <c r="C22" s="227">
        <f>'D4c - Service Ctr O&amp;M HWSW M'!DM44</f>
        <v>0</v>
      </c>
      <c r="D22" s="227">
        <f>'D4c - Service Ctr O&amp;M HWSW M'!DN44</f>
        <v>0</v>
      </c>
      <c r="E22" s="227">
        <f>'D4c - Service Ctr O&amp;M HWSW M'!DO44</f>
        <v>0</v>
      </c>
      <c r="F22" s="227">
        <f>'D4c - Service Ctr O&amp;M HWSW M'!DP44</f>
        <v>0</v>
      </c>
      <c r="G22" s="227">
        <f>'D4c - Service Ctr O&amp;M HWSW M'!DQ44</f>
        <v>0</v>
      </c>
      <c r="H22" s="227">
        <f>'D4c - Service Ctr O&amp;M HWSW M'!DR44</f>
        <v>0</v>
      </c>
      <c r="I22" s="227">
        <f>'D4c - Service Ctr O&amp;M HWSW M'!DS44</f>
        <v>0</v>
      </c>
      <c r="J22" s="227">
        <f>'D4c - Service Ctr O&amp;M HWSW M'!DT44</f>
        <v>0</v>
      </c>
      <c r="K22" s="227">
        <f>'D4c - Service Ctr O&amp;M HWSW M'!DU44</f>
        <v>0</v>
      </c>
      <c r="L22" s="227">
        <f>'D4c - Service Ctr O&amp;M HWSW M'!DV44</f>
        <v>0</v>
      </c>
    </row>
    <row r="23" spans="1:12">
      <c r="A23" s="72" t="s">
        <v>185</v>
      </c>
      <c r="B23" s="269">
        <f>SUM(B21:B22)</f>
        <v>0</v>
      </c>
      <c r="C23" s="269">
        <f t="shared" ref="C23:L23" si="6">SUM(C21:C22)</f>
        <v>0</v>
      </c>
      <c r="D23" s="269">
        <f t="shared" si="6"/>
        <v>0</v>
      </c>
      <c r="E23" s="269">
        <f t="shared" si="6"/>
        <v>0</v>
      </c>
      <c r="F23" s="269">
        <f t="shared" si="6"/>
        <v>0</v>
      </c>
      <c r="G23" s="269">
        <f t="shared" si="6"/>
        <v>0</v>
      </c>
      <c r="H23" s="269">
        <f t="shared" si="6"/>
        <v>0</v>
      </c>
      <c r="I23" s="269">
        <f t="shared" si="6"/>
        <v>0</v>
      </c>
      <c r="J23" s="269">
        <f t="shared" si="6"/>
        <v>0</v>
      </c>
      <c r="K23" s="269">
        <f t="shared" si="6"/>
        <v>0</v>
      </c>
      <c r="L23" s="269">
        <f t="shared" si="6"/>
        <v>0</v>
      </c>
    </row>
    <row r="24" spans="1:12">
      <c r="A24" s="268"/>
      <c r="B24" s="227"/>
      <c r="C24" s="227"/>
      <c r="D24" s="227"/>
      <c r="E24" s="227"/>
      <c r="F24" s="227"/>
      <c r="G24" s="227"/>
      <c r="H24" s="227"/>
      <c r="I24" s="227"/>
      <c r="J24" s="227"/>
      <c r="K24" s="227"/>
      <c r="L24" s="227"/>
    </row>
    <row r="25" spans="1:12">
      <c r="A25" s="41" t="s">
        <v>414</v>
      </c>
      <c r="B25" s="227">
        <f>'D4b - Service Ctr O&amp;M HWSWServ'!DK45</f>
        <v>0</v>
      </c>
      <c r="C25" s="227">
        <f>'D4b - Service Ctr O&amp;M HWSWServ'!DL45</f>
        <v>0</v>
      </c>
      <c r="D25" s="227">
        <f>'D4b - Service Ctr O&amp;M HWSWServ'!DM45</f>
        <v>0</v>
      </c>
      <c r="E25" s="227">
        <f>'D4b - Service Ctr O&amp;M HWSWServ'!DN45</f>
        <v>0</v>
      </c>
      <c r="F25" s="227">
        <f>'D4b - Service Ctr O&amp;M HWSWServ'!DO45</f>
        <v>0</v>
      </c>
      <c r="G25" s="227">
        <f>'D4b - Service Ctr O&amp;M HWSWServ'!DP45</f>
        <v>0</v>
      </c>
      <c r="H25" s="227">
        <f>'D4b - Service Ctr O&amp;M HWSWServ'!DQ45</f>
        <v>0</v>
      </c>
      <c r="I25" s="227">
        <f>'D4b - Service Ctr O&amp;M HWSWServ'!DR45</f>
        <v>0</v>
      </c>
      <c r="J25" s="227">
        <f>'D4b - Service Ctr O&amp;M HWSWServ'!DS45</f>
        <v>0</v>
      </c>
      <c r="K25" s="227">
        <f>'D4b - Service Ctr O&amp;M HWSWServ'!DT45</f>
        <v>0</v>
      </c>
      <c r="L25" s="227">
        <f>'D4b - Service Ctr O&amp;M HWSWServ'!DU45</f>
        <v>0</v>
      </c>
    </row>
    <row r="26" spans="1:12">
      <c r="A26" s="72" t="s">
        <v>397</v>
      </c>
      <c r="B26" s="269">
        <f>SUM(B25)</f>
        <v>0</v>
      </c>
      <c r="C26" s="269">
        <f t="shared" ref="C26:L26" si="7">SUM(C25)</f>
        <v>0</v>
      </c>
      <c r="D26" s="269">
        <f t="shared" si="7"/>
        <v>0</v>
      </c>
      <c r="E26" s="269">
        <f t="shared" si="7"/>
        <v>0</v>
      </c>
      <c r="F26" s="269">
        <f t="shared" si="7"/>
        <v>0</v>
      </c>
      <c r="G26" s="269">
        <f t="shared" si="7"/>
        <v>0</v>
      </c>
      <c r="H26" s="269">
        <f t="shared" si="7"/>
        <v>0</v>
      </c>
      <c r="I26" s="269">
        <f t="shared" si="7"/>
        <v>0</v>
      </c>
      <c r="J26" s="269">
        <f t="shared" si="7"/>
        <v>0</v>
      </c>
      <c r="K26" s="269">
        <f t="shared" si="7"/>
        <v>0</v>
      </c>
      <c r="L26" s="269">
        <f t="shared" si="7"/>
        <v>0</v>
      </c>
    </row>
    <row r="27" spans="1:12">
      <c r="A27" s="128" t="s">
        <v>67</v>
      </c>
      <c r="B27" s="129">
        <f t="shared" ref="B27:L27" si="8">SUM(B19,B23,B26)</f>
        <v>0</v>
      </c>
      <c r="C27" s="129">
        <f t="shared" si="8"/>
        <v>0</v>
      </c>
      <c r="D27" s="129">
        <f t="shared" si="8"/>
        <v>0</v>
      </c>
      <c r="E27" s="129">
        <f t="shared" si="8"/>
        <v>0</v>
      </c>
      <c r="F27" s="129">
        <f t="shared" si="8"/>
        <v>0</v>
      </c>
      <c r="G27" s="129">
        <f t="shared" si="8"/>
        <v>0</v>
      </c>
      <c r="H27" s="129">
        <f t="shared" si="8"/>
        <v>0</v>
      </c>
      <c r="I27" s="129">
        <f t="shared" si="8"/>
        <v>0</v>
      </c>
      <c r="J27" s="129">
        <f t="shared" si="8"/>
        <v>0</v>
      </c>
      <c r="K27" s="129">
        <f t="shared" si="8"/>
        <v>0</v>
      </c>
      <c r="L27" s="129">
        <f t="shared" si="8"/>
        <v>0</v>
      </c>
    </row>
  </sheetData>
  <printOptions horizontalCentered="1"/>
  <pageMargins left="0.75" right="0.75" top="1" bottom="1" header="0.5" footer="0.5"/>
  <pageSetup scale="65" orientation="landscape" r:id="rId1"/>
  <headerFooter alignWithMargins="0">
    <oddHeader>&amp;L&amp;"Arial,Bold"&amp;12Solicitation HBEX4 - Request for CalHEERS Development and Operations Services&amp;"-,Regular"&amp;11
&amp;"Arial,Regular"&amp;10Service Center Hardware, Software, and Services Summary</oddHeader>
    <oddFooter>&amp;L&amp;"Arial,Regular"&amp;10Addendum 3 - February 17, 2012&amp;R&amp;"Arial,Regular"&amp;10Page  A8-&amp;P</oddFooter>
  </headerFooter>
  <legacyDrawing r:id="rId2"/>
</worksheet>
</file>

<file path=xl/worksheets/sheet39.xml><?xml version="1.0" encoding="utf-8"?>
<worksheet xmlns="http://schemas.openxmlformats.org/spreadsheetml/2006/main" xmlns:r="http://schemas.openxmlformats.org/officeDocument/2006/relationships">
  <dimension ref="A1:AE47"/>
  <sheetViews>
    <sheetView zoomScale="90" zoomScaleNormal="90" workbookViewId="0">
      <pane xSplit="3" ySplit="2" topLeftCell="D3" activePane="bottomRight" state="frozen"/>
      <selection activeCell="C15" sqref="C15"/>
      <selection pane="topRight" activeCell="C15" sqref="C15"/>
      <selection pane="bottomLeft" activeCell="C15" sqref="C15"/>
      <selection pane="bottomRight" activeCell="B6" sqref="B6"/>
    </sheetView>
  </sheetViews>
  <sheetFormatPr defaultColWidth="9.140625" defaultRowHeight="12.75"/>
  <cols>
    <col min="1" max="2" width="8.28515625" style="12" customWidth="1"/>
    <col min="3" max="3" width="54.7109375" style="2" customWidth="1"/>
    <col min="4" max="4" width="11.140625" style="2" customWidth="1"/>
    <col min="5" max="9" width="10.7109375" style="2" customWidth="1"/>
    <col min="10" max="10" width="12.28515625" style="2" customWidth="1"/>
    <col min="11" max="12" width="10.7109375" style="2" customWidth="1"/>
    <col min="13" max="14" width="11.28515625" style="2" customWidth="1"/>
    <col min="15" max="15" width="11.28515625" style="12" customWidth="1"/>
    <col min="16" max="16" width="13.140625" style="2" customWidth="1"/>
    <col min="17" max="22" width="12.7109375" style="2" customWidth="1"/>
    <col min="23" max="23" width="15.5703125" style="2" customWidth="1"/>
    <col min="24" max="29" width="12.7109375" style="2" customWidth="1"/>
    <col min="30" max="30" width="12.85546875" style="2" customWidth="1"/>
    <col min="31" max="31" width="16" style="2" customWidth="1"/>
    <col min="32" max="16384" width="9.140625" style="2"/>
  </cols>
  <sheetData>
    <row r="1" spans="1:31" ht="24" customHeight="1">
      <c r="A1" s="125" t="s">
        <v>518</v>
      </c>
      <c r="B1" s="378"/>
      <c r="C1" s="126"/>
      <c r="D1" s="126"/>
      <c r="E1" s="126"/>
      <c r="F1" s="126"/>
      <c r="G1" s="126"/>
      <c r="H1" s="126"/>
      <c r="I1" s="126"/>
      <c r="J1" s="126"/>
      <c r="K1" s="126"/>
      <c r="L1" s="126"/>
      <c r="M1" s="126"/>
      <c r="N1" s="126"/>
      <c r="O1" s="286"/>
      <c r="P1" s="126"/>
      <c r="Q1" s="397" t="s">
        <v>182</v>
      </c>
      <c r="R1" s="398"/>
      <c r="S1" s="398"/>
      <c r="T1" s="398"/>
      <c r="U1" s="398"/>
      <c r="V1" s="398"/>
      <c r="W1" s="399"/>
      <c r="X1" s="397" t="s">
        <v>183</v>
      </c>
      <c r="Y1" s="398"/>
      <c r="Z1" s="398"/>
      <c r="AA1" s="398"/>
      <c r="AB1" s="398"/>
      <c r="AC1" s="398"/>
      <c r="AD1" s="399"/>
      <c r="AE1" s="401" t="s">
        <v>89</v>
      </c>
    </row>
    <row r="2" spans="1:31" s="191" customFormat="1" ht="67.5" customHeight="1">
      <c r="A2" s="124" t="s">
        <v>86</v>
      </c>
      <c r="B2" s="124" t="s">
        <v>575</v>
      </c>
      <c r="C2" s="124" t="s">
        <v>71</v>
      </c>
      <c r="D2" s="124" t="s">
        <v>1</v>
      </c>
      <c r="E2" s="124" t="s">
        <v>2</v>
      </c>
      <c r="F2" s="124" t="s">
        <v>90</v>
      </c>
      <c r="G2" s="124" t="s">
        <v>54</v>
      </c>
      <c r="H2" s="124" t="s">
        <v>3</v>
      </c>
      <c r="I2" s="124" t="s">
        <v>91</v>
      </c>
      <c r="J2" s="124" t="s">
        <v>55</v>
      </c>
      <c r="K2" s="124" t="s">
        <v>56</v>
      </c>
      <c r="L2" s="124" t="s">
        <v>57</v>
      </c>
      <c r="M2" s="124" t="s">
        <v>58</v>
      </c>
      <c r="N2" s="124" t="s">
        <v>174</v>
      </c>
      <c r="O2" s="124" t="s">
        <v>70</v>
      </c>
      <c r="P2" s="124" t="s">
        <v>365</v>
      </c>
      <c r="Q2" s="124" t="s">
        <v>59</v>
      </c>
      <c r="R2" s="124" t="s">
        <v>60</v>
      </c>
      <c r="S2" s="124" t="s">
        <v>61</v>
      </c>
      <c r="T2" s="124" t="s">
        <v>62</v>
      </c>
      <c r="U2" s="124" t="s">
        <v>63</v>
      </c>
      <c r="V2" s="124" t="s">
        <v>64</v>
      </c>
      <c r="W2" s="124" t="s">
        <v>87</v>
      </c>
      <c r="X2" s="124" t="s">
        <v>59</v>
      </c>
      <c r="Y2" s="124" t="s">
        <v>60</v>
      </c>
      <c r="Z2" s="124" t="s">
        <v>61</v>
      </c>
      <c r="AA2" s="124" t="s">
        <v>62</v>
      </c>
      <c r="AB2" s="124" t="s">
        <v>63</v>
      </c>
      <c r="AC2" s="124" t="s">
        <v>64</v>
      </c>
      <c r="AD2" s="124" t="s">
        <v>88</v>
      </c>
      <c r="AE2" s="402"/>
    </row>
    <row r="3" spans="1:31" s="161" customFormat="1" ht="18">
      <c r="A3" s="396" t="s">
        <v>213</v>
      </c>
      <c r="B3" s="396"/>
      <c r="C3" s="396"/>
      <c r="D3" s="396"/>
      <c r="E3" s="396"/>
      <c r="F3" s="396"/>
      <c r="G3" s="396"/>
      <c r="H3" s="396"/>
      <c r="I3" s="396"/>
      <c r="J3" s="396"/>
      <c r="K3" s="396"/>
      <c r="L3" s="396"/>
      <c r="M3" s="396"/>
      <c r="N3" s="285"/>
      <c r="O3" s="174"/>
      <c r="P3" s="285"/>
      <c r="Q3" s="285"/>
      <c r="R3" s="285"/>
      <c r="S3" s="285"/>
      <c r="T3" s="285"/>
      <c r="U3" s="285"/>
      <c r="V3" s="285"/>
      <c r="W3" s="285"/>
      <c r="X3" s="285"/>
      <c r="Y3" s="285"/>
      <c r="Z3" s="285"/>
      <c r="AA3" s="285"/>
      <c r="AB3" s="285"/>
      <c r="AC3" s="285"/>
      <c r="AD3" s="285"/>
      <c r="AE3" s="285"/>
    </row>
    <row r="4" spans="1:31" s="85" customFormat="1">
      <c r="A4" s="17" t="s">
        <v>516</v>
      </c>
      <c r="B4" s="17"/>
      <c r="C4" s="17"/>
      <c r="D4" s="17"/>
      <c r="E4" s="17"/>
      <c r="F4" s="17"/>
      <c r="G4" s="17"/>
      <c r="H4" s="17"/>
      <c r="I4" s="17"/>
      <c r="J4" s="17"/>
      <c r="K4" s="17"/>
      <c r="L4" s="17"/>
      <c r="M4" s="17"/>
      <c r="N4" s="284"/>
      <c r="O4" s="284"/>
      <c r="P4" s="284"/>
      <c r="Q4" s="112">
        <v>40725</v>
      </c>
      <c r="R4" s="112">
        <v>41091</v>
      </c>
      <c r="S4" s="112">
        <v>41456</v>
      </c>
      <c r="T4" s="112">
        <v>41821</v>
      </c>
      <c r="U4" s="112">
        <v>42186</v>
      </c>
      <c r="V4" s="112">
        <v>42552</v>
      </c>
      <c r="W4" s="284"/>
      <c r="X4" s="112">
        <v>40725</v>
      </c>
      <c r="Y4" s="112">
        <v>41091</v>
      </c>
      <c r="Z4" s="112">
        <v>41456</v>
      </c>
      <c r="AA4" s="112">
        <v>41821</v>
      </c>
      <c r="AB4" s="112">
        <v>42186</v>
      </c>
      <c r="AC4" s="112">
        <v>42552</v>
      </c>
      <c r="AD4" s="284"/>
      <c r="AE4" s="284"/>
    </row>
    <row r="5" spans="1:31" s="85" customFormat="1" hidden="1">
      <c r="A5" s="86"/>
      <c r="B5" s="86"/>
      <c r="C5" s="13"/>
      <c r="D5" s="87"/>
      <c r="E5" s="87"/>
      <c r="F5" s="87"/>
      <c r="G5" s="87"/>
      <c r="H5" s="87"/>
      <c r="I5" s="87"/>
      <c r="J5" s="87"/>
      <c r="K5" s="87"/>
      <c r="L5" s="87"/>
      <c r="M5" s="87"/>
      <c r="N5" s="87"/>
      <c r="O5" s="170"/>
      <c r="P5" s="87"/>
      <c r="Q5" s="113">
        <v>41090</v>
      </c>
      <c r="R5" s="113">
        <v>41455</v>
      </c>
      <c r="S5" s="113">
        <v>41820</v>
      </c>
      <c r="T5" s="113">
        <v>42185</v>
      </c>
      <c r="U5" s="113">
        <v>42551</v>
      </c>
      <c r="V5" s="113">
        <v>42916</v>
      </c>
      <c r="W5" s="87"/>
      <c r="X5" s="113">
        <v>41090</v>
      </c>
      <c r="Y5" s="113">
        <v>41455</v>
      </c>
      <c r="Z5" s="113">
        <v>41820</v>
      </c>
      <c r="AA5" s="113">
        <v>42185</v>
      </c>
      <c r="AB5" s="113">
        <v>42551</v>
      </c>
      <c r="AC5" s="113">
        <v>42916</v>
      </c>
      <c r="AD5" s="87"/>
      <c r="AE5" s="87"/>
    </row>
    <row r="6" spans="1:31" s="85" customFormat="1">
      <c r="A6" s="88" t="s">
        <v>278</v>
      </c>
      <c r="B6" s="88"/>
      <c r="C6" s="14" t="s">
        <v>276</v>
      </c>
      <c r="D6" s="89"/>
      <c r="E6" s="16"/>
      <c r="F6" s="12"/>
      <c r="G6" s="16"/>
      <c r="H6" s="16"/>
      <c r="I6" s="16"/>
      <c r="J6" s="45"/>
      <c r="K6" s="67">
        <v>0.1</v>
      </c>
      <c r="L6" s="44">
        <f>J6*K6</f>
        <v>0</v>
      </c>
      <c r="M6" s="44">
        <f>J6-L6</f>
        <v>0</v>
      </c>
      <c r="N6" s="91" t="s">
        <v>367</v>
      </c>
      <c r="O6" s="165">
        <f>$O$18</f>
        <v>0</v>
      </c>
      <c r="P6" s="340">
        <f>L6*0.5</f>
        <v>0</v>
      </c>
      <c r="Q6" s="111">
        <f>IF(AND($I6&gt;=Q$4,$I6&lt;=Q$5),$M6,0)</f>
        <v>0</v>
      </c>
      <c r="R6" s="111">
        <f t="shared" ref="Q6:V11" si="0">IF(AND($I6&gt;=R$4,$I6&lt;=R$5),$M6,0)</f>
        <v>0</v>
      </c>
      <c r="S6" s="111">
        <f t="shared" si="0"/>
        <v>0</v>
      </c>
      <c r="T6" s="111">
        <f t="shared" si="0"/>
        <v>0</v>
      </c>
      <c r="U6" s="111">
        <f t="shared" si="0"/>
        <v>0</v>
      </c>
      <c r="V6" s="111">
        <f t="shared" si="0"/>
        <v>0</v>
      </c>
      <c r="W6" s="90">
        <f>SUM(Q6:V6)</f>
        <v>0</v>
      </c>
      <c r="X6" s="44">
        <f t="shared" ref="X6:AC11" si="1">IF(AND($O6&gt;=X$4,$O6&lt;=X$5),$P6,0)</f>
        <v>0</v>
      </c>
      <c r="Y6" s="44">
        <f t="shared" si="1"/>
        <v>0</v>
      </c>
      <c r="Z6" s="44">
        <f t="shared" si="1"/>
        <v>0</v>
      </c>
      <c r="AA6" s="44">
        <f t="shared" si="1"/>
        <v>0</v>
      </c>
      <c r="AB6" s="44">
        <f t="shared" si="1"/>
        <v>0</v>
      </c>
      <c r="AC6" s="44">
        <f t="shared" si="1"/>
        <v>0</v>
      </c>
      <c r="AD6" s="90">
        <f>SUM(X6:AC6)</f>
        <v>0</v>
      </c>
      <c r="AE6" s="90">
        <f>SUM(W6,AD6)</f>
        <v>0</v>
      </c>
    </row>
    <row r="7" spans="1:31" s="85" customFormat="1">
      <c r="A7" s="88" t="s">
        <v>279</v>
      </c>
      <c r="B7" s="88"/>
      <c r="C7" s="14" t="s">
        <v>160</v>
      </c>
      <c r="H7" s="92"/>
      <c r="I7" s="110"/>
      <c r="J7" s="93"/>
      <c r="K7" s="94">
        <f>$K$6</f>
        <v>0.1</v>
      </c>
      <c r="L7" s="90">
        <f t="shared" ref="L7:L11" si="2">J7*K7</f>
        <v>0</v>
      </c>
      <c r="M7" s="90">
        <f t="shared" ref="M7:M11" si="3">J7-L7</f>
        <v>0</v>
      </c>
      <c r="N7" s="91" t="s">
        <v>367</v>
      </c>
      <c r="O7" s="165">
        <f t="shared" ref="O7:O10" si="4">$O$18</f>
        <v>0</v>
      </c>
      <c r="P7" s="340">
        <f t="shared" ref="P7:P10" si="5">L7</f>
        <v>0</v>
      </c>
      <c r="Q7" s="111">
        <f t="shared" si="0"/>
        <v>0</v>
      </c>
      <c r="R7" s="111">
        <f t="shared" si="0"/>
        <v>0</v>
      </c>
      <c r="S7" s="111">
        <f t="shared" si="0"/>
        <v>0</v>
      </c>
      <c r="T7" s="111">
        <f t="shared" si="0"/>
        <v>0</v>
      </c>
      <c r="U7" s="111">
        <f t="shared" si="0"/>
        <v>0</v>
      </c>
      <c r="V7" s="111">
        <f t="shared" si="0"/>
        <v>0</v>
      </c>
      <c r="W7" s="90">
        <f t="shared" ref="W7:W10" si="6">SUM(Q7:V7)</f>
        <v>0</v>
      </c>
      <c r="X7" s="44">
        <f t="shared" si="1"/>
        <v>0</v>
      </c>
      <c r="Y7" s="44">
        <f t="shared" si="1"/>
        <v>0</v>
      </c>
      <c r="Z7" s="44">
        <f t="shared" si="1"/>
        <v>0</v>
      </c>
      <c r="AA7" s="44">
        <f t="shared" si="1"/>
        <v>0</v>
      </c>
      <c r="AB7" s="44">
        <f t="shared" si="1"/>
        <v>0</v>
      </c>
      <c r="AC7" s="44">
        <f t="shared" si="1"/>
        <v>0</v>
      </c>
      <c r="AD7" s="90">
        <f t="shared" ref="AD7:AD11" si="7">SUM(X7:AC7)</f>
        <v>0</v>
      </c>
      <c r="AE7" s="90">
        <f t="shared" ref="AE7:AE11" si="8">SUM(W7,AD7)</f>
        <v>0</v>
      </c>
    </row>
    <row r="8" spans="1:31" s="85" customFormat="1">
      <c r="A8" s="88" t="s">
        <v>613</v>
      </c>
      <c r="B8" s="88"/>
      <c r="C8" s="14" t="s">
        <v>614</v>
      </c>
      <c r="H8" s="92"/>
      <c r="I8" s="110"/>
      <c r="J8" s="93"/>
      <c r="K8" s="94">
        <f>$K$6</f>
        <v>0.1</v>
      </c>
      <c r="L8" s="90">
        <f t="shared" ref="L8" si="9">J8*K8</f>
        <v>0</v>
      </c>
      <c r="M8" s="90">
        <f t="shared" ref="M8" si="10">J8-L8</f>
        <v>0</v>
      </c>
      <c r="N8" s="91" t="s">
        <v>367</v>
      </c>
      <c r="O8" s="165">
        <f t="shared" si="4"/>
        <v>0</v>
      </c>
      <c r="P8" s="340">
        <f t="shared" ref="P8" si="11">L8</f>
        <v>0</v>
      </c>
      <c r="Q8" s="111">
        <f t="shared" si="0"/>
        <v>0</v>
      </c>
      <c r="R8" s="111">
        <f t="shared" si="0"/>
        <v>0</v>
      </c>
      <c r="S8" s="111">
        <f t="shared" si="0"/>
        <v>0</v>
      </c>
      <c r="T8" s="111">
        <f t="shared" si="0"/>
        <v>0</v>
      </c>
      <c r="U8" s="111">
        <f t="shared" si="0"/>
        <v>0</v>
      </c>
      <c r="V8" s="111">
        <f t="shared" si="0"/>
        <v>0</v>
      </c>
      <c r="W8" s="90">
        <f t="shared" ref="W8" si="12">SUM(Q8:V8)</f>
        <v>0</v>
      </c>
      <c r="X8" s="44">
        <f t="shared" si="1"/>
        <v>0</v>
      </c>
      <c r="Y8" s="44">
        <f t="shared" si="1"/>
        <v>0</v>
      </c>
      <c r="Z8" s="44">
        <f t="shared" si="1"/>
        <v>0</v>
      </c>
      <c r="AA8" s="44">
        <f t="shared" si="1"/>
        <v>0</v>
      </c>
      <c r="AB8" s="44">
        <f t="shared" si="1"/>
        <v>0</v>
      </c>
      <c r="AC8" s="44">
        <f t="shared" si="1"/>
        <v>0</v>
      </c>
      <c r="AD8" s="90">
        <f t="shared" ref="AD8" si="13">SUM(X8:AC8)</f>
        <v>0</v>
      </c>
      <c r="AE8" s="90">
        <f t="shared" ref="AE8" si="14">SUM(W8,AD8)</f>
        <v>0</v>
      </c>
    </row>
    <row r="9" spans="1:31" s="85" customFormat="1">
      <c r="A9" s="88" t="s">
        <v>277</v>
      </c>
      <c r="B9" s="88"/>
      <c r="C9" s="14" t="s">
        <v>280</v>
      </c>
      <c r="I9" s="92"/>
      <c r="J9" s="93"/>
      <c r="K9" s="94">
        <f t="shared" ref="K9:K10" si="15">$K$6</f>
        <v>0.1</v>
      </c>
      <c r="L9" s="90">
        <f t="shared" si="2"/>
        <v>0</v>
      </c>
      <c r="M9" s="90">
        <f t="shared" si="3"/>
        <v>0</v>
      </c>
      <c r="N9" s="91" t="s">
        <v>367</v>
      </c>
      <c r="O9" s="165">
        <f t="shared" si="4"/>
        <v>0</v>
      </c>
      <c r="P9" s="340">
        <f t="shared" si="5"/>
        <v>0</v>
      </c>
      <c r="Q9" s="111">
        <f t="shared" si="0"/>
        <v>0</v>
      </c>
      <c r="R9" s="111">
        <f t="shared" si="0"/>
        <v>0</v>
      </c>
      <c r="S9" s="111">
        <f>IF(AND($I9&gt;=S$4,$I9&lt;=S$5),$M9,0)</f>
        <v>0</v>
      </c>
      <c r="T9" s="111">
        <f t="shared" si="0"/>
        <v>0</v>
      </c>
      <c r="U9" s="111">
        <f t="shared" si="0"/>
        <v>0</v>
      </c>
      <c r="V9" s="111">
        <f t="shared" si="0"/>
        <v>0</v>
      </c>
      <c r="W9" s="90">
        <f t="shared" si="6"/>
        <v>0</v>
      </c>
      <c r="X9" s="44">
        <f t="shared" si="1"/>
        <v>0</v>
      </c>
      <c r="Y9" s="44">
        <f t="shared" si="1"/>
        <v>0</v>
      </c>
      <c r="Z9" s="44">
        <f t="shared" si="1"/>
        <v>0</v>
      </c>
      <c r="AA9" s="44">
        <f t="shared" si="1"/>
        <v>0</v>
      </c>
      <c r="AB9" s="44">
        <f t="shared" si="1"/>
        <v>0</v>
      </c>
      <c r="AC9" s="44">
        <f t="shared" si="1"/>
        <v>0</v>
      </c>
      <c r="AD9" s="90">
        <f t="shared" si="7"/>
        <v>0</v>
      </c>
      <c r="AE9" s="90">
        <f t="shared" si="8"/>
        <v>0</v>
      </c>
    </row>
    <row r="10" spans="1:31" s="85" customFormat="1">
      <c r="A10" s="88" t="s">
        <v>281</v>
      </c>
      <c r="B10" s="88"/>
      <c r="C10" s="14" t="s">
        <v>275</v>
      </c>
      <c r="J10" s="93"/>
      <c r="K10" s="94">
        <f t="shared" si="15"/>
        <v>0.1</v>
      </c>
      <c r="L10" s="90">
        <f t="shared" si="2"/>
        <v>0</v>
      </c>
      <c r="M10" s="90">
        <f t="shared" si="3"/>
        <v>0</v>
      </c>
      <c r="N10" s="91" t="s">
        <v>367</v>
      </c>
      <c r="O10" s="165">
        <f t="shared" si="4"/>
        <v>0</v>
      </c>
      <c r="P10" s="340">
        <f t="shared" si="5"/>
        <v>0</v>
      </c>
      <c r="Q10" s="111">
        <f t="shared" si="0"/>
        <v>0</v>
      </c>
      <c r="R10" s="111">
        <f t="shared" si="0"/>
        <v>0</v>
      </c>
      <c r="S10" s="111">
        <f t="shared" si="0"/>
        <v>0</v>
      </c>
      <c r="T10" s="111">
        <f t="shared" si="0"/>
        <v>0</v>
      </c>
      <c r="U10" s="111">
        <f t="shared" si="0"/>
        <v>0</v>
      </c>
      <c r="V10" s="111">
        <f t="shared" si="0"/>
        <v>0</v>
      </c>
      <c r="W10" s="90">
        <f t="shared" si="6"/>
        <v>0</v>
      </c>
      <c r="X10" s="44">
        <f t="shared" si="1"/>
        <v>0</v>
      </c>
      <c r="Y10" s="44">
        <f t="shared" si="1"/>
        <v>0</v>
      </c>
      <c r="Z10" s="44">
        <f t="shared" si="1"/>
        <v>0</v>
      </c>
      <c r="AA10" s="44">
        <f t="shared" si="1"/>
        <v>0</v>
      </c>
      <c r="AB10" s="44">
        <f t="shared" si="1"/>
        <v>0</v>
      </c>
      <c r="AC10" s="44">
        <f t="shared" si="1"/>
        <v>0</v>
      </c>
      <c r="AD10" s="90">
        <f t="shared" si="7"/>
        <v>0</v>
      </c>
      <c r="AE10" s="90">
        <f t="shared" si="8"/>
        <v>0</v>
      </c>
    </row>
    <row r="11" spans="1:31" s="85" customFormat="1">
      <c r="A11" s="91"/>
      <c r="B11" s="91"/>
      <c r="C11" s="11" t="s">
        <v>544</v>
      </c>
      <c r="J11" s="93"/>
      <c r="K11" s="94">
        <v>0</v>
      </c>
      <c r="L11" s="90">
        <f t="shared" si="2"/>
        <v>0</v>
      </c>
      <c r="M11" s="90">
        <f t="shared" si="3"/>
        <v>0</v>
      </c>
      <c r="N11" s="91" t="s">
        <v>368</v>
      </c>
      <c r="O11" s="165">
        <f>O19</f>
        <v>0</v>
      </c>
      <c r="P11" s="93">
        <f>SUM(P6:P10)</f>
        <v>0</v>
      </c>
      <c r="Q11" s="111">
        <f t="shared" si="0"/>
        <v>0</v>
      </c>
      <c r="R11" s="111">
        <f t="shared" si="0"/>
        <v>0</v>
      </c>
      <c r="S11" s="111">
        <f t="shared" si="0"/>
        <v>0</v>
      </c>
      <c r="T11" s="111">
        <f t="shared" si="0"/>
        <v>0</v>
      </c>
      <c r="U11" s="111">
        <f t="shared" si="0"/>
        <v>0</v>
      </c>
      <c r="V11" s="111">
        <f t="shared" si="0"/>
        <v>0</v>
      </c>
      <c r="W11" s="90">
        <f t="shared" ref="W11" si="16">SUM(Q11:V11)</f>
        <v>0</v>
      </c>
      <c r="X11" s="44">
        <f t="shared" si="1"/>
        <v>0</v>
      </c>
      <c r="Y11" s="44">
        <f t="shared" si="1"/>
        <v>0</v>
      </c>
      <c r="Z11" s="44">
        <f t="shared" si="1"/>
        <v>0</v>
      </c>
      <c r="AA11" s="44">
        <f t="shared" si="1"/>
        <v>0</v>
      </c>
      <c r="AB11" s="44">
        <f t="shared" si="1"/>
        <v>0</v>
      </c>
      <c r="AC11" s="44">
        <f t="shared" si="1"/>
        <v>0</v>
      </c>
      <c r="AD11" s="90">
        <f t="shared" si="7"/>
        <v>0</v>
      </c>
      <c r="AE11" s="90">
        <f t="shared" si="8"/>
        <v>0</v>
      </c>
    </row>
    <row r="12" spans="1:31" s="104" customFormat="1" ht="15">
      <c r="A12" s="101"/>
      <c r="B12" s="101"/>
      <c r="C12" s="102" t="s">
        <v>376</v>
      </c>
      <c r="D12" s="103"/>
      <c r="E12" s="103"/>
      <c r="F12" s="103"/>
      <c r="G12" s="103"/>
      <c r="H12" s="103"/>
      <c r="I12" s="103"/>
      <c r="J12" s="180">
        <f>SUM(J6:J11)</f>
        <v>0</v>
      </c>
      <c r="K12" s="102"/>
      <c r="L12" s="180">
        <f t="shared" ref="L12:M12" si="17">SUM(L6:L11)</f>
        <v>0</v>
      </c>
      <c r="M12" s="180">
        <f t="shared" si="17"/>
        <v>0</v>
      </c>
      <c r="N12" s="102"/>
      <c r="O12" s="102"/>
      <c r="P12" s="180">
        <f t="shared" ref="P12:AE12" si="18">SUM(P6:P11)</f>
        <v>0</v>
      </c>
      <c r="Q12" s="180">
        <f t="shared" si="18"/>
        <v>0</v>
      </c>
      <c r="R12" s="180">
        <f t="shared" si="18"/>
        <v>0</v>
      </c>
      <c r="S12" s="180">
        <f t="shared" si="18"/>
        <v>0</v>
      </c>
      <c r="T12" s="180">
        <f t="shared" si="18"/>
        <v>0</v>
      </c>
      <c r="U12" s="180">
        <f t="shared" si="18"/>
        <v>0</v>
      </c>
      <c r="V12" s="180">
        <f t="shared" si="18"/>
        <v>0</v>
      </c>
      <c r="W12" s="180">
        <f t="shared" si="18"/>
        <v>0</v>
      </c>
      <c r="X12" s="180">
        <f t="shared" si="18"/>
        <v>0</v>
      </c>
      <c r="Y12" s="180">
        <f t="shared" si="18"/>
        <v>0</v>
      </c>
      <c r="Z12" s="180">
        <f t="shared" si="18"/>
        <v>0</v>
      </c>
      <c r="AA12" s="180">
        <f t="shared" si="18"/>
        <v>0</v>
      </c>
      <c r="AB12" s="180">
        <f t="shared" si="18"/>
        <v>0</v>
      </c>
      <c r="AC12" s="180">
        <f t="shared" si="18"/>
        <v>0</v>
      </c>
      <c r="AD12" s="180">
        <f t="shared" si="18"/>
        <v>0</v>
      </c>
      <c r="AE12" s="180">
        <f t="shared" si="18"/>
        <v>0</v>
      </c>
    </row>
    <row r="13" spans="1:31" s="106" customFormat="1">
      <c r="A13" s="166"/>
      <c r="B13" s="166"/>
      <c r="C13" s="71"/>
      <c r="J13" s="117"/>
      <c r="L13" s="117"/>
      <c r="M13" s="117"/>
      <c r="O13" s="114"/>
      <c r="Q13" s="117"/>
      <c r="R13" s="117"/>
      <c r="S13" s="117"/>
      <c r="T13" s="117"/>
      <c r="U13" s="117"/>
      <c r="V13" s="117"/>
      <c r="W13" s="117"/>
      <c r="X13" s="117"/>
      <c r="Y13" s="117"/>
      <c r="Z13" s="117"/>
      <c r="AA13" s="117"/>
      <c r="AB13" s="117"/>
      <c r="AC13" s="117"/>
      <c r="AD13" s="117"/>
      <c r="AE13" s="117"/>
    </row>
    <row r="14" spans="1:31" s="161" customFormat="1" ht="18">
      <c r="A14" s="396" t="s">
        <v>374</v>
      </c>
      <c r="B14" s="396"/>
      <c r="C14" s="396"/>
      <c r="D14" s="396"/>
      <c r="E14" s="396"/>
      <c r="F14" s="396"/>
      <c r="G14" s="396"/>
      <c r="H14" s="396"/>
      <c r="I14" s="396"/>
      <c r="J14" s="396"/>
      <c r="K14" s="396"/>
      <c r="L14" s="396"/>
      <c r="M14" s="396"/>
      <c r="N14" s="285"/>
      <c r="O14" s="174"/>
      <c r="P14" s="285"/>
      <c r="Q14" s="285"/>
      <c r="R14" s="285"/>
      <c r="S14" s="285"/>
      <c r="T14" s="285"/>
      <c r="U14" s="285"/>
      <c r="V14" s="285"/>
      <c r="W14" s="285"/>
      <c r="X14" s="285"/>
      <c r="Y14" s="285"/>
      <c r="Z14" s="285"/>
      <c r="AA14" s="285"/>
      <c r="AB14" s="285"/>
      <c r="AC14" s="285"/>
      <c r="AD14" s="285"/>
      <c r="AE14" s="285"/>
    </row>
    <row r="15" spans="1:31" s="85" customFormat="1">
      <c r="A15" s="395" t="s">
        <v>354</v>
      </c>
      <c r="B15" s="395"/>
      <c r="C15" s="395"/>
      <c r="D15" s="395"/>
      <c r="E15" s="395"/>
      <c r="F15" s="395"/>
      <c r="G15" s="395"/>
      <c r="H15" s="395"/>
      <c r="I15" s="395"/>
      <c r="J15" s="395"/>
      <c r="K15" s="395"/>
      <c r="L15" s="395"/>
      <c r="M15" s="395"/>
      <c r="N15" s="284"/>
      <c r="O15" s="169"/>
      <c r="P15" s="284"/>
      <c r="Q15" s="284"/>
      <c r="R15" s="284"/>
      <c r="S15" s="284"/>
      <c r="T15" s="284"/>
      <c r="U15" s="284"/>
      <c r="V15" s="284"/>
      <c r="W15" s="284"/>
      <c r="X15" s="284"/>
      <c r="Y15" s="284"/>
      <c r="Z15" s="284"/>
      <c r="AA15" s="284"/>
      <c r="AB15" s="284"/>
      <c r="AC15" s="284"/>
      <c r="AD15" s="284"/>
      <c r="AE15" s="284"/>
    </row>
    <row r="16" spans="1:31" s="85" customFormat="1">
      <c r="A16" s="99" t="s">
        <v>355</v>
      </c>
      <c r="B16" s="99"/>
      <c r="C16" s="11" t="s">
        <v>356</v>
      </c>
      <c r="E16" s="100"/>
      <c r="J16" s="93">
        <f>SUMIF($N$6:$N$10,"M1",$P$6:$P$10)</f>
        <v>0</v>
      </c>
      <c r="K16" s="94">
        <v>0</v>
      </c>
      <c r="L16" s="93">
        <v>0</v>
      </c>
      <c r="M16" s="93">
        <f>J16</f>
        <v>0</v>
      </c>
      <c r="N16" s="99" t="s">
        <v>355</v>
      </c>
      <c r="O16" s="167">
        <f>'C1a - Baseline D&amp;I Deliver-Serv'!O135</f>
        <v>0</v>
      </c>
      <c r="P16" s="93">
        <f>M16</f>
        <v>0</v>
      </c>
      <c r="Q16" s="182"/>
      <c r="R16" s="182"/>
      <c r="S16" s="182"/>
      <c r="T16" s="182"/>
      <c r="U16" s="182"/>
      <c r="V16" s="182"/>
      <c r="W16" s="183"/>
      <c r="X16" s="44">
        <f>IF(AND($O16&gt;=X$4,$O16&lt;=X$5),$P16,0)</f>
        <v>0</v>
      </c>
      <c r="Y16" s="44">
        <f t="shared" ref="Y16:AC19" si="19">IF(AND($O16&gt;=Y$4,$O16&lt;=Y$5),$P16,0)</f>
        <v>0</v>
      </c>
      <c r="Z16" s="44">
        <f t="shared" si="19"/>
        <v>0</v>
      </c>
      <c r="AA16" s="44">
        <f t="shared" si="19"/>
        <v>0</v>
      </c>
      <c r="AB16" s="44">
        <f t="shared" si="19"/>
        <v>0</v>
      </c>
      <c r="AC16" s="44">
        <f t="shared" si="19"/>
        <v>0</v>
      </c>
      <c r="AD16" s="90">
        <f>SUM(X16:AC16)</f>
        <v>0</v>
      </c>
      <c r="AE16" s="90">
        <f>SUM(W16,AD16)</f>
        <v>0</v>
      </c>
    </row>
    <row r="17" spans="1:31" s="85" customFormat="1">
      <c r="A17" s="99" t="s">
        <v>366</v>
      </c>
      <c r="B17" s="99"/>
      <c r="C17" s="20" t="s">
        <v>369</v>
      </c>
      <c r="E17" s="100"/>
      <c r="J17" s="93">
        <f>SUMIF($N$6:$N$10,"M2",$P$6:$P$10)</f>
        <v>0</v>
      </c>
      <c r="K17" s="94">
        <v>0</v>
      </c>
      <c r="L17" s="93">
        <v>0</v>
      </c>
      <c r="M17" s="93">
        <f>J17</f>
        <v>0</v>
      </c>
      <c r="N17" s="99" t="s">
        <v>366</v>
      </c>
      <c r="O17" s="167">
        <f>'C1a - Baseline D&amp;I Deliver-Serv'!O136</f>
        <v>0</v>
      </c>
      <c r="P17" s="93">
        <f>M17</f>
        <v>0</v>
      </c>
      <c r="Q17" s="182"/>
      <c r="R17" s="182"/>
      <c r="S17" s="182"/>
      <c r="T17" s="182"/>
      <c r="U17" s="182"/>
      <c r="V17" s="182"/>
      <c r="W17" s="183"/>
      <c r="X17" s="44">
        <f>IF(AND($O17&gt;=X$4,$O17&lt;=X$5),$P17,0)</f>
        <v>0</v>
      </c>
      <c r="Y17" s="44">
        <f t="shared" si="19"/>
        <v>0</v>
      </c>
      <c r="Z17" s="44">
        <f t="shared" si="19"/>
        <v>0</v>
      </c>
      <c r="AA17" s="44">
        <f t="shared" si="19"/>
        <v>0</v>
      </c>
      <c r="AB17" s="44">
        <f t="shared" si="19"/>
        <v>0</v>
      </c>
      <c r="AC17" s="44">
        <f t="shared" si="19"/>
        <v>0</v>
      </c>
      <c r="AD17" s="90">
        <f>SUM(X17:AC17)</f>
        <v>0</v>
      </c>
      <c r="AE17" s="90">
        <f>SUM(W17,AD17)</f>
        <v>0</v>
      </c>
    </row>
    <row r="18" spans="1:31" s="85" customFormat="1">
      <c r="A18" s="99" t="s">
        <v>367</v>
      </c>
      <c r="B18" s="99"/>
      <c r="C18" s="20" t="s">
        <v>370</v>
      </c>
      <c r="E18" s="100"/>
      <c r="J18" s="93">
        <f>SUMIF($N$6:$N$10,"M3",$P$6:$P$10)</f>
        <v>0</v>
      </c>
      <c r="K18" s="94">
        <v>0</v>
      </c>
      <c r="L18" s="93">
        <v>0</v>
      </c>
      <c r="M18" s="93">
        <f>J18</f>
        <v>0</v>
      </c>
      <c r="N18" s="99" t="s">
        <v>367</v>
      </c>
      <c r="O18" s="167">
        <f>'C1a - Baseline D&amp;I Deliver-Serv'!O137</f>
        <v>0</v>
      </c>
      <c r="P18" s="93">
        <f>M18</f>
        <v>0</v>
      </c>
      <c r="Q18" s="182"/>
      <c r="R18" s="182"/>
      <c r="S18" s="182"/>
      <c r="T18" s="182"/>
      <c r="U18" s="182"/>
      <c r="V18" s="182"/>
      <c r="W18" s="183"/>
      <c r="X18" s="44">
        <f>IF(AND($O18&gt;=X$4,$O18&lt;=X$5),$P18,0)</f>
        <v>0</v>
      </c>
      <c r="Y18" s="44">
        <f t="shared" si="19"/>
        <v>0</v>
      </c>
      <c r="Z18" s="44">
        <f t="shared" si="19"/>
        <v>0</v>
      </c>
      <c r="AA18" s="44">
        <f t="shared" si="19"/>
        <v>0</v>
      </c>
      <c r="AB18" s="44">
        <f t="shared" si="19"/>
        <v>0</v>
      </c>
      <c r="AC18" s="44">
        <f t="shared" si="19"/>
        <v>0</v>
      </c>
      <c r="AD18" s="90">
        <f>SUM(X18:AC18)</f>
        <v>0</v>
      </c>
      <c r="AE18" s="90">
        <f>SUM(W18,AD18)</f>
        <v>0</v>
      </c>
    </row>
    <row r="19" spans="1:31" s="85" customFormat="1">
      <c r="A19" s="99" t="s">
        <v>368</v>
      </c>
      <c r="B19" s="99"/>
      <c r="C19" s="20" t="s">
        <v>371</v>
      </c>
      <c r="E19" s="100"/>
      <c r="J19" s="93">
        <f>SUMIF($N$6:$N$10,"M2",$P$6:$P$10)+SUMIF($N$6:$N$10,"M3",$P$6:$P$10)</f>
        <v>0</v>
      </c>
      <c r="K19" s="94">
        <v>0</v>
      </c>
      <c r="L19" s="93">
        <v>0</v>
      </c>
      <c r="M19" s="93">
        <f>J19</f>
        <v>0</v>
      </c>
      <c r="N19" s="99" t="s">
        <v>368</v>
      </c>
      <c r="O19" s="167">
        <f>'C1a - Baseline D&amp;I Deliver-Serv'!O138</f>
        <v>0</v>
      </c>
      <c r="P19" s="93">
        <f>M19</f>
        <v>0</v>
      </c>
      <c r="Q19" s="182"/>
      <c r="R19" s="182"/>
      <c r="S19" s="182"/>
      <c r="T19" s="182"/>
      <c r="U19" s="182"/>
      <c r="V19" s="182"/>
      <c r="W19" s="183"/>
      <c r="X19" s="44">
        <f>IF(AND($O19&gt;=X$4,$O19&lt;=X$5),$P19,0)</f>
        <v>0</v>
      </c>
      <c r="Y19" s="44">
        <f t="shared" si="19"/>
        <v>0</v>
      </c>
      <c r="Z19" s="44">
        <f t="shared" si="19"/>
        <v>0</v>
      </c>
      <c r="AA19" s="44">
        <f t="shared" si="19"/>
        <v>0</v>
      </c>
      <c r="AB19" s="44">
        <f t="shared" si="19"/>
        <v>0</v>
      </c>
      <c r="AC19" s="44">
        <f t="shared" si="19"/>
        <v>0</v>
      </c>
      <c r="AD19" s="90">
        <f>SUM(X19:AC19)</f>
        <v>0</v>
      </c>
      <c r="AE19" s="90">
        <f>SUM(W19,AD19)</f>
        <v>0</v>
      </c>
    </row>
    <row r="20" spans="1:31" s="104" customFormat="1" ht="15">
      <c r="A20" s="101"/>
      <c r="B20" s="101"/>
      <c r="C20" s="102" t="s">
        <v>377</v>
      </c>
      <c r="D20" s="103"/>
      <c r="E20" s="103"/>
      <c r="F20" s="103"/>
      <c r="G20" s="103"/>
      <c r="H20" s="103"/>
      <c r="I20" s="103"/>
      <c r="J20" s="180">
        <f>SUM(J16:J19)</f>
        <v>0</v>
      </c>
      <c r="K20" s="103"/>
      <c r="L20" s="180">
        <f>SUM(L16:L19)</f>
        <v>0</v>
      </c>
      <c r="M20" s="180">
        <f>SUM(M16:M19)</f>
        <v>0</v>
      </c>
      <c r="N20" s="103"/>
      <c r="O20" s="179"/>
      <c r="P20" s="180">
        <f t="shared" ref="P20:AE20" si="20">SUM(P16:P19)</f>
        <v>0</v>
      </c>
      <c r="Q20" s="180">
        <f t="shared" si="20"/>
        <v>0</v>
      </c>
      <c r="R20" s="180">
        <f t="shared" si="20"/>
        <v>0</v>
      </c>
      <c r="S20" s="180">
        <f t="shared" si="20"/>
        <v>0</v>
      </c>
      <c r="T20" s="180">
        <f t="shared" si="20"/>
        <v>0</v>
      </c>
      <c r="U20" s="180">
        <f t="shared" si="20"/>
        <v>0</v>
      </c>
      <c r="V20" s="180">
        <f t="shared" si="20"/>
        <v>0</v>
      </c>
      <c r="W20" s="180">
        <f t="shared" si="20"/>
        <v>0</v>
      </c>
      <c r="X20" s="180">
        <f t="shared" si="20"/>
        <v>0</v>
      </c>
      <c r="Y20" s="180">
        <f t="shared" si="20"/>
        <v>0</v>
      </c>
      <c r="Z20" s="180">
        <f t="shared" si="20"/>
        <v>0</v>
      </c>
      <c r="AA20" s="180">
        <f t="shared" si="20"/>
        <v>0</v>
      </c>
      <c r="AB20" s="180">
        <f t="shared" si="20"/>
        <v>0</v>
      </c>
      <c r="AC20" s="180">
        <f t="shared" si="20"/>
        <v>0</v>
      </c>
      <c r="AD20" s="180">
        <f t="shared" si="20"/>
        <v>0</v>
      </c>
      <c r="AE20" s="180">
        <f t="shared" si="20"/>
        <v>0</v>
      </c>
    </row>
    <row r="21" spans="1:31" s="106" customFormat="1">
      <c r="A21" s="166"/>
      <c r="B21" s="166"/>
      <c r="C21" s="71"/>
      <c r="J21" s="117"/>
      <c r="L21" s="117"/>
      <c r="M21" s="117"/>
      <c r="O21" s="114"/>
      <c r="P21" s="181"/>
      <c r="Q21" s="117"/>
      <c r="R21" s="117"/>
      <c r="S21" s="117"/>
      <c r="T21" s="117"/>
      <c r="U21" s="117"/>
      <c r="V21" s="117"/>
      <c r="W21" s="117"/>
      <c r="X21" s="117"/>
      <c r="Y21" s="117"/>
      <c r="Z21" s="117"/>
      <c r="AA21" s="117"/>
      <c r="AB21" s="117"/>
      <c r="AC21" s="117"/>
      <c r="AD21" s="117"/>
      <c r="AE21" s="117"/>
    </row>
    <row r="22" spans="1:31" s="104" customFormat="1" ht="15">
      <c r="A22" s="101"/>
      <c r="B22" s="101"/>
      <c r="C22" s="102" t="s">
        <v>378</v>
      </c>
      <c r="D22" s="103"/>
      <c r="E22" s="103"/>
      <c r="F22" s="103"/>
      <c r="G22" s="103"/>
      <c r="H22" s="103"/>
      <c r="I22" s="103"/>
      <c r="J22" s="180">
        <f>J12</f>
        <v>0</v>
      </c>
      <c r="K22" s="102"/>
      <c r="L22" s="180">
        <f t="shared" ref="L22:M22" si="21">L12</f>
        <v>0</v>
      </c>
      <c r="M22" s="180">
        <f t="shared" si="21"/>
        <v>0</v>
      </c>
      <c r="N22" s="102"/>
      <c r="O22" s="102"/>
      <c r="P22" s="180">
        <f t="shared" ref="P22:AE22" si="22">P12</f>
        <v>0</v>
      </c>
      <c r="Q22" s="180">
        <f t="shared" si="22"/>
        <v>0</v>
      </c>
      <c r="R22" s="180">
        <f t="shared" si="22"/>
        <v>0</v>
      </c>
      <c r="S22" s="180">
        <f t="shared" si="22"/>
        <v>0</v>
      </c>
      <c r="T22" s="180">
        <f t="shared" si="22"/>
        <v>0</v>
      </c>
      <c r="U22" s="180">
        <f t="shared" si="22"/>
        <v>0</v>
      </c>
      <c r="V22" s="180">
        <f t="shared" si="22"/>
        <v>0</v>
      </c>
      <c r="W22" s="180">
        <f t="shared" si="22"/>
        <v>0</v>
      </c>
      <c r="X22" s="180">
        <f t="shared" si="22"/>
        <v>0</v>
      </c>
      <c r="Y22" s="180">
        <f t="shared" si="22"/>
        <v>0</v>
      </c>
      <c r="Z22" s="180">
        <f t="shared" si="22"/>
        <v>0</v>
      </c>
      <c r="AA22" s="180">
        <f t="shared" si="22"/>
        <v>0</v>
      </c>
      <c r="AB22" s="180">
        <f t="shared" si="22"/>
        <v>0</v>
      </c>
      <c r="AC22" s="180">
        <f t="shared" si="22"/>
        <v>0</v>
      </c>
      <c r="AD22" s="180">
        <f t="shared" si="22"/>
        <v>0</v>
      </c>
      <c r="AE22" s="180">
        <f t="shared" si="22"/>
        <v>0</v>
      </c>
    </row>
    <row r="23" spans="1:31" s="85" customFormat="1">
      <c r="A23" s="88"/>
      <c r="B23" s="88"/>
      <c r="C23" s="69"/>
      <c r="O23" s="91"/>
    </row>
    <row r="24" spans="1:31" s="85" customFormat="1">
      <c r="A24" s="88"/>
      <c r="B24" s="88"/>
      <c r="C24" s="69"/>
      <c r="O24" s="91"/>
    </row>
    <row r="25" spans="1:31" s="85" customFormat="1">
      <c r="A25" s="88"/>
      <c r="B25" s="88"/>
      <c r="C25" s="69"/>
      <c r="O25" s="91"/>
    </row>
    <row r="26" spans="1:31" s="161" customFormat="1" ht="18">
      <c r="A26" s="396" t="s">
        <v>110</v>
      </c>
      <c r="B26" s="396"/>
      <c r="C26" s="396"/>
      <c r="D26" s="396"/>
      <c r="E26" s="396"/>
      <c r="F26" s="396"/>
      <c r="G26" s="396"/>
      <c r="H26" s="396"/>
      <c r="I26" s="396"/>
      <c r="J26" s="396"/>
      <c r="K26" s="396"/>
      <c r="L26" s="396"/>
      <c r="M26" s="396"/>
      <c r="N26" s="285"/>
      <c r="O26" s="174"/>
      <c r="P26" s="285"/>
      <c r="Q26" s="285"/>
      <c r="R26" s="285"/>
      <c r="S26" s="285"/>
      <c r="T26" s="285"/>
      <c r="U26" s="285"/>
      <c r="V26" s="285"/>
      <c r="W26" s="285"/>
      <c r="X26" s="285"/>
      <c r="Y26" s="285"/>
      <c r="Z26" s="285"/>
      <c r="AA26" s="285"/>
      <c r="AB26" s="285"/>
      <c r="AC26" s="285"/>
      <c r="AD26" s="285"/>
      <c r="AE26" s="285"/>
    </row>
    <row r="27" spans="1:31" s="151" customFormat="1" ht="15">
      <c r="A27" s="176" t="s">
        <v>517</v>
      </c>
      <c r="B27" s="176"/>
      <c r="C27" s="106"/>
      <c r="D27" s="152"/>
      <c r="E27" s="152"/>
      <c r="F27" s="152"/>
    </row>
    <row r="28" spans="1:31" s="141" customFormat="1" ht="15">
      <c r="A28" s="178" t="s">
        <v>351</v>
      </c>
      <c r="B28" s="178"/>
      <c r="C28" s="85"/>
      <c r="D28" s="143"/>
      <c r="E28" s="143"/>
      <c r="F28" s="143"/>
    </row>
    <row r="29" spans="1:31" s="141" customFormat="1" ht="15">
      <c r="A29" s="178" t="s">
        <v>350</v>
      </c>
      <c r="B29" s="178"/>
      <c r="C29" s="85"/>
      <c r="D29" s="143"/>
      <c r="E29" s="143"/>
      <c r="F29" s="143"/>
    </row>
    <row r="30" spans="1:31" s="148" customFormat="1" ht="15">
      <c r="A30" s="177"/>
      <c r="B30" s="177"/>
      <c r="C30" s="175"/>
    </row>
    <row r="31" spans="1:31" s="144" customFormat="1" ht="14.25">
      <c r="A31" s="178"/>
      <c r="B31" s="178"/>
      <c r="C31" s="104"/>
    </row>
    <row r="32" spans="1:31" s="144" customFormat="1" ht="14.25">
      <c r="A32" s="178"/>
      <c r="B32" s="178"/>
      <c r="C32" s="104"/>
    </row>
    <row r="33" spans="1:15" s="148" customFormat="1" ht="15">
      <c r="A33" s="177"/>
      <c r="B33" s="177"/>
      <c r="C33" s="175"/>
    </row>
    <row r="34" spans="1:15" s="144" customFormat="1" ht="14.25">
      <c r="A34" s="178"/>
      <c r="B34" s="178"/>
      <c r="C34" s="104"/>
    </row>
    <row r="35" spans="1:15" s="144" customFormat="1" ht="14.25">
      <c r="A35" s="178"/>
      <c r="B35" s="178"/>
      <c r="C35" s="104"/>
    </row>
    <row r="36" spans="1:15" s="148" customFormat="1" ht="15">
      <c r="A36" s="177"/>
      <c r="B36" s="177"/>
      <c r="C36" s="175"/>
    </row>
    <row r="37" spans="1:15" s="144" customFormat="1" ht="14.25">
      <c r="A37" s="178"/>
      <c r="B37" s="178"/>
      <c r="C37" s="104"/>
    </row>
    <row r="38" spans="1:15" s="144" customFormat="1" ht="14.25">
      <c r="A38" s="178"/>
      <c r="B38" s="178"/>
      <c r="C38" s="104"/>
    </row>
    <row r="39" spans="1:15" s="148" customFormat="1" ht="15">
      <c r="A39" s="177"/>
      <c r="B39" s="177"/>
      <c r="C39" s="175"/>
    </row>
    <row r="40" spans="1:15" s="144" customFormat="1" ht="14.25">
      <c r="A40" s="178"/>
      <c r="B40" s="178"/>
      <c r="C40" s="104"/>
    </row>
    <row r="41" spans="1:15" s="144" customFormat="1" ht="14.25">
      <c r="A41" s="178"/>
      <c r="B41" s="178"/>
      <c r="C41" s="104"/>
    </row>
    <row r="42" spans="1:15" s="148" customFormat="1" ht="15">
      <c r="A42" s="177"/>
      <c r="B42" s="177"/>
      <c r="C42" s="175"/>
    </row>
    <row r="43" spans="1:15" s="144" customFormat="1" ht="14.25">
      <c r="A43" s="178"/>
      <c r="B43" s="178"/>
      <c r="C43" s="104"/>
    </row>
    <row r="44" spans="1:15" s="144" customFormat="1" ht="14.25">
      <c r="A44" s="178"/>
      <c r="B44" s="178"/>
      <c r="C44" s="104"/>
    </row>
    <row r="45" spans="1:15" s="85" customFormat="1">
      <c r="C45" s="69"/>
      <c r="O45" s="91"/>
    </row>
    <row r="46" spans="1:15" s="85" customFormat="1">
      <c r="C46" s="89"/>
      <c r="O46" s="91"/>
    </row>
    <row r="47" spans="1:15" s="85" customFormat="1">
      <c r="O47" s="91"/>
    </row>
  </sheetData>
  <mergeCells count="7">
    <mergeCell ref="X1:AD1"/>
    <mergeCell ref="AE1:AE2"/>
    <mergeCell ref="A26:M26"/>
    <mergeCell ref="A3:M3"/>
    <mergeCell ref="A14:M14"/>
    <mergeCell ref="A15:M15"/>
    <mergeCell ref="Q1:W1"/>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&amp;10Service Center Development and Implementation Deliverable-based Services</oddHeader>
    <oddFooter>&amp;L&amp;"Arial,Regular"&amp;10Addendum 3 - February 17, 2012&amp;R&amp;"Arial,Regular"&amp;10Page A8-&amp;P</oddFooter>
  </headerFooter>
  <legacyDrawing r:id="rId2"/>
</worksheet>
</file>

<file path=xl/worksheets/sheet40.xml><?xml version="1.0" encoding="utf-8"?>
<worksheet xmlns="http://schemas.openxmlformats.org/spreadsheetml/2006/main" xmlns:r="http://schemas.openxmlformats.org/officeDocument/2006/relationships">
  <dimension ref="A1:DU63"/>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B48" sqref="B4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294" t="s">
        <v>520</v>
      </c>
      <c r="B1" s="295"/>
      <c r="C1" s="295"/>
      <c r="D1" s="295"/>
      <c r="E1" s="295"/>
      <c r="F1" s="295"/>
      <c r="G1" s="295"/>
      <c r="H1" s="295"/>
      <c r="I1" s="295"/>
      <c r="J1" s="295"/>
      <c r="K1" s="295"/>
      <c r="L1" s="296"/>
      <c r="M1" s="297"/>
      <c r="N1" s="297"/>
      <c r="O1" s="297"/>
      <c r="P1" s="297"/>
      <c r="Q1" s="297"/>
      <c r="R1" s="297"/>
      <c r="S1" s="297"/>
      <c r="T1" s="297"/>
      <c r="U1" s="297"/>
      <c r="V1" s="297"/>
      <c r="W1" s="297"/>
      <c r="X1" s="297"/>
      <c r="Y1" s="297"/>
      <c r="Z1" s="297"/>
      <c r="AA1" s="297"/>
      <c r="AB1" s="297"/>
      <c r="AC1" s="296"/>
      <c r="AD1" s="298"/>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9">
        <v>40725</v>
      </c>
      <c r="DL1" s="299">
        <v>41091</v>
      </c>
      <c r="DM1" s="299">
        <v>41456</v>
      </c>
      <c r="DN1" s="299">
        <v>41821</v>
      </c>
      <c r="DO1" s="299">
        <v>42186</v>
      </c>
      <c r="DP1" s="299">
        <v>42552</v>
      </c>
      <c r="DQ1" s="299"/>
      <c r="DR1" s="299">
        <v>42917</v>
      </c>
      <c r="DS1" s="299">
        <v>43282</v>
      </c>
      <c r="DT1" s="299">
        <v>43647</v>
      </c>
      <c r="DU1" s="300"/>
    </row>
    <row r="2" spans="1:125" s="2" customFormat="1" ht="24" hidden="1" customHeight="1">
      <c r="A2" s="301"/>
      <c r="B2" s="302"/>
      <c r="C2" s="302"/>
      <c r="D2" s="302"/>
      <c r="E2" s="302"/>
      <c r="F2" s="302"/>
      <c r="G2" s="302"/>
      <c r="H2" s="302"/>
      <c r="I2" s="302"/>
      <c r="J2" s="302"/>
      <c r="K2" s="302"/>
      <c r="L2" s="303"/>
      <c r="M2" s="304"/>
      <c r="N2" s="304"/>
      <c r="O2" s="304"/>
      <c r="P2" s="304"/>
      <c r="Q2" s="304"/>
      <c r="R2" s="304"/>
      <c r="S2" s="304"/>
      <c r="T2" s="304"/>
      <c r="U2" s="304"/>
      <c r="V2" s="304"/>
      <c r="W2" s="304"/>
      <c r="X2" s="304"/>
      <c r="Y2" s="304"/>
      <c r="Z2" s="304"/>
      <c r="AA2" s="304"/>
      <c r="AB2" s="304"/>
      <c r="AC2" s="303"/>
      <c r="AD2" s="305"/>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6">
        <v>41090</v>
      </c>
      <c r="DL2" s="306">
        <v>41455</v>
      </c>
      <c r="DM2" s="306">
        <v>41820</v>
      </c>
      <c r="DN2" s="306">
        <v>42185</v>
      </c>
      <c r="DO2" s="306">
        <v>42551</v>
      </c>
      <c r="DP2" s="306">
        <v>42916</v>
      </c>
      <c r="DQ2" s="306"/>
      <c r="DR2" s="306">
        <v>43281</v>
      </c>
      <c r="DS2" s="306">
        <v>43646</v>
      </c>
      <c r="DT2" s="306">
        <v>44012</v>
      </c>
      <c r="DU2" s="307"/>
    </row>
    <row r="3" spans="1:125" s="47" customFormat="1" ht="87" customHeight="1">
      <c r="A3" s="121" t="s">
        <v>122</v>
      </c>
      <c r="B3" s="121" t="s">
        <v>121</v>
      </c>
      <c r="C3" s="121" t="s">
        <v>120</v>
      </c>
      <c r="D3" s="121" t="s">
        <v>119</v>
      </c>
      <c r="E3" s="121" t="s">
        <v>118</v>
      </c>
      <c r="F3" s="121" t="s">
        <v>117</v>
      </c>
      <c r="G3" s="121" t="s">
        <v>116</v>
      </c>
      <c r="H3" s="121" t="s">
        <v>134</v>
      </c>
      <c r="I3" s="121" t="s">
        <v>115</v>
      </c>
      <c r="J3" s="121" t="s">
        <v>114</v>
      </c>
      <c r="K3" s="121" t="s">
        <v>112</v>
      </c>
      <c r="L3" s="308"/>
      <c r="M3" s="122">
        <v>41000</v>
      </c>
      <c r="N3" s="122">
        <v>41030</v>
      </c>
      <c r="O3" s="122">
        <v>41061</v>
      </c>
      <c r="P3" s="122">
        <v>41091</v>
      </c>
      <c r="Q3" s="122">
        <v>41122</v>
      </c>
      <c r="R3" s="122">
        <v>41153</v>
      </c>
      <c r="S3" s="122">
        <v>41183</v>
      </c>
      <c r="T3" s="122">
        <v>41214</v>
      </c>
      <c r="U3" s="122">
        <v>41244</v>
      </c>
      <c r="V3" s="122">
        <v>41275</v>
      </c>
      <c r="W3" s="122">
        <v>41306</v>
      </c>
      <c r="X3" s="122">
        <v>41334</v>
      </c>
      <c r="Y3" s="122">
        <v>41365</v>
      </c>
      <c r="Z3" s="122">
        <v>41395</v>
      </c>
      <c r="AA3" s="122">
        <v>41426</v>
      </c>
      <c r="AB3" s="122">
        <v>41456</v>
      </c>
      <c r="AC3" s="122">
        <v>41487</v>
      </c>
      <c r="AD3" s="122">
        <v>41518</v>
      </c>
      <c r="AE3" s="122">
        <v>41548</v>
      </c>
      <c r="AF3" s="122">
        <v>41579</v>
      </c>
      <c r="AG3" s="122">
        <v>41609</v>
      </c>
      <c r="AH3" s="122">
        <v>41640</v>
      </c>
      <c r="AI3" s="122">
        <v>41671</v>
      </c>
      <c r="AJ3" s="122">
        <v>41699</v>
      </c>
      <c r="AK3" s="122">
        <v>41730</v>
      </c>
      <c r="AL3" s="122">
        <v>41760</v>
      </c>
      <c r="AM3" s="122">
        <v>41791</v>
      </c>
      <c r="AN3" s="122">
        <v>41821</v>
      </c>
      <c r="AO3" s="122">
        <v>41852</v>
      </c>
      <c r="AP3" s="122">
        <v>41883</v>
      </c>
      <c r="AQ3" s="122">
        <v>41913</v>
      </c>
      <c r="AR3" s="122">
        <v>41944</v>
      </c>
      <c r="AS3" s="122">
        <v>41974</v>
      </c>
      <c r="AT3" s="122">
        <v>42005</v>
      </c>
      <c r="AU3" s="122">
        <v>42036</v>
      </c>
      <c r="AV3" s="122">
        <v>42064</v>
      </c>
      <c r="AW3" s="122">
        <v>42095</v>
      </c>
      <c r="AX3" s="122">
        <v>42125</v>
      </c>
      <c r="AY3" s="122">
        <v>42156</v>
      </c>
      <c r="AZ3" s="122">
        <v>42186</v>
      </c>
      <c r="BA3" s="122">
        <v>42217</v>
      </c>
      <c r="BB3" s="122">
        <v>42248</v>
      </c>
      <c r="BC3" s="122">
        <v>42278</v>
      </c>
      <c r="BD3" s="122">
        <v>42309</v>
      </c>
      <c r="BE3" s="122">
        <v>42339</v>
      </c>
      <c r="BF3" s="122">
        <v>42370</v>
      </c>
      <c r="BG3" s="122">
        <v>42401</v>
      </c>
      <c r="BH3" s="122">
        <v>42430</v>
      </c>
      <c r="BI3" s="122">
        <v>42461</v>
      </c>
      <c r="BJ3" s="122">
        <v>42491</v>
      </c>
      <c r="BK3" s="122">
        <v>42522</v>
      </c>
      <c r="BL3" s="122">
        <v>42552</v>
      </c>
      <c r="BM3" s="122">
        <v>42583</v>
      </c>
      <c r="BN3" s="122">
        <v>42614</v>
      </c>
      <c r="BO3" s="122">
        <v>42644</v>
      </c>
      <c r="BP3" s="122">
        <v>42675</v>
      </c>
      <c r="BQ3" s="122">
        <v>42705</v>
      </c>
      <c r="BR3" s="122">
        <v>42736</v>
      </c>
      <c r="BS3" s="122">
        <v>42767</v>
      </c>
      <c r="BT3" s="122">
        <v>42795</v>
      </c>
      <c r="BU3" s="122">
        <v>42826</v>
      </c>
      <c r="BV3" s="122">
        <v>42856</v>
      </c>
      <c r="BW3" s="122">
        <v>42887</v>
      </c>
      <c r="BX3" s="122">
        <v>42917</v>
      </c>
      <c r="BY3" s="122">
        <v>42948</v>
      </c>
      <c r="BZ3" s="122">
        <v>42979</v>
      </c>
      <c r="CA3" s="122">
        <v>43009</v>
      </c>
      <c r="CB3" s="122">
        <v>43040</v>
      </c>
      <c r="CC3" s="122">
        <v>43070</v>
      </c>
      <c r="CD3" s="122">
        <v>43101</v>
      </c>
      <c r="CE3" s="122">
        <v>43132</v>
      </c>
      <c r="CF3" s="122">
        <v>43160</v>
      </c>
      <c r="CG3" s="122">
        <v>43191</v>
      </c>
      <c r="CH3" s="122">
        <v>43221</v>
      </c>
      <c r="CI3" s="122">
        <v>43252</v>
      </c>
      <c r="CJ3" s="122">
        <v>43282</v>
      </c>
      <c r="CK3" s="122">
        <v>43313</v>
      </c>
      <c r="CL3" s="122">
        <v>43344</v>
      </c>
      <c r="CM3" s="122">
        <v>43374</v>
      </c>
      <c r="CN3" s="122">
        <v>43405</v>
      </c>
      <c r="CO3" s="122">
        <v>43435</v>
      </c>
      <c r="CP3" s="122">
        <v>43466</v>
      </c>
      <c r="CQ3" s="122">
        <v>43497</v>
      </c>
      <c r="CR3" s="122">
        <v>43525</v>
      </c>
      <c r="CS3" s="122">
        <v>43556</v>
      </c>
      <c r="CT3" s="122">
        <v>43586</v>
      </c>
      <c r="CU3" s="122">
        <v>43617</v>
      </c>
      <c r="CV3" s="122">
        <v>43647</v>
      </c>
      <c r="CW3" s="122">
        <v>43678</v>
      </c>
      <c r="CX3" s="122">
        <v>43709</v>
      </c>
      <c r="CY3" s="122">
        <v>43739</v>
      </c>
      <c r="CZ3" s="122">
        <v>43770</v>
      </c>
      <c r="DA3" s="122">
        <v>43800</v>
      </c>
      <c r="DB3" s="122">
        <v>43831</v>
      </c>
      <c r="DC3" s="122">
        <v>43862</v>
      </c>
      <c r="DD3" s="122">
        <v>43891</v>
      </c>
      <c r="DE3" s="122">
        <v>43922</v>
      </c>
      <c r="DF3" s="122">
        <v>43952</v>
      </c>
      <c r="DG3" s="122">
        <v>43983</v>
      </c>
      <c r="DH3" s="122"/>
      <c r="DI3" s="121" t="s">
        <v>67</v>
      </c>
      <c r="DJ3" s="308"/>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285" t="s">
        <v>396</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521</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AB21"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ref="AC6:AR21" si="1">IF(AND($F6&gt;=AC$3,$F6&lt;AD$3),$J6,0)</f>
        <v>0</v>
      </c>
      <c r="AD6" s="58">
        <f t="shared" si="1"/>
        <v>0</v>
      </c>
      <c r="AE6" s="58">
        <f t="shared" si="1"/>
        <v>0</v>
      </c>
      <c r="AF6" s="58">
        <f t="shared" si="1"/>
        <v>0</v>
      </c>
      <c r="AG6" s="58">
        <f t="shared" si="1"/>
        <v>0</v>
      </c>
      <c r="AH6" s="58">
        <f t="shared" si="1"/>
        <v>0</v>
      </c>
      <c r="AI6" s="58">
        <f t="shared" si="1"/>
        <v>0</v>
      </c>
      <c r="AJ6" s="58">
        <f t="shared" si="1"/>
        <v>0</v>
      </c>
      <c r="AK6" s="58">
        <f t="shared" si="1"/>
        <v>0</v>
      </c>
      <c r="AL6" s="58">
        <f t="shared" si="1"/>
        <v>0</v>
      </c>
      <c r="AM6" s="58">
        <f t="shared" si="1"/>
        <v>0</v>
      </c>
      <c r="AN6" s="58">
        <f t="shared" si="1"/>
        <v>0</v>
      </c>
      <c r="AO6" s="58">
        <f t="shared" si="1"/>
        <v>0</v>
      </c>
      <c r="AP6" s="58">
        <f t="shared" si="1"/>
        <v>0</v>
      </c>
      <c r="AQ6" s="58">
        <f t="shared" si="1"/>
        <v>0</v>
      </c>
      <c r="AR6" s="58">
        <f t="shared" si="1"/>
        <v>0</v>
      </c>
      <c r="AS6" s="58">
        <f t="shared" ref="AS6:BH21" si="2">IF(AND($F6&gt;=AS$3,$F6&lt;AT$3),$J6,0)</f>
        <v>0</v>
      </c>
      <c r="AT6" s="58">
        <f t="shared" si="2"/>
        <v>0</v>
      </c>
      <c r="AU6" s="58">
        <f t="shared" si="2"/>
        <v>0</v>
      </c>
      <c r="AV6" s="58">
        <f t="shared" si="2"/>
        <v>0</v>
      </c>
      <c r="AW6" s="58">
        <f t="shared" si="2"/>
        <v>0</v>
      </c>
      <c r="AX6" s="58">
        <f t="shared" si="2"/>
        <v>0</v>
      </c>
      <c r="AY6" s="58">
        <f t="shared" si="2"/>
        <v>0</v>
      </c>
      <c r="AZ6" s="58">
        <f t="shared" si="2"/>
        <v>0</v>
      </c>
      <c r="BA6" s="58">
        <f t="shared" si="2"/>
        <v>0</v>
      </c>
      <c r="BB6" s="58">
        <f t="shared" si="2"/>
        <v>0</v>
      </c>
      <c r="BC6" s="58">
        <f t="shared" si="2"/>
        <v>0</v>
      </c>
      <c r="BD6" s="58">
        <f t="shared" si="2"/>
        <v>0</v>
      </c>
      <c r="BE6" s="58">
        <f t="shared" si="2"/>
        <v>0</v>
      </c>
      <c r="BF6" s="58">
        <f t="shared" si="2"/>
        <v>0</v>
      </c>
      <c r="BG6" s="58">
        <f t="shared" si="2"/>
        <v>0</v>
      </c>
      <c r="BH6" s="58">
        <f t="shared" si="2"/>
        <v>0</v>
      </c>
      <c r="BI6" s="58">
        <f t="shared" ref="BI6:BX21" si="3">IF(AND($F6&gt;=BI$3,$F6&lt;BJ$3),$J6,0)</f>
        <v>0</v>
      </c>
      <c r="BJ6" s="58">
        <f t="shared" si="3"/>
        <v>0</v>
      </c>
      <c r="BK6" s="58">
        <f t="shared" si="3"/>
        <v>0</v>
      </c>
      <c r="BL6" s="58">
        <f t="shared" si="3"/>
        <v>0</v>
      </c>
      <c r="BM6" s="58">
        <f t="shared" si="3"/>
        <v>0</v>
      </c>
      <c r="BN6" s="58">
        <f t="shared" si="3"/>
        <v>0</v>
      </c>
      <c r="BO6" s="58">
        <f t="shared" si="3"/>
        <v>0</v>
      </c>
      <c r="BP6" s="58">
        <f t="shared" si="3"/>
        <v>0</v>
      </c>
      <c r="BQ6" s="58">
        <f t="shared" si="3"/>
        <v>0</v>
      </c>
      <c r="BR6" s="58">
        <f t="shared" si="3"/>
        <v>0</v>
      </c>
      <c r="BS6" s="58">
        <f t="shared" si="3"/>
        <v>0</v>
      </c>
      <c r="BT6" s="58">
        <f t="shared" si="3"/>
        <v>0</v>
      </c>
      <c r="BU6" s="58">
        <f t="shared" si="3"/>
        <v>0</v>
      </c>
      <c r="BV6" s="58">
        <f t="shared" si="3"/>
        <v>0</v>
      </c>
      <c r="BW6" s="58">
        <f t="shared" si="3"/>
        <v>0</v>
      </c>
      <c r="BX6" s="58">
        <f t="shared" si="3"/>
        <v>0</v>
      </c>
      <c r="BY6" s="58">
        <f t="shared" ref="BY6:CN21" si="4">IF(AND($F6&gt;=BY$3,$F6&lt;BZ$3),$J6,0)</f>
        <v>0</v>
      </c>
      <c r="BZ6" s="58">
        <f t="shared" si="4"/>
        <v>0</v>
      </c>
      <c r="CA6" s="58">
        <f t="shared" si="4"/>
        <v>0</v>
      </c>
      <c r="CB6" s="58">
        <f t="shared" si="4"/>
        <v>0</v>
      </c>
      <c r="CC6" s="58">
        <f t="shared" si="4"/>
        <v>0</v>
      </c>
      <c r="CD6" s="58">
        <f t="shared" si="4"/>
        <v>0</v>
      </c>
      <c r="CE6" s="58">
        <f t="shared" si="4"/>
        <v>0</v>
      </c>
      <c r="CF6" s="58">
        <f t="shared" si="4"/>
        <v>0</v>
      </c>
      <c r="CG6" s="58">
        <f t="shared" si="4"/>
        <v>0</v>
      </c>
      <c r="CH6" s="58">
        <f t="shared" si="4"/>
        <v>0</v>
      </c>
      <c r="CI6" s="58">
        <f t="shared" si="4"/>
        <v>0</v>
      </c>
      <c r="CJ6" s="58">
        <f t="shared" si="4"/>
        <v>0</v>
      </c>
      <c r="CK6" s="58">
        <f t="shared" si="4"/>
        <v>0</v>
      </c>
      <c r="CL6" s="58">
        <f t="shared" si="4"/>
        <v>0</v>
      </c>
      <c r="CM6" s="58">
        <f t="shared" si="4"/>
        <v>0</v>
      </c>
      <c r="CN6" s="58">
        <f t="shared" si="4"/>
        <v>0</v>
      </c>
      <c r="CO6" s="58">
        <f t="shared" ref="CO6:DD21" si="5">IF(AND($F6&gt;=CO$3,$F6&lt;CP$3),$J6,0)</f>
        <v>0</v>
      </c>
      <c r="CP6" s="58">
        <f t="shared" si="5"/>
        <v>0</v>
      </c>
      <c r="CQ6" s="58">
        <f t="shared" si="5"/>
        <v>0</v>
      </c>
      <c r="CR6" s="58">
        <f t="shared" si="5"/>
        <v>0</v>
      </c>
      <c r="CS6" s="58">
        <f t="shared" si="5"/>
        <v>0</v>
      </c>
      <c r="CT6" s="58">
        <f t="shared" si="5"/>
        <v>0</v>
      </c>
      <c r="CU6" s="58">
        <f t="shared" si="5"/>
        <v>0</v>
      </c>
      <c r="CV6" s="58">
        <f t="shared" si="5"/>
        <v>0</v>
      </c>
      <c r="CW6" s="58">
        <f t="shared" si="5"/>
        <v>0</v>
      </c>
      <c r="CX6" s="58">
        <f t="shared" si="5"/>
        <v>0</v>
      </c>
      <c r="CY6" s="58">
        <f t="shared" si="5"/>
        <v>0</v>
      </c>
      <c r="CZ6" s="58">
        <f t="shared" si="5"/>
        <v>0</v>
      </c>
      <c r="DA6" s="58">
        <f t="shared" si="5"/>
        <v>0</v>
      </c>
      <c r="DB6" s="58">
        <f t="shared" si="5"/>
        <v>0</v>
      </c>
      <c r="DC6" s="58">
        <f t="shared" si="5"/>
        <v>0</v>
      </c>
      <c r="DD6" s="58">
        <f t="shared" si="5"/>
        <v>0</v>
      </c>
      <c r="DE6" s="58">
        <f t="shared" ref="DE6:DG21" si="6">IF(AND($F6&gt;=DE$3,$F6&lt;DF$3),$J6,0)</f>
        <v>0</v>
      </c>
      <c r="DF6" s="58">
        <f t="shared" si="6"/>
        <v>0</v>
      </c>
      <c r="DG6" s="58">
        <f t="shared" si="6"/>
        <v>0</v>
      </c>
      <c r="DH6" s="58"/>
      <c r="DI6" s="55">
        <f t="shared" ref="DI6:DI42" si="7">SUM(M6:DG6)</f>
        <v>0</v>
      </c>
      <c r="DJ6" s="62"/>
      <c r="DK6" s="56">
        <f t="shared" ref="DK6:DT34" si="8">IF(AND($F6&gt;=DK$1,$F6&lt;=DK$2),$J6,0)</f>
        <v>0</v>
      </c>
      <c r="DL6" s="56">
        <f t="shared" si="8"/>
        <v>0</v>
      </c>
      <c r="DM6" s="56">
        <f t="shared" si="8"/>
        <v>0</v>
      </c>
      <c r="DN6" s="56">
        <f t="shared" si="8"/>
        <v>0</v>
      </c>
      <c r="DO6" s="56">
        <f t="shared" si="8"/>
        <v>0</v>
      </c>
      <c r="DP6" s="56">
        <f t="shared" si="8"/>
        <v>0</v>
      </c>
      <c r="DQ6" s="56">
        <f>SUM(DK6:DP6)</f>
        <v>0</v>
      </c>
      <c r="DR6" s="56">
        <f t="shared" si="8"/>
        <v>0</v>
      </c>
      <c r="DS6" s="56">
        <f t="shared" si="8"/>
        <v>0</v>
      </c>
      <c r="DT6" s="56">
        <f t="shared" si="8"/>
        <v>0</v>
      </c>
      <c r="DU6" s="55">
        <f>SUM(DQ6:DT6)</f>
        <v>0</v>
      </c>
    </row>
    <row r="7" spans="1:125" s="52" customFormat="1">
      <c r="A7" s="59"/>
      <c r="B7" s="59"/>
      <c r="C7" s="61"/>
      <c r="D7" s="64"/>
      <c r="E7" s="61"/>
      <c r="F7" s="63"/>
      <c r="G7" s="60"/>
      <c r="H7" s="57"/>
      <c r="I7" s="57"/>
      <c r="J7" s="57">
        <f t="shared" ref="J7:J42" si="9">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1"/>
        <v>0</v>
      </c>
      <c r="AD7" s="58">
        <f t="shared" si="1"/>
        <v>0</v>
      </c>
      <c r="AE7" s="58">
        <f t="shared" si="1"/>
        <v>0</v>
      </c>
      <c r="AF7" s="58">
        <f t="shared" si="1"/>
        <v>0</v>
      </c>
      <c r="AG7" s="58">
        <f t="shared" si="1"/>
        <v>0</v>
      </c>
      <c r="AH7" s="58">
        <f t="shared" si="1"/>
        <v>0</v>
      </c>
      <c r="AI7" s="58">
        <f t="shared" si="1"/>
        <v>0</v>
      </c>
      <c r="AJ7" s="58">
        <f t="shared" si="1"/>
        <v>0</v>
      </c>
      <c r="AK7" s="58">
        <f t="shared" si="1"/>
        <v>0</v>
      </c>
      <c r="AL7" s="58">
        <f t="shared" si="1"/>
        <v>0</v>
      </c>
      <c r="AM7" s="58">
        <f t="shared" si="1"/>
        <v>0</v>
      </c>
      <c r="AN7" s="58">
        <f t="shared" si="1"/>
        <v>0</v>
      </c>
      <c r="AO7" s="58">
        <f t="shared" si="1"/>
        <v>0</v>
      </c>
      <c r="AP7" s="58">
        <f t="shared" si="1"/>
        <v>0</v>
      </c>
      <c r="AQ7" s="58">
        <f t="shared" si="1"/>
        <v>0</v>
      </c>
      <c r="AR7" s="58">
        <f t="shared" si="1"/>
        <v>0</v>
      </c>
      <c r="AS7" s="58">
        <f t="shared" si="2"/>
        <v>0</v>
      </c>
      <c r="AT7" s="58">
        <f t="shared" si="2"/>
        <v>0</v>
      </c>
      <c r="AU7" s="58">
        <f t="shared" si="2"/>
        <v>0</v>
      </c>
      <c r="AV7" s="58">
        <f t="shared" si="2"/>
        <v>0</v>
      </c>
      <c r="AW7" s="58">
        <f t="shared" si="2"/>
        <v>0</v>
      </c>
      <c r="AX7" s="58">
        <f t="shared" si="2"/>
        <v>0</v>
      </c>
      <c r="AY7" s="58">
        <f t="shared" si="2"/>
        <v>0</v>
      </c>
      <c r="AZ7" s="58">
        <f t="shared" si="2"/>
        <v>0</v>
      </c>
      <c r="BA7" s="58">
        <f t="shared" si="2"/>
        <v>0</v>
      </c>
      <c r="BB7" s="58">
        <f t="shared" si="2"/>
        <v>0</v>
      </c>
      <c r="BC7" s="58">
        <f t="shared" si="2"/>
        <v>0</v>
      </c>
      <c r="BD7" s="58">
        <f t="shared" si="2"/>
        <v>0</v>
      </c>
      <c r="BE7" s="58">
        <f t="shared" si="2"/>
        <v>0</v>
      </c>
      <c r="BF7" s="58">
        <f t="shared" si="2"/>
        <v>0</v>
      </c>
      <c r="BG7" s="58">
        <f t="shared" si="2"/>
        <v>0</v>
      </c>
      <c r="BH7" s="58">
        <f t="shared" si="2"/>
        <v>0</v>
      </c>
      <c r="BI7" s="58">
        <f t="shared" si="3"/>
        <v>0</v>
      </c>
      <c r="BJ7" s="58">
        <f t="shared" si="3"/>
        <v>0</v>
      </c>
      <c r="BK7" s="58">
        <f t="shared" si="3"/>
        <v>0</v>
      </c>
      <c r="BL7" s="58">
        <f t="shared" si="3"/>
        <v>0</v>
      </c>
      <c r="BM7" s="58">
        <f t="shared" si="3"/>
        <v>0</v>
      </c>
      <c r="BN7" s="58">
        <f t="shared" si="3"/>
        <v>0</v>
      </c>
      <c r="BO7" s="58">
        <f t="shared" si="3"/>
        <v>0</v>
      </c>
      <c r="BP7" s="58">
        <f t="shared" si="3"/>
        <v>0</v>
      </c>
      <c r="BQ7" s="58">
        <f t="shared" si="3"/>
        <v>0</v>
      </c>
      <c r="BR7" s="58">
        <f t="shared" si="3"/>
        <v>0</v>
      </c>
      <c r="BS7" s="58">
        <f t="shared" si="3"/>
        <v>0</v>
      </c>
      <c r="BT7" s="58">
        <f t="shared" si="3"/>
        <v>0</v>
      </c>
      <c r="BU7" s="58">
        <f t="shared" si="3"/>
        <v>0</v>
      </c>
      <c r="BV7" s="58">
        <f t="shared" si="3"/>
        <v>0</v>
      </c>
      <c r="BW7" s="58">
        <f t="shared" si="3"/>
        <v>0</v>
      </c>
      <c r="BX7" s="58">
        <f t="shared" si="3"/>
        <v>0</v>
      </c>
      <c r="BY7" s="58">
        <f t="shared" si="4"/>
        <v>0</v>
      </c>
      <c r="BZ7" s="58">
        <f t="shared" si="4"/>
        <v>0</v>
      </c>
      <c r="CA7" s="58">
        <f t="shared" si="4"/>
        <v>0</v>
      </c>
      <c r="CB7" s="58">
        <f t="shared" si="4"/>
        <v>0</v>
      </c>
      <c r="CC7" s="58">
        <f t="shared" si="4"/>
        <v>0</v>
      </c>
      <c r="CD7" s="58">
        <f t="shared" si="4"/>
        <v>0</v>
      </c>
      <c r="CE7" s="58">
        <f t="shared" si="4"/>
        <v>0</v>
      </c>
      <c r="CF7" s="58">
        <f t="shared" si="4"/>
        <v>0</v>
      </c>
      <c r="CG7" s="58">
        <f t="shared" si="4"/>
        <v>0</v>
      </c>
      <c r="CH7" s="58">
        <f t="shared" si="4"/>
        <v>0</v>
      </c>
      <c r="CI7" s="58">
        <f t="shared" si="4"/>
        <v>0</v>
      </c>
      <c r="CJ7" s="58">
        <f t="shared" si="4"/>
        <v>0</v>
      </c>
      <c r="CK7" s="58">
        <f t="shared" si="4"/>
        <v>0</v>
      </c>
      <c r="CL7" s="58">
        <f t="shared" si="4"/>
        <v>0</v>
      </c>
      <c r="CM7" s="58">
        <f t="shared" si="4"/>
        <v>0</v>
      </c>
      <c r="CN7" s="58">
        <f t="shared" si="4"/>
        <v>0</v>
      </c>
      <c r="CO7" s="58">
        <f t="shared" si="5"/>
        <v>0</v>
      </c>
      <c r="CP7" s="58">
        <f t="shared" si="5"/>
        <v>0</v>
      </c>
      <c r="CQ7" s="58">
        <f t="shared" si="5"/>
        <v>0</v>
      </c>
      <c r="CR7" s="58">
        <f t="shared" si="5"/>
        <v>0</v>
      </c>
      <c r="CS7" s="58">
        <f t="shared" si="5"/>
        <v>0</v>
      </c>
      <c r="CT7" s="58">
        <f t="shared" si="5"/>
        <v>0</v>
      </c>
      <c r="CU7" s="58">
        <f t="shared" si="5"/>
        <v>0</v>
      </c>
      <c r="CV7" s="58">
        <f t="shared" si="5"/>
        <v>0</v>
      </c>
      <c r="CW7" s="58">
        <f t="shared" si="5"/>
        <v>0</v>
      </c>
      <c r="CX7" s="58">
        <f t="shared" si="5"/>
        <v>0</v>
      </c>
      <c r="CY7" s="58">
        <f t="shared" si="5"/>
        <v>0</v>
      </c>
      <c r="CZ7" s="58">
        <f t="shared" si="5"/>
        <v>0</v>
      </c>
      <c r="DA7" s="58">
        <f t="shared" si="5"/>
        <v>0</v>
      </c>
      <c r="DB7" s="58">
        <f t="shared" si="5"/>
        <v>0</v>
      </c>
      <c r="DC7" s="58">
        <f t="shared" si="5"/>
        <v>0</v>
      </c>
      <c r="DD7" s="58">
        <f t="shared" si="5"/>
        <v>0</v>
      </c>
      <c r="DE7" s="58">
        <f t="shared" si="6"/>
        <v>0</v>
      </c>
      <c r="DF7" s="58">
        <f t="shared" si="6"/>
        <v>0</v>
      </c>
      <c r="DG7" s="58">
        <f t="shared" si="6"/>
        <v>0</v>
      </c>
      <c r="DH7" s="58"/>
      <c r="DI7" s="55">
        <f t="shared" si="7"/>
        <v>0</v>
      </c>
      <c r="DJ7" s="62"/>
      <c r="DK7" s="56">
        <f t="shared" si="8"/>
        <v>0</v>
      </c>
      <c r="DL7" s="56">
        <f t="shared" si="8"/>
        <v>0</v>
      </c>
      <c r="DM7" s="56">
        <f t="shared" si="8"/>
        <v>0</v>
      </c>
      <c r="DN7" s="56">
        <f t="shared" si="8"/>
        <v>0</v>
      </c>
      <c r="DO7" s="56">
        <f t="shared" si="8"/>
        <v>0</v>
      </c>
      <c r="DP7" s="56">
        <f t="shared" si="8"/>
        <v>0</v>
      </c>
      <c r="DQ7" s="56">
        <f t="shared" ref="DQ7:DQ42" si="10">SUM(DK7:DP7)</f>
        <v>0</v>
      </c>
      <c r="DR7" s="56">
        <f t="shared" si="8"/>
        <v>0</v>
      </c>
      <c r="DS7" s="56">
        <f t="shared" si="8"/>
        <v>0</v>
      </c>
      <c r="DT7" s="56">
        <f t="shared" si="8"/>
        <v>0</v>
      </c>
      <c r="DU7" s="55">
        <f t="shared" ref="DU7:DU42" si="11">SUM(DQ7:DT7)</f>
        <v>0</v>
      </c>
    </row>
    <row r="8" spans="1:125" s="52" customFormat="1">
      <c r="A8" s="59"/>
      <c r="B8" s="59"/>
      <c r="C8" s="61"/>
      <c r="D8" s="61"/>
      <c r="E8" s="61"/>
      <c r="F8" s="63"/>
      <c r="G8" s="60"/>
      <c r="H8" s="57"/>
      <c r="I8" s="57"/>
      <c r="J8" s="57">
        <f t="shared" si="9"/>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1"/>
        <v>0</v>
      </c>
      <c r="AD8" s="58">
        <f t="shared" si="1"/>
        <v>0</v>
      </c>
      <c r="AE8" s="58">
        <f t="shared" si="1"/>
        <v>0</v>
      </c>
      <c r="AF8" s="58">
        <f t="shared" si="1"/>
        <v>0</v>
      </c>
      <c r="AG8" s="58">
        <f t="shared" si="1"/>
        <v>0</v>
      </c>
      <c r="AH8" s="58">
        <f t="shared" si="1"/>
        <v>0</v>
      </c>
      <c r="AI8" s="58">
        <f t="shared" si="1"/>
        <v>0</v>
      </c>
      <c r="AJ8" s="58">
        <f t="shared" si="1"/>
        <v>0</v>
      </c>
      <c r="AK8" s="58">
        <f t="shared" si="1"/>
        <v>0</v>
      </c>
      <c r="AL8" s="58">
        <f t="shared" si="1"/>
        <v>0</v>
      </c>
      <c r="AM8" s="58">
        <f t="shared" si="1"/>
        <v>0</v>
      </c>
      <c r="AN8" s="58">
        <f t="shared" si="1"/>
        <v>0</v>
      </c>
      <c r="AO8" s="58">
        <f t="shared" si="1"/>
        <v>0</v>
      </c>
      <c r="AP8" s="58">
        <f t="shared" si="1"/>
        <v>0</v>
      </c>
      <c r="AQ8" s="58">
        <f t="shared" si="1"/>
        <v>0</v>
      </c>
      <c r="AR8" s="58">
        <f t="shared" si="1"/>
        <v>0</v>
      </c>
      <c r="AS8" s="58">
        <f t="shared" si="2"/>
        <v>0</v>
      </c>
      <c r="AT8" s="58">
        <f t="shared" si="2"/>
        <v>0</v>
      </c>
      <c r="AU8" s="58">
        <f t="shared" si="2"/>
        <v>0</v>
      </c>
      <c r="AV8" s="58">
        <f t="shared" si="2"/>
        <v>0</v>
      </c>
      <c r="AW8" s="58">
        <f t="shared" si="2"/>
        <v>0</v>
      </c>
      <c r="AX8" s="58">
        <f t="shared" si="2"/>
        <v>0</v>
      </c>
      <c r="AY8" s="58">
        <f t="shared" si="2"/>
        <v>0</v>
      </c>
      <c r="AZ8" s="58">
        <f t="shared" si="2"/>
        <v>0</v>
      </c>
      <c r="BA8" s="58">
        <f t="shared" si="2"/>
        <v>0</v>
      </c>
      <c r="BB8" s="58">
        <f t="shared" si="2"/>
        <v>0</v>
      </c>
      <c r="BC8" s="58">
        <f t="shared" si="2"/>
        <v>0</v>
      </c>
      <c r="BD8" s="58">
        <f t="shared" si="2"/>
        <v>0</v>
      </c>
      <c r="BE8" s="58">
        <f t="shared" si="2"/>
        <v>0</v>
      </c>
      <c r="BF8" s="58">
        <f t="shared" si="2"/>
        <v>0</v>
      </c>
      <c r="BG8" s="58">
        <f t="shared" si="2"/>
        <v>0</v>
      </c>
      <c r="BH8" s="58">
        <f t="shared" si="2"/>
        <v>0</v>
      </c>
      <c r="BI8" s="58">
        <f t="shared" si="3"/>
        <v>0</v>
      </c>
      <c r="BJ8" s="58">
        <f t="shared" si="3"/>
        <v>0</v>
      </c>
      <c r="BK8" s="58">
        <f t="shared" si="3"/>
        <v>0</v>
      </c>
      <c r="BL8" s="58">
        <f t="shared" si="3"/>
        <v>0</v>
      </c>
      <c r="BM8" s="58">
        <f t="shared" si="3"/>
        <v>0</v>
      </c>
      <c r="BN8" s="58">
        <f t="shared" si="3"/>
        <v>0</v>
      </c>
      <c r="BO8" s="58">
        <f t="shared" si="3"/>
        <v>0</v>
      </c>
      <c r="BP8" s="58">
        <f t="shared" si="3"/>
        <v>0</v>
      </c>
      <c r="BQ8" s="58">
        <f t="shared" si="3"/>
        <v>0</v>
      </c>
      <c r="BR8" s="58">
        <f t="shared" si="3"/>
        <v>0</v>
      </c>
      <c r="BS8" s="58">
        <f t="shared" si="3"/>
        <v>0</v>
      </c>
      <c r="BT8" s="58">
        <f t="shared" si="3"/>
        <v>0</v>
      </c>
      <c r="BU8" s="58">
        <f t="shared" si="3"/>
        <v>0</v>
      </c>
      <c r="BV8" s="58">
        <f t="shared" si="3"/>
        <v>0</v>
      </c>
      <c r="BW8" s="58">
        <f t="shared" si="3"/>
        <v>0</v>
      </c>
      <c r="BX8" s="58">
        <f t="shared" si="3"/>
        <v>0</v>
      </c>
      <c r="BY8" s="58">
        <f t="shared" si="4"/>
        <v>0</v>
      </c>
      <c r="BZ8" s="58">
        <f t="shared" si="4"/>
        <v>0</v>
      </c>
      <c r="CA8" s="58">
        <f t="shared" si="4"/>
        <v>0</v>
      </c>
      <c r="CB8" s="58">
        <f t="shared" si="4"/>
        <v>0</v>
      </c>
      <c r="CC8" s="58">
        <f t="shared" si="4"/>
        <v>0</v>
      </c>
      <c r="CD8" s="58">
        <f t="shared" si="4"/>
        <v>0</v>
      </c>
      <c r="CE8" s="58">
        <f t="shared" si="4"/>
        <v>0</v>
      </c>
      <c r="CF8" s="58">
        <f t="shared" si="4"/>
        <v>0</v>
      </c>
      <c r="CG8" s="58">
        <f t="shared" si="4"/>
        <v>0</v>
      </c>
      <c r="CH8" s="58">
        <f t="shared" si="4"/>
        <v>0</v>
      </c>
      <c r="CI8" s="58">
        <f t="shared" si="4"/>
        <v>0</v>
      </c>
      <c r="CJ8" s="58">
        <f t="shared" si="4"/>
        <v>0</v>
      </c>
      <c r="CK8" s="58">
        <f t="shared" si="4"/>
        <v>0</v>
      </c>
      <c r="CL8" s="58">
        <f t="shared" si="4"/>
        <v>0</v>
      </c>
      <c r="CM8" s="58">
        <f t="shared" si="4"/>
        <v>0</v>
      </c>
      <c r="CN8" s="58">
        <f t="shared" si="4"/>
        <v>0</v>
      </c>
      <c r="CO8" s="58">
        <f t="shared" si="5"/>
        <v>0</v>
      </c>
      <c r="CP8" s="58">
        <f t="shared" si="5"/>
        <v>0</v>
      </c>
      <c r="CQ8" s="58">
        <f t="shared" si="5"/>
        <v>0</v>
      </c>
      <c r="CR8" s="58">
        <f t="shared" si="5"/>
        <v>0</v>
      </c>
      <c r="CS8" s="58">
        <f t="shared" si="5"/>
        <v>0</v>
      </c>
      <c r="CT8" s="58">
        <f t="shared" si="5"/>
        <v>0</v>
      </c>
      <c r="CU8" s="58">
        <f t="shared" si="5"/>
        <v>0</v>
      </c>
      <c r="CV8" s="58">
        <f t="shared" si="5"/>
        <v>0</v>
      </c>
      <c r="CW8" s="58">
        <f t="shared" si="5"/>
        <v>0</v>
      </c>
      <c r="CX8" s="58">
        <f t="shared" si="5"/>
        <v>0</v>
      </c>
      <c r="CY8" s="58">
        <f t="shared" si="5"/>
        <v>0</v>
      </c>
      <c r="CZ8" s="58">
        <f t="shared" si="5"/>
        <v>0</v>
      </c>
      <c r="DA8" s="58">
        <f t="shared" si="5"/>
        <v>0</v>
      </c>
      <c r="DB8" s="58">
        <f t="shared" si="5"/>
        <v>0</v>
      </c>
      <c r="DC8" s="58">
        <f t="shared" si="5"/>
        <v>0</v>
      </c>
      <c r="DD8" s="58">
        <f t="shared" si="5"/>
        <v>0</v>
      </c>
      <c r="DE8" s="58">
        <f t="shared" si="6"/>
        <v>0</v>
      </c>
      <c r="DF8" s="58">
        <f t="shared" si="6"/>
        <v>0</v>
      </c>
      <c r="DG8" s="58">
        <f t="shared" si="6"/>
        <v>0</v>
      </c>
      <c r="DH8" s="58"/>
      <c r="DI8" s="55">
        <f t="shared" si="7"/>
        <v>0</v>
      </c>
      <c r="DJ8" s="62"/>
      <c r="DK8" s="56">
        <f t="shared" si="8"/>
        <v>0</v>
      </c>
      <c r="DL8" s="56">
        <f t="shared" si="8"/>
        <v>0</v>
      </c>
      <c r="DM8" s="56">
        <f t="shared" si="8"/>
        <v>0</v>
      </c>
      <c r="DN8" s="56">
        <f t="shared" si="8"/>
        <v>0</v>
      </c>
      <c r="DO8" s="56">
        <f t="shared" si="8"/>
        <v>0</v>
      </c>
      <c r="DP8" s="56">
        <f t="shared" si="8"/>
        <v>0</v>
      </c>
      <c r="DQ8" s="56">
        <f t="shared" si="10"/>
        <v>0</v>
      </c>
      <c r="DR8" s="56">
        <f t="shared" si="8"/>
        <v>0</v>
      </c>
      <c r="DS8" s="56">
        <f t="shared" si="8"/>
        <v>0</v>
      </c>
      <c r="DT8" s="56">
        <f t="shared" si="8"/>
        <v>0</v>
      </c>
      <c r="DU8" s="55">
        <f t="shared" si="11"/>
        <v>0</v>
      </c>
    </row>
    <row r="9" spans="1:125" s="52" customFormat="1">
      <c r="A9" s="59"/>
      <c r="B9" s="59"/>
      <c r="C9" s="61"/>
      <c r="D9" s="61"/>
      <c r="E9" s="61"/>
      <c r="F9" s="63"/>
      <c r="G9" s="60"/>
      <c r="H9" s="57"/>
      <c r="I9" s="57"/>
      <c r="J9" s="57">
        <f t="shared" si="9"/>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1"/>
        <v>0</v>
      </c>
      <c r="AD9" s="58">
        <f t="shared" si="1"/>
        <v>0</v>
      </c>
      <c r="AE9" s="58">
        <f t="shared" si="1"/>
        <v>0</v>
      </c>
      <c r="AF9" s="58">
        <f t="shared" si="1"/>
        <v>0</v>
      </c>
      <c r="AG9" s="58">
        <f t="shared" si="1"/>
        <v>0</v>
      </c>
      <c r="AH9" s="58">
        <f t="shared" si="1"/>
        <v>0</v>
      </c>
      <c r="AI9" s="58">
        <f t="shared" si="1"/>
        <v>0</v>
      </c>
      <c r="AJ9" s="58">
        <f t="shared" si="1"/>
        <v>0</v>
      </c>
      <c r="AK9" s="58">
        <f t="shared" si="1"/>
        <v>0</v>
      </c>
      <c r="AL9" s="58">
        <f t="shared" si="1"/>
        <v>0</v>
      </c>
      <c r="AM9" s="58">
        <f t="shared" si="1"/>
        <v>0</v>
      </c>
      <c r="AN9" s="58">
        <f t="shared" si="1"/>
        <v>0</v>
      </c>
      <c r="AO9" s="58">
        <f t="shared" si="1"/>
        <v>0</v>
      </c>
      <c r="AP9" s="58">
        <f t="shared" si="1"/>
        <v>0</v>
      </c>
      <c r="AQ9" s="58">
        <f t="shared" si="1"/>
        <v>0</v>
      </c>
      <c r="AR9" s="58">
        <f t="shared" si="1"/>
        <v>0</v>
      </c>
      <c r="AS9" s="58">
        <f t="shared" si="2"/>
        <v>0</v>
      </c>
      <c r="AT9" s="58">
        <f t="shared" si="2"/>
        <v>0</v>
      </c>
      <c r="AU9" s="58">
        <f t="shared" si="2"/>
        <v>0</v>
      </c>
      <c r="AV9" s="58">
        <f t="shared" si="2"/>
        <v>0</v>
      </c>
      <c r="AW9" s="58">
        <f t="shared" si="2"/>
        <v>0</v>
      </c>
      <c r="AX9" s="58">
        <f t="shared" si="2"/>
        <v>0</v>
      </c>
      <c r="AY9" s="58">
        <f t="shared" si="2"/>
        <v>0</v>
      </c>
      <c r="AZ9" s="58">
        <f t="shared" si="2"/>
        <v>0</v>
      </c>
      <c r="BA9" s="58">
        <f t="shared" si="2"/>
        <v>0</v>
      </c>
      <c r="BB9" s="58">
        <f t="shared" si="2"/>
        <v>0</v>
      </c>
      <c r="BC9" s="58">
        <f t="shared" si="2"/>
        <v>0</v>
      </c>
      <c r="BD9" s="58">
        <f t="shared" si="2"/>
        <v>0</v>
      </c>
      <c r="BE9" s="58">
        <f t="shared" si="2"/>
        <v>0</v>
      </c>
      <c r="BF9" s="58">
        <f t="shared" si="2"/>
        <v>0</v>
      </c>
      <c r="BG9" s="58">
        <f t="shared" si="2"/>
        <v>0</v>
      </c>
      <c r="BH9" s="58">
        <f t="shared" si="2"/>
        <v>0</v>
      </c>
      <c r="BI9" s="58">
        <f t="shared" si="3"/>
        <v>0</v>
      </c>
      <c r="BJ9" s="58">
        <f t="shared" si="3"/>
        <v>0</v>
      </c>
      <c r="BK9" s="58">
        <f t="shared" si="3"/>
        <v>0</v>
      </c>
      <c r="BL9" s="58">
        <f t="shared" si="3"/>
        <v>0</v>
      </c>
      <c r="BM9" s="58">
        <f t="shared" si="3"/>
        <v>0</v>
      </c>
      <c r="BN9" s="58">
        <f t="shared" si="3"/>
        <v>0</v>
      </c>
      <c r="BO9" s="58">
        <f t="shared" si="3"/>
        <v>0</v>
      </c>
      <c r="BP9" s="58">
        <f t="shared" si="3"/>
        <v>0</v>
      </c>
      <c r="BQ9" s="58">
        <f t="shared" si="3"/>
        <v>0</v>
      </c>
      <c r="BR9" s="58">
        <f t="shared" si="3"/>
        <v>0</v>
      </c>
      <c r="BS9" s="58">
        <f t="shared" si="3"/>
        <v>0</v>
      </c>
      <c r="BT9" s="58">
        <f t="shared" si="3"/>
        <v>0</v>
      </c>
      <c r="BU9" s="58">
        <f t="shared" si="3"/>
        <v>0</v>
      </c>
      <c r="BV9" s="58">
        <f t="shared" si="3"/>
        <v>0</v>
      </c>
      <c r="BW9" s="58">
        <f t="shared" si="3"/>
        <v>0</v>
      </c>
      <c r="BX9" s="58">
        <f t="shared" si="3"/>
        <v>0</v>
      </c>
      <c r="BY9" s="58">
        <f t="shared" si="4"/>
        <v>0</v>
      </c>
      <c r="BZ9" s="58">
        <f t="shared" si="4"/>
        <v>0</v>
      </c>
      <c r="CA9" s="58">
        <f t="shared" si="4"/>
        <v>0</v>
      </c>
      <c r="CB9" s="58">
        <f t="shared" si="4"/>
        <v>0</v>
      </c>
      <c r="CC9" s="58">
        <f t="shared" si="4"/>
        <v>0</v>
      </c>
      <c r="CD9" s="58">
        <f t="shared" si="4"/>
        <v>0</v>
      </c>
      <c r="CE9" s="58">
        <f t="shared" si="4"/>
        <v>0</v>
      </c>
      <c r="CF9" s="58">
        <f t="shared" si="4"/>
        <v>0</v>
      </c>
      <c r="CG9" s="58">
        <f t="shared" si="4"/>
        <v>0</v>
      </c>
      <c r="CH9" s="58">
        <f t="shared" si="4"/>
        <v>0</v>
      </c>
      <c r="CI9" s="58">
        <f t="shared" si="4"/>
        <v>0</v>
      </c>
      <c r="CJ9" s="58">
        <f t="shared" si="4"/>
        <v>0</v>
      </c>
      <c r="CK9" s="58">
        <f t="shared" si="4"/>
        <v>0</v>
      </c>
      <c r="CL9" s="58">
        <f t="shared" si="4"/>
        <v>0</v>
      </c>
      <c r="CM9" s="58">
        <f t="shared" si="4"/>
        <v>0</v>
      </c>
      <c r="CN9" s="58">
        <f t="shared" si="4"/>
        <v>0</v>
      </c>
      <c r="CO9" s="58">
        <f t="shared" si="5"/>
        <v>0</v>
      </c>
      <c r="CP9" s="58">
        <f t="shared" si="5"/>
        <v>0</v>
      </c>
      <c r="CQ9" s="58">
        <f t="shared" si="5"/>
        <v>0</v>
      </c>
      <c r="CR9" s="58">
        <f t="shared" si="5"/>
        <v>0</v>
      </c>
      <c r="CS9" s="58">
        <f t="shared" si="5"/>
        <v>0</v>
      </c>
      <c r="CT9" s="58">
        <f t="shared" si="5"/>
        <v>0</v>
      </c>
      <c r="CU9" s="58">
        <f t="shared" si="5"/>
        <v>0</v>
      </c>
      <c r="CV9" s="58">
        <f t="shared" si="5"/>
        <v>0</v>
      </c>
      <c r="CW9" s="58">
        <f t="shared" si="5"/>
        <v>0</v>
      </c>
      <c r="CX9" s="58">
        <f t="shared" si="5"/>
        <v>0</v>
      </c>
      <c r="CY9" s="58">
        <f t="shared" si="5"/>
        <v>0</v>
      </c>
      <c r="CZ9" s="58">
        <f t="shared" si="5"/>
        <v>0</v>
      </c>
      <c r="DA9" s="58">
        <f t="shared" si="5"/>
        <v>0</v>
      </c>
      <c r="DB9" s="58">
        <f t="shared" si="5"/>
        <v>0</v>
      </c>
      <c r="DC9" s="58">
        <f t="shared" si="5"/>
        <v>0</v>
      </c>
      <c r="DD9" s="58">
        <f t="shared" si="5"/>
        <v>0</v>
      </c>
      <c r="DE9" s="58">
        <f t="shared" si="6"/>
        <v>0</v>
      </c>
      <c r="DF9" s="58">
        <f t="shared" si="6"/>
        <v>0</v>
      </c>
      <c r="DG9" s="58">
        <f t="shared" si="6"/>
        <v>0</v>
      </c>
      <c r="DH9" s="58"/>
      <c r="DI9" s="55">
        <f t="shared" si="7"/>
        <v>0</v>
      </c>
      <c r="DJ9" s="62"/>
      <c r="DK9" s="56">
        <f t="shared" si="8"/>
        <v>0</v>
      </c>
      <c r="DL9" s="56">
        <f t="shared" si="8"/>
        <v>0</v>
      </c>
      <c r="DM9" s="56">
        <f t="shared" si="8"/>
        <v>0</v>
      </c>
      <c r="DN9" s="56">
        <f t="shared" si="8"/>
        <v>0</v>
      </c>
      <c r="DO9" s="56">
        <f t="shared" si="8"/>
        <v>0</v>
      </c>
      <c r="DP9" s="56">
        <f t="shared" si="8"/>
        <v>0</v>
      </c>
      <c r="DQ9" s="56">
        <f t="shared" si="10"/>
        <v>0</v>
      </c>
      <c r="DR9" s="56">
        <f t="shared" si="8"/>
        <v>0</v>
      </c>
      <c r="DS9" s="56">
        <f t="shared" si="8"/>
        <v>0</v>
      </c>
      <c r="DT9" s="56">
        <f t="shared" si="8"/>
        <v>0</v>
      </c>
      <c r="DU9" s="55">
        <f t="shared" si="11"/>
        <v>0</v>
      </c>
    </row>
    <row r="10" spans="1:125" s="52" customFormat="1">
      <c r="A10" s="59"/>
      <c r="B10" s="59"/>
      <c r="C10" s="61"/>
      <c r="D10" s="61"/>
      <c r="E10" s="61"/>
      <c r="F10" s="63"/>
      <c r="G10" s="60"/>
      <c r="H10" s="57"/>
      <c r="I10" s="57"/>
      <c r="J10" s="57">
        <f t="shared" si="9"/>
        <v>0</v>
      </c>
      <c r="K10" s="59"/>
      <c r="L10" s="54"/>
      <c r="M10" s="58">
        <f t="shared" si="0"/>
        <v>0</v>
      </c>
      <c r="N10" s="58">
        <f t="shared" si="0"/>
        <v>0</v>
      </c>
      <c r="O10" s="58">
        <f t="shared" si="0"/>
        <v>0</v>
      </c>
      <c r="P10" s="58">
        <f t="shared" si="0"/>
        <v>0</v>
      </c>
      <c r="Q10" s="58">
        <f t="shared" si="0"/>
        <v>0</v>
      </c>
      <c r="R10" s="58">
        <f t="shared" si="0"/>
        <v>0</v>
      </c>
      <c r="S10" s="58">
        <f t="shared" si="0"/>
        <v>0</v>
      </c>
      <c r="T10" s="58">
        <f t="shared" si="0"/>
        <v>0</v>
      </c>
      <c r="U10" s="58">
        <f t="shared" si="0"/>
        <v>0</v>
      </c>
      <c r="V10" s="58">
        <f t="shared" si="0"/>
        <v>0</v>
      </c>
      <c r="W10" s="58">
        <f t="shared" si="0"/>
        <v>0</v>
      </c>
      <c r="X10" s="58">
        <f t="shared" si="0"/>
        <v>0</v>
      </c>
      <c r="Y10" s="58">
        <f t="shared" si="0"/>
        <v>0</v>
      </c>
      <c r="Z10" s="58">
        <f t="shared" si="0"/>
        <v>0</v>
      </c>
      <c r="AA10" s="58">
        <f t="shared" si="0"/>
        <v>0</v>
      </c>
      <c r="AB10" s="58">
        <f t="shared" si="0"/>
        <v>0</v>
      </c>
      <c r="AC10" s="58">
        <f t="shared" si="1"/>
        <v>0</v>
      </c>
      <c r="AD10" s="58">
        <f t="shared" si="1"/>
        <v>0</v>
      </c>
      <c r="AE10" s="58">
        <f t="shared" si="1"/>
        <v>0</v>
      </c>
      <c r="AF10" s="58">
        <f t="shared" si="1"/>
        <v>0</v>
      </c>
      <c r="AG10" s="58">
        <f t="shared" si="1"/>
        <v>0</v>
      </c>
      <c r="AH10" s="58">
        <f t="shared" si="1"/>
        <v>0</v>
      </c>
      <c r="AI10" s="58">
        <f t="shared" si="1"/>
        <v>0</v>
      </c>
      <c r="AJ10" s="58">
        <f t="shared" si="1"/>
        <v>0</v>
      </c>
      <c r="AK10" s="58">
        <f t="shared" si="1"/>
        <v>0</v>
      </c>
      <c r="AL10" s="58">
        <f t="shared" si="1"/>
        <v>0</v>
      </c>
      <c r="AM10" s="58">
        <f t="shared" si="1"/>
        <v>0</v>
      </c>
      <c r="AN10" s="58">
        <f t="shared" si="1"/>
        <v>0</v>
      </c>
      <c r="AO10" s="58">
        <f t="shared" si="1"/>
        <v>0</v>
      </c>
      <c r="AP10" s="58">
        <f t="shared" si="1"/>
        <v>0</v>
      </c>
      <c r="AQ10" s="58">
        <f t="shared" si="1"/>
        <v>0</v>
      </c>
      <c r="AR10" s="58">
        <f t="shared" si="1"/>
        <v>0</v>
      </c>
      <c r="AS10" s="58">
        <f t="shared" si="2"/>
        <v>0</v>
      </c>
      <c r="AT10" s="58">
        <f t="shared" si="2"/>
        <v>0</v>
      </c>
      <c r="AU10" s="58">
        <f t="shared" si="2"/>
        <v>0</v>
      </c>
      <c r="AV10" s="58">
        <f t="shared" si="2"/>
        <v>0</v>
      </c>
      <c r="AW10" s="58">
        <f t="shared" si="2"/>
        <v>0</v>
      </c>
      <c r="AX10" s="58">
        <f t="shared" si="2"/>
        <v>0</v>
      </c>
      <c r="AY10" s="58">
        <f t="shared" si="2"/>
        <v>0</v>
      </c>
      <c r="AZ10" s="58">
        <f t="shared" si="2"/>
        <v>0</v>
      </c>
      <c r="BA10" s="58">
        <f t="shared" si="2"/>
        <v>0</v>
      </c>
      <c r="BB10" s="58">
        <f t="shared" si="2"/>
        <v>0</v>
      </c>
      <c r="BC10" s="58">
        <f t="shared" si="2"/>
        <v>0</v>
      </c>
      <c r="BD10" s="58">
        <f t="shared" si="2"/>
        <v>0</v>
      </c>
      <c r="BE10" s="58">
        <f t="shared" si="2"/>
        <v>0</v>
      </c>
      <c r="BF10" s="58">
        <f t="shared" si="2"/>
        <v>0</v>
      </c>
      <c r="BG10" s="58">
        <f t="shared" si="2"/>
        <v>0</v>
      </c>
      <c r="BH10" s="58">
        <f t="shared" si="2"/>
        <v>0</v>
      </c>
      <c r="BI10" s="58">
        <f t="shared" si="3"/>
        <v>0</v>
      </c>
      <c r="BJ10" s="58">
        <f t="shared" si="3"/>
        <v>0</v>
      </c>
      <c r="BK10" s="58">
        <f t="shared" si="3"/>
        <v>0</v>
      </c>
      <c r="BL10" s="58">
        <f t="shared" si="3"/>
        <v>0</v>
      </c>
      <c r="BM10" s="58">
        <f t="shared" si="3"/>
        <v>0</v>
      </c>
      <c r="BN10" s="58">
        <f t="shared" si="3"/>
        <v>0</v>
      </c>
      <c r="BO10" s="58">
        <f t="shared" si="3"/>
        <v>0</v>
      </c>
      <c r="BP10" s="58">
        <f t="shared" si="3"/>
        <v>0</v>
      </c>
      <c r="BQ10" s="58">
        <f t="shared" si="3"/>
        <v>0</v>
      </c>
      <c r="BR10" s="58">
        <f t="shared" si="3"/>
        <v>0</v>
      </c>
      <c r="BS10" s="58">
        <f t="shared" si="3"/>
        <v>0</v>
      </c>
      <c r="BT10" s="58">
        <f t="shared" si="3"/>
        <v>0</v>
      </c>
      <c r="BU10" s="58">
        <f t="shared" si="3"/>
        <v>0</v>
      </c>
      <c r="BV10" s="58">
        <f t="shared" si="3"/>
        <v>0</v>
      </c>
      <c r="BW10" s="58">
        <f t="shared" si="3"/>
        <v>0</v>
      </c>
      <c r="BX10" s="58">
        <f t="shared" si="3"/>
        <v>0</v>
      </c>
      <c r="BY10" s="58">
        <f t="shared" si="4"/>
        <v>0</v>
      </c>
      <c r="BZ10" s="58">
        <f t="shared" si="4"/>
        <v>0</v>
      </c>
      <c r="CA10" s="58">
        <f t="shared" si="4"/>
        <v>0</v>
      </c>
      <c r="CB10" s="58">
        <f t="shared" si="4"/>
        <v>0</v>
      </c>
      <c r="CC10" s="58">
        <f t="shared" si="4"/>
        <v>0</v>
      </c>
      <c r="CD10" s="58">
        <f t="shared" si="4"/>
        <v>0</v>
      </c>
      <c r="CE10" s="58">
        <f t="shared" si="4"/>
        <v>0</v>
      </c>
      <c r="CF10" s="58">
        <f t="shared" si="4"/>
        <v>0</v>
      </c>
      <c r="CG10" s="58">
        <f t="shared" si="4"/>
        <v>0</v>
      </c>
      <c r="CH10" s="58">
        <f t="shared" si="4"/>
        <v>0</v>
      </c>
      <c r="CI10" s="58">
        <f t="shared" si="4"/>
        <v>0</v>
      </c>
      <c r="CJ10" s="58">
        <f t="shared" si="4"/>
        <v>0</v>
      </c>
      <c r="CK10" s="58">
        <f t="shared" si="4"/>
        <v>0</v>
      </c>
      <c r="CL10" s="58">
        <f t="shared" si="4"/>
        <v>0</v>
      </c>
      <c r="CM10" s="58">
        <f t="shared" si="4"/>
        <v>0</v>
      </c>
      <c r="CN10" s="58">
        <f t="shared" si="4"/>
        <v>0</v>
      </c>
      <c r="CO10" s="58">
        <f t="shared" si="5"/>
        <v>0</v>
      </c>
      <c r="CP10" s="58">
        <f t="shared" si="5"/>
        <v>0</v>
      </c>
      <c r="CQ10" s="58">
        <f t="shared" si="5"/>
        <v>0</v>
      </c>
      <c r="CR10" s="58">
        <f t="shared" si="5"/>
        <v>0</v>
      </c>
      <c r="CS10" s="58">
        <f t="shared" si="5"/>
        <v>0</v>
      </c>
      <c r="CT10" s="58">
        <f t="shared" si="5"/>
        <v>0</v>
      </c>
      <c r="CU10" s="58">
        <f t="shared" si="5"/>
        <v>0</v>
      </c>
      <c r="CV10" s="58">
        <f t="shared" si="5"/>
        <v>0</v>
      </c>
      <c r="CW10" s="58">
        <f t="shared" si="5"/>
        <v>0</v>
      </c>
      <c r="CX10" s="58">
        <f t="shared" si="5"/>
        <v>0</v>
      </c>
      <c r="CY10" s="58">
        <f t="shared" si="5"/>
        <v>0</v>
      </c>
      <c r="CZ10" s="58">
        <f t="shared" si="5"/>
        <v>0</v>
      </c>
      <c r="DA10" s="58">
        <f t="shared" si="5"/>
        <v>0</v>
      </c>
      <c r="DB10" s="58">
        <f t="shared" si="5"/>
        <v>0</v>
      </c>
      <c r="DC10" s="58">
        <f t="shared" si="5"/>
        <v>0</v>
      </c>
      <c r="DD10" s="58">
        <f t="shared" si="5"/>
        <v>0</v>
      </c>
      <c r="DE10" s="58">
        <f t="shared" si="6"/>
        <v>0</v>
      </c>
      <c r="DF10" s="58">
        <f t="shared" si="6"/>
        <v>0</v>
      </c>
      <c r="DG10" s="58">
        <f t="shared" si="6"/>
        <v>0</v>
      </c>
      <c r="DH10" s="58"/>
      <c r="DI10" s="55">
        <f t="shared" si="7"/>
        <v>0</v>
      </c>
      <c r="DJ10" s="62"/>
      <c r="DK10" s="56">
        <f t="shared" si="8"/>
        <v>0</v>
      </c>
      <c r="DL10" s="56">
        <f t="shared" si="8"/>
        <v>0</v>
      </c>
      <c r="DM10" s="56">
        <f t="shared" si="8"/>
        <v>0</v>
      </c>
      <c r="DN10" s="56">
        <f t="shared" si="8"/>
        <v>0</v>
      </c>
      <c r="DO10" s="56">
        <f t="shared" si="8"/>
        <v>0</v>
      </c>
      <c r="DP10" s="56">
        <f t="shared" si="8"/>
        <v>0</v>
      </c>
      <c r="DQ10" s="56">
        <f t="shared" si="10"/>
        <v>0</v>
      </c>
      <c r="DR10" s="56">
        <f t="shared" si="8"/>
        <v>0</v>
      </c>
      <c r="DS10" s="56">
        <f t="shared" si="8"/>
        <v>0</v>
      </c>
      <c r="DT10" s="56">
        <f t="shared" si="8"/>
        <v>0</v>
      </c>
      <c r="DU10" s="55">
        <f t="shared" si="11"/>
        <v>0</v>
      </c>
    </row>
    <row r="11" spans="1:125" s="52" customFormat="1">
      <c r="A11" s="59"/>
      <c r="B11" s="59"/>
      <c r="C11" s="61"/>
      <c r="D11" s="61"/>
      <c r="E11" s="61"/>
      <c r="F11" s="63"/>
      <c r="G11" s="60"/>
      <c r="H11" s="57"/>
      <c r="I11" s="57"/>
      <c r="J11" s="57">
        <f t="shared" si="9"/>
        <v>0</v>
      </c>
      <c r="K11" s="59"/>
      <c r="L11" s="54"/>
      <c r="M11" s="58">
        <f t="shared" si="0"/>
        <v>0</v>
      </c>
      <c r="N11" s="58">
        <f t="shared" si="0"/>
        <v>0</v>
      </c>
      <c r="O11" s="58">
        <f t="shared" si="0"/>
        <v>0</v>
      </c>
      <c r="P11" s="58">
        <f t="shared" si="0"/>
        <v>0</v>
      </c>
      <c r="Q11" s="58">
        <f t="shared" si="0"/>
        <v>0</v>
      </c>
      <c r="R11" s="58">
        <f t="shared" si="0"/>
        <v>0</v>
      </c>
      <c r="S11" s="58">
        <f t="shared" si="0"/>
        <v>0</v>
      </c>
      <c r="T11" s="58">
        <f t="shared" si="0"/>
        <v>0</v>
      </c>
      <c r="U11" s="58">
        <f t="shared" si="0"/>
        <v>0</v>
      </c>
      <c r="V11" s="58">
        <f t="shared" si="0"/>
        <v>0</v>
      </c>
      <c r="W11" s="58">
        <f t="shared" si="0"/>
        <v>0</v>
      </c>
      <c r="X11" s="58">
        <f t="shared" si="0"/>
        <v>0</v>
      </c>
      <c r="Y11" s="58">
        <f t="shared" si="0"/>
        <v>0</v>
      </c>
      <c r="Z11" s="58">
        <f t="shared" si="0"/>
        <v>0</v>
      </c>
      <c r="AA11" s="58">
        <f t="shared" si="0"/>
        <v>0</v>
      </c>
      <c r="AB11" s="58">
        <f t="shared" si="0"/>
        <v>0</v>
      </c>
      <c r="AC11" s="58">
        <f t="shared" si="1"/>
        <v>0</v>
      </c>
      <c r="AD11" s="58">
        <f t="shared" si="1"/>
        <v>0</v>
      </c>
      <c r="AE11" s="58">
        <f t="shared" si="1"/>
        <v>0</v>
      </c>
      <c r="AF11" s="58">
        <f t="shared" si="1"/>
        <v>0</v>
      </c>
      <c r="AG11" s="58">
        <f t="shared" si="1"/>
        <v>0</v>
      </c>
      <c r="AH11" s="58">
        <f t="shared" si="1"/>
        <v>0</v>
      </c>
      <c r="AI11" s="58">
        <f t="shared" si="1"/>
        <v>0</v>
      </c>
      <c r="AJ11" s="58">
        <f t="shared" si="1"/>
        <v>0</v>
      </c>
      <c r="AK11" s="58">
        <f t="shared" si="1"/>
        <v>0</v>
      </c>
      <c r="AL11" s="58">
        <f t="shared" si="1"/>
        <v>0</v>
      </c>
      <c r="AM11" s="58">
        <f t="shared" si="1"/>
        <v>0</v>
      </c>
      <c r="AN11" s="58">
        <f t="shared" si="1"/>
        <v>0</v>
      </c>
      <c r="AO11" s="58">
        <f t="shared" si="1"/>
        <v>0</v>
      </c>
      <c r="AP11" s="58">
        <f t="shared" si="1"/>
        <v>0</v>
      </c>
      <c r="AQ11" s="58">
        <f t="shared" si="1"/>
        <v>0</v>
      </c>
      <c r="AR11" s="58">
        <f t="shared" si="1"/>
        <v>0</v>
      </c>
      <c r="AS11" s="58">
        <f t="shared" si="2"/>
        <v>0</v>
      </c>
      <c r="AT11" s="58">
        <f t="shared" si="2"/>
        <v>0</v>
      </c>
      <c r="AU11" s="58">
        <f t="shared" si="2"/>
        <v>0</v>
      </c>
      <c r="AV11" s="58">
        <f t="shared" si="2"/>
        <v>0</v>
      </c>
      <c r="AW11" s="58">
        <f t="shared" si="2"/>
        <v>0</v>
      </c>
      <c r="AX11" s="58">
        <f t="shared" si="2"/>
        <v>0</v>
      </c>
      <c r="AY11" s="58">
        <f t="shared" si="2"/>
        <v>0</v>
      </c>
      <c r="AZ11" s="58">
        <f t="shared" si="2"/>
        <v>0</v>
      </c>
      <c r="BA11" s="58">
        <f t="shared" si="2"/>
        <v>0</v>
      </c>
      <c r="BB11" s="58">
        <f t="shared" si="2"/>
        <v>0</v>
      </c>
      <c r="BC11" s="58">
        <f t="shared" si="2"/>
        <v>0</v>
      </c>
      <c r="BD11" s="58">
        <f t="shared" si="2"/>
        <v>0</v>
      </c>
      <c r="BE11" s="58">
        <f t="shared" si="2"/>
        <v>0</v>
      </c>
      <c r="BF11" s="58">
        <f t="shared" si="2"/>
        <v>0</v>
      </c>
      <c r="BG11" s="58">
        <f t="shared" si="2"/>
        <v>0</v>
      </c>
      <c r="BH11" s="58">
        <f t="shared" si="2"/>
        <v>0</v>
      </c>
      <c r="BI11" s="58">
        <f t="shared" si="3"/>
        <v>0</v>
      </c>
      <c r="BJ11" s="58">
        <f t="shared" si="3"/>
        <v>0</v>
      </c>
      <c r="BK11" s="58">
        <f t="shared" si="3"/>
        <v>0</v>
      </c>
      <c r="BL11" s="58">
        <f t="shared" si="3"/>
        <v>0</v>
      </c>
      <c r="BM11" s="58">
        <f t="shared" si="3"/>
        <v>0</v>
      </c>
      <c r="BN11" s="58">
        <f t="shared" si="3"/>
        <v>0</v>
      </c>
      <c r="BO11" s="58">
        <f t="shared" si="3"/>
        <v>0</v>
      </c>
      <c r="BP11" s="58">
        <f t="shared" si="3"/>
        <v>0</v>
      </c>
      <c r="BQ11" s="58">
        <f t="shared" si="3"/>
        <v>0</v>
      </c>
      <c r="BR11" s="58">
        <f t="shared" si="3"/>
        <v>0</v>
      </c>
      <c r="BS11" s="58">
        <f t="shared" si="3"/>
        <v>0</v>
      </c>
      <c r="BT11" s="58">
        <f t="shared" si="3"/>
        <v>0</v>
      </c>
      <c r="BU11" s="58">
        <f t="shared" si="3"/>
        <v>0</v>
      </c>
      <c r="BV11" s="58">
        <f t="shared" si="3"/>
        <v>0</v>
      </c>
      <c r="BW11" s="58">
        <f t="shared" si="3"/>
        <v>0</v>
      </c>
      <c r="BX11" s="58">
        <f t="shared" si="3"/>
        <v>0</v>
      </c>
      <c r="BY11" s="58">
        <f t="shared" si="4"/>
        <v>0</v>
      </c>
      <c r="BZ11" s="58">
        <f t="shared" si="4"/>
        <v>0</v>
      </c>
      <c r="CA11" s="58">
        <f t="shared" si="4"/>
        <v>0</v>
      </c>
      <c r="CB11" s="58">
        <f t="shared" si="4"/>
        <v>0</v>
      </c>
      <c r="CC11" s="58">
        <f t="shared" si="4"/>
        <v>0</v>
      </c>
      <c r="CD11" s="58">
        <f t="shared" si="4"/>
        <v>0</v>
      </c>
      <c r="CE11" s="58">
        <f t="shared" si="4"/>
        <v>0</v>
      </c>
      <c r="CF11" s="58">
        <f t="shared" si="4"/>
        <v>0</v>
      </c>
      <c r="CG11" s="58">
        <f t="shared" si="4"/>
        <v>0</v>
      </c>
      <c r="CH11" s="58">
        <f t="shared" si="4"/>
        <v>0</v>
      </c>
      <c r="CI11" s="58">
        <f t="shared" si="4"/>
        <v>0</v>
      </c>
      <c r="CJ11" s="58">
        <f t="shared" si="4"/>
        <v>0</v>
      </c>
      <c r="CK11" s="58">
        <f t="shared" si="4"/>
        <v>0</v>
      </c>
      <c r="CL11" s="58">
        <f t="shared" si="4"/>
        <v>0</v>
      </c>
      <c r="CM11" s="58">
        <f t="shared" si="4"/>
        <v>0</v>
      </c>
      <c r="CN11" s="58">
        <f t="shared" si="4"/>
        <v>0</v>
      </c>
      <c r="CO11" s="58">
        <f t="shared" si="5"/>
        <v>0</v>
      </c>
      <c r="CP11" s="58">
        <f t="shared" si="5"/>
        <v>0</v>
      </c>
      <c r="CQ11" s="58">
        <f t="shared" si="5"/>
        <v>0</v>
      </c>
      <c r="CR11" s="58">
        <f t="shared" si="5"/>
        <v>0</v>
      </c>
      <c r="CS11" s="58">
        <f t="shared" si="5"/>
        <v>0</v>
      </c>
      <c r="CT11" s="58">
        <f t="shared" si="5"/>
        <v>0</v>
      </c>
      <c r="CU11" s="58">
        <f t="shared" si="5"/>
        <v>0</v>
      </c>
      <c r="CV11" s="58">
        <f t="shared" si="5"/>
        <v>0</v>
      </c>
      <c r="CW11" s="58">
        <f t="shared" si="5"/>
        <v>0</v>
      </c>
      <c r="CX11" s="58">
        <f t="shared" si="5"/>
        <v>0</v>
      </c>
      <c r="CY11" s="58">
        <f t="shared" si="5"/>
        <v>0</v>
      </c>
      <c r="CZ11" s="58">
        <f t="shared" si="5"/>
        <v>0</v>
      </c>
      <c r="DA11" s="58">
        <f t="shared" si="5"/>
        <v>0</v>
      </c>
      <c r="DB11" s="58">
        <f t="shared" si="5"/>
        <v>0</v>
      </c>
      <c r="DC11" s="58">
        <f t="shared" si="5"/>
        <v>0</v>
      </c>
      <c r="DD11" s="58">
        <f t="shared" si="5"/>
        <v>0</v>
      </c>
      <c r="DE11" s="58">
        <f t="shared" si="6"/>
        <v>0</v>
      </c>
      <c r="DF11" s="58">
        <f t="shared" si="6"/>
        <v>0</v>
      </c>
      <c r="DG11" s="58">
        <f t="shared" si="6"/>
        <v>0</v>
      </c>
      <c r="DH11" s="58"/>
      <c r="DI11" s="55">
        <f t="shared" si="7"/>
        <v>0</v>
      </c>
      <c r="DJ11" s="62"/>
      <c r="DK11" s="56">
        <f t="shared" si="8"/>
        <v>0</v>
      </c>
      <c r="DL11" s="56">
        <f t="shared" si="8"/>
        <v>0</v>
      </c>
      <c r="DM11" s="56">
        <f t="shared" si="8"/>
        <v>0</v>
      </c>
      <c r="DN11" s="56">
        <f t="shared" si="8"/>
        <v>0</v>
      </c>
      <c r="DO11" s="56">
        <f t="shared" si="8"/>
        <v>0</v>
      </c>
      <c r="DP11" s="56">
        <f t="shared" si="8"/>
        <v>0</v>
      </c>
      <c r="DQ11" s="56">
        <f t="shared" si="10"/>
        <v>0</v>
      </c>
      <c r="DR11" s="56">
        <f t="shared" si="8"/>
        <v>0</v>
      </c>
      <c r="DS11" s="56">
        <f t="shared" si="8"/>
        <v>0</v>
      </c>
      <c r="DT11" s="56">
        <f t="shared" si="8"/>
        <v>0</v>
      </c>
      <c r="DU11" s="55">
        <f t="shared" si="11"/>
        <v>0</v>
      </c>
    </row>
    <row r="12" spans="1:125" s="52" customFormat="1">
      <c r="A12" s="59"/>
      <c r="B12" s="59"/>
      <c r="C12" s="61"/>
      <c r="D12" s="61"/>
      <c r="E12" s="61"/>
      <c r="F12" s="59"/>
      <c r="G12" s="60"/>
      <c r="H12" s="57"/>
      <c r="I12" s="57"/>
      <c r="J12" s="57">
        <f t="shared" si="9"/>
        <v>0</v>
      </c>
      <c r="K12" s="59"/>
      <c r="L12" s="54"/>
      <c r="M12" s="58">
        <f t="shared" si="0"/>
        <v>0</v>
      </c>
      <c r="N12" s="58">
        <f t="shared" si="0"/>
        <v>0</v>
      </c>
      <c r="O12" s="58">
        <f t="shared" si="0"/>
        <v>0</v>
      </c>
      <c r="P12" s="58">
        <f t="shared" si="0"/>
        <v>0</v>
      </c>
      <c r="Q12" s="58">
        <f t="shared" si="0"/>
        <v>0</v>
      </c>
      <c r="R12" s="58">
        <f t="shared" si="0"/>
        <v>0</v>
      </c>
      <c r="S12" s="58">
        <f t="shared" si="0"/>
        <v>0</v>
      </c>
      <c r="T12" s="58">
        <f t="shared" si="0"/>
        <v>0</v>
      </c>
      <c r="U12" s="58">
        <f t="shared" si="0"/>
        <v>0</v>
      </c>
      <c r="V12" s="58">
        <f t="shared" si="0"/>
        <v>0</v>
      </c>
      <c r="W12" s="58">
        <f t="shared" si="0"/>
        <v>0</v>
      </c>
      <c r="X12" s="58">
        <f t="shared" si="0"/>
        <v>0</v>
      </c>
      <c r="Y12" s="58">
        <f t="shared" si="0"/>
        <v>0</v>
      </c>
      <c r="Z12" s="58">
        <f t="shared" si="0"/>
        <v>0</v>
      </c>
      <c r="AA12" s="58">
        <f t="shared" si="0"/>
        <v>0</v>
      </c>
      <c r="AB12" s="58">
        <f t="shared" si="0"/>
        <v>0</v>
      </c>
      <c r="AC12" s="58">
        <f t="shared" si="1"/>
        <v>0</v>
      </c>
      <c r="AD12" s="58">
        <f t="shared" si="1"/>
        <v>0</v>
      </c>
      <c r="AE12" s="58">
        <f t="shared" si="1"/>
        <v>0</v>
      </c>
      <c r="AF12" s="58">
        <f t="shared" si="1"/>
        <v>0</v>
      </c>
      <c r="AG12" s="58">
        <f t="shared" si="1"/>
        <v>0</v>
      </c>
      <c r="AH12" s="58">
        <f t="shared" si="1"/>
        <v>0</v>
      </c>
      <c r="AI12" s="58">
        <f t="shared" si="1"/>
        <v>0</v>
      </c>
      <c r="AJ12" s="58">
        <f t="shared" si="1"/>
        <v>0</v>
      </c>
      <c r="AK12" s="58">
        <f t="shared" si="1"/>
        <v>0</v>
      </c>
      <c r="AL12" s="58">
        <f t="shared" si="1"/>
        <v>0</v>
      </c>
      <c r="AM12" s="58">
        <f t="shared" si="1"/>
        <v>0</v>
      </c>
      <c r="AN12" s="58">
        <f t="shared" si="1"/>
        <v>0</v>
      </c>
      <c r="AO12" s="58">
        <f t="shared" si="1"/>
        <v>0</v>
      </c>
      <c r="AP12" s="58">
        <f t="shared" si="1"/>
        <v>0</v>
      </c>
      <c r="AQ12" s="58">
        <f t="shared" si="1"/>
        <v>0</v>
      </c>
      <c r="AR12" s="58">
        <f t="shared" si="1"/>
        <v>0</v>
      </c>
      <c r="AS12" s="58">
        <f t="shared" si="2"/>
        <v>0</v>
      </c>
      <c r="AT12" s="58">
        <f t="shared" si="2"/>
        <v>0</v>
      </c>
      <c r="AU12" s="58">
        <f t="shared" si="2"/>
        <v>0</v>
      </c>
      <c r="AV12" s="58">
        <f t="shared" si="2"/>
        <v>0</v>
      </c>
      <c r="AW12" s="58">
        <f t="shared" si="2"/>
        <v>0</v>
      </c>
      <c r="AX12" s="58">
        <f t="shared" si="2"/>
        <v>0</v>
      </c>
      <c r="AY12" s="58">
        <f t="shared" si="2"/>
        <v>0</v>
      </c>
      <c r="AZ12" s="58">
        <f t="shared" si="2"/>
        <v>0</v>
      </c>
      <c r="BA12" s="58">
        <f t="shared" si="2"/>
        <v>0</v>
      </c>
      <c r="BB12" s="58">
        <f t="shared" si="2"/>
        <v>0</v>
      </c>
      <c r="BC12" s="58">
        <f t="shared" si="2"/>
        <v>0</v>
      </c>
      <c r="BD12" s="58">
        <f t="shared" si="2"/>
        <v>0</v>
      </c>
      <c r="BE12" s="58">
        <f t="shared" si="2"/>
        <v>0</v>
      </c>
      <c r="BF12" s="58">
        <f t="shared" si="2"/>
        <v>0</v>
      </c>
      <c r="BG12" s="58">
        <f t="shared" si="2"/>
        <v>0</v>
      </c>
      <c r="BH12" s="58">
        <f t="shared" si="2"/>
        <v>0</v>
      </c>
      <c r="BI12" s="58">
        <f t="shared" si="3"/>
        <v>0</v>
      </c>
      <c r="BJ12" s="58">
        <f t="shared" si="3"/>
        <v>0</v>
      </c>
      <c r="BK12" s="58">
        <f t="shared" si="3"/>
        <v>0</v>
      </c>
      <c r="BL12" s="58">
        <f t="shared" si="3"/>
        <v>0</v>
      </c>
      <c r="BM12" s="58">
        <f t="shared" si="3"/>
        <v>0</v>
      </c>
      <c r="BN12" s="58">
        <f t="shared" si="3"/>
        <v>0</v>
      </c>
      <c r="BO12" s="58">
        <f t="shared" si="3"/>
        <v>0</v>
      </c>
      <c r="BP12" s="58">
        <f t="shared" si="3"/>
        <v>0</v>
      </c>
      <c r="BQ12" s="58">
        <f t="shared" si="3"/>
        <v>0</v>
      </c>
      <c r="BR12" s="58">
        <f t="shared" si="3"/>
        <v>0</v>
      </c>
      <c r="BS12" s="58">
        <f t="shared" si="3"/>
        <v>0</v>
      </c>
      <c r="BT12" s="58">
        <f t="shared" si="3"/>
        <v>0</v>
      </c>
      <c r="BU12" s="58">
        <f t="shared" si="3"/>
        <v>0</v>
      </c>
      <c r="BV12" s="58">
        <f t="shared" si="3"/>
        <v>0</v>
      </c>
      <c r="BW12" s="58">
        <f t="shared" si="3"/>
        <v>0</v>
      </c>
      <c r="BX12" s="58">
        <f t="shared" si="3"/>
        <v>0</v>
      </c>
      <c r="BY12" s="58">
        <f t="shared" si="4"/>
        <v>0</v>
      </c>
      <c r="BZ12" s="58">
        <f t="shared" si="4"/>
        <v>0</v>
      </c>
      <c r="CA12" s="58">
        <f t="shared" si="4"/>
        <v>0</v>
      </c>
      <c r="CB12" s="58">
        <f t="shared" si="4"/>
        <v>0</v>
      </c>
      <c r="CC12" s="58">
        <f t="shared" si="4"/>
        <v>0</v>
      </c>
      <c r="CD12" s="58">
        <f t="shared" si="4"/>
        <v>0</v>
      </c>
      <c r="CE12" s="58">
        <f t="shared" si="4"/>
        <v>0</v>
      </c>
      <c r="CF12" s="58">
        <f t="shared" si="4"/>
        <v>0</v>
      </c>
      <c r="CG12" s="58">
        <f t="shared" si="4"/>
        <v>0</v>
      </c>
      <c r="CH12" s="58">
        <f t="shared" si="4"/>
        <v>0</v>
      </c>
      <c r="CI12" s="58">
        <f t="shared" si="4"/>
        <v>0</v>
      </c>
      <c r="CJ12" s="58">
        <f t="shared" si="4"/>
        <v>0</v>
      </c>
      <c r="CK12" s="58">
        <f t="shared" si="4"/>
        <v>0</v>
      </c>
      <c r="CL12" s="58">
        <f t="shared" si="4"/>
        <v>0</v>
      </c>
      <c r="CM12" s="58">
        <f t="shared" si="4"/>
        <v>0</v>
      </c>
      <c r="CN12" s="58">
        <f t="shared" si="4"/>
        <v>0</v>
      </c>
      <c r="CO12" s="58">
        <f t="shared" si="5"/>
        <v>0</v>
      </c>
      <c r="CP12" s="58">
        <f t="shared" si="5"/>
        <v>0</v>
      </c>
      <c r="CQ12" s="58">
        <f t="shared" si="5"/>
        <v>0</v>
      </c>
      <c r="CR12" s="58">
        <f t="shared" si="5"/>
        <v>0</v>
      </c>
      <c r="CS12" s="58">
        <f t="shared" si="5"/>
        <v>0</v>
      </c>
      <c r="CT12" s="58">
        <f t="shared" si="5"/>
        <v>0</v>
      </c>
      <c r="CU12" s="58">
        <f t="shared" si="5"/>
        <v>0</v>
      </c>
      <c r="CV12" s="58">
        <f t="shared" si="5"/>
        <v>0</v>
      </c>
      <c r="CW12" s="58">
        <f t="shared" si="5"/>
        <v>0</v>
      </c>
      <c r="CX12" s="58">
        <f t="shared" si="5"/>
        <v>0</v>
      </c>
      <c r="CY12" s="58">
        <f t="shared" si="5"/>
        <v>0</v>
      </c>
      <c r="CZ12" s="58">
        <f t="shared" si="5"/>
        <v>0</v>
      </c>
      <c r="DA12" s="58">
        <f t="shared" si="5"/>
        <v>0</v>
      </c>
      <c r="DB12" s="58">
        <f t="shared" si="5"/>
        <v>0</v>
      </c>
      <c r="DC12" s="58">
        <f t="shared" si="5"/>
        <v>0</v>
      </c>
      <c r="DD12" s="58">
        <f t="shared" si="5"/>
        <v>0</v>
      </c>
      <c r="DE12" s="58">
        <f t="shared" si="6"/>
        <v>0</v>
      </c>
      <c r="DF12" s="58">
        <f t="shared" si="6"/>
        <v>0</v>
      </c>
      <c r="DG12" s="58">
        <f t="shared" si="6"/>
        <v>0</v>
      </c>
      <c r="DH12" s="58"/>
      <c r="DI12" s="55">
        <f t="shared" si="7"/>
        <v>0</v>
      </c>
      <c r="DJ12" s="53"/>
      <c r="DK12" s="56">
        <f t="shared" si="8"/>
        <v>0</v>
      </c>
      <c r="DL12" s="56">
        <f t="shared" si="8"/>
        <v>0</v>
      </c>
      <c r="DM12" s="56">
        <f t="shared" si="8"/>
        <v>0</v>
      </c>
      <c r="DN12" s="56">
        <f t="shared" si="8"/>
        <v>0</v>
      </c>
      <c r="DO12" s="56">
        <f t="shared" si="8"/>
        <v>0</v>
      </c>
      <c r="DP12" s="56">
        <f t="shared" si="8"/>
        <v>0</v>
      </c>
      <c r="DQ12" s="56">
        <f t="shared" si="10"/>
        <v>0</v>
      </c>
      <c r="DR12" s="56">
        <f t="shared" si="8"/>
        <v>0</v>
      </c>
      <c r="DS12" s="56">
        <f t="shared" si="8"/>
        <v>0</v>
      </c>
      <c r="DT12" s="56">
        <f t="shared" si="8"/>
        <v>0</v>
      </c>
      <c r="DU12" s="55">
        <f t="shared" si="11"/>
        <v>0</v>
      </c>
    </row>
    <row r="13" spans="1:125" s="52" customFormat="1">
      <c r="A13" s="59"/>
      <c r="B13" s="59"/>
      <c r="C13" s="61"/>
      <c r="D13" s="61"/>
      <c r="E13" s="61"/>
      <c r="F13" s="59"/>
      <c r="G13" s="60"/>
      <c r="H13" s="57"/>
      <c r="I13" s="57"/>
      <c r="J13" s="57">
        <f t="shared" si="9"/>
        <v>0</v>
      </c>
      <c r="K13" s="59"/>
      <c r="L13" s="54"/>
      <c r="M13" s="58">
        <f t="shared" si="0"/>
        <v>0</v>
      </c>
      <c r="N13" s="58">
        <f t="shared" si="0"/>
        <v>0</v>
      </c>
      <c r="O13" s="58">
        <f t="shared" si="0"/>
        <v>0</v>
      </c>
      <c r="P13" s="58">
        <f t="shared" si="0"/>
        <v>0</v>
      </c>
      <c r="Q13" s="58">
        <f t="shared" si="0"/>
        <v>0</v>
      </c>
      <c r="R13" s="58">
        <f t="shared" si="0"/>
        <v>0</v>
      </c>
      <c r="S13" s="58">
        <f t="shared" si="0"/>
        <v>0</v>
      </c>
      <c r="T13" s="58">
        <f t="shared" si="0"/>
        <v>0</v>
      </c>
      <c r="U13" s="58">
        <f t="shared" si="0"/>
        <v>0</v>
      </c>
      <c r="V13" s="58">
        <f t="shared" si="0"/>
        <v>0</v>
      </c>
      <c r="W13" s="58">
        <f t="shared" si="0"/>
        <v>0</v>
      </c>
      <c r="X13" s="58">
        <f t="shared" si="0"/>
        <v>0</v>
      </c>
      <c r="Y13" s="58">
        <f t="shared" si="0"/>
        <v>0</v>
      </c>
      <c r="Z13" s="58">
        <f t="shared" si="0"/>
        <v>0</v>
      </c>
      <c r="AA13" s="58">
        <f t="shared" si="0"/>
        <v>0</v>
      </c>
      <c r="AB13" s="58">
        <f t="shared" si="0"/>
        <v>0</v>
      </c>
      <c r="AC13" s="58">
        <f t="shared" si="1"/>
        <v>0</v>
      </c>
      <c r="AD13" s="58">
        <f t="shared" si="1"/>
        <v>0</v>
      </c>
      <c r="AE13" s="58">
        <f t="shared" si="1"/>
        <v>0</v>
      </c>
      <c r="AF13" s="58">
        <f t="shared" si="1"/>
        <v>0</v>
      </c>
      <c r="AG13" s="58">
        <f t="shared" si="1"/>
        <v>0</v>
      </c>
      <c r="AH13" s="58">
        <f t="shared" si="1"/>
        <v>0</v>
      </c>
      <c r="AI13" s="58">
        <f t="shared" si="1"/>
        <v>0</v>
      </c>
      <c r="AJ13" s="58">
        <f t="shared" si="1"/>
        <v>0</v>
      </c>
      <c r="AK13" s="58">
        <f t="shared" si="1"/>
        <v>0</v>
      </c>
      <c r="AL13" s="58">
        <f t="shared" si="1"/>
        <v>0</v>
      </c>
      <c r="AM13" s="58">
        <f t="shared" si="1"/>
        <v>0</v>
      </c>
      <c r="AN13" s="58">
        <f t="shared" si="1"/>
        <v>0</v>
      </c>
      <c r="AO13" s="58">
        <f t="shared" si="1"/>
        <v>0</v>
      </c>
      <c r="AP13" s="58">
        <f t="shared" si="1"/>
        <v>0</v>
      </c>
      <c r="AQ13" s="58">
        <f t="shared" si="1"/>
        <v>0</v>
      </c>
      <c r="AR13" s="58">
        <f t="shared" si="1"/>
        <v>0</v>
      </c>
      <c r="AS13" s="58">
        <f t="shared" si="2"/>
        <v>0</v>
      </c>
      <c r="AT13" s="58">
        <f t="shared" si="2"/>
        <v>0</v>
      </c>
      <c r="AU13" s="58">
        <f t="shared" si="2"/>
        <v>0</v>
      </c>
      <c r="AV13" s="58">
        <f t="shared" si="2"/>
        <v>0</v>
      </c>
      <c r="AW13" s="58">
        <f t="shared" si="2"/>
        <v>0</v>
      </c>
      <c r="AX13" s="58">
        <f t="shared" si="2"/>
        <v>0</v>
      </c>
      <c r="AY13" s="58">
        <f t="shared" si="2"/>
        <v>0</v>
      </c>
      <c r="AZ13" s="58">
        <f t="shared" si="2"/>
        <v>0</v>
      </c>
      <c r="BA13" s="58">
        <f t="shared" si="2"/>
        <v>0</v>
      </c>
      <c r="BB13" s="58">
        <f t="shared" si="2"/>
        <v>0</v>
      </c>
      <c r="BC13" s="58">
        <f t="shared" si="2"/>
        <v>0</v>
      </c>
      <c r="BD13" s="58">
        <f t="shared" si="2"/>
        <v>0</v>
      </c>
      <c r="BE13" s="58">
        <f t="shared" si="2"/>
        <v>0</v>
      </c>
      <c r="BF13" s="58">
        <f t="shared" si="2"/>
        <v>0</v>
      </c>
      <c r="BG13" s="58">
        <f t="shared" si="2"/>
        <v>0</v>
      </c>
      <c r="BH13" s="58">
        <f t="shared" si="2"/>
        <v>0</v>
      </c>
      <c r="BI13" s="58">
        <f t="shared" si="3"/>
        <v>0</v>
      </c>
      <c r="BJ13" s="58">
        <f t="shared" si="3"/>
        <v>0</v>
      </c>
      <c r="BK13" s="58">
        <f t="shared" si="3"/>
        <v>0</v>
      </c>
      <c r="BL13" s="58">
        <f t="shared" si="3"/>
        <v>0</v>
      </c>
      <c r="BM13" s="58">
        <f t="shared" si="3"/>
        <v>0</v>
      </c>
      <c r="BN13" s="58">
        <f t="shared" si="3"/>
        <v>0</v>
      </c>
      <c r="BO13" s="58">
        <f t="shared" si="3"/>
        <v>0</v>
      </c>
      <c r="BP13" s="58">
        <f t="shared" si="3"/>
        <v>0</v>
      </c>
      <c r="BQ13" s="58">
        <f t="shared" si="3"/>
        <v>0</v>
      </c>
      <c r="BR13" s="58">
        <f t="shared" si="3"/>
        <v>0</v>
      </c>
      <c r="BS13" s="58">
        <f t="shared" si="3"/>
        <v>0</v>
      </c>
      <c r="BT13" s="58">
        <f t="shared" si="3"/>
        <v>0</v>
      </c>
      <c r="BU13" s="58">
        <f t="shared" si="3"/>
        <v>0</v>
      </c>
      <c r="BV13" s="58">
        <f t="shared" si="3"/>
        <v>0</v>
      </c>
      <c r="BW13" s="58">
        <f t="shared" si="3"/>
        <v>0</v>
      </c>
      <c r="BX13" s="58">
        <f t="shared" si="3"/>
        <v>0</v>
      </c>
      <c r="BY13" s="58">
        <f t="shared" si="4"/>
        <v>0</v>
      </c>
      <c r="BZ13" s="58">
        <f t="shared" si="4"/>
        <v>0</v>
      </c>
      <c r="CA13" s="58">
        <f t="shared" si="4"/>
        <v>0</v>
      </c>
      <c r="CB13" s="58">
        <f t="shared" si="4"/>
        <v>0</v>
      </c>
      <c r="CC13" s="58">
        <f t="shared" si="4"/>
        <v>0</v>
      </c>
      <c r="CD13" s="58">
        <f t="shared" si="4"/>
        <v>0</v>
      </c>
      <c r="CE13" s="58">
        <f t="shared" si="4"/>
        <v>0</v>
      </c>
      <c r="CF13" s="58">
        <f t="shared" si="4"/>
        <v>0</v>
      </c>
      <c r="CG13" s="58">
        <f t="shared" si="4"/>
        <v>0</v>
      </c>
      <c r="CH13" s="58">
        <f t="shared" si="4"/>
        <v>0</v>
      </c>
      <c r="CI13" s="58">
        <f t="shared" si="4"/>
        <v>0</v>
      </c>
      <c r="CJ13" s="58">
        <f t="shared" si="4"/>
        <v>0</v>
      </c>
      <c r="CK13" s="58">
        <f t="shared" si="4"/>
        <v>0</v>
      </c>
      <c r="CL13" s="58">
        <f t="shared" si="4"/>
        <v>0</v>
      </c>
      <c r="CM13" s="58">
        <f t="shared" si="4"/>
        <v>0</v>
      </c>
      <c r="CN13" s="58">
        <f t="shared" si="4"/>
        <v>0</v>
      </c>
      <c r="CO13" s="58">
        <f t="shared" si="5"/>
        <v>0</v>
      </c>
      <c r="CP13" s="58">
        <f t="shared" si="5"/>
        <v>0</v>
      </c>
      <c r="CQ13" s="58">
        <f t="shared" si="5"/>
        <v>0</v>
      </c>
      <c r="CR13" s="58">
        <f t="shared" si="5"/>
        <v>0</v>
      </c>
      <c r="CS13" s="58">
        <f t="shared" si="5"/>
        <v>0</v>
      </c>
      <c r="CT13" s="58">
        <f t="shared" si="5"/>
        <v>0</v>
      </c>
      <c r="CU13" s="58">
        <f t="shared" si="5"/>
        <v>0</v>
      </c>
      <c r="CV13" s="58">
        <f t="shared" si="5"/>
        <v>0</v>
      </c>
      <c r="CW13" s="58">
        <f t="shared" si="5"/>
        <v>0</v>
      </c>
      <c r="CX13" s="58">
        <f t="shared" si="5"/>
        <v>0</v>
      </c>
      <c r="CY13" s="58">
        <f t="shared" si="5"/>
        <v>0</v>
      </c>
      <c r="CZ13" s="58">
        <f t="shared" si="5"/>
        <v>0</v>
      </c>
      <c r="DA13" s="58">
        <f t="shared" si="5"/>
        <v>0</v>
      </c>
      <c r="DB13" s="58">
        <f t="shared" si="5"/>
        <v>0</v>
      </c>
      <c r="DC13" s="58">
        <f t="shared" si="5"/>
        <v>0</v>
      </c>
      <c r="DD13" s="58">
        <f t="shared" si="5"/>
        <v>0</v>
      </c>
      <c r="DE13" s="58">
        <f t="shared" si="6"/>
        <v>0</v>
      </c>
      <c r="DF13" s="58">
        <f t="shared" si="6"/>
        <v>0</v>
      </c>
      <c r="DG13" s="58">
        <f t="shared" si="6"/>
        <v>0</v>
      </c>
      <c r="DH13" s="58"/>
      <c r="DI13" s="55">
        <f t="shared" si="7"/>
        <v>0</v>
      </c>
      <c r="DJ13" s="53"/>
      <c r="DK13" s="56">
        <f t="shared" si="8"/>
        <v>0</v>
      </c>
      <c r="DL13" s="56">
        <f t="shared" si="8"/>
        <v>0</v>
      </c>
      <c r="DM13" s="56">
        <f t="shared" si="8"/>
        <v>0</v>
      </c>
      <c r="DN13" s="56">
        <f t="shared" si="8"/>
        <v>0</v>
      </c>
      <c r="DO13" s="56">
        <f t="shared" si="8"/>
        <v>0</v>
      </c>
      <c r="DP13" s="56">
        <f t="shared" si="8"/>
        <v>0</v>
      </c>
      <c r="DQ13" s="56">
        <f t="shared" si="10"/>
        <v>0</v>
      </c>
      <c r="DR13" s="56">
        <f t="shared" si="8"/>
        <v>0</v>
      </c>
      <c r="DS13" s="56">
        <f t="shared" si="8"/>
        <v>0</v>
      </c>
      <c r="DT13" s="56">
        <f t="shared" si="8"/>
        <v>0</v>
      </c>
      <c r="DU13" s="55">
        <f t="shared" si="11"/>
        <v>0</v>
      </c>
    </row>
    <row r="14" spans="1:125" s="52" customFormat="1">
      <c r="A14" s="59"/>
      <c r="B14" s="59"/>
      <c r="C14" s="61"/>
      <c r="D14" s="61"/>
      <c r="E14" s="61"/>
      <c r="F14" s="59"/>
      <c r="G14" s="60"/>
      <c r="H14" s="57"/>
      <c r="I14" s="57"/>
      <c r="J14" s="57">
        <f t="shared" si="9"/>
        <v>0</v>
      </c>
      <c r="K14" s="59"/>
      <c r="L14" s="54"/>
      <c r="M14" s="58">
        <f t="shared" si="0"/>
        <v>0</v>
      </c>
      <c r="N14" s="58">
        <f t="shared" si="0"/>
        <v>0</v>
      </c>
      <c r="O14" s="58">
        <f t="shared" si="0"/>
        <v>0</v>
      </c>
      <c r="P14" s="58">
        <f t="shared" si="0"/>
        <v>0</v>
      </c>
      <c r="Q14" s="58">
        <f t="shared" si="0"/>
        <v>0</v>
      </c>
      <c r="R14" s="58">
        <f t="shared" si="0"/>
        <v>0</v>
      </c>
      <c r="S14" s="58">
        <f t="shared" si="0"/>
        <v>0</v>
      </c>
      <c r="T14" s="58">
        <f t="shared" si="0"/>
        <v>0</v>
      </c>
      <c r="U14" s="58">
        <f t="shared" si="0"/>
        <v>0</v>
      </c>
      <c r="V14" s="58">
        <f t="shared" si="0"/>
        <v>0</v>
      </c>
      <c r="W14" s="58">
        <f t="shared" si="0"/>
        <v>0</v>
      </c>
      <c r="X14" s="58">
        <f t="shared" si="0"/>
        <v>0</v>
      </c>
      <c r="Y14" s="58">
        <f t="shared" si="0"/>
        <v>0</v>
      </c>
      <c r="Z14" s="58">
        <f t="shared" si="0"/>
        <v>0</v>
      </c>
      <c r="AA14" s="58">
        <f t="shared" si="0"/>
        <v>0</v>
      </c>
      <c r="AB14" s="58">
        <f t="shared" si="0"/>
        <v>0</v>
      </c>
      <c r="AC14" s="58">
        <f t="shared" si="1"/>
        <v>0</v>
      </c>
      <c r="AD14" s="58">
        <f t="shared" si="1"/>
        <v>0</v>
      </c>
      <c r="AE14" s="58">
        <f t="shared" si="1"/>
        <v>0</v>
      </c>
      <c r="AF14" s="58">
        <f t="shared" si="1"/>
        <v>0</v>
      </c>
      <c r="AG14" s="58">
        <f t="shared" si="1"/>
        <v>0</v>
      </c>
      <c r="AH14" s="58">
        <f t="shared" si="1"/>
        <v>0</v>
      </c>
      <c r="AI14" s="58">
        <f t="shared" si="1"/>
        <v>0</v>
      </c>
      <c r="AJ14" s="58">
        <f t="shared" si="1"/>
        <v>0</v>
      </c>
      <c r="AK14" s="58">
        <f t="shared" si="1"/>
        <v>0</v>
      </c>
      <c r="AL14" s="58">
        <f t="shared" si="1"/>
        <v>0</v>
      </c>
      <c r="AM14" s="58">
        <f t="shared" si="1"/>
        <v>0</v>
      </c>
      <c r="AN14" s="58">
        <f t="shared" si="1"/>
        <v>0</v>
      </c>
      <c r="AO14" s="58">
        <f t="shared" si="1"/>
        <v>0</v>
      </c>
      <c r="AP14" s="58">
        <f t="shared" si="1"/>
        <v>0</v>
      </c>
      <c r="AQ14" s="58">
        <f t="shared" si="1"/>
        <v>0</v>
      </c>
      <c r="AR14" s="58">
        <f t="shared" si="1"/>
        <v>0</v>
      </c>
      <c r="AS14" s="58">
        <f t="shared" si="2"/>
        <v>0</v>
      </c>
      <c r="AT14" s="58">
        <f t="shared" si="2"/>
        <v>0</v>
      </c>
      <c r="AU14" s="58">
        <f t="shared" si="2"/>
        <v>0</v>
      </c>
      <c r="AV14" s="58">
        <f t="shared" si="2"/>
        <v>0</v>
      </c>
      <c r="AW14" s="58">
        <f t="shared" si="2"/>
        <v>0</v>
      </c>
      <c r="AX14" s="58">
        <f t="shared" si="2"/>
        <v>0</v>
      </c>
      <c r="AY14" s="58">
        <f t="shared" si="2"/>
        <v>0</v>
      </c>
      <c r="AZ14" s="58">
        <f t="shared" si="2"/>
        <v>0</v>
      </c>
      <c r="BA14" s="58">
        <f t="shared" si="2"/>
        <v>0</v>
      </c>
      <c r="BB14" s="58">
        <f t="shared" si="2"/>
        <v>0</v>
      </c>
      <c r="BC14" s="58">
        <f t="shared" si="2"/>
        <v>0</v>
      </c>
      <c r="BD14" s="58">
        <f t="shared" si="2"/>
        <v>0</v>
      </c>
      <c r="BE14" s="58">
        <f t="shared" si="2"/>
        <v>0</v>
      </c>
      <c r="BF14" s="58">
        <f t="shared" si="2"/>
        <v>0</v>
      </c>
      <c r="BG14" s="58">
        <f t="shared" si="2"/>
        <v>0</v>
      </c>
      <c r="BH14" s="58">
        <f t="shared" si="2"/>
        <v>0</v>
      </c>
      <c r="BI14" s="58">
        <f t="shared" si="3"/>
        <v>0</v>
      </c>
      <c r="BJ14" s="58">
        <f t="shared" si="3"/>
        <v>0</v>
      </c>
      <c r="BK14" s="58">
        <f t="shared" si="3"/>
        <v>0</v>
      </c>
      <c r="BL14" s="58">
        <f t="shared" si="3"/>
        <v>0</v>
      </c>
      <c r="BM14" s="58">
        <f t="shared" si="3"/>
        <v>0</v>
      </c>
      <c r="BN14" s="58">
        <f t="shared" si="3"/>
        <v>0</v>
      </c>
      <c r="BO14" s="58">
        <f t="shared" si="3"/>
        <v>0</v>
      </c>
      <c r="BP14" s="58">
        <f t="shared" si="3"/>
        <v>0</v>
      </c>
      <c r="BQ14" s="58">
        <f t="shared" si="3"/>
        <v>0</v>
      </c>
      <c r="BR14" s="58">
        <f t="shared" si="3"/>
        <v>0</v>
      </c>
      <c r="BS14" s="58">
        <f t="shared" si="3"/>
        <v>0</v>
      </c>
      <c r="BT14" s="58">
        <f t="shared" si="3"/>
        <v>0</v>
      </c>
      <c r="BU14" s="58">
        <f t="shared" si="3"/>
        <v>0</v>
      </c>
      <c r="BV14" s="58">
        <f t="shared" si="3"/>
        <v>0</v>
      </c>
      <c r="BW14" s="58">
        <f t="shared" si="3"/>
        <v>0</v>
      </c>
      <c r="BX14" s="58">
        <f t="shared" si="3"/>
        <v>0</v>
      </c>
      <c r="BY14" s="58">
        <f t="shared" si="4"/>
        <v>0</v>
      </c>
      <c r="BZ14" s="58">
        <f t="shared" si="4"/>
        <v>0</v>
      </c>
      <c r="CA14" s="58">
        <f t="shared" si="4"/>
        <v>0</v>
      </c>
      <c r="CB14" s="58">
        <f t="shared" si="4"/>
        <v>0</v>
      </c>
      <c r="CC14" s="58">
        <f t="shared" si="4"/>
        <v>0</v>
      </c>
      <c r="CD14" s="58">
        <f t="shared" si="4"/>
        <v>0</v>
      </c>
      <c r="CE14" s="58">
        <f t="shared" si="4"/>
        <v>0</v>
      </c>
      <c r="CF14" s="58">
        <f t="shared" si="4"/>
        <v>0</v>
      </c>
      <c r="CG14" s="58">
        <f t="shared" si="4"/>
        <v>0</v>
      </c>
      <c r="CH14" s="58">
        <f t="shared" si="4"/>
        <v>0</v>
      </c>
      <c r="CI14" s="58">
        <f t="shared" si="4"/>
        <v>0</v>
      </c>
      <c r="CJ14" s="58">
        <f t="shared" si="4"/>
        <v>0</v>
      </c>
      <c r="CK14" s="58">
        <f t="shared" si="4"/>
        <v>0</v>
      </c>
      <c r="CL14" s="58">
        <f t="shared" si="4"/>
        <v>0</v>
      </c>
      <c r="CM14" s="58">
        <f t="shared" si="4"/>
        <v>0</v>
      </c>
      <c r="CN14" s="58">
        <f t="shared" si="4"/>
        <v>0</v>
      </c>
      <c r="CO14" s="58">
        <f t="shared" si="5"/>
        <v>0</v>
      </c>
      <c r="CP14" s="58">
        <f t="shared" si="5"/>
        <v>0</v>
      </c>
      <c r="CQ14" s="58">
        <f t="shared" si="5"/>
        <v>0</v>
      </c>
      <c r="CR14" s="58">
        <f t="shared" si="5"/>
        <v>0</v>
      </c>
      <c r="CS14" s="58">
        <f t="shared" si="5"/>
        <v>0</v>
      </c>
      <c r="CT14" s="58">
        <f t="shared" si="5"/>
        <v>0</v>
      </c>
      <c r="CU14" s="58">
        <f t="shared" si="5"/>
        <v>0</v>
      </c>
      <c r="CV14" s="58">
        <f t="shared" si="5"/>
        <v>0</v>
      </c>
      <c r="CW14" s="58">
        <f t="shared" si="5"/>
        <v>0</v>
      </c>
      <c r="CX14" s="58">
        <f t="shared" si="5"/>
        <v>0</v>
      </c>
      <c r="CY14" s="58">
        <f t="shared" si="5"/>
        <v>0</v>
      </c>
      <c r="CZ14" s="58">
        <f t="shared" si="5"/>
        <v>0</v>
      </c>
      <c r="DA14" s="58">
        <f t="shared" si="5"/>
        <v>0</v>
      </c>
      <c r="DB14" s="58">
        <f t="shared" si="5"/>
        <v>0</v>
      </c>
      <c r="DC14" s="58">
        <f t="shared" si="5"/>
        <v>0</v>
      </c>
      <c r="DD14" s="58">
        <f t="shared" si="5"/>
        <v>0</v>
      </c>
      <c r="DE14" s="58">
        <f t="shared" si="6"/>
        <v>0</v>
      </c>
      <c r="DF14" s="58">
        <f t="shared" si="6"/>
        <v>0</v>
      </c>
      <c r="DG14" s="58">
        <f t="shared" si="6"/>
        <v>0</v>
      </c>
      <c r="DH14" s="58"/>
      <c r="DI14" s="55">
        <f t="shared" si="7"/>
        <v>0</v>
      </c>
      <c r="DJ14" s="53"/>
      <c r="DK14" s="56">
        <f t="shared" si="8"/>
        <v>0</v>
      </c>
      <c r="DL14" s="56">
        <f t="shared" si="8"/>
        <v>0</v>
      </c>
      <c r="DM14" s="56">
        <f t="shared" si="8"/>
        <v>0</v>
      </c>
      <c r="DN14" s="56">
        <f t="shared" si="8"/>
        <v>0</v>
      </c>
      <c r="DO14" s="56">
        <f t="shared" si="8"/>
        <v>0</v>
      </c>
      <c r="DP14" s="56">
        <f t="shared" si="8"/>
        <v>0</v>
      </c>
      <c r="DQ14" s="56">
        <f t="shared" si="10"/>
        <v>0</v>
      </c>
      <c r="DR14" s="56">
        <f t="shared" si="8"/>
        <v>0</v>
      </c>
      <c r="DS14" s="56">
        <f t="shared" si="8"/>
        <v>0</v>
      </c>
      <c r="DT14" s="56">
        <f t="shared" si="8"/>
        <v>0</v>
      </c>
      <c r="DU14" s="55">
        <f t="shared" si="11"/>
        <v>0</v>
      </c>
    </row>
    <row r="15" spans="1:125" s="52" customFormat="1">
      <c r="A15" s="59"/>
      <c r="B15" s="59"/>
      <c r="C15" s="61"/>
      <c r="D15" s="61"/>
      <c r="E15" s="61"/>
      <c r="F15" s="63"/>
      <c r="G15" s="60"/>
      <c r="H15" s="57"/>
      <c r="I15" s="57"/>
      <c r="J15" s="57">
        <f t="shared" si="9"/>
        <v>0</v>
      </c>
      <c r="K15" s="59"/>
      <c r="L15" s="54"/>
      <c r="M15" s="58">
        <f t="shared" si="0"/>
        <v>0</v>
      </c>
      <c r="N15" s="58">
        <f t="shared" si="0"/>
        <v>0</v>
      </c>
      <c r="O15" s="58">
        <f t="shared" si="0"/>
        <v>0</v>
      </c>
      <c r="P15" s="58">
        <f t="shared" si="0"/>
        <v>0</v>
      </c>
      <c r="Q15" s="58">
        <f t="shared" si="0"/>
        <v>0</v>
      </c>
      <c r="R15" s="58">
        <f t="shared" si="0"/>
        <v>0</v>
      </c>
      <c r="S15" s="58">
        <f t="shared" si="0"/>
        <v>0</v>
      </c>
      <c r="T15" s="58">
        <f t="shared" si="0"/>
        <v>0</v>
      </c>
      <c r="U15" s="58">
        <f t="shared" si="0"/>
        <v>0</v>
      </c>
      <c r="V15" s="58">
        <f t="shared" si="0"/>
        <v>0</v>
      </c>
      <c r="W15" s="58">
        <f t="shared" si="0"/>
        <v>0</v>
      </c>
      <c r="X15" s="58">
        <f t="shared" si="0"/>
        <v>0</v>
      </c>
      <c r="Y15" s="58">
        <f t="shared" si="0"/>
        <v>0</v>
      </c>
      <c r="Z15" s="58">
        <f t="shared" si="0"/>
        <v>0</v>
      </c>
      <c r="AA15" s="58">
        <f t="shared" si="0"/>
        <v>0</v>
      </c>
      <c r="AB15" s="58">
        <f t="shared" si="0"/>
        <v>0</v>
      </c>
      <c r="AC15" s="58">
        <f t="shared" si="1"/>
        <v>0</v>
      </c>
      <c r="AD15" s="58">
        <f t="shared" si="1"/>
        <v>0</v>
      </c>
      <c r="AE15" s="58">
        <f t="shared" si="1"/>
        <v>0</v>
      </c>
      <c r="AF15" s="58">
        <f t="shared" si="1"/>
        <v>0</v>
      </c>
      <c r="AG15" s="58">
        <f t="shared" si="1"/>
        <v>0</v>
      </c>
      <c r="AH15" s="58">
        <f t="shared" si="1"/>
        <v>0</v>
      </c>
      <c r="AI15" s="58">
        <f t="shared" si="1"/>
        <v>0</v>
      </c>
      <c r="AJ15" s="58">
        <f t="shared" si="1"/>
        <v>0</v>
      </c>
      <c r="AK15" s="58">
        <f t="shared" si="1"/>
        <v>0</v>
      </c>
      <c r="AL15" s="58">
        <f t="shared" si="1"/>
        <v>0</v>
      </c>
      <c r="AM15" s="58">
        <f t="shared" si="1"/>
        <v>0</v>
      </c>
      <c r="AN15" s="58">
        <f t="shared" si="1"/>
        <v>0</v>
      </c>
      <c r="AO15" s="58">
        <f t="shared" si="1"/>
        <v>0</v>
      </c>
      <c r="AP15" s="58">
        <f t="shared" si="1"/>
        <v>0</v>
      </c>
      <c r="AQ15" s="58">
        <f t="shared" si="1"/>
        <v>0</v>
      </c>
      <c r="AR15" s="58">
        <f t="shared" si="1"/>
        <v>0</v>
      </c>
      <c r="AS15" s="58">
        <f t="shared" si="2"/>
        <v>0</v>
      </c>
      <c r="AT15" s="58">
        <f t="shared" si="2"/>
        <v>0</v>
      </c>
      <c r="AU15" s="58">
        <f t="shared" si="2"/>
        <v>0</v>
      </c>
      <c r="AV15" s="58">
        <f t="shared" si="2"/>
        <v>0</v>
      </c>
      <c r="AW15" s="58">
        <f t="shared" si="2"/>
        <v>0</v>
      </c>
      <c r="AX15" s="58">
        <f t="shared" si="2"/>
        <v>0</v>
      </c>
      <c r="AY15" s="58">
        <f t="shared" si="2"/>
        <v>0</v>
      </c>
      <c r="AZ15" s="58">
        <f t="shared" si="2"/>
        <v>0</v>
      </c>
      <c r="BA15" s="58">
        <f t="shared" si="2"/>
        <v>0</v>
      </c>
      <c r="BB15" s="58">
        <f t="shared" si="2"/>
        <v>0</v>
      </c>
      <c r="BC15" s="58">
        <f t="shared" si="2"/>
        <v>0</v>
      </c>
      <c r="BD15" s="58">
        <f t="shared" si="2"/>
        <v>0</v>
      </c>
      <c r="BE15" s="58">
        <f t="shared" si="2"/>
        <v>0</v>
      </c>
      <c r="BF15" s="58">
        <f t="shared" si="2"/>
        <v>0</v>
      </c>
      <c r="BG15" s="58">
        <f t="shared" si="2"/>
        <v>0</v>
      </c>
      <c r="BH15" s="58">
        <f t="shared" si="2"/>
        <v>0</v>
      </c>
      <c r="BI15" s="58">
        <f t="shared" si="3"/>
        <v>0</v>
      </c>
      <c r="BJ15" s="58">
        <f t="shared" si="3"/>
        <v>0</v>
      </c>
      <c r="BK15" s="58">
        <f t="shared" si="3"/>
        <v>0</v>
      </c>
      <c r="BL15" s="58">
        <f t="shared" si="3"/>
        <v>0</v>
      </c>
      <c r="BM15" s="58">
        <f t="shared" si="3"/>
        <v>0</v>
      </c>
      <c r="BN15" s="58">
        <f t="shared" si="3"/>
        <v>0</v>
      </c>
      <c r="BO15" s="58">
        <f t="shared" si="3"/>
        <v>0</v>
      </c>
      <c r="BP15" s="58">
        <f t="shared" si="3"/>
        <v>0</v>
      </c>
      <c r="BQ15" s="58">
        <f t="shared" si="3"/>
        <v>0</v>
      </c>
      <c r="BR15" s="58">
        <f t="shared" si="3"/>
        <v>0</v>
      </c>
      <c r="BS15" s="58">
        <f t="shared" si="3"/>
        <v>0</v>
      </c>
      <c r="BT15" s="58">
        <f t="shared" si="3"/>
        <v>0</v>
      </c>
      <c r="BU15" s="58">
        <f t="shared" si="3"/>
        <v>0</v>
      </c>
      <c r="BV15" s="58">
        <f t="shared" si="3"/>
        <v>0</v>
      </c>
      <c r="BW15" s="58">
        <f t="shared" si="3"/>
        <v>0</v>
      </c>
      <c r="BX15" s="58">
        <f t="shared" si="3"/>
        <v>0</v>
      </c>
      <c r="BY15" s="58">
        <f t="shared" si="4"/>
        <v>0</v>
      </c>
      <c r="BZ15" s="58">
        <f t="shared" si="4"/>
        <v>0</v>
      </c>
      <c r="CA15" s="58">
        <f t="shared" si="4"/>
        <v>0</v>
      </c>
      <c r="CB15" s="58">
        <f t="shared" si="4"/>
        <v>0</v>
      </c>
      <c r="CC15" s="58">
        <f t="shared" si="4"/>
        <v>0</v>
      </c>
      <c r="CD15" s="58">
        <f t="shared" si="4"/>
        <v>0</v>
      </c>
      <c r="CE15" s="58">
        <f t="shared" si="4"/>
        <v>0</v>
      </c>
      <c r="CF15" s="58">
        <f t="shared" si="4"/>
        <v>0</v>
      </c>
      <c r="CG15" s="58">
        <f t="shared" si="4"/>
        <v>0</v>
      </c>
      <c r="CH15" s="58">
        <f t="shared" si="4"/>
        <v>0</v>
      </c>
      <c r="CI15" s="58">
        <f t="shared" si="4"/>
        <v>0</v>
      </c>
      <c r="CJ15" s="58">
        <f t="shared" si="4"/>
        <v>0</v>
      </c>
      <c r="CK15" s="58">
        <f t="shared" si="4"/>
        <v>0</v>
      </c>
      <c r="CL15" s="58">
        <f t="shared" si="4"/>
        <v>0</v>
      </c>
      <c r="CM15" s="58">
        <f t="shared" si="4"/>
        <v>0</v>
      </c>
      <c r="CN15" s="58">
        <f t="shared" si="4"/>
        <v>0</v>
      </c>
      <c r="CO15" s="58">
        <f t="shared" si="5"/>
        <v>0</v>
      </c>
      <c r="CP15" s="58">
        <f t="shared" si="5"/>
        <v>0</v>
      </c>
      <c r="CQ15" s="58">
        <f t="shared" si="5"/>
        <v>0</v>
      </c>
      <c r="CR15" s="58">
        <f t="shared" si="5"/>
        <v>0</v>
      </c>
      <c r="CS15" s="58">
        <f t="shared" si="5"/>
        <v>0</v>
      </c>
      <c r="CT15" s="58">
        <f t="shared" si="5"/>
        <v>0</v>
      </c>
      <c r="CU15" s="58">
        <f t="shared" si="5"/>
        <v>0</v>
      </c>
      <c r="CV15" s="58">
        <f t="shared" si="5"/>
        <v>0</v>
      </c>
      <c r="CW15" s="58">
        <f t="shared" si="5"/>
        <v>0</v>
      </c>
      <c r="CX15" s="58">
        <f t="shared" si="5"/>
        <v>0</v>
      </c>
      <c r="CY15" s="58">
        <f t="shared" si="5"/>
        <v>0</v>
      </c>
      <c r="CZ15" s="58">
        <f t="shared" si="5"/>
        <v>0</v>
      </c>
      <c r="DA15" s="58">
        <f t="shared" si="5"/>
        <v>0</v>
      </c>
      <c r="DB15" s="58">
        <f t="shared" si="5"/>
        <v>0</v>
      </c>
      <c r="DC15" s="58">
        <f t="shared" si="5"/>
        <v>0</v>
      </c>
      <c r="DD15" s="58">
        <f t="shared" si="5"/>
        <v>0</v>
      </c>
      <c r="DE15" s="58">
        <f t="shared" si="6"/>
        <v>0</v>
      </c>
      <c r="DF15" s="58">
        <f t="shared" si="6"/>
        <v>0</v>
      </c>
      <c r="DG15" s="58">
        <f t="shared" si="6"/>
        <v>0</v>
      </c>
      <c r="DH15" s="58"/>
      <c r="DI15" s="55">
        <f t="shared" si="7"/>
        <v>0</v>
      </c>
      <c r="DJ15" s="53"/>
      <c r="DK15" s="56">
        <f t="shared" si="8"/>
        <v>0</v>
      </c>
      <c r="DL15" s="56">
        <f t="shared" si="8"/>
        <v>0</v>
      </c>
      <c r="DM15" s="56">
        <f t="shared" si="8"/>
        <v>0</v>
      </c>
      <c r="DN15" s="56">
        <f t="shared" si="8"/>
        <v>0</v>
      </c>
      <c r="DO15" s="56">
        <f t="shared" si="8"/>
        <v>0</v>
      </c>
      <c r="DP15" s="56">
        <f t="shared" si="8"/>
        <v>0</v>
      </c>
      <c r="DQ15" s="56">
        <f t="shared" si="10"/>
        <v>0</v>
      </c>
      <c r="DR15" s="56">
        <f t="shared" si="8"/>
        <v>0</v>
      </c>
      <c r="DS15" s="56">
        <f t="shared" si="8"/>
        <v>0</v>
      </c>
      <c r="DT15" s="56">
        <f t="shared" si="8"/>
        <v>0</v>
      </c>
      <c r="DU15" s="55">
        <f t="shared" si="11"/>
        <v>0</v>
      </c>
    </row>
    <row r="16" spans="1:125" s="52" customFormat="1">
      <c r="A16" s="59"/>
      <c r="B16" s="59"/>
      <c r="C16" s="61"/>
      <c r="D16" s="61"/>
      <c r="E16" s="61"/>
      <c r="F16" s="59"/>
      <c r="G16" s="60"/>
      <c r="H16" s="57"/>
      <c r="I16" s="57"/>
      <c r="J16" s="57">
        <f t="shared" si="9"/>
        <v>0</v>
      </c>
      <c r="K16" s="59"/>
      <c r="L16" s="54"/>
      <c r="M16" s="58">
        <f t="shared" si="0"/>
        <v>0</v>
      </c>
      <c r="N16" s="58">
        <f t="shared" si="0"/>
        <v>0</v>
      </c>
      <c r="O16" s="58">
        <f t="shared" si="0"/>
        <v>0</v>
      </c>
      <c r="P16" s="58">
        <f t="shared" si="0"/>
        <v>0</v>
      </c>
      <c r="Q16" s="58">
        <f t="shared" si="0"/>
        <v>0</v>
      </c>
      <c r="R16" s="58">
        <f t="shared" si="0"/>
        <v>0</v>
      </c>
      <c r="S16" s="58">
        <f t="shared" si="0"/>
        <v>0</v>
      </c>
      <c r="T16" s="58">
        <f t="shared" si="0"/>
        <v>0</v>
      </c>
      <c r="U16" s="58">
        <f t="shared" si="0"/>
        <v>0</v>
      </c>
      <c r="V16" s="58">
        <f t="shared" si="0"/>
        <v>0</v>
      </c>
      <c r="W16" s="58">
        <f t="shared" si="0"/>
        <v>0</v>
      </c>
      <c r="X16" s="58">
        <f t="shared" si="0"/>
        <v>0</v>
      </c>
      <c r="Y16" s="58">
        <f t="shared" si="0"/>
        <v>0</v>
      </c>
      <c r="Z16" s="58">
        <f t="shared" si="0"/>
        <v>0</v>
      </c>
      <c r="AA16" s="58">
        <f t="shared" si="0"/>
        <v>0</v>
      </c>
      <c r="AB16" s="58">
        <f t="shared" si="0"/>
        <v>0</v>
      </c>
      <c r="AC16" s="58">
        <f t="shared" si="1"/>
        <v>0</v>
      </c>
      <c r="AD16" s="58">
        <f t="shared" si="1"/>
        <v>0</v>
      </c>
      <c r="AE16" s="58">
        <f t="shared" si="1"/>
        <v>0</v>
      </c>
      <c r="AF16" s="58">
        <f t="shared" si="1"/>
        <v>0</v>
      </c>
      <c r="AG16" s="58">
        <f t="shared" si="1"/>
        <v>0</v>
      </c>
      <c r="AH16" s="58">
        <f t="shared" si="1"/>
        <v>0</v>
      </c>
      <c r="AI16" s="58">
        <f t="shared" si="1"/>
        <v>0</v>
      </c>
      <c r="AJ16" s="58">
        <f t="shared" si="1"/>
        <v>0</v>
      </c>
      <c r="AK16" s="58">
        <f t="shared" si="1"/>
        <v>0</v>
      </c>
      <c r="AL16" s="58">
        <f t="shared" si="1"/>
        <v>0</v>
      </c>
      <c r="AM16" s="58">
        <f t="shared" si="1"/>
        <v>0</v>
      </c>
      <c r="AN16" s="58">
        <f t="shared" si="1"/>
        <v>0</v>
      </c>
      <c r="AO16" s="58">
        <f t="shared" si="1"/>
        <v>0</v>
      </c>
      <c r="AP16" s="58">
        <f t="shared" si="1"/>
        <v>0</v>
      </c>
      <c r="AQ16" s="58">
        <f t="shared" si="1"/>
        <v>0</v>
      </c>
      <c r="AR16" s="58">
        <f t="shared" si="1"/>
        <v>0</v>
      </c>
      <c r="AS16" s="58">
        <f t="shared" si="2"/>
        <v>0</v>
      </c>
      <c r="AT16" s="58">
        <f t="shared" si="2"/>
        <v>0</v>
      </c>
      <c r="AU16" s="58">
        <f t="shared" si="2"/>
        <v>0</v>
      </c>
      <c r="AV16" s="58">
        <f t="shared" si="2"/>
        <v>0</v>
      </c>
      <c r="AW16" s="58">
        <f t="shared" si="2"/>
        <v>0</v>
      </c>
      <c r="AX16" s="58">
        <f t="shared" si="2"/>
        <v>0</v>
      </c>
      <c r="AY16" s="58">
        <f t="shared" si="2"/>
        <v>0</v>
      </c>
      <c r="AZ16" s="58">
        <f t="shared" si="2"/>
        <v>0</v>
      </c>
      <c r="BA16" s="58">
        <f t="shared" si="2"/>
        <v>0</v>
      </c>
      <c r="BB16" s="58">
        <f t="shared" si="2"/>
        <v>0</v>
      </c>
      <c r="BC16" s="58">
        <f t="shared" si="2"/>
        <v>0</v>
      </c>
      <c r="BD16" s="58">
        <f t="shared" si="2"/>
        <v>0</v>
      </c>
      <c r="BE16" s="58">
        <f t="shared" si="2"/>
        <v>0</v>
      </c>
      <c r="BF16" s="58">
        <f t="shared" si="2"/>
        <v>0</v>
      </c>
      <c r="BG16" s="58">
        <f t="shared" si="2"/>
        <v>0</v>
      </c>
      <c r="BH16" s="58">
        <f t="shared" si="2"/>
        <v>0</v>
      </c>
      <c r="BI16" s="58">
        <f t="shared" si="3"/>
        <v>0</v>
      </c>
      <c r="BJ16" s="58">
        <f t="shared" si="3"/>
        <v>0</v>
      </c>
      <c r="BK16" s="58">
        <f t="shared" si="3"/>
        <v>0</v>
      </c>
      <c r="BL16" s="58">
        <f t="shared" si="3"/>
        <v>0</v>
      </c>
      <c r="BM16" s="58">
        <f t="shared" si="3"/>
        <v>0</v>
      </c>
      <c r="BN16" s="58">
        <f t="shared" si="3"/>
        <v>0</v>
      </c>
      <c r="BO16" s="58">
        <f t="shared" si="3"/>
        <v>0</v>
      </c>
      <c r="BP16" s="58">
        <f t="shared" si="3"/>
        <v>0</v>
      </c>
      <c r="BQ16" s="58">
        <f t="shared" si="3"/>
        <v>0</v>
      </c>
      <c r="BR16" s="58">
        <f t="shared" si="3"/>
        <v>0</v>
      </c>
      <c r="BS16" s="58">
        <f t="shared" si="3"/>
        <v>0</v>
      </c>
      <c r="BT16" s="58">
        <f t="shared" si="3"/>
        <v>0</v>
      </c>
      <c r="BU16" s="58">
        <f t="shared" si="3"/>
        <v>0</v>
      </c>
      <c r="BV16" s="58">
        <f t="shared" si="3"/>
        <v>0</v>
      </c>
      <c r="BW16" s="58">
        <f t="shared" si="3"/>
        <v>0</v>
      </c>
      <c r="BX16" s="58">
        <f t="shared" si="3"/>
        <v>0</v>
      </c>
      <c r="BY16" s="58">
        <f t="shared" si="4"/>
        <v>0</v>
      </c>
      <c r="BZ16" s="58">
        <f t="shared" si="4"/>
        <v>0</v>
      </c>
      <c r="CA16" s="58">
        <f t="shared" si="4"/>
        <v>0</v>
      </c>
      <c r="CB16" s="58">
        <f t="shared" si="4"/>
        <v>0</v>
      </c>
      <c r="CC16" s="58">
        <f t="shared" si="4"/>
        <v>0</v>
      </c>
      <c r="CD16" s="58">
        <f t="shared" si="4"/>
        <v>0</v>
      </c>
      <c r="CE16" s="58">
        <f t="shared" si="4"/>
        <v>0</v>
      </c>
      <c r="CF16" s="58">
        <f t="shared" si="4"/>
        <v>0</v>
      </c>
      <c r="CG16" s="58">
        <f t="shared" si="4"/>
        <v>0</v>
      </c>
      <c r="CH16" s="58">
        <f t="shared" si="4"/>
        <v>0</v>
      </c>
      <c r="CI16" s="58">
        <f t="shared" si="4"/>
        <v>0</v>
      </c>
      <c r="CJ16" s="58">
        <f t="shared" si="4"/>
        <v>0</v>
      </c>
      <c r="CK16" s="58">
        <f t="shared" si="4"/>
        <v>0</v>
      </c>
      <c r="CL16" s="58">
        <f t="shared" si="4"/>
        <v>0</v>
      </c>
      <c r="CM16" s="58">
        <f t="shared" si="4"/>
        <v>0</v>
      </c>
      <c r="CN16" s="58">
        <f t="shared" si="4"/>
        <v>0</v>
      </c>
      <c r="CO16" s="58">
        <f t="shared" si="5"/>
        <v>0</v>
      </c>
      <c r="CP16" s="58">
        <f t="shared" si="5"/>
        <v>0</v>
      </c>
      <c r="CQ16" s="58">
        <f t="shared" si="5"/>
        <v>0</v>
      </c>
      <c r="CR16" s="58">
        <f t="shared" si="5"/>
        <v>0</v>
      </c>
      <c r="CS16" s="58">
        <f t="shared" si="5"/>
        <v>0</v>
      </c>
      <c r="CT16" s="58">
        <f t="shared" si="5"/>
        <v>0</v>
      </c>
      <c r="CU16" s="58">
        <f t="shared" si="5"/>
        <v>0</v>
      </c>
      <c r="CV16" s="58">
        <f t="shared" si="5"/>
        <v>0</v>
      </c>
      <c r="CW16" s="58">
        <f t="shared" si="5"/>
        <v>0</v>
      </c>
      <c r="CX16" s="58">
        <f t="shared" si="5"/>
        <v>0</v>
      </c>
      <c r="CY16" s="58">
        <f t="shared" si="5"/>
        <v>0</v>
      </c>
      <c r="CZ16" s="58">
        <f t="shared" si="5"/>
        <v>0</v>
      </c>
      <c r="DA16" s="58">
        <f t="shared" si="5"/>
        <v>0</v>
      </c>
      <c r="DB16" s="58">
        <f t="shared" si="5"/>
        <v>0</v>
      </c>
      <c r="DC16" s="58">
        <f t="shared" si="5"/>
        <v>0</v>
      </c>
      <c r="DD16" s="58">
        <f t="shared" si="5"/>
        <v>0</v>
      </c>
      <c r="DE16" s="58">
        <f t="shared" si="6"/>
        <v>0</v>
      </c>
      <c r="DF16" s="58">
        <f t="shared" si="6"/>
        <v>0</v>
      </c>
      <c r="DG16" s="58">
        <f t="shared" si="6"/>
        <v>0</v>
      </c>
      <c r="DH16" s="58"/>
      <c r="DI16" s="55">
        <f t="shared" si="7"/>
        <v>0</v>
      </c>
      <c r="DJ16" s="53"/>
      <c r="DK16" s="56">
        <f t="shared" si="8"/>
        <v>0</v>
      </c>
      <c r="DL16" s="56">
        <f t="shared" si="8"/>
        <v>0</v>
      </c>
      <c r="DM16" s="56">
        <f t="shared" si="8"/>
        <v>0</v>
      </c>
      <c r="DN16" s="56">
        <f t="shared" si="8"/>
        <v>0</v>
      </c>
      <c r="DO16" s="56">
        <f t="shared" si="8"/>
        <v>0</v>
      </c>
      <c r="DP16" s="56">
        <f t="shared" si="8"/>
        <v>0</v>
      </c>
      <c r="DQ16" s="56">
        <f t="shared" si="10"/>
        <v>0</v>
      </c>
      <c r="DR16" s="56">
        <f t="shared" si="8"/>
        <v>0</v>
      </c>
      <c r="DS16" s="56">
        <f t="shared" si="8"/>
        <v>0</v>
      </c>
      <c r="DT16" s="56">
        <f t="shared" si="8"/>
        <v>0</v>
      </c>
      <c r="DU16" s="55">
        <f t="shared" si="11"/>
        <v>0</v>
      </c>
    </row>
    <row r="17" spans="1:125" s="52" customFormat="1">
      <c r="A17" s="59"/>
      <c r="B17" s="59"/>
      <c r="C17" s="61"/>
      <c r="D17" s="61"/>
      <c r="E17" s="61"/>
      <c r="F17" s="59"/>
      <c r="G17" s="60"/>
      <c r="H17" s="57"/>
      <c r="I17" s="57"/>
      <c r="J17" s="57">
        <f t="shared" si="9"/>
        <v>0</v>
      </c>
      <c r="K17" s="59"/>
      <c r="L17" s="54"/>
      <c r="M17" s="58">
        <f t="shared" si="0"/>
        <v>0</v>
      </c>
      <c r="N17" s="58">
        <f t="shared" si="0"/>
        <v>0</v>
      </c>
      <c r="O17" s="58">
        <f t="shared" si="0"/>
        <v>0</v>
      </c>
      <c r="P17" s="58">
        <f t="shared" si="0"/>
        <v>0</v>
      </c>
      <c r="Q17" s="58">
        <f t="shared" si="0"/>
        <v>0</v>
      </c>
      <c r="R17" s="58">
        <f t="shared" si="0"/>
        <v>0</v>
      </c>
      <c r="S17" s="58">
        <f t="shared" si="0"/>
        <v>0</v>
      </c>
      <c r="T17" s="58">
        <f t="shared" si="0"/>
        <v>0</v>
      </c>
      <c r="U17" s="58">
        <f t="shared" si="0"/>
        <v>0</v>
      </c>
      <c r="V17" s="58">
        <f t="shared" si="0"/>
        <v>0</v>
      </c>
      <c r="W17" s="58">
        <f t="shared" si="0"/>
        <v>0</v>
      </c>
      <c r="X17" s="58">
        <f t="shared" si="0"/>
        <v>0</v>
      </c>
      <c r="Y17" s="58">
        <f t="shared" si="0"/>
        <v>0</v>
      </c>
      <c r="Z17" s="58">
        <f t="shared" si="0"/>
        <v>0</v>
      </c>
      <c r="AA17" s="58">
        <f t="shared" si="0"/>
        <v>0</v>
      </c>
      <c r="AB17" s="58">
        <f t="shared" si="0"/>
        <v>0</v>
      </c>
      <c r="AC17" s="58">
        <f t="shared" si="1"/>
        <v>0</v>
      </c>
      <c r="AD17" s="58">
        <f t="shared" si="1"/>
        <v>0</v>
      </c>
      <c r="AE17" s="58">
        <f t="shared" si="1"/>
        <v>0</v>
      </c>
      <c r="AF17" s="58">
        <f t="shared" si="1"/>
        <v>0</v>
      </c>
      <c r="AG17" s="58">
        <f t="shared" si="1"/>
        <v>0</v>
      </c>
      <c r="AH17" s="58">
        <f t="shared" si="1"/>
        <v>0</v>
      </c>
      <c r="AI17" s="58">
        <f t="shared" si="1"/>
        <v>0</v>
      </c>
      <c r="AJ17" s="58">
        <f t="shared" si="1"/>
        <v>0</v>
      </c>
      <c r="AK17" s="58">
        <f t="shared" si="1"/>
        <v>0</v>
      </c>
      <c r="AL17" s="58">
        <f t="shared" si="1"/>
        <v>0</v>
      </c>
      <c r="AM17" s="58">
        <f t="shared" si="1"/>
        <v>0</v>
      </c>
      <c r="AN17" s="58">
        <f t="shared" si="1"/>
        <v>0</v>
      </c>
      <c r="AO17" s="58">
        <f t="shared" si="1"/>
        <v>0</v>
      </c>
      <c r="AP17" s="58">
        <f t="shared" si="1"/>
        <v>0</v>
      </c>
      <c r="AQ17" s="58">
        <f t="shared" si="1"/>
        <v>0</v>
      </c>
      <c r="AR17" s="58">
        <f t="shared" si="1"/>
        <v>0</v>
      </c>
      <c r="AS17" s="58">
        <f t="shared" si="2"/>
        <v>0</v>
      </c>
      <c r="AT17" s="58">
        <f t="shared" si="2"/>
        <v>0</v>
      </c>
      <c r="AU17" s="58">
        <f t="shared" si="2"/>
        <v>0</v>
      </c>
      <c r="AV17" s="58">
        <f t="shared" si="2"/>
        <v>0</v>
      </c>
      <c r="AW17" s="58">
        <f t="shared" si="2"/>
        <v>0</v>
      </c>
      <c r="AX17" s="58">
        <f t="shared" si="2"/>
        <v>0</v>
      </c>
      <c r="AY17" s="58">
        <f t="shared" si="2"/>
        <v>0</v>
      </c>
      <c r="AZ17" s="58">
        <f t="shared" si="2"/>
        <v>0</v>
      </c>
      <c r="BA17" s="58">
        <f t="shared" si="2"/>
        <v>0</v>
      </c>
      <c r="BB17" s="58">
        <f t="shared" si="2"/>
        <v>0</v>
      </c>
      <c r="BC17" s="58">
        <f t="shared" si="2"/>
        <v>0</v>
      </c>
      <c r="BD17" s="58">
        <f t="shared" si="2"/>
        <v>0</v>
      </c>
      <c r="BE17" s="58">
        <f t="shared" si="2"/>
        <v>0</v>
      </c>
      <c r="BF17" s="58">
        <f t="shared" si="2"/>
        <v>0</v>
      </c>
      <c r="BG17" s="58">
        <f t="shared" si="2"/>
        <v>0</v>
      </c>
      <c r="BH17" s="58">
        <f t="shared" si="2"/>
        <v>0</v>
      </c>
      <c r="BI17" s="58">
        <f t="shared" si="3"/>
        <v>0</v>
      </c>
      <c r="BJ17" s="58">
        <f t="shared" si="3"/>
        <v>0</v>
      </c>
      <c r="BK17" s="58">
        <f t="shared" si="3"/>
        <v>0</v>
      </c>
      <c r="BL17" s="58">
        <f t="shared" si="3"/>
        <v>0</v>
      </c>
      <c r="BM17" s="58">
        <f t="shared" si="3"/>
        <v>0</v>
      </c>
      <c r="BN17" s="58">
        <f t="shared" si="3"/>
        <v>0</v>
      </c>
      <c r="BO17" s="58">
        <f t="shared" si="3"/>
        <v>0</v>
      </c>
      <c r="BP17" s="58">
        <f t="shared" si="3"/>
        <v>0</v>
      </c>
      <c r="BQ17" s="58">
        <f t="shared" si="3"/>
        <v>0</v>
      </c>
      <c r="BR17" s="58">
        <f t="shared" si="3"/>
        <v>0</v>
      </c>
      <c r="BS17" s="58">
        <f t="shared" si="3"/>
        <v>0</v>
      </c>
      <c r="BT17" s="58">
        <f t="shared" si="3"/>
        <v>0</v>
      </c>
      <c r="BU17" s="58">
        <f t="shared" si="3"/>
        <v>0</v>
      </c>
      <c r="BV17" s="58">
        <f t="shared" si="3"/>
        <v>0</v>
      </c>
      <c r="BW17" s="58">
        <f t="shared" si="3"/>
        <v>0</v>
      </c>
      <c r="BX17" s="58">
        <f t="shared" si="3"/>
        <v>0</v>
      </c>
      <c r="BY17" s="58">
        <f t="shared" si="4"/>
        <v>0</v>
      </c>
      <c r="BZ17" s="58">
        <f t="shared" si="4"/>
        <v>0</v>
      </c>
      <c r="CA17" s="58">
        <f t="shared" si="4"/>
        <v>0</v>
      </c>
      <c r="CB17" s="58">
        <f t="shared" si="4"/>
        <v>0</v>
      </c>
      <c r="CC17" s="58">
        <f t="shared" si="4"/>
        <v>0</v>
      </c>
      <c r="CD17" s="58">
        <f t="shared" si="4"/>
        <v>0</v>
      </c>
      <c r="CE17" s="58">
        <f t="shared" si="4"/>
        <v>0</v>
      </c>
      <c r="CF17" s="58">
        <f t="shared" si="4"/>
        <v>0</v>
      </c>
      <c r="CG17" s="58">
        <f t="shared" si="4"/>
        <v>0</v>
      </c>
      <c r="CH17" s="58">
        <f t="shared" si="4"/>
        <v>0</v>
      </c>
      <c r="CI17" s="58">
        <f t="shared" si="4"/>
        <v>0</v>
      </c>
      <c r="CJ17" s="58">
        <f t="shared" si="4"/>
        <v>0</v>
      </c>
      <c r="CK17" s="58">
        <f t="shared" si="4"/>
        <v>0</v>
      </c>
      <c r="CL17" s="58">
        <f t="shared" si="4"/>
        <v>0</v>
      </c>
      <c r="CM17" s="58">
        <f t="shared" si="4"/>
        <v>0</v>
      </c>
      <c r="CN17" s="58">
        <f t="shared" si="4"/>
        <v>0</v>
      </c>
      <c r="CO17" s="58">
        <f t="shared" si="5"/>
        <v>0</v>
      </c>
      <c r="CP17" s="58">
        <f t="shared" si="5"/>
        <v>0</v>
      </c>
      <c r="CQ17" s="58">
        <f t="shared" si="5"/>
        <v>0</v>
      </c>
      <c r="CR17" s="58">
        <f t="shared" si="5"/>
        <v>0</v>
      </c>
      <c r="CS17" s="58">
        <f t="shared" si="5"/>
        <v>0</v>
      </c>
      <c r="CT17" s="58">
        <f t="shared" si="5"/>
        <v>0</v>
      </c>
      <c r="CU17" s="58">
        <f t="shared" si="5"/>
        <v>0</v>
      </c>
      <c r="CV17" s="58">
        <f t="shared" si="5"/>
        <v>0</v>
      </c>
      <c r="CW17" s="58">
        <f t="shared" si="5"/>
        <v>0</v>
      </c>
      <c r="CX17" s="58">
        <f t="shared" si="5"/>
        <v>0</v>
      </c>
      <c r="CY17" s="58">
        <f t="shared" si="5"/>
        <v>0</v>
      </c>
      <c r="CZ17" s="58">
        <f t="shared" si="5"/>
        <v>0</v>
      </c>
      <c r="DA17" s="58">
        <f t="shared" si="5"/>
        <v>0</v>
      </c>
      <c r="DB17" s="58">
        <f t="shared" si="5"/>
        <v>0</v>
      </c>
      <c r="DC17" s="58">
        <f t="shared" si="5"/>
        <v>0</v>
      </c>
      <c r="DD17" s="58">
        <f t="shared" si="5"/>
        <v>0</v>
      </c>
      <c r="DE17" s="58">
        <f t="shared" si="6"/>
        <v>0</v>
      </c>
      <c r="DF17" s="58">
        <f t="shared" si="6"/>
        <v>0</v>
      </c>
      <c r="DG17" s="58">
        <f t="shared" si="6"/>
        <v>0</v>
      </c>
      <c r="DH17" s="58"/>
      <c r="DI17" s="55">
        <f t="shared" si="7"/>
        <v>0</v>
      </c>
      <c r="DJ17" s="53"/>
      <c r="DK17" s="56">
        <f t="shared" si="8"/>
        <v>0</v>
      </c>
      <c r="DL17" s="56">
        <f t="shared" si="8"/>
        <v>0</v>
      </c>
      <c r="DM17" s="56">
        <f t="shared" si="8"/>
        <v>0</v>
      </c>
      <c r="DN17" s="56">
        <f t="shared" si="8"/>
        <v>0</v>
      </c>
      <c r="DO17" s="56">
        <f t="shared" si="8"/>
        <v>0</v>
      </c>
      <c r="DP17" s="56">
        <f t="shared" si="8"/>
        <v>0</v>
      </c>
      <c r="DQ17" s="56">
        <f t="shared" si="10"/>
        <v>0</v>
      </c>
      <c r="DR17" s="56">
        <f t="shared" si="8"/>
        <v>0</v>
      </c>
      <c r="DS17" s="56">
        <f t="shared" si="8"/>
        <v>0</v>
      </c>
      <c r="DT17" s="56">
        <f t="shared" si="8"/>
        <v>0</v>
      </c>
      <c r="DU17" s="55">
        <f t="shared" si="11"/>
        <v>0</v>
      </c>
    </row>
    <row r="18" spans="1:125" s="52" customFormat="1">
      <c r="A18" s="59"/>
      <c r="B18" s="59"/>
      <c r="C18" s="61"/>
      <c r="D18" s="61"/>
      <c r="E18" s="61"/>
      <c r="F18" s="59"/>
      <c r="G18" s="60"/>
      <c r="H18" s="57"/>
      <c r="I18" s="57"/>
      <c r="J18" s="57">
        <f t="shared" si="9"/>
        <v>0</v>
      </c>
      <c r="K18" s="59"/>
      <c r="L18" s="54"/>
      <c r="M18" s="58">
        <f t="shared" si="0"/>
        <v>0</v>
      </c>
      <c r="N18" s="58">
        <f t="shared" si="0"/>
        <v>0</v>
      </c>
      <c r="O18" s="58">
        <f t="shared" si="0"/>
        <v>0</v>
      </c>
      <c r="P18" s="58">
        <f t="shared" si="0"/>
        <v>0</v>
      </c>
      <c r="Q18" s="58">
        <f t="shared" si="0"/>
        <v>0</v>
      </c>
      <c r="R18" s="58">
        <f t="shared" si="0"/>
        <v>0</v>
      </c>
      <c r="S18" s="58">
        <f t="shared" si="0"/>
        <v>0</v>
      </c>
      <c r="T18" s="58">
        <f t="shared" si="0"/>
        <v>0</v>
      </c>
      <c r="U18" s="58">
        <f t="shared" si="0"/>
        <v>0</v>
      </c>
      <c r="V18" s="58">
        <f t="shared" si="0"/>
        <v>0</v>
      </c>
      <c r="W18" s="58">
        <f t="shared" si="0"/>
        <v>0</v>
      </c>
      <c r="X18" s="58">
        <f t="shared" si="0"/>
        <v>0</v>
      </c>
      <c r="Y18" s="58">
        <f t="shared" si="0"/>
        <v>0</v>
      </c>
      <c r="Z18" s="58">
        <f t="shared" si="0"/>
        <v>0</v>
      </c>
      <c r="AA18" s="58">
        <f t="shared" si="0"/>
        <v>0</v>
      </c>
      <c r="AB18" s="58">
        <f t="shared" si="0"/>
        <v>0</v>
      </c>
      <c r="AC18" s="58">
        <f t="shared" si="1"/>
        <v>0</v>
      </c>
      <c r="AD18" s="58">
        <f t="shared" si="1"/>
        <v>0</v>
      </c>
      <c r="AE18" s="58">
        <f t="shared" si="1"/>
        <v>0</v>
      </c>
      <c r="AF18" s="58">
        <f t="shared" si="1"/>
        <v>0</v>
      </c>
      <c r="AG18" s="58">
        <f t="shared" si="1"/>
        <v>0</v>
      </c>
      <c r="AH18" s="58">
        <f t="shared" si="1"/>
        <v>0</v>
      </c>
      <c r="AI18" s="58">
        <f t="shared" si="1"/>
        <v>0</v>
      </c>
      <c r="AJ18" s="58">
        <f t="shared" si="1"/>
        <v>0</v>
      </c>
      <c r="AK18" s="58">
        <f t="shared" si="1"/>
        <v>0</v>
      </c>
      <c r="AL18" s="58">
        <f t="shared" si="1"/>
        <v>0</v>
      </c>
      <c r="AM18" s="58">
        <f t="shared" si="1"/>
        <v>0</v>
      </c>
      <c r="AN18" s="58">
        <f t="shared" si="1"/>
        <v>0</v>
      </c>
      <c r="AO18" s="58">
        <f t="shared" si="1"/>
        <v>0</v>
      </c>
      <c r="AP18" s="58">
        <f t="shared" si="1"/>
        <v>0</v>
      </c>
      <c r="AQ18" s="58">
        <f t="shared" si="1"/>
        <v>0</v>
      </c>
      <c r="AR18" s="58">
        <f t="shared" si="1"/>
        <v>0</v>
      </c>
      <c r="AS18" s="58">
        <f t="shared" si="2"/>
        <v>0</v>
      </c>
      <c r="AT18" s="58">
        <f t="shared" si="2"/>
        <v>0</v>
      </c>
      <c r="AU18" s="58">
        <f t="shared" si="2"/>
        <v>0</v>
      </c>
      <c r="AV18" s="58">
        <f t="shared" si="2"/>
        <v>0</v>
      </c>
      <c r="AW18" s="58">
        <f t="shared" si="2"/>
        <v>0</v>
      </c>
      <c r="AX18" s="58">
        <f t="shared" si="2"/>
        <v>0</v>
      </c>
      <c r="AY18" s="58">
        <f t="shared" si="2"/>
        <v>0</v>
      </c>
      <c r="AZ18" s="58">
        <f t="shared" si="2"/>
        <v>0</v>
      </c>
      <c r="BA18" s="58">
        <f t="shared" si="2"/>
        <v>0</v>
      </c>
      <c r="BB18" s="58">
        <f t="shared" si="2"/>
        <v>0</v>
      </c>
      <c r="BC18" s="58">
        <f t="shared" si="2"/>
        <v>0</v>
      </c>
      <c r="BD18" s="58">
        <f t="shared" si="2"/>
        <v>0</v>
      </c>
      <c r="BE18" s="58">
        <f t="shared" si="2"/>
        <v>0</v>
      </c>
      <c r="BF18" s="58">
        <f t="shared" si="2"/>
        <v>0</v>
      </c>
      <c r="BG18" s="58">
        <f t="shared" si="2"/>
        <v>0</v>
      </c>
      <c r="BH18" s="58">
        <f t="shared" si="2"/>
        <v>0</v>
      </c>
      <c r="BI18" s="58">
        <f t="shared" si="3"/>
        <v>0</v>
      </c>
      <c r="BJ18" s="58">
        <f t="shared" si="3"/>
        <v>0</v>
      </c>
      <c r="BK18" s="58">
        <f t="shared" si="3"/>
        <v>0</v>
      </c>
      <c r="BL18" s="58">
        <f t="shared" si="3"/>
        <v>0</v>
      </c>
      <c r="BM18" s="58">
        <f t="shared" si="3"/>
        <v>0</v>
      </c>
      <c r="BN18" s="58">
        <f t="shared" si="3"/>
        <v>0</v>
      </c>
      <c r="BO18" s="58">
        <f t="shared" si="3"/>
        <v>0</v>
      </c>
      <c r="BP18" s="58">
        <f t="shared" si="3"/>
        <v>0</v>
      </c>
      <c r="BQ18" s="58">
        <f t="shared" si="3"/>
        <v>0</v>
      </c>
      <c r="BR18" s="58">
        <f t="shared" si="3"/>
        <v>0</v>
      </c>
      <c r="BS18" s="58">
        <f t="shared" si="3"/>
        <v>0</v>
      </c>
      <c r="BT18" s="58">
        <f t="shared" si="3"/>
        <v>0</v>
      </c>
      <c r="BU18" s="58">
        <f t="shared" si="3"/>
        <v>0</v>
      </c>
      <c r="BV18" s="58">
        <f t="shared" si="3"/>
        <v>0</v>
      </c>
      <c r="BW18" s="58">
        <f t="shared" si="3"/>
        <v>0</v>
      </c>
      <c r="BX18" s="58">
        <f t="shared" si="3"/>
        <v>0</v>
      </c>
      <c r="BY18" s="58">
        <f t="shared" si="4"/>
        <v>0</v>
      </c>
      <c r="BZ18" s="58">
        <f t="shared" si="4"/>
        <v>0</v>
      </c>
      <c r="CA18" s="58">
        <f t="shared" si="4"/>
        <v>0</v>
      </c>
      <c r="CB18" s="58">
        <f t="shared" si="4"/>
        <v>0</v>
      </c>
      <c r="CC18" s="58">
        <f t="shared" si="4"/>
        <v>0</v>
      </c>
      <c r="CD18" s="58">
        <f t="shared" si="4"/>
        <v>0</v>
      </c>
      <c r="CE18" s="58">
        <f t="shared" si="4"/>
        <v>0</v>
      </c>
      <c r="CF18" s="58">
        <f t="shared" si="4"/>
        <v>0</v>
      </c>
      <c r="CG18" s="58">
        <f t="shared" si="4"/>
        <v>0</v>
      </c>
      <c r="CH18" s="58">
        <f t="shared" si="4"/>
        <v>0</v>
      </c>
      <c r="CI18" s="58">
        <f t="shared" si="4"/>
        <v>0</v>
      </c>
      <c r="CJ18" s="58">
        <f t="shared" si="4"/>
        <v>0</v>
      </c>
      <c r="CK18" s="58">
        <f t="shared" si="4"/>
        <v>0</v>
      </c>
      <c r="CL18" s="58">
        <f t="shared" si="4"/>
        <v>0</v>
      </c>
      <c r="CM18" s="58">
        <f t="shared" si="4"/>
        <v>0</v>
      </c>
      <c r="CN18" s="58">
        <f t="shared" si="4"/>
        <v>0</v>
      </c>
      <c r="CO18" s="58">
        <f t="shared" si="5"/>
        <v>0</v>
      </c>
      <c r="CP18" s="58">
        <f t="shared" si="5"/>
        <v>0</v>
      </c>
      <c r="CQ18" s="58">
        <f t="shared" si="5"/>
        <v>0</v>
      </c>
      <c r="CR18" s="58">
        <f t="shared" si="5"/>
        <v>0</v>
      </c>
      <c r="CS18" s="58">
        <f t="shared" si="5"/>
        <v>0</v>
      </c>
      <c r="CT18" s="58">
        <f t="shared" si="5"/>
        <v>0</v>
      </c>
      <c r="CU18" s="58">
        <f t="shared" si="5"/>
        <v>0</v>
      </c>
      <c r="CV18" s="58">
        <f t="shared" si="5"/>
        <v>0</v>
      </c>
      <c r="CW18" s="58">
        <f t="shared" si="5"/>
        <v>0</v>
      </c>
      <c r="CX18" s="58">
        <f t="shared" si="5"/>
        <v>0</v>
      </c>
      <c r="CY18" s="58">
        <f t="shared" si="5"/>
        <v>0</v>
      </c>
      <c r="CZ18" s="58">
        <f t="shared" si="5"/>
        <v>0</v>
      </c>
      <c r="DA18" s="58">
        <f t="shared" si="5"/>
        <v>0</v>
      </c>
      <c r="DB18" s="58">
        <f t="shared" si="5"/>
        <v>0</v>
      </c>
      <c r="DC18" s="58">
        <f t="shared" si="5"/>
        <v>0</v>
      </c>
      <c r="DD18" s="58">
        <f t="shared" si="5"/>
        <v>0</v>
      </c>
      <c r="DE18" s="58">
        <f t="shared" si="6"/>
        <v>0</v>
      </c>
      <c r="DF18" s="58">
        <f t="shared" si="6"/>
        <v>0</v>
      </c>
      <c r="DG18" s="58">
        <f t="shared" si="6"/>
        <v>0</v>
      </c>
      <c r="DH18" s="58"/>
      <c r="DI18" s="55">
        <f t="shared" si="7"/>
        <v>0</v>
      </c>
      <c r="DJ18" s="53"/>
      <c r="DK18" s="56">
        <f t="shared" si="8"/>
        <v>0</v>
      </c>
      <c r="DL18" s="56">
        <f t="shared" si="8"/>
        <v>0</v>
      </c>
      <c r="DM18" s="56">
        <f t="shared" si="8"/>
        <v>0</v>
      </c>
      <c r="DN18" s="56">
        <f t="shared" si="8"/>
        <v>0</v>
      </c>
      <c r="DO18" s="56">
        <f t="shared" si="8"/>
        <v>0</v>
      </c>
      <c r="DP18" s="56">
        <f t="shared" si="8"/>
        <v>0</v>
      </c>
      <c r="DQ18" s="56">
        <f t="shared" si="10"/>
        <v>0</v>
      </c>
      <c r="DR18" s="56">
        <f t="shared" si="8"/>
        <v>0</v>
      </c>
      <c r="DS18" s="56">
        <f t="shared" si="8"/>
        <v>0</v>
      </c>
      <c r="DT18" s="56">
        <f t="shared" si="8"/>
        <v>0</v>
      </c>
      <c r="DU18" s="55">
        <f t="shared" si="11"/>
        <v>0</v>
      </c>
    </row>
    <row r="19" spans="1:125" s="52" customFormat="1">
      <c r="A19" s="59"/>
      <c r="B19" s="59"/>
      <c r="C19" s="61"/>
      <c r="D19" s="61"/>
      <c r="E19" s="61"/>
      <c r="F19" s="59"/>
      <c r="G19" s="60"/>
      <c r="H19" s="57"/>
      <c r="I19" s="57"/>
      <c r="J19" s="57">
        <f t="shared" si="9"/>
        <v>0</v>
      </c>
      <c r="K19" s="59"/>
      <c r="L19" s="54"/>
      <c r="M19" s="58">
        <f t="shared" si="0"/>
        <v>0</v>
      </c>
      <c r="N19" s="58">
        <f t="shared" si="0"/>
        <v>0</v>
      </c>
      <c r="O19" s="58">
        <f t="shared" si="0"/>
        <v>0</v>
      </c>
      <c r="P19" s="58">
        <f t="shared" si="0"/>
        <v>0</v>
      </c>
      <c r="Q19" s="58">
        <f t="shared" si="0"/>
        <v>0</v>
      </c>
      <c r="R19" s="58">
        <f t="shared" si="0"/>
        <v>0</v>
      </c>
      <c r="S19" s="58">
        <f t="shared" si="0"/>
        <v>0</v>
      </c>
      <c r="T19" s="58">
        <f t="shared" si="0"/>
        <v>0</v>
      </c>
      <c r="U19" s="58">
        <f t="shared" si="0"/>
        <v>0</v>
      </c>
      <c r="V19" s="58">
        <f t="shared" si="0"/>
        <v>0</v>
      </c>
      <c r="W19" s="58">
        <f t="shared" si="0"/>
        <v>0</v>
      </c>
      <c r="X19" s="58">
        <f t="shared" si="0"/>
        <v>0</v>
      </c>
      <c r="Y19" s="58">
        <f t="shared" si="0"/>
        <v>0</v>
      </c>
      <c r="Z19" s="58">
        <f t="shared" si="0"/>
        <v>0</v>
      </c>
      <c r="AA19" s="58">
        <f t="shared" si="0"/>
        <v>0</v>
      </c>
      <c r="AB19" s="58">
        <f t="shared" si="0"/>
        <v>0</v>
      </c>
      <c r="AC19" s="58">
        <f t="shared" si="1"/>
        <v>0</v>
      </c>
      <c r="AD19" s="58">
        <f t="shared" si="1"/>
        <v>0</v>
      </c>
      <c r="AE19" s="58">
        <f t="shared" si="1"/>
        <v>0</v>
      </c>
      <c r="AF19" s="58">
        <f t="shared" si="1"/>
        <v>0</v>
      </c>
      <c r="AG19" s="58">
        <f t="shared" si="1"/>
        <v>0</v>
      </c>
      <c r="AH19" s="58">
        <f t="shared" si="1"/>
        <v>0</v>
      </c>
      <c r="AI19" s="58">
        <f t="shared" si="1"/>
        <v>0</v>
      </c>
      <c r="AJ19" s="58">
        <f t="shared" si="1"/>
        <v>0</v>
      </c>
      <c r="AK19" s="58">
        <f t="shared" si="1"/>
        <v>0</v>
      </c>
      <c r="AL19" s="58">
        <f t="shared" si="1"/>
        <v>0</v>
      </c>
      <c r="AM19" s="58">
        <f t="shared" si="1"/>
        <v>0</v>
      </c>
      <c r="AN19" s="58">
        <f t="shared" si="1"/>
        <v>0</v>
      </c>
      <c r="AO19" s="58">
        <f t="shared" si="1"/>
        <v>0</v>
      </c>
      <c r="AP19" s="58">
        <f t="shared" si="1"/>
        <v>0</v>
      </c>
      <c r="AQ19" s="58">
        <f t="shared" si="1"/>
        <v>0</v>
      </c>
      <c r="AR19" s="58">
        <f t="shared" si="1"/>
        <v>0</v>
      </c>
      <c r="AS19" s="58">
        <f t="shared" si="2"/>
        <v>0</v>
      </c>
      <c r="AT19" s="58">
        <f t="shared" si="2"/>
        <v>0</v>
      </c>
      <c r="AU19" s="58">
        <f t="shared" si="2"/>
        <v>0</v>
      </c>
      <c r="AV19" s="58">
        <f t="shared" si="2"/>
        <v>0</v>
      </c>
      <c r="AW19" s="58">
        <f t="shared" si="2"/>
        <v>0</v>
      </c>
      <c r="AX19" s="58">
        <f t="shared" si="2"/>
        <v>0</v>
      </c>
      <c r="AY19" s="58">
        <f t="shared" si="2"/>
        <v>0</v>
      </c>
      <c r="AZ19" s="58">
        <f t="shared" si="2"/>
        <v>0</v>
      </c>
      <c r="BA19" s="58">
        <f t="shared" si="2"/>
        <v>0</v>
      </c>
      <c r="BB19" s="58">
        <f t="shared" si="2"/>
        <v>0</v>
      </c>
      <c r="BC19" s="58">
        <f t="shared" si="2"/>
        <v>0</v>
      </c>
      <c r="BD19" s="58">
        <f t="shared" si="2"/>
        <v>0</v>
      </c>
      <c r="BE19" s="58">
        <f t="shared" si="2"/>
        <v>0</v>
      </c>
      <c r="BF19" s="58">
        <f t="shared" si="2"/>
        <v>0</v>
      </c>
      <c r="BG19" s="58">
        <f t="shared" si="2"/>
        <v>0</v>
      </c>
      <c r="BH19" s="58">
        <f t="shared" si="2"/>
        <v>0</v>
      </c>
      <c r="BI19" s="58">
        <f t="shared" si="3"/>
        <v>0</v>
      </c>
      <c r="BJ19" s="58">
        <f t="shared" si="3"/>
        <v>0</v>
      </c>
      <c r="BK19" s="58">
        <f t="shared" si="3"/>
        <v>0</v>
      </c>
      <c r="BL19" s="58">
        <f t="shared" si="3"/>
        <v>0</v>
      </c>
      <c r="BM19" s="58">
        <f t="shared" si="3"/>
        <v>0</v>
      </c>
      <c r="BN19" s="58">
        <f t="shared" si="3"/>
        <v>0</v>
      </c>
      <c r="BO19" s="58">
        <f t="shared" si="3"/>
        <v>0</v>
      </c>
      <c r="BP19" s="58">
        <f t="shared" si="3"/>
        <v>0</v>
      </c>
      <c r="BQ19" s="58">
        <f t="shared" si="3"/>
        <v>0</v>
      </c>
      <c r="BR19" s="58">
        <f t="shared" si="3"/>
        <v>0</v>
      </c>
      <c r="BS19" s="58">
        <f t="shared" si="3"/>
        <v>0</v>
      </c>
      <c r="BT19" s="58">
        <f t="shared" si="3"/>
        <v>0</v>
      </c>
      <c r="BU19" s="58">
        <f t="shared" si="3"/>
        <v>0</v>
      </c>
      <c r="BV19" s="58">
        <f t="shared" si="3"/>
        <v>0</v>
      </c>
      <c r="BW19" s="58">
        <f t="shared" si="3"/>
        <v>0</v>
      </c>
      <c r="BX19" s="58">
        <f t="shared" si="3"/>
        <v>0</v>
      </c>
      <c r="BY19" s="58">
        <f t="shared" si="4"/>
        <v>0</v>
      </c>
      <c r="BZ19" s="58">
        <f t="shared" si="4"/>
        <v>0</v>
      </c>
      <c r="CA19" s="58">
        <f t="shared" si="4"/>
        <v>0</v>
      </c>
      <c r="CB19" s="58">
        <f t="shared" si="4"/>
        <v>0</v>
      </c>
      <c r="CC19" s="58">
        <f t="shared" si="4"/>
        <v>0</v>
      </c>
      <c r="CD19" s="58">
        <f t="shared" si="4"/>
        <v>0</v>
      </c>
      <c r="CE19" s="58">
        <f t="shared" si="4"/>
        <v>0</v>
      </c>
      <c r="CF19" s="58">
        <f t="shared" si="4"/>
        <v>0</v>
      </c>
      <c r="CG19" s="58">
        <f t="shared" si="4"/>
        <v>0</v>
      </c>
      <c r="CH19" s="58">
        <f t="shared" si="4"/>
        <v>0</v>
      </c>
      <c r="CI19" s="58">
        <f t="shared" si="4"/>
        <v>0</v>
      </c>
      <c r="CJ19" s="58">
        <f t="shared" si="4"/>
        <v>0</v>
      </c>
      <c r="CK19" s="58">
        <f t="shared" si="4"/>
        <v>0</v>
      </c>
      <c r="CL19" s="58">
        <f t="shared" si="4"/>
        <v>0</v>
      </c>
      <c r="CM19" s="58">
        <f t="shared" si="4"/>
        <v>0</v>
      </c>
      <c r="CN19" s="58">
        <f t="shared" si="4"/>
        <v>0</v>
      </c>
      <c r="CO19" s="58">
        <f t="shared" si="5"/>
        <v>0</v>
      </c>
      <c r="CP19" s="58">
        <f t="shared" si="5"/>
        <v>0</v>
      </c>
      <c r="CQ19" s="58">
        <f t="shared" si="5"/>
        <v>0</v>
      </c>
      <c r="CR19" s="58">
        <f t="shared" si="5"/>
        <v>0</v>
      </c>
      <c r="CS19" s="58">
        <f t="shared" si="5"/>
        <v>0</v>
      </c>
      <c r="CT19" s="58">
        <f t="shared" si="5"/>
        <v>0</v>
      </c>
      <c r="CU19" s="58">
        <f t="shared" si="5"/>
        <v>0</v>
      </c>
      <c r="CV19" s="58">
        <f t="shared" si="5"/>
        <v>0</v>
      </c>
      <c r="CW19" s="58">
        <f t="shared" si="5"/>
        <v>0</v>
      </c>
      <c r="CX19" s="58">
        <f t="shared" si="5"/>
        <v>0</v>
      </c>
      <c r="CY19" s="58">
        <f t="shared" si="5"/>
        <v>0</v>
      </c>
      <c r="CZ19" s="58">
        <f t="shared" si="5"/>
        <v>0</v>
      </c>
      <c r="DA19" s="58">
        <f t="shared" si="5"/>
        <v>0</v>
      </c>
      <c r="DB19" s="58">
        <f t="shared" si="5"/>
        <v>0</v>
      </c>
      <c r="DC19" s="58">
        <f t="shared" si="5"/>
        <v>0</v>
      </c>
      <c r="DD19" s="58">
        <f t="shared" si="5"/>
        <v>0</v>
      </c>
      <c r="DE19" s="58">
        <f t="shared" si="6"/>
        <v>0</v>
      </c>
      <c r="DF19" s="58">
        <f t="shared" si="6"/>
        <v>0</v>
      </c>
      <c r="DG19" s="58">
        <f t="shared" si="6"/>
        <v>0</v>
      </c>
      <c r="DH19" s="58"/>
      <c r="DI19" s="55">
        <f t="shared" si="7"/>
        <v>0</v>
      </c>
      <c r="DJ19" s="53"/>
      <c r="DK19" s="56">
        <f t="shared" si="8"/>
        <v>0</v>
      </c>
      <c r="DL19" s="56">
        <f t="shared" si="8"/>
        <v>0</v>
      </c>
      <c r="DM19" s="56">
        <f t="shared" si="8"/>
        <v>0</v>
      </c>
      <c r="DN19" s="56">
        <f t="shared" si="8"/>
        <v>0</v>
      </c>
      <c r="DO19" s="56">
        <f t="shared" si="8"/>
        <v>0</v>
      </c>
      <c r="DP19" s="56">
        <f t="shared" si="8"/>
        <v>0</v>
      </c>
      <c r="DQ19" s="56">
        <f t="shared" si="10"/>
        <v>0</v>
      </c>
      <c r="DR19" s="56">
        <f t="shared" si="8"/>
        <v>0</v>
      </c>
      <c r="DS19" s="56">
        <f t="shared" si="8"/>
        <v>0</v>
      </c>
      <c r="DT19" s="56">
        <f t="shared" si="8"/>
        <v>0</v>
      </c>
      <c r="DU19" s="55">
        <f t="shared" si="11"/>
        <v>0</v>
      </c>
    </row>
    <row r="20" spans="1:125" s="52" customFormat="1">
      <c r="A20" s="59"/>
      <c r="B20" s="59"/>
      <c r="C20" s="61"/>
      <c r="D20" s="61"/>
      <c r="E20" s="61"/>
      <c r="F20" s="59"/>
      <c r="G20" s="60"/>
      <c r="H20" s="57"/>
      <c r="I20" s="57"/>
      <c r="J20" s="57">
        <f t="shared" si="9"/>
        <v>0</v>
      </c>
      <c r="K20" s="59"/>
      <c r="L20" s="54"/>
      <c r="M20" s="58">
        <f t="shared" si="0"/>
        <v>0</v>
      </c>
      <c r="N20" s="58">
        <f t="shared" si="0"/>
        <v>0</v>
      </c>
      <c r="O20" s="58">
        <f t="shared" si="0"/>
        <v>0</v>
      </c>
      <c r="P20" s="58">
        <f t="shared" si="0"/>
        <v>0</v>
      </c>
      <c r="Q20" s="58">
        <f t="shared" si="0"/>
        <v>0</v>
      </c>
      <c r="R20" s="58">
        <f t="shared" si="0"/>
        <v>0</v>
      </c>
      <c r="S20" s="58">
        <f t="shared" si="0"/>
        <v>0</v>
      </c>
      <c r="T20" s="58">
        <f t="shared" si="0"/>
        <v>0</v>
      </c>
      <c r="U20" s="58">
        <f t="shared" si="0"/>
        <v>0</v>
      </c>
      <c r="V20" s="58">
        <f t="shared" si="0"/>
        <v>0</v>
      </c>
      <c r="W20" s="58">
        <f t="shared" si="0"/>
        <v>0</v>
      </c>
      <c r="X20" s="58">
        <f t="shared" si="0"/>
        <v>0</v>
      </c>
      <c r="Y20" s="58">
        <f t="shared" si="0"/>
        <v>0</v>
      </c>
      <c r="Z20" s="58">
        <f t="shared" si="0"/>
        <v>0</v>
      </c>
      <c r="AA20" s="58">
        <f t="shared" si="0"/>
        <v>0</v>
      </c>
      <c r="AB20" s="58">
        <f t="shared" si="0"/>
        <v>0</v>
      </c>
      <c r="AC20" s="58">
        <f t="shared" si="1"/>
        <v>0</v>
      </c>
      <c r="AD20" s="58">
        <f t="shared" si="1"/>
        <v>0</v>
      </c>
      <c r="AE20" s="58">
        <f t="shared" si="1"/>
        <v>0</v>
      </c>
      <c r="AF20" s="58">
        <f t="shared" si="1"/>
        <v>0</v>
      </c>
      <c r="AG20" s="58">
        <f t="shared" si="1"/>
        <v>0</v>
      </c>
      <c r="AH20" s="58">
        <f t="shared" si="1"/>
        <v>0</v>
      </c>
      <c r="AI20" s="58">
        <f t="shared" si="1"/>
        <v>0</v>
      </c>
      <c r="AJ20" s="58">
        <f t="shared" si="1"/>
        <v>0</v>
      </c>
      <c r="AK20" s="58">
        <f t="shared" si="1"/>
        <v>0</v>
      </c>
      <c r="AL20" s="58">
        <f t="shared" si="1"/>
        <v>0</v>
      </c>
      <c r="AM20" s="58">
        <f t="shared" si="1"/>
        <v>0</v>
      </c>
      <c r="AN20" s="58">
        <f t="shared" si="1"/>
        <v>0</v>
      </c>
      <c r="AO20" s="58">
        <f t="shared" si="1"/>
        <v>0</v>
      </c>
      <c r="AP20" s="58">
        <f t="shared" si="1"/>
        <v>0</v>
      </c>
      <c r="AQ20" s="58">
        <f t="shared" si="1"/>
        <v>0</v>
      </c>
      <c r="AR20" s="58">
        <f t="shared" si="1"/>
        <v>0</v>
      </c>
      <c r="AS20" s="58">
        <f t="shared" si="2"/>
        <v>0</v>
      </c>
      <c r="AT20" s="58">
        <f t="shared" si="2"/>
        <v>0</v>
      </c>
      <c r="AU20" s="58">
        <f t="shared" si="2"/>
        <v>0</v>
      </c>
      <c r="AV20" s="58">
        <f t="shared" si="2"/>
        <v>0</v>
      </c>
      <c r="AW20" s="58">
        <f t="shared" si="2"/>
        <v>0</v>
      </c>
      <c r="AX20" s="58">
        <f t="shared" si="2"/>
        <v>0</v>
      </c>
      <c r="AY20" s="58">
        <f t="shared" si="2"/>
        <v>0</v>
      </c>
      <c r="AZ20" s="58">
        <f t="shared" si="2"/>
        <v>0</v>
      </c>
      <c r="BA20" s="58">
        <f t="shared" si="2"/>
        <v>0</v>
      </c>
      <c r="BB20" s="58">
        <f t="shared" si="2"/>
        <v>0</v>
      </c>
      <c r="BC20" s="58">
        <f t="shared" si="2"/>
        <v>0</v>
      </c>
      <c r="BD20" s="58">
        <f t="shared" si="2"/>
        <v>0</v>
      </c>
      <c r="BE20" s="58">
        <f t="shared" si="2"/>
        <v>0</v>
      </c>
      <c r="BF20" s="58">
        <f t="shared" si="2"/>
        <v>0</v>
      </c>
      <c r="BG20" s="58">
        <f t="shared" si="2"/>
        <v>0</v>
      </c>
      <c r="BH20" s="58">
        <f t="shared" si="2"/>
        <v>0</v>
      </c>
      <c r="BI20" s="58">
        <f t="shared" si="3"/>
        <v>0</v>
      </c>
      <c r="BJ20" s="58">
        <f t="shared" si="3"/>
        <v>0</v>
      </c>
      <c r="BK20" s="58">
        <f t="shared" si="3"/>
        <v>0</v>
      </c>
      <c r="BL20" s="58">
        <f t="shared" si="3"/>
        <v>0</v>
      </c>
      <c r="BM20" s="58">
        <f t="shared" si="3"/>
        <v>0</v>
      </c>
      <c r="BN20" s="58">
        <f t="shared" si="3"/>
        <v>0</v>
      </c>
      <c r="BO20" s="58">
        <f t="shared" si="3"/>
        <v>0</v>
      </c>
      <c r="BP20" s="58">
        <f t="shared" si="3"/>
        <v>0</v>
      </c>
      <c r="BQ20" s="58">
        <f t="shared" si="3"/>
        <v>0</v>
      </c>
      <c r="BR20" s="58">
        <f t="shared" si="3"/>
        <v>0</v>
      </c>
      <c r="BS20" s="58">
        <f t="shared" si="3"/>
        <v>0</v>
      </c>
      <c r="BT20" s="58">
        <f t="shared" si="3"/>
        <v>0</v>
      </c>
      <c r="BU20" s="58">
        <f t="shared" si="3"/>
        <v>0</v>
      </c>
      <c r="BV20" s="58">
        <f t="shared" si="3"/>
        <v>0</v>
      </c>
      <c r="BW20" s="58">
        <f t="shared" si="3"/>
        <v>0</v>
      </c>
      <c r="BX20" s="58">
        <f t="shared" si="3"/>
        <v>0</v>
      </c>
      <c r="BY20" s="58">
        <f t="shared" si="4"/>
        <v>0</v>
      </c>
      <c r="BZ20" s="58">
        <f t="shared" si="4"/>
        <v>0</v>
      </c>
      <c r="CA20" s="58">
        <f t="shared" si="4"/>
        <v>0</v>
      </c>
      <c r="CB20" s="58">
        <f t="shared" si="4"/>
        <v>0</v>
      </c>
      <c r="CC20" s="58">
        <f t="shared" si="4"/>
        <v>0</v>
      </c>
      <c r="CD20" s="58">
        <f t="shared" si="4"/>
        <v>0</v>
      </c>
      <c r="CE20" s="58">
        <f t="shared" si="4"/>
        <v>0</v>
      </c>
      <c r="CF20" s="58">
        <f t="shared" si="4"/>
        <v>0</v>
      </c>
      <c r="CG20" s="58">
        <f t="shared" si="4"/>
        <v>0</v>
      </c>
      <c r="CH20" s="58">
        <f t="shared" si="4"/>
        <v>0</v>
      </c>
      <c r="CI20" s="58">
        <f t="shared" si="4"/>
        <v>0</v>
      </c>
      <c r="CJ20" s="58">
        <f t="shared" si="4"/>
        <v>0</v>
      </c>
      <c r="CK20" s="58">
        <f t="shared" si="4"/>
        <v>0</v>
      </c>
      <c r="CL20" s="58">
        <f t="shared" si="4"/>
        <v>0</v>
      </c>
      <c r="CM20" s="58">
        <f t="shared" si="4"/>
        <v>0</v>
      </c>
      <c r="CN20" s="58">
        <f t="shared" si="4"/>
        <v>0</v>
      </c>
      <c r="CO20" s="58">
        <f t="shared" si="5"/>
        <v>0</v>
      </c>
      <c r="CP20" s="58">
        <f t="shared" si="5"/>
        <v>0</v>
      </c>
      <c r="CQ20" s="58">
        <f t="shared" si="5"/>
        <v>0</v>
      </c>
      <c r="CR20" s="58">
        <f t="shared" si="5"/>
        <v>0</v>
      </c>
      <c r="CS20" s="58">
        <f t="shared" si="5"/>
        <v>0</v>
      </c>
      <c r="CT20" s="58">
        <f t="shared" si="5"/>
        <v>0</v>
      </c>
      <c r="CU20" s="58">
        <f t="shared" si="5"/>
        <v>0</v>
      </c>
      <c r="CV20" s="58">
        <f t="shared" si="5"/>
        <v>0</v>
      </c>
      <c r="CW20" s="58">
        <f t="shared" si="5"/>
        <v>0</v>
      </c>
      <c r="CX20" s="58">
        <f t="shared" si="5"/>
        <v>0</v>
      </c>
      <c r="CY20" s="58">
        <f t="shared" si="5"/>
        <v>0</v>
      </c>
      <c r="CZ20" s="58">
        <f t="shared" si="5"/>
        <v>0</v>
      </c>
      <c r="DA20" s="58">
        <f t="shared" si="5"/>
        <v>0</v>
      </c>
      <c r="DB20" s="58">
        <f t="shared" si="5"/>
        <v>0</v>
      </c>
      <c r="DC20" s="58">
        <f t="shared" si="5"/>
        <v>0</v>
      </c>
      <c r="DD20" s="58">
        <f t="shared" si="5"/>
        <v>0</v>
      </c>
      <c r="DE20" s="58">
        <f t="shared" si="6"/>
        <v>0</v>
      </c>
      <c r="DF20" s="58">
        <f t="shared" si="6"/>
        <v>0</v>
      </c>
      <c r="DG20" s="58">
        <f t="shared" si="6"/>
        <v>0</v>
      </c>
      <c r="DH20" s="58"/>
      <c r="DI20" s="55">
        <f t="shared" si="7"/>
        <v>0</v>
      </c>
      <c r="DJ20" s="53"/>
      <c r="DK20" s="56">
        <f t="shared" si="8"/>
        <v>0</v>
      </c>
      <c r="DL20" s="56">
        <f t="shared" si="8"/>
        <v>0</v>
      </c>
      <c r="DM20" s="56">
        <f t="shared" si="8"/>
        <v>0</v>
      </c>
      <c r="DN20" s="56">
        <f t="shared" si="8"/>
        <v>0</v>
      </c>
      <c r="DO20" s="56">
        <f t="shared" si="8"/>
        <v>0</v>
      </c>
      <c r="DP20" s="56">
        <f t="shared" si="8"/>
        <v>0</v>
      </c>
      <c r="DQ20" s="56">
        <f t="shared" si="10"/>
        <v>0</v>
      </c>
      <c r="DR20" s="56">
        <f t="shared" si="8"/>
        <v>0</v>
      </c>
      <c r="DS20" s="56">
        <f t="shared" si="8"/>
        <v>0</v>
      </c>
      <c r="DT20" s="56">
        <f t="shared" si="8"/>
        <v>0</v>
      </c>
      <c r="DU20" s="55">
        <f t="shared" si="11"/>
        <v>0</v>
      </c>
    </row>
    <row r="21" spans="1:125" s="52" customFormat="1">
      <c r="A21" s="59"/>
      <c r="B21" s="59"/>
      <c r="C21" s="61"/>
      <c r="D21" s="61"/>
      <c r="E21" s="61"/>
      <c r="F21" s="59"/>
      <c r="G21" s="60"/>
      <c r="H21" s="57"/>
      <c r="I21" s="57"/>
      <c r="J21" s="57">
        <f t="shared" si="9"/>
        <v>0</v>
      </c>
      <c r="K21" s="59"/>
      <c r="L21" s="54"/>
      <c r="M21" s="58">
        <f t="shared" si="0"/>
        <v>0</v>
      </c>
      <c r="N21" s="58">
        <f t="shared" si="0"/>
        <v>0</v>
      </c>
      <c r="O21" s="58">
        <f t="shared" si="0"/>
        <v>0</v>
      </c>
      <c r="P21" s="58">
        <f t="shared" si="0"/>
        <v>0</v>
      </c>
      <c r="Q21" s="58">
        <f t="shared" si="0"/>
        <v>0</v>
      </c>
      <c r="R21" s="58">
        <f t="shared" si="0"/>
        <v>0</v>
      </c>
      <c r="S21" s="58">
        <f t="shared" si="0"/>
        <v>0</v>
      </c>
      <c r="T21" s="58">
        <f t="shared" si="0"/>
        <v>0</v>
      </c>
      <c r="U21" s="58">
        <f t="shared" si="0"/>
        <v>0</v>
      </c>
      <c r="V21" s="58">
        <f t="shared" si="0"/>
        <v>0</v>
      </c>
      <c r="W21" s="58">
        <f t="shared" si="0"/>
        <v>0</v>
      </c>
      <c r="X21" s="58">
        <f t="shared" si="0"/>
        <v>0</v>
      </c>
      <c r="Y21" s="58">
        <f t="shared" si="0"/>
        <v>0</v>
      </c>
      <c r="Z21" s="58">
        <f t="shared" si="0"/>
        <v>0</v>
      </c>
      <c r="AA21" s="58">
        <f t="shared" si="0"/>
        <v>0</v>
      </c>
      <c r="AB21" s="58">
        <f t="shared" ref="M21:AB36" si="12">IF(AND($F21&gt;=AB$3,$F21&lt;AC$3),$J21,0)</f>
        <v>0</v>
      </c>
      <c r="AC21" s="58">
        <f t="shared" si="1"/>
        <v>0</v>
      </c>
      <c r="AD21" s="58">
        <f t="shared" si="1"/>
        <v>0</v>
      </c>
      <c r="AE21" s="58">
        <f t="shared" si="1"/>
        <v>0</v>
      </c>
      <c r="AF21" s="58">
        <f t="shared" si="1"/>
        <v>0</v>
      </c>
      <c r="AG21" s="58">
        <f t="shared" si="1"/>
        <v>0</v>
      </c>
      <c r="AH21" s="58">
        <f t="shared" si="1"/>
        <v>0</v>
      </c>
      <c r="AI21" s="58">
        <f t="shared" si="1"/>
        <v>0</v>
      </c>
      <c r="AJ21" s="58">
        <f t="shared" si="1"/>
        <v>0</v>
      </c>
      <c r="AK21" s="58">
        <f t="shared" si="1"/>
        <v>0</v>
      </c>
      <c r="AL21" s="58">
        <f t="shared" si="1"/>
        <v>0</v>
      </c>
      <c r="AM21" s="58">
        <f t="shared" si="1"/>
        <v>0</v>
      </c>
      <c r="AN21" s="58">
        <f t="shared" si="1"/>
        <v>0</v>
      </c>
      <c r="AO21" s="58">
        <f t="shared" si="1"/>
        <v>0</v>
      </c>
      <c r="AP21" s="58">
        <f t="shared" si="1"/>
        <v>0</v>
      </c>
      <c r="AQ21" s="58">
        <f t="shared" si="1"/>
        <v>0</v>
      </c>
      <c r="AR21" s="58">
        <f t="shared" ref="AC21:AR36" si="13">IF(AND($F21&gt;=AR$3,$F21&lt;AS$3),$J21,0)</f>
        <v>0</v>
      </c>
      <c r="AS21" s="58">
        <f t="shared" si="2"/>
        <v>0</v>
      </c>
      <c r="AT21" s="58">
        <f t="shared" si="2"/>
        <v>0</v>
      </c>
      <c r="AU21" s="58">
        <f t="shared" si="2"/>
        <v>0</v>
      </c>
      <c r="AV21" s="58">
        <f t="shared" si="2"/>
        <v>0</v>
      </c>
      <c r="AW21" s="58">
        <f t="shared" si="2"/>
        <v>0</v>
      </c>
      <c r="AX21" s="58">
        <f t="shared" si="2"/>
        <v>0</v>
      </c>
      <c r="AY21" s="58">
        <f t="shared" si="2"/>
        <v>0</v>
      </c>
      <c r="AZ21" s="58">
        <f t="shared" si="2"/>
        <v>0</v>
      </c>
      <c r="BA21" s="58">
        <f t="shared" si="2"/>
        <v>0</v>
      </c>
      <c r="BB21" s="58">
        <f t="shared" si="2"/>
        <v>0</v>
      </c>
      <c r="BC21" s="58">
        <f t="shared" si="2"/>
        <v>0</v>
      </c>
      <c r="BD21" s="58">
        <f t="shared" si="2"/>
        <v>0</v>
      </c>
      <c r="BE21" s="58">
        <f t="shared" si="2"/>
        <v>0</v>
      </c>
      <c r="BF21" s="58">
        <f t="shared" si="2"/>
        <v>0</v>
      </c>
      <c r="BG21" s="58">
        <f t="shared" si="2"/>
        <v>0</v>
      </c>
      <c r="BH21" s="58">
        <f t="shared" ref="AS21:BH36" si="14">IF(AND($F21&gt;=BH$3,$F21&lt;BI$3),$J21,0)</f>
        <v>0</v>
      </c>
      <c r="BI21" s="58">
        <f t="shared" si="3"/>
        <v>0</v>
      </c>
      <c r="BJ21" s="58">
        <f t="shared" si="3"/>
        <v>0</v>
      </c>
      <c r="BK21" s="58">
        <f t="shared" si="3"/>
        <v>0</v>
      </c>
      <c r="BL21" s="58">
        <f t="shared" si="3"/>
        <v>0</v>
      </c>
      <c r="BM21" s="58">
        <f t="shared" si="3"/>
        <v>0</v>
      </c>
      <c r="BN21" s="58">
        <f t="shared" si="3"/>
        <v>0</v>
      </c>
      <c r="BO21" s="58">
        <f t="shared" si="3"/>
        <v>0</v>
      </c>
      <c r="BP21" s="58">
        <f t="shared" si="3"/>
        <v>0</v>
      </c>
      <c r="BQ21" s="58">
        <f t="shared" si="3"/>
        <v>0</v>
      </c>
      <c r="BR21" s="58">
        <f t="shared" si="3"/>
        <v>0</v>
      </c>
      <c r="BS21" s="58">
        <f t="shared" si="3"/>
        <v>0</v>
      </c>
      <c r="BT21" s="58">
        <f t="shared" si="3"/>
        <v>0</v>
      </c>
      <c r="BU21" s="58">
        <f t="shared" si="3"/>
        <v>0</v>
      </c>
      <c r="BV21" s="58">
        <f t="shared" si="3"/>
        <v>0</v>
      </c>
      <c r="BW21" s="58">
        <f t="shared" si="3"/>
        <v>0</v>
      </c>
      <c r="BX21" s="58">
        <f t="shared" ref="BI21:BX36" si="15">IF(AND($F21&gt;=BX$3,$F21&lt;BY$3),$J21,0)</f>
        <v>0</v>
      </c>
      <c r="BY21" s="58">
        <f t="shared" si="4"/>
        <v>0</v>
      </c>
      <c r="BZ21" s="58">
        <f t="shared" si="4"/>
        <v>0</v>
      </c>
      <c r="CA21" s="58">
        <f t="shared" si="4"/>
        <v>0</v>
      </c>
      <c r="CB21" s="58">
        <f t="shared" si="4"/>
        <v>0</v>
      </c>
      <c r="CC21" s="58">
        <f t="shared" si="4"/>
        <v>0</v>
      </c>
      <c r="CD21" s="58">
        <f t="shared" si="4"/>
        <v>0</v>
      </c>
      <c r="CE21" s="58">
        <f t="shared" si="4"/>
        <v>0</v>
      </c>
      <c r="CF21" s="58">
        <f t="shared" si="4"/>
        <v>0</v>
      </c>
      <c r="CG21" s="58">
        <f t="shared" si="4"/>
        <v>0</v>
      </c>
      <c r="CH21" s="58">
        <f t="shared" si="4"/>
        <v>0</v>
      </c>
      <c r="CI21" s="58">
        <f t="shared" si="4"/>
        <v>0</v>
      </c>
      <c r="CJ21" s="58">
        <f t="shared" si="4"/>
        <v>0</v>
      </c>
      <c r="CK21" s="58">
        <f t="shared" si="4"/>
        <v>0</v>
      </c>
      <c r="CL21" s="58">
        <f t="shared" si="4"/>
        <v>0</v>
      </c>
      <c r="CM21" s="58">
        <f t="shared" si="4"/>
        <v>0</v>
      </c>
      <c r="CN21" s="58">
        <f t="shared" ref="CN21:DC36" si="16">IF(AND($F21&gt;=CN$3,$F21&lt;CO$3),$J21,0)</f>
        <v>0</v>
      </c>
      <c r="CO21" s="58">
        <f t="shared" si="5"/>
        <v>0</v>
      </c>
      <c r="CP21" s="58">
        <f t="shared" si="5"/>
        <v>0</v>
      </c>
      <c r="CQ21" s="58">
        <f t="shared" si="5"/>
        <v>0</v>
      </c>
      <c r="CR21" s="58">
        <f t="shared" si="5"/>
        <v>0</v>
      </c>
      <c r="CS21" s="58">
        <f t="shared" si="5"/>
        <v>0</v>
      </c>
      <c r="CT21" s="58">
        <f t="shared" si="5"/>
        <v>0</v>
      </c>
      <c r="CU21" s="58">
        <f t="shared" si="5"/>
        <v>0</v>
      </c>
      <c r="CV21" s="58">
        <f t="shared" si="5"/>
        <v>0</v>
      </c>
      <c r="CW21" s="58">
        <f t="shared" si="5"/>
        <v>0</v>
      </c>
      <c r="CX21" s="58">
        <f t="shared" si="5"/>
        <v>0</v>
      </c>
      <c r="CY21" s="58">
        <f t="shared" si="5"/>
        <v>0</v>
      </c>
      <c r="CZ21" s="58">
        <f t="shared" si="5"/>
        <v>0</v>
      </c>
      <c r="DA21" s="58">
        <f t="shared" si="5"/>
        <v>0</v>
      </c>
      <c r="DB21" s="58">
        <f t="shared" si="5"/>
        <v>0</v>
      </c>
      <c r="DC21" s="58">
        <f t="shared" si="5"/>
        <v>0</v>
      </c>
      <c r="DD21" s="58">
        <f t="shared" ref="DD21:DG36" si="17">IF(AND($F21&gt;=DD$3,$F21&lt;DE$3),$J21,0)</f>
        <v>0</v>
      </c>
      <c r="DE21" s="58">
        <f t="shared" si="6"/>
        <v>0</v>
      </c>
      <c r="DF21" s="58">
        <f t="shared" si="6"/>
        <v>0</v>
      </c>
      <c r="DG21" s="58">
        <f t="shared" si="6"/>
        <v>0</v>
      </c>
      <c r="DH21" s="58"/>
      <c r="DI21" s="55">
        <f t="shared" si="7"/>
        <v>0</v>
      </c>
      <c r="DJ21" s="53"/>
      <c r="DK21" s="56">
        <f t="shared" si="8"/>
        <v>0</v>
      </c>
      <c r="DL21" s="56">
        <f t="shared" si="8"/>
        <v>0</v>
      </c>
      <c r="DM21" s="56">
        <f t="shared" si="8"/>
        <v>0</v>
      </c>
      <c r="DN21" s="56">
        <f t="shared" si="8"/>
        <v>0</v>
      </c>
      <c r="DO21" s="56">
        <f t="shared" si="8"/>
        <v>0</v>
      </c>
      <c r="DP21" s="56">
        <f t="shared" si="8"/>
        <v>0</v>
      </c>
      <c r="DQ21" s="56">
        <f t="shared" si="10"/>
        <v>0</v>
      </c>
      <c r="DR21" s="56">
        <f t="shared" si="8"/>
        <v>0</v>
      </c>
      <c r="DS21" s="56">
        <f t="shared" si="8"/>
        <v>0</v>
      </c>
      <c r="DT21" s="56">
        <f t="shared" si="8"/>
        <v>0</v>
      </c>
      <c r="DU21" s="55">
        <f t="shared" si="11"/>
        <v>0</v>
      </c>
    </row>
    <row r="22" spans="1:125" s="52" customFormat="1">
      <c r="A22" s="59"/>
      <c r="B22" s="59"/>
      <c r="C22" s="61"/>
      <c r="D22" s="61"/>
      <c r="E22" s="61"/>
      <c r="F22" s="59"/>
      <c r="G22" s="60"/>
      <c r="H22" s="57"/>
      <c r="I22" s="57"/>
      <c r="J22" s="57">
        <f t="shared" si="9"/>
        <v>0</v>
      </c>
      <c r="K22" s="59"/>
      <c r="L22" s="54"/>
      <c r="M22" s="58">
        <f t="shared" si="12"/>
        <v>0</v>
      </c>
      <c r="N22" s="58">
        <f t="shared" si="12"/>
        <v>0</v>
      </c>
      <c r="O22" s="58">
        <f t="shared" si="12"/>
        <v>0</v>
      </c>
      <c r="P22" s="58">
        <f t="shared" si="12"/>
        <v>0</v>
      </c>
      <c r="Q22" s="58">
        <f t="shared" si="12"/>
        <v>0</v>
      </c>
      <c r="R22" s="58">
        <f t="shared" si="12"/>
        <v>0</v>
      </c>
      <c r="S22" s="58">
        <f t="shared" si="12"/>
        <v>0</v>
      </c>
      <c r="T22" s="58">
        <f t="shared" si="12"/>
        <v>0</v>
      </c>
      <c r="U22" s="58">
        <f t="shared" si="12"/>
        <v>0</v>
      </c>
      <c r="V22" s="58">
        <f t="shared" si="12"/>
        <v>0</v>
      </c>
      <c r="W22" s="58">
        <f t="shared" si="12"/>
        <v>0</v>
      </c>
      <c r="X22" s="58">
        <f t="shared" si="12"/>
        <v>0</v>
      </c>
      <c r="Y22" s="58">
        <f t="shared" si="12"/>
        <v>0</v>
      </c>
      <c r="Z22" s="58">
        <f t="shared" si="12"/>
        <v>0</v>
      </c>
      <c r="AA22" s="58">
        <f t="shared" si="12"/>
        <v>0</v>
      </c>
      <c r="AB22" s="58">
        <f t="shared" si="12"/>
        <v>0</v>
      </c>
      <c r="AC22" s="58">
        <f t="shared" si="13"/>
        <v>0</v>
      </c>
      <c r="AD22" s="58">
        <f t="shared" si="13"/>
        <v>0</v>
      </c>
      <c r="AE22" s="58">
        <f t="shared" si="13"/>
        <v>0</v>
      </c>
      <c r="AF22" s="58">
        <f t="shared" si="13"/>
        <v>0</v>
      </c>
      <c r="AG22" s="58">
        <f t="shared" si="13"/>
        <v>0</v>
      </c>
      <c r="AH22" s="58">
        <f t="shared" si="13"/>
        <v>0</v>
      </c>
      <c r="AI22" s="58">
        <f t="shared" si="13"/>
        <v>0</v>
      </c>
      <c r="AJ22" s="58">
        <f t="shared" si="13"/>
        <v>0</v>
      </c>
      <c r="AK22" s="58">
        <f t="shared" si="13"/>
        <v>0</v>
      </c>
      <c r="AL22" s="58">
        <f t="shared" si="13"/>
        <v>0</v>
      </c>
      <c r="AM22" s="58">
        <f t="shared" si="13"/>
        <v>0</v>
      </c>
      <c r="AN22" s="58">
        <f t="shared" si="13"/>
        <v>0</v>
      </c>
      <c r="AO22" s="58">
        <f t="shared" si="13"/>
        <v>0</v>
      </c>
      <c r="AP22" s="58">
        <f t="shared" si="13"/>
        <v>0</v>
      </c>
      <c r="AQ22" s="58">
        <f t="shared" si="13"/>
        <v>0</v>
      </c>
      <c r="AR22" s="58">
        <f t="shared" si="13"/>
        <v>0</v>
      </c>
      <c r="AS22" s="58">
        <f t="shared" si="14"/>
        <v>0</v>
      </c>
      <c r="AT22" s="58">
        <f t="shared" si="14"/>
        <v>0</v>
      </c>
      <c r="AU22" s="58">
        <f t="shared" si="14"/>
        <v>0</v>
      </c>
      <c r="AV22" s="58">
        <f t="shared" si="14"/>
        <v>0</v>
      </c>
      <c r="AW22" s="58">
        <f t="shared" si="14"/>
        <v>0</v>
      </c>
      <c r="AX22" s="58">
        <f t="shared" si="14"/>
        <v>0</v>
      </c>
      <c r="AY22" s="58">
        <f t="shared" si="14"/>
        <v>0</v>
      </c>
      <c r="AZ22" s="58">
        <f t="shared" si="14"/>
        <v>0</v>
      </c>
      <c r="BA22" s="58">
        <f t="shared" si="14"/>
        <v>0</v>
      </c>
      <c r="BB22" s="58">
        <f t="shared" si="14"/>
        <v>0</v>
      </c>
      <c r="BC22" s="58">
        <f t="shared" si="14"/>
        <v>0</v>
      </c>
      <c r="BD22" s="58">
        <f t="shared" si="14"/>
        <v>0</v>
      </c>
      <c r="BE22" s="58">
        <f t="shared" si="14"/>
        <v>0</v>
      </c>
      <c r="BF22" s="58">
        <f t="shared" si="14"/>
        <v>0</v>
      </c>
      <c r="BG22" s="58">
        <f t="shared" si="14"/>
        <v>0</v>
      </c>
      <c r="BH22" s="58">
        <f t="shared" si="14"/>
        <v>0</v>
      </c>
      <c r="BI22" s="58">
        <f t="shared" si="15"/>
        <v>0</v>
      </c>
      <c r="BJ22" s="58">
        <f t="shared" si="15"/>
        <v>0</v>
      </c>
      <c r="BK22" s="58">
        <f t="shared" si="15"/>
        <v>0</v>
      </c>
      <c r="BL22" s="58">
        <f t="shared" si="15"/>
        <v>0</v>
      </c>
      <c r="BM22" s="58">
        <f t="shared" si="15"/>
        <v>0</v>
      </c>
      <c r="BN22" s="58">
        <f t="shared" si="15"/>
        <v>0</v>
      </c>
      <c r="BO22" s="58">
        <f t="shared" si="15"/>
        <v>0</v>
      </c>
      <c r="BP22" s="58">
        <f t="shared" si="15"/>
        <v>0</v>
      </c>
      <c r="BQ22" s="58">
        <f t="shared" si="15"/>
        <v>0</v>
      </c>
      <c r="BR22" s="58">
        <f t="shared" si="15"/>
        <v>0</v>
      </c>
      <c r="BS22" s="58">
        <f t="shared" si="15"/>
        <v>0</v>
      </c>
      <c r="BT22" s="58">
        <f t="shared" si="15"/>
        <v>0</v>
      </c>
      <c r="BU22" s="58">
        <f t="shared" si="15"/>
        <v>0</v>
      </c>
      <c r="BV22" s="58">
        <f t="shared" si="15"/>
        <v>0</v>
      </c>
      <c r="BW22" s="58">
        <f t="shared" si="15"/>
        <v>0</v>
      </c>
      <c r="BX22" s="58">
        <f t="shared" si="15"/>
        <v>0</v>
      </c>
      <c r="BY22" s="58">
        <f t="shared" ref="BY22:CN37" si="18">IF(AND($F22&gt;=BY$3,$F22&lt;BZ$3),$J22,0)</f>
        <v>0</v>
      </c>
      <c r="BZ22" s="58">
        <f t="shared" si="18"/>
        <v>0</v>
      </c>
      <c r="CA22" s="58">
        <f t="shared" si="18"/>
        <v>0</v>
      </c>
      <c r="CB22" s="58">
        <f t="shared" si="18"/>
        <v>0</v>
      </c>
      <c r="CC22" s="58">
        <f t="shared" si="18"/>
        <v>0</v>
      </c>
      <c r="CD22" s="58">
        <f t="shared" si="18"/>
        <v>0</v>
      </c>
      <c r="CE22" s="58">
        <f t="shared" si="18"/>
        <v>0</v>
      </c>
      <c r="CF22" s="58">
        <f t="shared" si="18"/>
        <v>0</v>
      </c>
      <c r="CG22" s="58">
        <f t="shared" si="18"/>
        <v>0</v>
      </c>
      <c r="CH22" s="58">
        <f t="shared" si="18"/>
        <v>0</v>
      </c>
      <c r="CI22" s="58">
        <f t="shared" si="18"/>
        <v>0</v>
      </c>
      <c r="CJ22" s="58">
        <f t="shared" si="18"/>
        <v>0</v>
      </c>
      <c r="CK22" s="58">
        <f t="shared" si="18"/>
        <v>0</v>
      </c>
      <c r="CL22" s="58">
        <f t="shared" si="18"/>
        <v>0</v>
      </c>
      <c r="CM22" s="58">
        <f t="shared" si="18"/>
        <v>0</v>
      </c>
      <c r="CN22" s="58">
        <f t="shared" si="16"/>
        <v>0</v>
      </c>
      <c r="CO22" s="58">
        <f t="shared" si="16"/>
        <v>0</v>
      </c>
      <c r="CP22" s="58">
        <f t="shared" si="16"/>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7"/>
        <v>0</v>
      </c>
      <c r="DE22" s="58">
        <f t="shared" si="17"/>
        <v>0</v>
      </c>
      <c r="DF22" s="58">
        <f t="shared" si="17"/>
        <v>0</v>
      </c>
      <c r="DG22" s="58">
        <f t="shared" si="17"/>
        <v>0</v>
      </c>
      <c r="DH22" s="58"/>
      <c r="DI22" s="55">
        <f t="shared" si="7"/>
        <v>0</v>
      </c>
      <c r="DJ22" s="53"/>
      <c r="DK22" s="56">
        <f t="shared" si="8"/>
        <v>0</v>
      </c>
      <c r="DL22" s="56">
        <f t="shared" si="8"/>
        <v>0</v>
      </c>
      <c r="DM22" s="56">
        <f t="shared" si="8"/>
        <v>0</v>
      </c>
      <c r="DN22" s="56">
        <f t="shared" si="8"/>
        <v>0</v>
      </c>
      <c r="DO22" s="56">
        <f t="shared" si="8"/>
        <v>0</v>
      </c>
      <c r="DP22" s="56">
        <f t="shared" si="8"/>
        <v>0</v>
      </c>
      <c r="DQ22" s="56">
        <f t="shared" si="10"/>
        <v>0</v>
      </c>
      <c r="DR22" s="56">
        <f t="shared" si="8"/>
        <v>0</v>
      </c>
      <c r="DS22" s="56">
        <f t="shared" si="8"/>
        <v>0</v>
      </c>
      <c r="DT22" s="56">
        <f t="shared" si="8"/>
        <v>0</v>
      </c>
      <c r="DU22" s="55">
        <f t="shared" si="11"/>
        <v>0</v>
      </c>
    </row>
    <row r="23" spans="1:125" s="52" customFormat="1">
      <c r="A23" s="59"/>
      <c r="B23" s="59"/>
      <c r="C23" s="61"/>
      <c r="D23" s="61"/>
      <c r="E23" s="61"/>
      <c r="F23" s="59"/>
      <c r="G23" s="60"/>
      <c r="H23" s="57"/>
      <c r="I23" s="57"/>
      <c r="J23" s="57">
        <f t="shared" si="9"/>
        <v>0</v>
      </c>
      <c r="K23" s="59"/>
      <c r="L23" s="54"/>
      <c r="M23" s="58">
        <f t="shared" si="12"/>
        <v>0</v>
      </c>
      <c r="N23" s="58">
        <f t="shared" si="12"/>
        <v>0</v>
      </c>
      <c r="O23" s="58">
        <f t="shared" si="12"/>
        <v>0</v>
      </c>
      <c r="P23" s="58">
        <f t="shared" si="12"/>
        <v>0</v>
      </c>
      <c r="Q23" s="58">
        <f t="shared" si="12"/>
        <v>0</v>
      </c>
      <c r="R23" s="58">
        <f t="shared" si="12"/>
        <v>0</v>
      </c>
      <c r="S23" s="58">
        <f t="shared" si="12"/>
        <v>0</v>
      </c>
      <c r="T23" s="58">
        <f t="shared" si="12"/>
        <v>0</v>
      </c>
      <c r="U23" s="58">
        <f t="shared" si="12"/>
        <v>0</v>
      </c>
      <c r="V23" s="58">
        <f t="shared" si="12"/>
        <v>0</v>
      </c>
      <c r="W23" s="58">
        <f t="shared" si="12"/>
        <v>0</v>
      </c>
      <c r="X23" s="58">
        <f t="shared" si="12"/>
        <v>0</v>
      </c>
      <c r="Y23" s="58">
        <f t="shared" si="12"/>
        <v>0</v>
      </c>
      <c r="Z23" s="58">
        <f t="shared" si="12"/>
        <v>0</v>
      </c>
      <c r="AA23" s="58">
        <f t="shared" si="12"/>
        <v>0</v>
      </c>
      <c r="AB23" s="58">
        <f t="shared" si="12"/>
        <v>0</v>
      </c>
      <c r="AC23" s="58">
        <f t="shared" si="13"/>
        <v>0</v>
      </c>
      <c r="AD23" s="58">
        <f t="shared" si="13"/>
        <v>0</v>
      </c>
      <c r="AE23" s="58">
        <f t="shared" si="13"/>
        <v>0</v>
      </c>
      <c r="AF23" s="58">
        <f t="shared" si="13"/>
        <v>0</v>
      </c>
      <c r="AG23" s="58">
        <f t="shared" si="13"/>
        <v>0</v>
      </c>
      <c r="AH23" s="58">
        <f t="shared" si="13"/>
        <v>0</v>
      </c>
      <c r="AI23" s="58">
        <f t="shared" si="13"/>
        <v>0</v>
      </c>
      <c r="AJ23" s="58">
        <f t="shared" si="13"/>
        <v>0</v>
      </c>
      <c r="AK23" s="58">
        <f t="shared" si="13"/>
        <v>0</v>
      </c>
      <c r="AL23" s="58">
        <f t="shared" si="13"/>
        <v>0</v>
      </c>
      <c r="AM23" s="58">
        <f t="shared" si="13"/>
        <v>0</v>
      </c>
      <c r="AN23" s="58">
        <f t="shared" si="13"/>
        <v>0</v>
      </c>
      <c r="AO23" s="58">
        <f t="shared" si="13"/>
        <v>0</v>
      </c>
      <c r="AP23" s="58">
        <f t="shared" si="13"/>
        <v>0</v>
      </c>
      <c r="AQ23" s="58">
        <f t="shared" si="13"/>
        <v>0</v>
      </c>
      <c r="AR23" s="58">
        <f t="shared" si="13"/>
        <v>0</v>
      </c>
      <c r="AS23" s="58">
        <f t="shared" si="14"/>
        <v>0</v>
      </c>
      <c r="AT23" s="58">
        <f t="shared" si="14"/>
        <v>0</v>
      </c>
      <c r="AU23" s="58">
        <f t="shared" si="14"/>
        <v>0</v>
      </c>
      <c r="AV23" s="58">
        <f t="shared" si="14"/>
        <v>0</v>
      </c>
      <c r="AW23" s="58">
        <f t="shared" si="14"/>
        <v>0</v>
      </c>
      <c r="AX23" s="58">
        <f t="shared" si="14"/>
        <v>0</v>
      </c>
      <c r="AY23" s="58">
        <f t="shared" si="14"/>
        <v>0</v>
      </c>
      <c r="AZ23" s="58">
        <f t="shared" si="14"/>
        <v>0</v>
      </c>
      <c r="BA23" s="58">
        <f t="shared" si="14"/>
        <v>0</v>
      </c>
      <c r="BB23" s="58">
        <f t="shared" si="14"/>
        <v>0</v>
      </c>
      <c r="BC23" s="58">
        <f t="shared" si="14"/>
        <v>0</v>
      </c>
      <c r="BD23" s="58">
        <f t="shared" si="14"/>
        <v>0</v>
      </c>
      <c r="BE23" s="58">
        <f t="shared" si="14"/>
        <v>0</v>
      </c>
      <c r="BF23" s="58">
        <f t="shared" si="14"/>
        <v>0</v>
      </c>
      <c r="BG23" s="58">
        <f t="shared" si="14"/>
        <v>0</v>
      </c>
      <c r="BH23" s="58">
        <f t="shared" si="14"/>
        <v>0</v>
      </c>
      <c r="BI23" s="58">
        <f t="shared" si="15"/>
        <v>0</v>
      </c>
      <c r="BJ23" s="58">
        <f t="shared" si="15"/>
        <v>0</v>
      </c>
      <c r="BK23" s="58">
        <f t="shared" si="15"/>
        <v>0</v>
      </c>
      <c r="BL23" s="58">
        <f t="shared" si="15"/>
        <v>0</v>
      </c>
      <c r="BM23" s="58">
        <f t="shared" si="15"/>
        <v>0</v>
      </c>
      <c r="BN23" s="58">
        <f t="shared" si="15"/>
        <v>0</v>
      </c>
      <c r="BO23" s="58">
        <f t="shared" si="15"/>
        <v>0</v>
      </c>
      <c r="BP23" s="58">
        <f t="shared" si="15"/>
        <v>0</v>
      </c>
      <c r="BQ23" s="58">
        <f t="shared" si="15"/>
        <v>0</v>
      </c>
      <c r="BR23" s="58">
        <f t="shared" si="15"/>
        <v>0</v>
      </c>
      <c r="BS23" s="58">
        <f t="shared" si="15"/>
        <v>0</v>
      </c>
      <c r="BT23" s="58">
        <f t="shared" si="15"/>
        <v>0</v>
      </c>
      <c r="BU23" s="58">
        <f t="shared" si="15"/>
        <v>0</v>
      </c>
      <c r="BV23" s="58">
        <f t="shared" si="15"/>
        <v>0</v>
      </c>
      <c r="BW23" s="58">
        <f t="shared" si="15"/>
        <v>0</v>
      </c>
      <c r="BX23" s="58">
        <f t="shared" si="15"/>
        <v>0</v>
      </c>
      <c r="BY23" s="58">
        <f t="shared" si="18"/>
        <v>0</v>
      </c>
      <c r="BZ23" s="58">
        <f t="shared" si="18"/>
        <v>0</v>
      </c>
      <c r="CA23" s="58">
        <f t="shared" si="18"/>
        <v>0</v>
      </c>
      <c r="CB23" s="58">
        <f t="shared" si="18"/>
        <v>0</v>
      </c>
      <c r="CC23" s="58">
        <f t="shared" si="18"/>
        <v>0</v>
      </c>
      <c r="CD23" s="58">
        <f t="shared" si="18"/>
        <v>0</v>
      </c>
      <c r="CE23" s="58">
        <f t="shared" si="18"/>
        <v>0</v>
      </c>
      <c r="CF23" s="58">
        <f t="shared" si="18"/>
        <v>0</v>
      </c>
      <c r="CG23" s="58">
        <f t="shared" si="18"/>
        <v>0</v>
      </c>
      <c r="CH23" s="58">
        <f t="shared" si="18"/>
        <v>0</v>
      </c>
      <c r="CI23" s="58">
        <f t="shared" si="18"/>
        <v>0</v>
      </c>
      <c r="CJ23" s="58">
        <f t="shared" si="18"/>
        <v>0</v>
      </c>
      <c r="CK23" s="58">
        <f t="shared" si="18"/>
        <v>0</v>
      </c>
      <c r="CL23" s="58">
        <f t="shared" si="18"/>
        <v>0</v>
      </c>
      <c r="CM23" s="58">
        <f t="shared" si="18"/>
        <v>0</v>
      </c>
      <c r="CN23" s="58">
        <f t="shared" si="16"/>
        <v>0</v>
      </c>
      <c r="CO23" s="58">
        <f t="shared" si="16"/>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7"/>
        <v>0</v>
      </c>
      <c r="DE23" s="58">
        <f t="shared" si="17"/>
        <v>0</v>
      </c>
      <c r="DF23" s="58">
        <f t="shared" si="17"/>
        <v>0</v>
      </c>
      <c r="DG23" s="58">
        <f t="shared" si="17"/>
        <v>0</v>
      </c>
      <c r="DH23" s="58"/>
      <c r="DI23" s="55">
        <f t="shared" si="7"/>
        <v>0</v>
      </c>
      <c r="DJ23" s="53"/>
      <c r="DK23" s="56">
        <f t="shared" si="8"/>
        <v>0</v>
      </c>
      <c r="DL23" s="56">
        <f t="shared" si="8"/>
        <v>0</v>
      </c>
      <c r="DM23" s="56">
        <f t="shared" si="8"/>
        <v>0</v>
      </c>
      <c r="DN23" s="56">
        <f t="shared" si="8"/>
        <v>0</v>
      </c>
      <c r="DO23" s="56">
        <f t="shared" si="8"/>
        <v>0</v>
      </c>
      <c r="DP23" s="56">
        <f t="shared" si="8"/>
        <v>0</v>
      </c>
      <c r="DQ23" s="56">
        <f t="shared" si="10"/>
        <v>0</v>
      </c>
      <c r="DR23" s="56">
        <f t="shared" si="8"/>
        <v>0</v>
      </c>
      <c r="DS23" s="56">
        <f t="shared" si="8"/>
        <v>0</v>
      </c>
      <c r="DT23" s="56">
        <f t="shared" si="8"/>
        <v>0</v>
      </c>
      <c r="DU23" s="55">
        <f t="shared" si="11"/>
        <v>0</v>
      </c>
    </row>
    <row r="24" spans="1:125" s="52" customFormat="1">
      <c r="A24" s="59"/>
      <c r="B24" s="59"/>
      <c r="C24" s="61"/>
      <c r="D24" s="61"/>
      <c r="E24" s="61"/>
      <c r="F24" s="59"/>
      <c r="G24" s="60"/>
      <c r="H24" s="57"/>
      <c r="I24" s="57"/>
      <c r="J24" s="57">
        <f t="shared" si="9"/>
        <v>0</v>
      </c>
      <c r="K24" s="59"/>
      <c r="L24" s="54"/>
      <c r="M24" s="58">
        <f t="shared" si="12"/>
        <v>0</v>
      </c>
      <c r="N24" s="58">
        <f t="shared" si="12"/>
        <v>0</v>
      </c>
      <c r="O24" s="58">
        <f t="shared" si="12"/>
        <v>0</v>
      </c>
      <c r="P24" s="58">
        <f t="shared" si="12"/>
        <v>0</v>
      </c>
      <c r="Q24" s="58">
        <f t="shared" si="12"/>
        <v>0</v>
      </c>
      <c r="R24" s="58">
        <f t="shared" si="12"/>
        <v>0</v>
      </c>
      <c r="S24" s="58">
        <f t="shared" si="12"/>
        <v>0</v>
      </c>
      <c r="T24" s="58">
        <f t="shared" si="12"/>
        <v>0</v>
      </c>
      <c r="U24" s="58">
        <f t="shared" si="12"/>
        <v>0</v>
      </c>
      <c r="V24" s="58">
        <f t="shared" si="12"/>
        <v>0</v>
      </c>
      <c r="W24" s="58">
        <f t="shared" si="12"/>
        <v>0</v>
      </c>
      <c r="X24" s="58">
        <f t="shared" si="12"/>
        <v>0</v>
      </c>
      <c r="Y24" s="58">
        <f t="shared" si="12"/>
        <v>0</v>
      </c>
      <c r="Z24" s="58">
        <f t="shared" si="12"/>
        <v>0</v>
      </c>
      <c r="AA24" s="58">
        <f t="shared" si="12"/>
        <v>0</v>
      </c>
      <c r="AB24" s="58">
        <f t="shared" si="12"/>
        <v>0</v>
      </c>
      <c r="AC24" s="58">
        <f t="shared" si="13"/>
        <v>0</v>
      </c>
      <c r="AD24" s="58">
        <f t="shared" si="13"/>
        <v>0</v>
      </c>
      <c r="AE24" s="58">
        <f t="shared" si="13"/>
        <v>0</v>
      </c>
      <c r="AF24" s="58">
        <f t="shared" si="13"/>
        <v>0</v>
      </c>
      <c r="AG24" s="58">
        <f t="shared" si="13"/>
        <v>0</v>
      </c>
      <c r="AH24" s="58">
        <f t="shared" si="13"/>
        <v>0</v>
      </c>
      <c r="AI24" s="58">
        <f t="shared" si="13"/>
        <v>0</v>
      </c>
      <c r="AJ24" s="58">
        <f t="shared" si="13"/>
        <v>0</v>
      </c>
      <c r="AK24" s="58">
        <f t="shared" si="13"/>
        <v>0</v>
      </c>
      <c r="AL24" s="58">
        <f t="shared" si="13"/>
        <v>0</v>
      </c>
      <c r="AM24" s="58">
        <f t="shared" si="13"/>
        <v>0</v>
      </c>
      <c r="AN24" s="58">
        <f t="shared" si="13"/>
        <v>0</v>
      </c>
      <c r="AO24" s="58">
        <f t="shared" si="13"/>
        <v>0</v>
      </c>
      <c r="AP24" s="58">
        <f t="shared" si="13"/>
        <v>0</v>
      </c>
      <c r="AQ24" s="58">
        <f t="shared" si="13"/>
        <v>0</v>
      </c>
      <c r="AR24" s="58">
        <f t="shared" si="13"/>
        <v>0</v>
      </c>
      <c r="AS24" s="58">
        <f t="shared" si="14"/>
        <v>0</v>
      </c>
      <c r="AT24" s="58">
        <f t="shared" si="14"/>
        <v>0</v>
      </c>
      <c r="AU24" s="58">
        <f t="shared" si="14"/>
        <v>0</v>
      </c>
      <c r="AV24" s="58">
        <f t="shared" si="14"/>
        <v>0</v>
      </c>
      <c r="AW24" s="58">
        <f t="shared" si="14"/>
        <v>0</v>
      </c>
      <c r="AX24" s="58">
        <f t="shared" si="14"/>
        <v>0</v>
      </c>
      <c r="AY24" s="58">
        <f t="shared" si="14"/>
        <v>0</v>
      </c>
      <c r="AZ24" s="58">
        <f t="shared" si="14"/>
        <v>0</v>
      </c>
      <c r="BA24" s="58">
        <f t="shared" si="14"/>
        <v>0</v>
      </c>
      <c r="BB24" s="58">
        <f t="shared" si="14"/>
        <v>0</v>
      </c>
      <c r="BC24" s="58">
        <f t="shared" si="14"/>
        <v>0</v>
      </c>
      <c r="BD24" s="58">
        <f t="shared" si="14"/>
        <v>0</v>
      </c>
      <c r="BE24" s="58">
        <f t="shared" si="14"/>
        <v>0</v>
      </c>
      <c r="BF24" s="58">
        <f t="shared" si="14"/>
        <v>0</v>
      </c>
      <c r="BG24" s="58">
        <f t="shared" si="14"/>
        <v>0</v>
      </c>
      <c r="BH24" s="58">
        <f t="shared" si="14"/>
        <v>0</v>
      </c>
      <c r="BI24" s="58">
        <f t="shared" si="15"/>
        <v>0</v>
      </c>
      <c r="BJ24" s="58">
        <f t="shared" si="15"/>
        <v>0</v>
      </c>
      <c r="BK24" s="58">
        <f t="shared" si="15"/>
        <v>0</v>
      </c>
      <c r="BL24" s="58">
        <f t="shared" si="15"/>
        <v>0</v>
      </c>
      <c r="BM24" s="58">
        <f t="shared" si="15"/>
        <v>0</v>
      </c>
      <c r="BN24" s="58">
        <f t="shared" si="15"/>
        <v>0</v>
      </c>
      <c r="BO24" s="58">
        <f t="shared" si="15"/>
        <v>0</v>
      </c>
      <c r="BP24" s="58">
        <f t="shared" si="15"/>
        <v>0</v>
      </c>
      <c r="BQ24" s="58">
        <f t="shared" si="15"/>
        <v>0</v>
      </c>
      <c r="BR24" s="58">
        <f t="shared" si="15"/>
        <v>0</v>
      </c>
      <c r="BS24" s="58">
        <f t="shared" si="15"/>
        <v>0</v>
      </c>
      <c r="BT24" s="58">
        <f t="shared" si="15"/>
        <v>0</v>
      </c>
      <c r="BU24" s="58">
        <f t="shared" si="15"/>
        <v>0</v>
      </c>
      <c r="BV24" s="58">
        <f t="shared" si="15"/>
        <v>0</v>
      </c>
      <c r="BW24" s="58">
        <f t="shared" si="15"/>
        <v>0</v>
      </c>
      <c r="BX24" s="58">
        <f t="shared" si="15"/>
        <v>0</v>
      </c>
      <c r="BY24" s="58">
        <f t="shared" si="18"/>
        <v>0</v>
      </c>
      <c r="BZ24" s="58">
        <f t="shared" si="18"/>
        <v>0</v>
      </c>
      <c r="CA24" s="58">
        <f t="shared" si="18"/>
        <v>0</v>
      </c>
      <c r="CB24" s="58">
        <f t="shared" si="18"/>
        <v>0</v>
      </c>
      <c r="CC24" s="58">
        <f t="shared" si="18"/>
        <v>0</v>
      </c>
      <c r="CD24" s="58">
        <f t="shared" si="18"/>
        <v>0</v>
      </c>
      <c r="CE24" s="58">
        <f t="shared" si="18"/>
        <v>0</v>
      </c>
      <c r="CF24" s="58">
        <f t="shared" si="18"/>
        <v>0</v>
      </c>
      <c r="CG24" s="58">
        <f t="shared" si="18"/>
        <v>0</v>
      </c>
      <c r="CH24" s="58">
        <f t="shared" si="18"/>
        <v>0</v>
      </c>
      <c r="CI24" s="58">
        <f t="shared" si="18"/>
        <v>0</v>
      </c>
      <c r="CJ24" s="58">
        <f t="shared" si="18"/>
        <v>0</v>
      </c>
      <c r="CK24" s="58">
        <f t="shared" si="18"/>
        <v>0</v>
      </c>
      <c r="CL24" s="58">
        <f t="shared" si="18"/>
        <v>0</v>
      </c>
      <c r="CM24" s="58">
        <f t="shared" si="18"/>
        <v>0</v>
      </c>
      <c r="CN24" s="58">
        <f t="shared" si="16"/>
        <v>0</v>
      </c>
      <c r="CO24" s="58">
        <f t="shared" si="16"/>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7"/>
        <v>0</v>
      </c>
      <c r="DE24" s="58">
        <f t="shared" si="17"/>
        <v>0</v>
      </c>
      <c r="DF24" s="58">
        <f t="shared" si="17"/>
        <v>0</v>
      </c>
      <c r="DG24" s="58">
        <f t="shared" si="17"/>
        <v>0</v>
      </c>
      <c r="DH24" s="58"/>
      <c r="DI24" s="55">
        <f t="shared" si="7"/>
        <v>0</v>
      </c>
      <c r="DJ24" s="53"/>
      <c r="DK24" s="56">
        <f t="shared" si="8"/>
        <v>0</v>
      </c>
      <c r="DL24" s="56">
        <f t="shared" si="8"/>
        <v>0</v>
      </c>
      <c r="DM24" s="56">
        <f t="shared" si="8"/>
        <v>0</v>
      </c>
      <c r="DN24" s="56">
        <f t="shared" si="8"/>
        <v>0</v>
      </c>
      <c r="DO24" s="56">
        <f t="shared" si="8"/>
        <v>0</v>
      </c>
      <c r="DP24" s="56">
        <f t="shared" si="8"/>
        <v>0</v>
      </c>
      <c r="DQ24" s="56">
        <f t="shared" si="10"/>
        <v>0</v>
      </c>
      <c r="DR24" s="56">
        <f t="shared" si="8"/>
        <v>0</v>
      </c>
      <c r="DS24" s="56">
        <f t="shared" si="8"/>
        <v>0</v>
      </c>
      <c r="DT24" s="56">
        <f t="shared" si="8"/>
        <v>0</v>
      </c>
      <c r="DU24" s="55">
        <f t="shared" si="11"/>
        <v>0</v>
      </c>
    </row>
    <row r="25" spans="1:125" s="52" customFormat="1">
      <c r="A25" s="59"/>
      <c r="B25" s="59"/>
      <c r="C25" s="61"/>
      <c r="D25" s="61"/>
      <c r="E25" s="61"/>
      <c r="F25" s="59"/>
      <c r="G25" s="60"/>
      <c r="H25" s="57"/>
      <c r="I25" s="57"/>
      <c r="J25" s="57">
        <f t="shared" si="9"/>
        <v>0</v>
      </c>
      <c r="K25" s="59"/>
      <c r="L25" s="54"/>
      <c r="M25" s="58">
        <f t="shared" si="12"/>
        <v>0</v>
      </c>
      <c r="N25" s="58">
        <f t="shared" si="12"/>
        <v>0</v>
      </c>
      <c r="O25" s="58">
        <f t="shared" si="12"/>
        <v>0</v>
      </c>
      <c r="P25" s="58">
        <f t="shared" si="12"/>
        <v>0</v>
      </c>
      <c r="Q25" s="58">
        <f t="shared" si="12"/>
        <v>0</v>
      </c>
      <c r="R25" s="58">
        <f t="shared" si="12"/>
        <v>0</v>
      </c>
      <c r="S25" s="58">
        <f t="shared" si="12"/>
        <v>0</v>
      </c>
      <c r="T25" s="58">
        <f t="shared" si="12"/>
        <v>0</v>
      </c>
      <c r="U25" s="58">
        <f t="shared" si="12"/>
        <v>0</v>
      </c>
      <c r="V25" s="58">
        <f t="shared" si="12"/>
        <v>0</v>
      </c>
      <c r="W25" s="58">
        <f t="shared" si="12"/>
        <v>0</v>
      </c>
      <c r="X25" s="58">
        <f t="shared" si="12"/>
        <v>0</v>
      </c>
      <c r="Y25" s="58">
        <f t="shared" si="12"/>
        <v>0</v>
      </c>
      <c r="Z25" s="58">
        <f t="shared" si="12"/>
        <v>0</v>
      </c>
      <c r="AA25" s="58">
        <f t="shared" si="12"/>
        <v>0</v>
      </c>
      <c r="AB25" s="58">
        <f t="shared" si="12"/>
        <v>0</v>
      </c>
      <c r="AC25" s="58">
        <f t="shared" si="13"/>
        <v>0</v>
      </c>
      <c r="AD25" s="58">
        <f t="shared" si="13"/>
        <v>0</v>
      </c>
      <c r="AE25" s="58">
        <f t="shared" si="13"/>
        <v>0</v>
      </c>
      <c r="AF25" s="58">
        <f t="shared" si="13"/>
        <v>0</v>
      </c>
      <c r="AG25" s="58">
        <f t="shared" si="13"/>
        <v>0</v>
      </c>
      <c r="AH25" s="58">
        <f t="shared" si="13"/>
        <v>0</v>
      </c>
      <c r="AI25" s="58">
        <f t="shared" si="13"/>
        <v>0</v>
      </c>
      <c r="AJ25" s="58">
        <f t="shared" si="13"/>
        <v>0</v>
      </c>
      <c r="AK25" s="58">
        <f t="shared" si="13"/>
        <v>0</v>
      </c>
      <c r="AL25" s="58">
        <f t="shared" si="13"/>
        <v>0</v>
      </c>
      <c r="AM25" s="58">
        <f t="shared" si="13"/>
        <v>0</v>
      </c>
      <c r="AN25" s="58">
        <f t="shared" si="13"/>
        <v>0</v>
      </c>
      <c r="AO25" s="58">
        <f t="shared" si="13"/>
        <v>0</v>
      </c>
      <c r="AP25" s="58">
        <f t="shared" si="13"/>
        <v>0</v>
      </c>
      <c r="AQ25" s="58">
        <f t="shared" si="13"/>
        <v>0</v>
      </c>
      <c r="AR25" s="58">
        <f t="shared" si="13"/>
        <v>0</v>
      </c>
      <c r="AS25" s="58">
        <f t="shared" si="14"/>
        <v>0</v>
      </c>
      <c r="AT25" s="58">
        <f t="shared" si="14"/>
        <v>0</v>
      </c>
      <c r="AU25" s="58">
        <f t="shared" si="14"/>
        <v>0</v>
      </c>
      <c r="AV25" s="58">
        <f t="shared" si="14"/>
        <v>0</v>
      </c>
      <c r="AW25" s="58">
        <f t="shared" si="14"/>
        <v>0</v>
      </c>
      <c r="AX25" s="58">
        <f t="shared" si="14"/>
        <v>0</v>
      </c>
      <c r="AY25" s="58">
        <f t="shared" si="14"/>
        <v>0</v>
      </c>
      <c r="AZ25" s="58">
        <f t="shared" si="14"/>
        <v>0</v>
      </c>
      <c r="BA25" s="58">
        <f t="shared" si="14"/>
        <v>0</v>
      </c>
      <c r="BB25" s="58">
        <f t="shared" si="14"/>
        <v>0</v>
      </c>
      <c r="BC25" s="58">
        <f t="shared" si="14"/>
        <v>0</v>
      </c>
      <c r="BD25" s="58">
        <f t="shared" si="14"/>
        <v>0</v>
      </c>
      <c r="BE25" s="58">
        <f t="shared" si="14"/>
        <v>0</v>
      </c>
      <c r="BF25" s="58">
        <f t="shared" si="14"/>
        <v>0</v>
      </c>
      <c r="BG25" s="58">
        <f t="shared" si="14"/>
        <v>0</v>
      </c>
      <c r="BH25" s="58">
        <f t="shared" si="14"/>
        <v>0</v>
      </c>
      <c r="BI25" s="58">
        <f t="shared" si="15"/>
        <v>0</v>
      </c>
      <c r="BJ25" s="58">
        <f t="shared" si="15"/>
        <v>0</v>
      </c>
      <c r="BK25" s="58">
        <f t="shared" si="15"/>
        <v>0</v>
      </c>
      <c r="BL25" s="58">
        <f t="shared" si="15"/>
        <v>0</v>
      </c>
      <c r="BM25" s="58">
        <f t="shared" si="15"/>
        <v>0</v>
      </c>
      <c r="BN25" s="58">
        <f t="shared" si="15"/>
        <v>0</v>
      </c>
      <c r="BO25" s="58">
        <f t="shared" si="15"/>
        <v>0</v>
      </c>
      <c r="BP25" s="58">
        <f t="shared" si="15"/>
        <v>0</v>
      </c>
      <c r="BQ25" s="58">
        <f t="shared" si="15"/>
        <v>0</v>
      </c>
      <c r="BR25" s="58">
        <f t="shared" si="15"/>
        <v>0</v>
      </c>
      <c r="BS25" s="58">
        <f t="shared" si="15"/>
        <v>0</v>
      </c>
      <c r="BT25" s="58">
        <f t="shared" si="15"/>
        <v>0</v>
      </c>
      <c r="BU25" s="58">
        <f t="shared" si="15"/>
        <v>0</v>
      </c>
      <c r="BV25" s="58">
        <f t="shared" si="15"/>
        <v>0</v>
      </c>
      <c r="BW25" s="58">
        <f t="shared" si="15"/>
        <v>0</v>
      </c>
      <c r="BX25" s="58">
        <f t="shared" si="15"/>
        <v>0</v>
      </c>
      <c r="BY25" s="58">
        <f t="shared" si="18"/>
        <v>0</v>
      </c>
      <c r="BZ25" s="58">
        <f t="shared" si="18"/>
        <v>0</v>
      </c>
      <c r="CA25" s="58">
        <f t="shared" si="18"/>
        <v>0</v>
      </c>
      <c r="CB25" s="58">
        <f t="shared" si="18"/>
        <v>0</v>
      </c>
      <c r="CC25" s="58">
        <f t="shared" si="18"/>
        <v>0</v>
      </c>
      <c r="CD25" s="58">
        <f t="shared" si="18"/>
        <v>0</v>
      </c>
      <c r="CE25" s="58">
        <f t="shared" si="18"/>
        <v>0</v>
      </c>
      <c r="CF25" s="58">
        <f t="shared" si="18"/>
        <v>0</v>
      </c>
      <c r="CG25" s="58">
        <f t="shared" si="18"/>
        <v>0</v>
      </c>
      <c r="CH25" s="58">
        <f t="shared" si="18"/>
        <v>0</v>
      </c>
      <c r="CI25" s="58">
        <f t="shared" si="18"/>
        <v>0</v>
      </c>
      <c r="CJ25" s="58">
        <f t="shared" si="18"/>
        <v>0</v>
      </c>
      <c r="CK25" s="58">
        <f t="shared" si="18"/>
        <v>0</v>
      </c>
      <c r="CL25" s="58">
        <f t="shared" si="18"/>
        <v>0</v>
      </c>
      <c r="CM25" s="58">
        <f t="shared" si="18"/>
        <v>0</v>
      </c>
      <c r="CN25" s="58">
        <f t="shared" si="16"/>
        <v>0</v>
      </c>
      <c r="CO25" s="58">
        <f t="shared" si="16"/>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7"/>
        <v>0</v>
      </c>
      <c r="DE25" s="58">
        <f t="shared" si="17"/>
        <v>0</v>
      </c>
      <c r="DF25" s="58">
        <f t="shared" si="17"/>
        <v>0</v>
      </c>
      <c r="DG25" s="58">
        <f t="shared" si="17"/>
        <v>0</v>
      </c>
      <c r="DH25" s="58"/>
      <c r="DI25" s="55">
        <f t="shared" si="7"/>
        <v>0</v>
      </c>
      <c r="DJ25" s="53"/>
      <c r="DK25" s="56">
        <f t="shared" si="8"/>
        <v>0</v>
      </c>
      <c r="DL25" s="56">
        <f t="shared" si="8"/>
        <v>0</v>
      </c>
      <c r="DM25" s="56">
        <f t="shared" si="8"/>
        <v>0</v>
      </c>
      <c r="DN25" s="56">
        <f t="shared" si="8"/>
        <v>0</v>
      </c>
      <c r="DO25" s="56">
        <f t="shared" si="8"/>
        <v>0</v>
      </c>
      <c r="DP25" s="56">
        <f t="shared" si="8"/>
        <v>0</v>
      </c>
      <c r="DQ25" s="56">
        <f t="shared" si="10"/>
        <v>0</v>
      </c>
      <c r="DR25" s="56">
        <f t="shared" si="8"/>
        <v>0</v>
      </c>
      <c r="DS25" s="56">
        <f t="shared" si="8"/>
        <v>0</v>
      </c>
      <c r="DT25" s="56">
        <f t="shared" si="8"/>
        <v>0</v>
      </c>
      <c r="DU25" s="55">
        <f t="shared" si="11"/>
        <v>0</v>
      </c>
    </row>
    <row r="26" spans="1:125" s="52" customFormat="1">
      <c r="A26" s="59"/>
      <c r="B26" s="59"/>
      <c r="C26" s="61"/>
      <c r="D26" s="61"/>
      <c r="E26" s="61"/>
      <c r="F26" s="59"/>
      <c r="G26" s="60"/>
      <c r="H26" s="57"/>
      <c r="I26" s="57"/>
      <c r="J26" s="57">
        <f t="shared" si="9"/>
        <v>0</v>
      </c>
      <c r="K26" s="59"/>
      <c r="L26" s="54"/>
      <c r="M26" s="58">
        <f t="shared" si="12"/>
        <v>0</v>
      </c>
      <c r="N26" s="58">
        <f t="shared" si="12"/>
        <v>0</v>
      </c>
      <c r="O26" s="58">
        <f t="shared" si="12"/>
        <v>0</v>
      </c>
      <c r="P26" s="58">
        <f t="shared" si="12"/>
        <v>0</v>
      </c>
      <c r="Q26" s="58">
        <f t="shared" si="12"/>
        <v>0</v>
      </c>
      <c r="R26" s="58">
        <f t="shared" si="12"/>
        <v>0</v>
      </c>
      <c r="S26" s="58">
        <f t="shared" si="12"/>
        <v>0</v>
      </c>
      <c r="T26" s="58">
        <f t="shared" si="12"/>
        <v>0</v>
      </c>
      <c r="U26" s="58">
        <f t="shared" si="12"/>
        <v>0</v>
      </c>
      <c r="V26" s="58">
        <f t="shared" si="12"/>
        <v>0</v>
      </c>
      <c r="W26" s="58">
        <f t="shared" si="12"/>
        <v>0</v>
      </c>
      <c r="X26" s="58">
        <f t="shared" si="12"/>
        <v>0</v>
      </c>
      <c r="Y26" s="58">
        <f t="shared" si="12"/>
        <v>0</v>
      </c>
      <c r="Z26" s="58">
        <f t="shared" si="12"/>
        <v>0</v>
      </c>
      <c r="AA26" s="58">
        <f t="shared" si="12"/>
        <v>0</v>
      </c>
      <c r="AB26" s="58">
        <f t="shared" si="12"/>
        <v>0</v>
      </c>
      <c r="AC26" s="58">
        <f t="shared" si="13"/>
        <v>0</v>
      </c>
      <c r="AD26" s="58">
        <f t="shared" si="13"/>
        <v>0</v>
      </c>
      <c r="AE26" s="58">
        <f t="shared" si="13"/>
        <v>0</v>
      </c>
      <c r="AF26" s="58">
        <f t="shared" si="13"/>
        <v>0</v>
      </c>
      <c r="AG26" s="58">
        <f t="shared" si="13"/>
        <v>0</v>
      </c>
      <c r="AH26" s="58">
        <f t="shared" si="13"/>
        <v>0</v>
      </c>
      <c r="AI26" s="58">
        <f t="shared" si="13"/>
        <v>0</v>
      </c>
      <c r="AJ26" s="58">
        <f t="shared" si="13"/>
        <v>0</v>
      </c>
      <c r="AK26" s="58">
        <f t="shared" si="13"/>
        <v>0</v>
      </c>
      <c r="AL26" s="58">
        <f t="shared" si="13"/>
        <v>0</v>
      </c>
      <c r="AM26" s="58">
        <f t="shared" si="13"/>
        <v>0</v>
      </c>
      <c r="AN26" s="58">
        <f t="shared" si="13"/>
        <v>0</v>
      </c>
      <c r="AO26" s="58">
        <f t="shared" si="13"/>
        <v>0</v>
      </c>
      <c r="AP26" s="58">
        <f t="shared" si="13"/>
        <v>0</v>
      </c>
      <c r="AQ26" s="58">
        <f t="shared" si="13"/>
        <v>0</v>
      </c>
      <c r="AR26" s="58">
        <f t="shared" si="13"/>
        <v>0</v>
      </c>
      <c r="AS26" s="58">
        <f t="shared" si="14"/>
        <v>0</v>
      </c>
      <c r="AT26" s="58">
        <f t="shared" si="14"/>
        <v>0</v>
      </c>
      <c r="AU26" s="58">
        <f t="shared" si="14"/>
        <v>0</v>
      </c>
      <c r="AV26" s="58">
        <f t="shared" si="14"/>
        <v>0</v>
      </c>
      <c r="AW26" s="58">
        <f t="shared" si="14"/>
        <v>0</v>
      </c>
      <c r="AX26" s="58">
        <f t="shared" si="14"/>
        <v>0</v>
      </c>
      <c r="AY26" s="58">
        <f t="shared" si="14"/>
        <v>0</v>
      </c>
      <c r="AZ26" s="58">
        <f t="shared" si="14"/>
        <v>0</v>
      </c>
      <c r="BA26" s="58">
        <f t="shared" si="14"/>
        <v>0</v>
      </c>
      <c r="BB26" s="58">
        <f t="shared" si="14"/>
        <v>0</v>
      </c>
      <c r="BC26" s="58">
        <f t="shared" si="14"/>
        <v>0</v>
      </c>
      <c r="BD26" s="58">
        <f t="shared" si="14"/>
        <v>0</v>
      </c>
      <c r="BE26" s="58">
        <f t="shared" si="14"/>
        <v>0</v>
      </c>
      <c r="BF26" s="58">
        <f t="shared" si="14"/>
        <v>0</v>
      </c>
      <c r="BG26" s="58">
        <f t="shared" si="14"/>
        <v>0</v>
      </c>
      <c r="BH26" s="58">
        <f t="shared" si="14"/>
        <v>0</v>
      </c>
      <c r="BI26" s="58">
        <f t="shared" si="15"/>
        <v>0</v>
      </c>
      <c r="BJ26" s="58">
        <f t="shared" si="15"/>
        <v>0</v>
      </c>
      <c r="BK26" s="58">
        <f t="shared" si="15"/>
        <v>0</v>
      </c>
      <c r="BL26" s="58">
        <f t="shared" si="15"/>
        <v>0</v>
      </c>
      <c r="BM26" s="58">
        <f t="shared" si="15"/>
        <v>0</v>
      </c>
      <c r="BN26" s="58">
        <f t="shared" si="15"/>
        <v>0</v>
      </c>
      <c r="BO26" s="58">
        <f t="shared" si="15"/>
        <v>0</v>
      </c>
      <c r="BP26" s="58">
        <f t="shared" si="15"/>
        <v>0</v>
      </c>
      <c r="BQ26" s="58">
        <f t="shared" si="15"/>
        <v>0</v>
      </c>
      <c r="BR26" s="58">
        <f t="shared" si="15"/>
        <v>0</v>
      </c>
      <c r="BS26" s="58">
        <f t="shared" si="15"/>
        <v>0</v>
      </c>
      <c r="BT26" s="58">
        <f t="shared" si="15"/>
        <v>0</v>
      </c>
      <c r="BU26" s="58">
        <f t="shared" si="15"/>
        <v>0</v>
      </c>
      <c r="BV26" s="58">
        <f t="shared" si="15"/>
        <v>0</v>
      </c>
      <c r="BW26" s="58">
        <f t="shared" si="15"/>
        <v>0</v>
      </c>
      <c r="BX26" s="58">
        <f t="shared" si="15"/>
        <v>0</v>
      </c>
      <c r="BY26" s="58">
        <f t="shared" si="18"/>
        <v>0</v>
      </c>
      <c r="BZ26" s="58">
        <f t="shared" si="18"/>
        <v>0</v>
      </c>
      <c r="CA26" s="58">
        <f t="shared" si="18"/>
        <v>0</v>
      </c>
      <c r="CB26" s="58">
        <f t="shared" si="18"/>
        <v>0</v>
      </c>
      <c r="CC26" s="58">
        <f t="shared" si="18"/>
        <v>0</v>
      </c>
      <c r="CD26" s="58">
        <f t="shared" si="18"/>
        <v>0</v>
      </c>
      <c r="CE26" s="58">
        <f t="shared" si="18"/>
        <v>0</v>
      </c>
      <c r="CF26" s="58">
        <f t="shared" si="18"/>
        <v>0</v>
      </c>
      <c r="CG26" s="58">
        <f t="shared" si="18"/>
        <v>0</v>
      </c>
      <c r="CH26" s="58">
        <f t="shared" si="18"/>
        <v>0</v>
      </c>
      <c r="CI26" s="58">
        <f t="shared" si="18"/>
        <v>0</v>
      </c>
      <c r="CJ26" s="58">
        <f t="shared" si="18"/>
        <v>0</v>
      </c>
      <c r="CK26" s="58">
        <f t="shared" si="18"/>
        <v>0</v>
      </c>
      <c r="CL26" s="58">
        <f t="shared" si="18"/>
        <v>0</v>
      </c>
      <c r="CM26" s="58">
        <f t="shared" si="18"/>
        <v>0</v>
      </c>
      <c r="CN26" s="58">
        <f t="shared" si="16"/>
        <v>0</v>
      </c>
      <c r="CO26" s="58">
        <f t="shared" si="16"/>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7"/>
        <v>0</v>
      </c>
      <c r="DE26" s="58">
        <f t="shared" si="17"/>
        <v>0</v>
      </c>
      <c r="DF26" s="58">
        <f t="shared" si="17"/>
        <v>0</v>
      </c>
      <c r="DG26" s="58">
        <f t="shared" si="17"/>
        <v>0</v>
      </c>
      <c r="DH26" s="58"/>
      <c r="DI26" s="55">
        <f t="shared" si="7"/>
        <v>0</v>
      </c>
      <c r="DJ26" s="53"/>
      <c r="DK26" s="56">
        <f t="shared" si="8"/>
        <v>0</v>
      </c>
      <c r="DL26" s="56">
        <f t="shared" si="8"/>
        <v>0</v>
      </c>
      <c r="DM26" s="56">
        <f t="shared" si="8"/>
        <v>0</v>
      </c>
      <c r="DN26" s="56">
        <f t="shared" si="8"/>
        <v>0</v>
      </c>
      <c r="DO26" s="56">
        <f t="shared" si="8"/>
        <v>0</v>
      </c>
      <c r="DP26" s="56">
        <f t="shared" si="8"/>
        <v>0</v>
      </c>
      <c r="DQ26" s="56">
        <f t="shared" si="10"/>
        <v>0</v>
      </c>
      <c r="DR26" s="56">
        <f t="shared" si="8"/>
        <v>0</v>
      </c>
      <c r="DS26" s="56">
        <f t="shared" si="8"/>
        <v>0</v>
      </c>
      <c r="DT26" s="56">
        <f t="shared" si="8"/>
        <v>0</v>
      </c>
      <c r="DU26" s="55">
        <f t="shared" si="11"/>
        <v>0</v>
      </c>
    </row>
    <row r="27" spans="1:125" s="52" customFormat="1">
      <c r="A27" s="59"/>
      <c r="B27" s="59"/>
      <c r="C27" s="61"/>
      <c r="D27" s="61"/>
      <c r="E27" s="61"/>
      <c r="F27" s="59"/>
      <c r="G27" s="60"/>
      <c r="H27" s="57"/>
      <c r="I27" s="57"/>
      <c r="J27" s="57">
        <f t="shared" si="9"/>
        <v>0</v>
      </c>
      <c r="K27" s="59"/>
      <c r="L27" s="54"/>
      <c r="M27" s="58">
        <f t="shared" si="12"/>
        <v>0</v>
      </c>
      <c r="N27" s="58">
        <f t="shared" si="12"/>
        <v>0</v>
      </c>
      <c r="O27" s="58">
        <f t="shared" si="12"/>
        <v>0</v>
      </c>
      <c r="P27" s="58">
        <f t="shared" si="12"/>
        <v>0</v>
      </c>
      <c r="Q27" s="58">
        <f t="shared" si="12"/>
        <v>0</v>
      </c>
      <c r="R27" s="58">
        <f t="shared" si="12"/>
        <v>0</v>
      </c>
      <c r="S27" s="58">
        <f t="shared" si="12"/>
        <v>0</v>
      </c>
      <c r="T27" s="58">
        <f t="shared" si="12"/>
        <v>0</v>
      </c>
      <c r="U27" s="58">
        <f t="shared" si="12"/>
        <v>0</v>
      </c>
      <c r="V27" s="58">
        <f t="shared" si="12"/>
        <v>0</v>
      </c>
      <c r="W27" s="58">
        <f t="shared" si="12"/>
        <v>0</v>
      </c>
      <c r="X27" s="58">
        <f t="shared" si="12"/>
        <v>0</v>
      </c>
      <c r="Y27" s="58">
        <f t="shared" si="12"/>
        <v>0</v>
      </c>
      <c r="Z27" s="58">
        <f t="shared" si="12"/>
        <v>0</v>
      </c>
      <c r="AA27" s="58">
        <f t="shared" si="12"/>
        <v>0</v>
      </c>
      <c r="AB27" s="58">
        <f t="shared" si="12"/>
        <v>0</v>
      </c>
      <c r="AC27" s="58">
        <f t="shared" si="13"/>
        <v>0</v>
      </c>
      <c r="AD27" s="58">
        <f t="shared" si="13"/>
        <v>0</v>
      </c>
      <c r="AE27" s="58">
        <f t="shared" si="13"/>
        <v>0</v>
      </c>
      <c r="AF27" s="58">
        <f t="shared" si="13"/>
        <v>0</v>
      </c>
      <c r="AG27" s="58">
        <f t="shared" si="13"/>
        <v>0</v>
      </c>
      <c r="AH27" s="58">
        <f t="shared" si="13"/>
        <v>0</v>
      </c>
      <c r="AI27" s="58">
        <f t="shared" si="13"/>
        <v>0</v>
      </c>
      <c r="AJ27" s="58">
        <f t="shared" si="13"/>
        <v>0</v>
      </c>
      <c r="AK27" s="58">
        <f t="shared" si="13"/>
        <v>0</v>
      </c>
      <c r="AL27" s="58">
        <f t="shared" si="13"/>
        <v>0</v>
      </c>
      <c r="AM27" s="58">
        <f t="shared" si="13"/>
        <v>0</v>
      </c>
      <c r="AN27" s="58">
        <f t="shared" si="13"/>
        <v>0</v>
      </c>
      <c r="AO27" s="58">
        <f t="shared" si="13"/>
        <v>0</v>
      </c>
      <c r="AP27" s="58">
        <f t="shared" si="13"/>
        <v>0</v>
      </c>
      <c r="AQ27" s="58">
        <f t="shared" si="13"/>
        <v>0</v>
      </c>
      <c r="AR27" s="58">
        <f t="shared" si="13"/>
        <v>0</v>
      </c>
      <c r="AS27" s="58">
        <f t="shared" si="14"/>
        <v>0</v>
      </c>
      <c r="AT27" s="58">
        <f t="shared" si="14"/>
        <v>0</v>
      </c>
      <c r="AU27" s="58">
        <f t="shared" si="14"/>
        <v>0</v>
      </c>
      <c r="AV27" s="58">
        <f t="shared" si="14"/>
        <v>0</v>
      </c>
      <c r="AW27" s="58">
        <f t="shared" si="14"/>
        <v>0</v>
      </c>
      <c r="AX27" s="58">
        <f t="shared" si="14"/>
        <v>0</v>
      </c>
      <c r="AY27" s="58">
        <f t="shared" si="14"/>
        <v>0</v>
      </c>
      <c r="AZ27" s="58">
        <f t="shared" si="14"/>
        <v>0</v>
      </c>
      <c r="BA27" s="58">
        <f t="shared" si="14"/>
        <v>0</v>
      </c>
      <c r="BB27" s="58">
        <f t="shared" si="14"/>
        <v>0</v>
      </c>
      <c r="BC27" s="58">
        <f t="shared" si="14"/>
        <v>0</v>
      </c>
      <c r="BD27" s="58">
        <f t="shared" si="14"/>
        <v>0</v>
      </c>
      <c r="BE27" s="58">
        <f t="shared" si="14"/>
        <v>0</v>
      </c>
      <c r="BF27" s="58">
        <f t="shared" si="14"/>
        <v>0</v>
      </c>
      <c r="BG27" s="58">
        <f t="shared" si="14"/>
        <v>0</v>
      </c>
      <c r="BH27" s="58">
        <f t="shared" si="14"/>
        <v>0</v>
      </c>
      <c r="BI27" s="58">
        <f t="shared" si="15"/>
        <v>0</v>
      </c>
      <c r="BJ27" s="58">
        <f t="shared" si="15"/>
        <v>0</v>
      </c>
      <c r="BK27" s="58">
        <f t="shared" si="15"/>
        <v>0</v>
      </c>
      <c r="BL27" s="58">
        <f t="shared" si="15"/>
        <v>0</v>
      </c>
      <c r="BM27" s="58">
        <f t="shared" si="15"/>
        <v>0</v>
      </c>
      <c r="BN27" s="58">
        <f t="shared" si="15"/>
        <v>0</v>
      </c>
      <c r="BO27" s="58">
        <f t="shared" si="15"/>
        <v>0</v>
      </c>
      <c r="BP27" s="58">
        <f t="shared" si="15"/>
        <v>0</v>
      </c>
      <c r="BQ27" s="58">
        <f t="shared" si="15"/>
        <v>0</v>
      </c>
      <c r="BR27" s="58">
        <f t="shared" si="15"/>
        <v>0</v>
      </c>
      <c r="BS27" s="58">
        <f t="shared" si="15"/>
        <v>0</v>
      </c>
      <c r="BT27" s="58">
        <f t="shared" si="15"/>
        <v>0</v>
      </c>
      <c r="BU27" s="58">
        <f t="shared" si="15"/>
        <v>0</v>
      </c>
      <c r="BV27" s="58">
        <f t="shared" si="15"/>
        <v>0</v>
      </c>
      <c r="BW27" s="58">
        <f t="shared" si="15"/>
        <v>0</v>
      </c>
      <c r="BX27" s="58">
        <f t="shared" si="15"/>
        <v>0</v>
      </c>
      <c r="BY27" s="58">
        <f t="shared" si="18"/>
        <v>0</v>
      </c>
      <c r="BZ27" s="58">
        <f t="shared" si="18"/>
        <v>0</v>
      </c>
      <c r="CA27" s="58">
        <f t="shared" si="18"/>
        <v>0</v>
      </c>
      <c r="CB27" s="58">
        <f t="shared" si="18"/>
        <v>0</v>
      </c>
      <c r="CC27" s="58">
        <f t="shared" si="18"/>
        <v>0</v>
      </c>
      <c r="CD27" s="58">
        <f t="shared" si="18"/>
        <v>0</v>
      </c>
      <c r="CE27" s="58">
        <f t="shared" si="18"/>
        <v>0</v>
      </c>
      <c r="CF27" s="58">
        <f t="shared" si="18"/>
        <v>0</v>
      </c>
      <c r="CG27" s="58">
        <f t="shared" si="18"/>
        <v>0</v>
      </c>
      <c r="CH27" s="58">
        <f t="shared" si="18"/>
        <v>0</v>
      </c>
      <c r="CI27" s="58">
        <f t="shared" si="18"/>
        <v>0</v>
      </c>
      <c r="CJ27" s="58">
        <f t="shared" si="18"/>
        <v>0</v>
      </c>
      <c r="CK27" s="58">
        <f t="shared" si="18"/>
        <v>0</v>
      </c>
      <c r="CL27" s="58">
        <f t="shared" si="18"/>
        <v>0</v>
      </c>
      <c r="CM27" s="58">
        <f t="shared" si="18"/>
        <v>0</v>
      </c>
      <c r="CN27" s="58">
        <f t="shared" si="16"/>
        <v>0</v>
      </c>
      <c r="CO27" s="58">
        <f t="shared" si="16"/>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7"/>
        <v>0</v>
      </c>
      <c r="DE27" s="58">
        <f t="shared" si="17"/>
        <v>0</v>
      </c>
      <c r="DF27" s="58">
        <f t="shared" si="17"/>
        <v>0</v>
      </c>
      <c r="DG27" s="58">
        <f t="shared" si="17"/>
        <v>0</v>
      </c>
      <c r="DH27" s="58"/>
      <c r="DI27" s="55">
        <f t="shared" si="7"/>
        <v>0</v>
      </c>
      <c r="DJ27" s="53"/>
      <c r="DK27" s="56">
        <f t="shared" si="8"/>
        <v>0</v>
      </c>
      <c r="DL27" s="56">
        <f t="shared" si="8"/>
        <v>0</v>
      </c>
      <c r="DM27" s="56">
        <f t="shared" si="8"/>
        <v>0</v>
      </c>
      <c r="DN27" s="56">
        <f t="shared" si="8"/>
        <v>0</v>
      </c>
      <c r="DO27" s="56">
        <f t="shared" si="8"/>
        <v>0</v>
      </c>
      <c r="DP27" s="56">
        <f t="shared" si="8"/>
        <v>0</v>
      </c>
      <c r="DQ27" s="56">
        <f t="shared" si="10"/>
        <v>0</v>
      </c>
      <c r="DR27" s="56">
        <f t="shared" si="8"/>
        <v>0</v>
      </c>
      <c r="DS27" s="56">
        <f t="shared" si="8"/>
        <v>0</v>
      </c>
      <c r="DT27" s="56">
        <f t="shared" si="8"/>
        <v>0</v>
      </c>
      <c r="DU27" s="55">
        <f t="shared" si="11"/>
        <v>0</v>
      </c>
    </row>
    <row r="28" spans="1:125" s="52" customFormat="1">
      <c r="A28" s="59"/>
      <c r="B28" s="59"/>
      <c r="C28" s="61"/>
      <c r="D28" s="61"/>
      <c r="E28" s="61"/>
      <c r="F28" s="59"/>
      <c r="G28" s="60"/>
      <c r="H28" s="57"/>
      <c r="I28" s="57"/>
      <c r="J28" s="57">
        <f t="shared" si="9"/>
        <v>0</v>
      </c>
      <c r="K28" s="59"/>
      <c r="L28" s="54"/>
      <c r="M28" s="58">
        <f t="shared" si="12"/>
        <v>0</v>
      </c>
      <c r="N28" s="58">
        <f t="shared" si="12"/>
        <v>0</v>
      </c>
      <c r="O28" s="58">
        <f t="shared" si="12"/>
        <v>0</v>
      </c>
      <c r="P28" s="58">
        <f t="shared" si="12"/>
        <v>0</v>
      </c>
      <c r="Q28" s="58">
        <f t="shared" si="12"/>
        <v>0</v>
      </c>
      <c r="R28" s="58">
        <f t="shared" si="12"/>
        <v>0</v>
      </c>
      <c r="S28" s="58">
        <f t="shared" si="12"/>
        <v>0</v>
      </c>
      <c r="T28" s="58">
        <f t="shared" si="12"/>
        <v>0</v>
      </c>
      <c r="U28" s="58">
        <f t="shared" si="12"/>
        <v>0</v>
      </c>
      <c r="V28" s="58">
        <f t="shared" si="12"/>
        <v>0</v>
      </c>
      <c r="W28" s="58">
        <f t="shared" si="12"/>
        <v>0</v>
      </c>
      <c r="X28" s="58">
        <f t="shared" si="12"/>
        <v>0</v>
      </c>
      <c r="Y28" s="58">
        <f t="shared" si="12"/>
        <v>0</v>
      </c>
      <c r="Z28" s="58">
        <f t="shared" si="12"/>
        <v>0</v>
      </c>
      <c r="AA28" s="58">
        <f t="shared" si="12"/>
        <v>0</v>
      </c>
      <c r="AB28" s="58">
        <f t="shared" si="12"/>
        <v>0</v>
      </c>
      <c r="AC28" s="58">
        <f t="shared" si="13"/>
        <v>0</v>
      </c>
      <c r="AD28" s="58">
        <f t="shared" si="13"/>
        <v>0</v>
      </c>
      <c r="AE28" s="58">
        <f t="shared" si="13"/>
        <v>0</v>
      </c>
      <c r="AF28" s="58">
        <f t="shared" si="13"/>
        <v>0</v>
      </c>
      <c r="AG28" s="58">
        <f t="shared" si="13"/>
        <v>0</v>
      </c>
      <c r="AH28" s="58">
        <f t="shared" si="13"/>
        <v>0</v>
      </c>
      <c r="AI28" s="58">
        <f t="shared" si="13"/>
        <v>0</v>
      </c>
      <c r="AJ28" s="58">
        <f t="shared" si="13"/>
        <v>0</v>
      </c>
      <c r="AK28" s="58">
        <f t="shared" si="13"/>
        <v>0</v>
      </c>
      <c r="AL28" s="58">
        <f t="shared" si="13"/>
        <v>0</v>
      </c>
      <c r="AM28" s="58">
        <f t="shared" si="13"/>
        <v>0</v>
      </c>
      <c r="AN28" s="58">
        <f t="shared" si="13"/>
        <v>0</v>
      </c>
      <c r="AO28" s="58">
        <f t="shared" si="13"/>
        <v>0</v>
      </c>
      <c r="AP28" s="58">
        <f t="shared" si="13"/>
        <v>0</v>
      </c>
      <c r="AQ28" s="58">
        <f t="shared" si="13"/>
        <v>0</v>
      </c>
      <c r="AR28" s="58">
        <f t="shared" si="13"/>
        <v>0</v>
      </c>
      <c r="AS28" s="58">
        <f t="shared" si="14"/>
        <v>0</v>
      </c>
      <c r="AT28" s="58">
        <f t="shared" si="14"/>
        <v>0</v>
      </c>
      <c r="AU28" s="58">
        <f t="shared" si="14"/>
        <v>0</v>
      </c>
      <c r="AV28" s="58">
        <f t="shared" si="14"/>
        <v>0</v>
      </c>
      <c r="AW28" s="58">
        <f t="shared" si="14"/>
        <v>0</v>
      </c>
      <c r="AX28" s="58">
        <f t="shared" si="14"/>
        <v>0</v>
      </c>
      <c r="AY28" s="58">
        <f t="shared" si="14"/>
        <v>0</v>
      </c>
      <c r="AZ28" s="58">
        <f t="shared" si="14"/>
        <v>0</v>
      </c>
      <c r="BA28" s="58">
        <f t="shared" si="14"/>
        <v>0</v>
      </c>
      <c r="BB28" s="58">
        <f t="shared" si="14"/>
        <v>0</v>
      </c>
      <c r="BC28" s="58">
        <f t="shared" si="14"/>
        <v>0</v>
      </c>
      <c r="BD28" s="58">
        <f t="shared" si="14"/>
        <v>0</v>
      </c>
      <c r="BE28" s="58">
        <f t="shared" si="14"/>
        <v>0</v>
      </c>
      <c r="BF28" s="58">
        <f t="shared" si="14"/>
        <v>0</v>
      </c>
      <c r="BG28" s="58">
        <f t="shared" si="14"/>
        <v>0</v>
      </c>
      <c r="BH28" s="58">
        <f t="shared" si="14"/>
        <v>0</v>
      </c>
      <c r="BI28" s="58">
        <f t="shared" si="15"/>
        <v>0</v>
      </c>
      <c r="BJ28" s="58">
        <f t="shared" si="15"/>
        <v>0</v>
      </c>
      <c r="BK28" s="58">
        <f t="shared" si="15"/>
        <v>0</v>
      </c>
      <c r="BL28" s="58">
        <f t="shared" si="15"/>
        <v>0</v>
      </c>
      <c r="BM28" s="58">
        <f t="shared" si="15"/>
        <v>0</v>
      </c>
      <c r="BN28" s="58">
        <f t="shared" si="15"/>
        <v>0</v>
      </c>
      <c r="BO28" s="58">
        <f t="shared" si="15"/>
        <v>0</v>
      </c>
      <c r="BP28" s="58">
        <f t="shared" si="15"/>
        <v>0</v>
      </c>
      <c r="BQ28" s="58">
        <f t="shared" si="15"/>
        <v>0</v>
      </c>
      <c r="BR28" s="58">
        <f t="shared" si="15"/>
        <v>0</v>
      </c>
      <c r="BS28" s="58">
        <f t="shared" si="15"/>
        <v>0</v>
      </c>
      <c r="BT28" s="58">
        <f t="shared" si="15"/>
        <v>0</v>
      </c>
      <c r="BU28" s="58">
        <f t="shared" si="15"/>
        <v>0</v>
      </c>
      <c r="BV28" s="58">
        <f t="shared" si="15"/>
        <v>0</v>
      </c>
      <c r="BW28" s="58">
        <f t="shared" si="15"/>
        <v>0</v>
      </c>
      <c r="BX28" s="58">
        <f t="shared" si="15"/>
        <v>0</v>
      </c>
      <c r="BY28" s="58">
        <f t="shared" si="18"/>
        <v>0</v>
      </c>
      <c r="BZ28" s="58">
        <f t="shared" si="18"/>
        <v>0</v>
      </c>
      <c r="CA28" s="58">
        <f t="shared" si="18"/>
        <v>0</v>
      </c>
      <c r="CB28" s="58">
        <f t="shared" si="18"/>
        <v>0</v>
      </c>
      <c r="CC28" s="58">
        <f t="shared" si="18"/>
        <v>0</v>
      </c>
      <c r="CD28" s="58">
        <f t="shared" si="18"/>
        <v>0</v>
      </c>
      <c r="CE28" s="58">
        <f t="shared" si="18"/>
        <v>0</v>
      </c>
      <c r="CF28" s="58">
        <f t="shared" si="18"/>
        <v>0</v>
      </c>
      <c r="CG28" s="58">
        <f t="shared" si="18"/>
        <v>0</v>
      </c>
      <c r="CH28" s="58">
        <f t="shared" si="18"/>
        <v>0</v>
      </c>
      <c r="CI28" s="58">
        <f t="shared" si="18"/>
        <v>0</v>
      </c>
      <c r="CJ28" s="58">
        <f t="shared" si="18"/>
        <v>0</v>
      </c>
      <c r="CK28" s="58">
        <f t="shared" si="18"/>
        <v>0</v>
      </c>
      <c r="CL28" s="58">
        <f t="shared" si="18"/>
        <v>0</v>
      </c>
      <c r="CM28" s="58">
        <f t="shared" si="18"/>
        <v>0</v>
      </c>
      <c r="CN28" s="58">
        <f t="shared" si="16"/>
        <v>0</v>
      </c>
      <c r="CO28" s="58">
        <f t="shared" si="16"/>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7"/>
        <v>0</v>
      </c>
      <c r="DE28" s="58">
        <f t="shared" si="17"/>
        <v>0</v>
      </c>
      <c r="DF28" s="58">
        <f t="shared" si="17"/>
        <v>0</v>
      </c>
      <c r="DG28" s="58">
        <f t="shared" si="17"/>
        <v>0</v>
      </c>
      <c r="DH28" s="58"/>
      <c r="DI28" s="55">
        <f t="shared" si="7"/>
        <v>0</v>
      </c>
      <c r="DJ28" s="53"/>
      <c r="DK28" s="56">
        <f t="shared" si="8"/>
        <v>0</v>
      </c>
      <c r="DL28" s="56">
        <f t="shared" si="8"/>
        <v>0</v>
      </c>
      <c r="DM28" s="56">
        <f t="shared" si="8"/>
        <v>0</v>
      </c>
      <c r="DN28" s="56">
        <f t="shared" si="8"/>
        <v>0</v>
      </c>
      <c r="DO28" s="56">
        <f t="shared" si="8"/>
        <v>0</v>
      </c>
      <c r="DP28" s="56">
        <f t="shared" si="8"/>
        <v>0</v>
      </c>
      <c r="DQ28" s="56">
        <f t="shared" si="10"/>
        <v>0</v>
      </c>
      <c r="DR28" s="56">
        <f t="shared" si="8"/>
        <v>0</v>
      </c>
      <c r="DS28" s="56">
        <f t="shared" si="8"/>
        <v>0</v>
      </c>
      <c r="DT28" s="56">
        <f t="shared" si="8"/>
        <v>0</v>
      </c>
      <c r="DU28" s="55">
        <f t="shared" si="11"/>
        <v>0</v>
      </c>
    </row>
    <row r="29" spans="1:125" s="52" customFormat="1">
      <c r="A29" s="59"/>
      <c r="B29" s="59"/>
      <c r="C29" s="61"/>
      <c r="D29" s="61"/>
      <c r="E29" s="61"/>
      <c r="F29" s="59"/>
      <c r="G29" s="60"/>
      <c r="H29" s="57"/>
      <c r="I29" s="57"/>
      <c r="J29" s="57">
        <f t="shared" si="9"/>
        <v>0</v>
      </c>
      <c r="K29" s="59"/>
      <c r="L29" s="54"/>
      <c r="M29" s="58">
        <f t="shared" si="12"/>
        <v>0</v>
      </c>
      <c r="N29" s="58">
        <f t="shared" si="12"/>
        <v>0</v>
      </c>
      <c r="O29" s="58">
        <f t="shared" si="12"/>
        <v>0</v>
      </c>
      <c r="P29" s="58">
        <f t="shared" si="12"/>
        <v>0</v>
      </c>
      <c r="Q29" s="58">
        <f t="shared" si="12"/>
        <v>0</v>
      </c>
      <c r="R29" s="58">
        <f t="shared" si="12"/>
        <v>0</v>
      </c>
      <c r="S29" s="58">
        <f t="shared" si="12"/>
        <v>0</v>
      </c>
      <c r="T29" s="58">
        <f t="shared" si="12"/>
        <v>0</v>
      </c>
      <c r="U29" s="58">
        <f t="shared" si="12"/>
        <v>0</v>
      </c>
      <c r="V29" s="58">
        <f t="shared" si="12"/>
        <v>0</v>
      </c>
      <c r="W29" s="58">
        <f t="shared" si="12"/>
        <v>0</v>
      </c>
      <c r="X29" s="58">
        <f t="shared" si="12"/>
        <v>0</v>
      </c>
      <c r="Y29" s="58">
        <f t="shared" si="12"/>
        <v>0</v>
      </c>
      <c r="Z29" s="58">
        <f t="shared" si="12"/>
        <v>0</v>
      </c>
      <c r="AA29" s="58">
        <f t="shared" si="12"/>
        <v>0</v>
      </c>
      <c r="AB29" s="58">
        <f t="shared" si="12"/>
        <v>0</v>
      </c>
      <c r="AC29" s="58">
        <f t="shared" si="13"/>
        <v>0</v>
      </c>
      <c r="AD29" s="58">
        <f t="shared" si="13"/>
        <v>0</v>
      </c>
      <c r="AE29" s="58">
        <f t="shared" si="13"/>
        <v>0</v>
      </c>
      <c r="AF29" s="58">
        <f t="shared" si="13"/>
        <v>0</v>
      </c>
      <c r="AG29" s="58">
        <f t="shared" si="13"/>
        <v>0</v>
      </c>
      <c r="AH29" s="58">
        <f t="shared" si="13"/>
        <v>0</v>
      </c>
      <c r="AI29" s="58">
        <f t="shared" si="13"/>
        <v>0</v>
      </c>
      <c r="AJ29" s="58">
        <f t="shared" si="13"/>
        <v>0</v>
      </c>
      <c r="AK29" s="58">
        <f t="shared" si="13"/>
        <v>0</v>
      </c>
      <c r="AL29" s="58">
        <f t="shared" si="13"/>
        <v>0</v>
      </c>
      <c r="AM29" s="58">
        <f t="shared" si="13"/>
        <v>0</v>
      </c>
      <c r="AN29" s="58">
        <f t="shared" si="13"/>
        <v>0</v>
      </c>
      <c r="AO29" s="58">
        <f t="shared" si="13"/>
        <v>0</v>
      </c>
      <c r="AP29" s="58">
        <f t="shared" si="13"/>
        <v>0</v>
      </c>
      <c r="AQ29" s="58">
        <f t="shared" si="13"/>
        <v>0</v>
      </c>
      <c r="AR29" s="58">
        <f t="shared" si="13"/>
        <v>0</v>
      </c>
      <c r="AS29" s="58">
        <f t="shared" si="14"/>
        <v>0</v>
      </c>
      <c r="AT29" s="58">
        <f t="shared" si="14"/>
        <v>0</v>
      </c>
      <c r="AU29" s="58">
        <f t="shared" si="14"/>
        <v>0</v>
      </c>
      <c r="AV29" s="58">
        <f t="shared" si="14"/>
        <v>0</v>
      </c>
      <c r="AW29" s="58">
        <f t="shared" si="14"/>
        <v>0</v>
      </c>
      <c r="AX29" s="58">
        <f t="shared" si="14"/>
        <v>0</v>
      </c>
      <c r="AY29" s="58">
        <f t="shared" si="14"/>
        <v>0</v>
      </c>
      <c r="AZ29" s="58">
        <f t="shared" si="14"/>
        <v>0</v>
      </c>
      <c r="BA29" s="58">
        <f t="shared" si="14"/>
        <v>0</v>
      </c>
      <c r="BB29" s="58">
        <f t="shared" si="14"/>
        <v>0</v>
      </c>
      <c r="BC29" s="58">
        <f t="shared" si="14"/>
        <v>0</v>
      </c>
      <c r="BD29" s="58">
        <f t="shared" si="14"/>
        <v>0</v>
      </c>
      <c r="BE29" s="58">
        <f t="shared" si="14"/>
        <v>0</v>
      </c>
      <c r="BF29" s="58">
        <f t="shared" si="14"/>
        <v>0</v>
      </c>
      <c r="BG29" s="58">
        <f t="shared" si="14"/>
        <v>0</v>
      </c>
      <c r="BH29" s="58">
        <f t="shared" si="14"/>
        <v>0</v>
      </c>
      <c r="BI29" s="58">
        <f t="shared" si="15"/>
        <v>0</v>
      </c>
      <c r="BJ29" s="58">
        <f t="shared" si="15"/>
        <v>0</v>
      </c>
      <c r="BK29" s="58">
        <f t="shared" si="15"/>
        <v>0</v>
      </c>
      <c r="BL29" s="58">
        <f t="shared" si="15"/>
        <v>0</v>
      </c>
      <c r="BM29" s="58">
        <f t="shared" si="15"/>
        <v>0</v>
      </c>
      <c r="BN29" s="58">
        <f t="shared" si="15"/>
        <v>0</v>
      </c>
      <c r="BO29" s="58">
        <f t="shared" si="15"/>
        <v>0</v>
      </c>
      <c r="BP29" s="58">
        <f t="shared" si="15"/>
        <v>0</v>
      </c>
      <c r="BQ29" s="58">
        <f t="shared" si="15"/>
        <v>0</v>
      </c>
      <c r="BR29" s="58">
        <f t="shared" si="15"/>
        <v>0</v>
      </c>
      <c r="BS29" s="58">
        <f t="shared" si="15"/>
        <v>0</v>
      </c>
      <c r="BT29" s="58">
        <f t="shared" si="15"/>
        <v>0</v>
      </c>
      <c r="BU29" s="58">
        <f t="shared" si="15"/>
        <v>0</v>
      </c>
      <c r="BV29" s="58">
        <f t="shared" si="15"/>
        <v>0</v>
      </c>
      <c r="BW29" s="58">
        <f t="shared" si="15"/>
        <v>0</v>
      </c>
      <c r="BX29" s="58">
        <f t="shared" si="15"/>
        <v>0</v>
      </c>
      <c r="BY29" s="58">
        <f t="shared" si="18"/>
        <v>0</v>
      </c>
      <c r="BZ29" s="58">
        <f t="shared" si="18"/>
        <v>0</v>
      </c>
      <c r="CA29" s="58">
        <f t="shared" si="18"/>
        <v>0</v>
      </c>
      <c r="CB29" s="58">
        <f t="shared" si="18"/>
        <v>0</v>
      </c>
      <c r="CC29" s="58">
        <f t="shared" si="18"/>
        <v>0</v>
      </c>
      <c r="CD29" s="58">
        <f t="shared" si="18"/>
        <v>0</v>
      </c>
      <c r="CE29" s="58">
        <f t="shared" si="18"/>
        <v>0</v>
      </c>
      <c r="CF29" s="58">
        <f t="shared" si="18"/>
        <v>0</v>
      </c>
      <c r="CG29" s="58">
        <f t="shared" si="18"/>
        <v>0</v>
      </c>
      <c r="CH29" s="58">
        <f t="shared" si="18"/>
        <v>0</v>
      </c>
      <c r="CI29" s="58">
        <f t="shared" si="18"/>
        <v>0</v>
      </c>
      <c r="CJ29" s="58">
        <f t="shared" si="18"/>
        <v>0</v>
      </c>
      <c r="CK29" s="58">
        <f t="shared" si="18"/>
        <v>0</v>
      </c>
      <c r="CL29" s="58">
        <f t="shared" si="18"/>
        <v>0</v>
      </c>
      <c r="CM29" s="58">
        <f t="shared" si="18"/>
        <v>0</v>
      </c>
      <c r="CN29" s="58">
        <f t="shared" si="18"/>
        <v>0</v>
      </c>
      <c r="CO29" s="58">
        <f t="shared" si="16"/>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7"/>
        <v>0</v>
      </c>
      <c r="DE29" s="58">
        <f t="shared" si="17"/>
        <v>0</v>
      </c>
      <c r="DF29" s="58">
        <f t="shared" si="17"/>
        <v>0</v>
      </c>
      <c r="DG29" s="58">
        <f t="shared" si="17"/>
        <v>0</v>
      </c>
      <c r="DH29" s="58"/>
      <c r="DI29" s="55">
        <f t="shared" si="7"/>
        <v>0</v>
      </c>
      <c r="DJ29" s="53"/>
      <c r="DK29" s="56">
        <f t="shared" si="8"/>
        <v>0</v>
      </c>
      <c r="DL29" s="56">
        <f t="shared" si="8"/>
        <v>0</v>
      </c>
      <c r="DM29" s="56">
        <f t="shared" si="8"/>
        <v>0</v>
      </c>
      <c r="DN29" s="56">
        <f t="shared" si="8"/>
        <v>0</v>
      </c>
      <c r="DO29" s="56">
        <f t="shared" si="8"/>
        <v>0</v>
      </c>
      <c r="DP29" s="56">
        <f t="shared" si="8"/>
        <v>0</v>
      </c>
      <c r="DQ29" s="56">
        <f t="shared" si="10"/>
        <v>0</v>
      </c>
      <c r="DR29" s="56">
        <f t="shared" si="8"/>
        <v>0</v>
      </c>
      <c r="DS29" s="56">
        <f t="shared" si="8"/>
        <v>0</v>
      </c>
      <c r="DT29" s="56">
        <f t="shared" si="8"/>
        <v>0</v>
      </c>
      <c r="DU29" s="55">
        <f t="shared" si="11"/>
        <v>0</v>
      </c>
    </row>
    <row r="30" spans="1:125" s="52" customFormat="1">
      <c r="A30" s="59"/>
      <c r="B30" s="59"/>
      <c r="C30" s="61"/>
      <c r="D30" s="61"/>
      <c r="E30" s="61"/>
      <c r="F30" s="59"/>
      <c r="G30" s="60"/>
      <c r="H30" s="57"/>
      <c r="I30" s="57"/>
      <c r="J30" s="57">
        <f t="shared" si="9"/>
        <v>0</v>
      </c>
      <c r="K30" s="59"/>
      <c r="L30" s="54"/>
      <c r="M30" s="58">
        <f t="shared" si="12"/>
        <v>0</v>
      </c>
      <c r="N30" s="58">
        <f t="shared" si="12"/>
        <v>0</v>
      </c>
      <c r="O30" s="58">
        <f t="shared" si="12"/>
        <v>0</v>
      </c>
      <c r="P30" s="58">
        <f t="shared" si="12"/>
        <v>0</v>
      </c>
      <c r="Q30" s="58">
        <f t="shared" si="12"/>
        <v>0</v>
      </c>
      <c r="R30" s="58">
        <f t="shared" si="12"/>
        <v>0</v>
      </c>
      <c r="S30" s="58">
        <f t="shared" si="12"/>
        <v>0</v>
      </c>
      <c r="T30" s="58">
        <f t="shared" si="12"/>
        <v>0</v>
      </c>
      <c r="U30" s="58">
        <f t="shared" si="12"/>
        <v>0</v>
      </c>
      <c r="V30" s="58">
        <f t="shared" si="12"/>
        <v>0</v>
      </c>
      <c r="W30" s="58">
        <f t="shared" si="12"/>
        <v>0</v>
      </c>
      <c r="X30" s="58">
        <f t="shared" si="12"/>
        <v>0</v>
      </c>
      <c r="Y30" s="58">
        <f t="shared" si="12"/>
        <v>0</v>
      </c>
      <c r="Z30" s="58">
        <f t="shared" si="12"/>
        <v>0</v>
      </c>
      <c r="AA30" s="58">
        <f t="shared" si="12"/>
        <v>0</v>
      </c>
      <c r="AB30" s="58">
        <f t="shared" si="12"/>
        <v>0</v>
      </c>
      <c r="AC30" s="58">
        <f t="shared" si="13"/>
        <v>0</v>
      </c>
      <c r="AD30" s="58">
        <f t="shared" si="13"/>
        <v>0</v>
      </c>
      <c r="AE30" s="58">
        <f t="shared" si="13"/>
        <v>0</v>
      </c>
      <c r="AF30" s="58">
        <f t="shared" si="13"/>
        <v>0</v>
      </c>
      <c r="AG30" s="58">
        <f t="shared" si="13"/>
        <v>0</v>
      </c>
      <c r="AH30" s="58">
        <f t="shared" si="13"/>
        <v>0</v>
      </c>
      <c r="AI30" s="58">
        <f t="shared" si="13"/>
        <v>0</v>
      </c>
      <c r="AJ30" s="58">
        <f t="shared" si="13"/>
        <v>0</v>
      </c>
      <c r="AK30" s="58">
        <f t="shared" si="13"/>
        <v>0</v>
      </c>
      <c r="AL30" s="58">
        <f t="shared" si="13"/>
        <v>0</v>
      </c>
      <c r="AM30" s="58">
        <f t="shared" si="13"/>
        <v>0</v>
      </c>
      <c r="AN30" s="58">
        <f t="shared" si="13"/>
        <v>0</v>
      </c>
      <c r="AO30" s="58">
        <f t="shared" si="13"/>
        <v>0</v>
      </c>
      <c r="AP30" s="58">
        <f t="shared" si="13"/>
        <v>0</v>
      </c>
      <c r="AQ30" s="58">
        <f t="shared" si="13"/>
        <v>0</v>
      </c>
      <c r="AR30" s="58">
        <f t="shared" si="13"/>
        <v>0</v>
      </c>
      <c r="AS30" s="58">
        <f t="shared" si="14"/>
        <v>0</v>
      </c>
      <c r="AT30" s="58">
        <f t="shared" si="14"/>
        <v>0</v>
      </c>
      <c r="AU30" s="58">
        <f t="shared" si="14"/>
        <v>0</v>
      </c>
      <c r="AV30" s="58">
        <f t="shared" si="14"/>
        <v>0</v>
      </c>
      <c r="AW30" s="58">
        <f t="shared" si="14"/>
        <v>0</v>
      </c>
      <c r="AX30" s="58">
        <f t="shared" si="14"/>
        <v>0</v>
      </c>
      <c r="AY30" s="58">
        <f t="shared" si="14"/>
        <v>0</v>
      </c>
      <c r="AZ30" s="58">
        <f t="shared" si="14"/>
        <v>0</v>
      </c>
      <c r="BA30" s="58">
        <f t="shared" si="14"/>
        <v>0</v>
      </c>
      <c r="BB30" s="58">
        <f t="shared" si="14"/>
        <v>0</v>
      </c>
      <c r="BC30" s="58">
        <f t="shared" si="14"/>
        <v>0</v>
      </c>
      <c r="BD30" s="58">
        <f t="shared" si="14"/>
        <v>0</v>
      </c>
      <c r="BE30" s="58">
        <f t="shared" si="14"/>
        <v>0</v>
      </c>
      <c r="BF30" s="58">
        <f t="shared" si="14"/>
        <v>0</v>
      </c>
      <c r="BG30" s="58">
        <f t="shared" si="14"/>
        <v>0</v>
      </c>
      <c r="BH30" s="58">
        <f t="shared" si="14"/>
        <v>0</v>
      </c>
      <c r="BI30" s="58">
        <f t="shared" si="15"/>
        <v>0</v>
      </c>
      <c r="BJ30" s="58">
        <f t="shared" si="15"/>
        <v>0</v>
      </c>
      <c r="BK30" s="58">
        <f t="shared" si="15"/>
        <v>0</v>
      </c>
      <c r="BL30" s="58">
        <f t="shared" si="15"/>
        <v>0</v>
      </c>
      <c r="BM30" s="58">
        <f t="shared" si="15"/>
        <v>0</v>
      </c>
      <c r="BN30" s="58">
        <f t="shared" si="15"/>
        <v>0</v>
      </c>
      <c r="BO30" s="58">
        <f t="shared" si="15"/>
        <v>0</v>
      </c>
      <c r="BP30" s="58">
        <f t="shared" si="15"/>
        <v>0</v>
      </c>
      <c r="BQ30" s="58">
        <f t="shared" si="15"/>
        <v>0</v>
      </c>
      <c r="BR30" s="58">
        <f t="shared" si="15"/>
        <v>0</v>
      </c>
      <c r="BS30" s="58">
        <f t="shared" si="15"/>
        <v>0</v>
      </c>
      <c r="BT30" s="58">
        <f t="shared" si="15"/>
        <v>0</v>
      </c>
      <c r="BU30" s="58">
        <f t="shared" si="15"/>
        <v>0</v>
      </c>
      <c r="BV30" s="58">
        <f t="shared" si="15"/>
        <v>0</v>
      </c>
      <c r="BW30" s="58">
        <f t="shared" si="15"/>
        <v>0</v>
      </c>
      <c r="BX30" s="58">
        <f t="shared" si="15"/>
        <v>0</v>
      </c>
      <c r="BY30" s="58">
        <f t="shared" si="18"/>
        <v>0</v>
      </c>
      <c r="BZ30" s="58">
        <f t="shared" si="18"/>
        <v>0</v>
      </c>
      <c r="CA30" s="58">
        <f t="shared" si="18"/>
        <v>0</v>
      </c>
      <c r="CB30" s="58">
        <f t="shared" si="18"/>
        <v>0</v>
      </c>
      <c r="CC30" s="58">
        <f t="shared" si="18"/>
        <v>0</v>
      </c>
      <c r="CD30" s="58">
        <f t="shared" si="18"/>
        <v>0</v>
      </c>
      <c r="CE30" s="58">
        <f t="shared" si="18"/>
        <v>0</v>
      </c>
      <c r="CF30" s="58">
        <f t="shared" si="18"/>
        <v>0</v>
      </c>
      <c r="CG30" s="58">
        <f t="shared" si="18"/>
        <v>0</v>
      </c>
      <c r="CH30" s="58">
        <f t="shared" si="18"/>
        <v>0</v>
      </c>
      <c r="CI30" s="58">
        <f t="shared" si="18"/>
        <v>0</v>
      </c>
      <c r="CJ30" s="58">
        <f t="shared" si="18"/>
        <v>0</v>
      </c>
      <c r="CK30" s="58">
        <f t="shared" si="18"/>
        <v>0</v>
      </c>
      <c r="CL30" s="58">
        <f t="shared" si="18"/>
        <v>0</v>
      </c>
      <c r="CM30" s="58">
        <f t="shared" si="18"/>
        <v>0</v>
      </c>
      <c r="CN30" s="58">
        <f t="shared" si="18"/>
        <v>0</v>
      </c>
      <c r="CO30" s="58">
        <f t="shared" si="16"/>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7"/>
        <v>0</v>
      </c>
      <c r="DE30" s="58">
        <f t="shared" si="17"/>
        <v>0</v>
      </c>
      <c r="DF30" s="58">
        <f t="shared" si="17"/>
        <v>0</v>
      </c>
      <c r="DG30" s="58">
        <f t="shared" si="17"/>
        <v>0</v>
      </c>
      <c r="DH30" s="58"/>
      <c r="DI30" s="55">
        <f t="shared" si="7"/>
        <v>0</v>
      </c>
      <c r="DJ30" s="53"/>
      <c r="DK30" s="56">
        <f t="shared" si="8"/>
        <v>0</v>
      </c>
      <c r="DL30" s="56">
        <f t="shared" si="8"/>
        <v>0</v>
      </c>
      <c r="DM30" s="56">
        <f t="shared" si="8"/>
        <v>0</v>
      </c>
      <c r="DN30" s="56">
        <f t="shared" si="8"/>
        <v>0</v>
      </c>
      <c r="DO30" s="56">
        <f t="shared" si="8"/>
        <v>0</v>
      </c>
      <c r="DP30" s="56">
        <f t="shared" si="8"/>
        <v>0</v>
      </c>
      <c r="DQ30" s="56">
        <f t="shared" si="10"/>
        <v>0</v>
      </c>
      <c r="DR30" s="56">
        <f t="shared" si="8"/>
        <v>0</v>
      </c>
      <c r="DS30" s="56">
        <f t="shared" si="8"/>
        <v>0</v>
      </c>
      <c r="DT30" s="56">
        <f t="shared" si="8"/>
        <v>0</v>
      </c>
      <c r="DU30" s="55">
        <f t="shared" si="11"/>
        <v>0</v>
      </c>
    </row>
    <row r="31" spans="1:125" s="52" customFormat="1">
      <c r="A31" s="59"/>
      <c r="B31" s="59"/>
      <c r="C31" s="61"/>
      <c r="D31" s="61"/>
      <c r="E31" s="61"/>
      <c r="F31" s="59"/>
      <c r="G31" s="60"/>
      <c r="H31" s="57"/>
      <c r="I31" s="57"/>
      <c r="J31" s="57">
        <f t="shared" si="9"/>
        <v>0</v>
      </c>
      <c r="K31" s="59"/>
      <c r="L31" s="54"/>
      <c r="M31" s="58">
        <f t="shared" si="12"/>
        <v>0</v>
      </c>
      <c r="N31" s="58">
        <f t="shared" si="12"/>
        <v>0</v>
      </c>
      <c r="O31" s="58">
        <f t="shared" si="12"/>
        <v>0</v>
      </c>
      <c r="P31" s="58">
        <f t="shared" si="12"/>
        <v>0</v>
      </c>
      <c r="Q31" s="58">
        <f t="shared" si="12"/>
        <v>0</v>
      </c>
      <c r="R31" s="58">
        <f t="shared" si="12"/>
        <v>0</v>
      </c>
      <c r="S31" s="58">
        <f t="shared" si="12"/>
        <v>0</v>
      </c>
      <c r="T31" s="58">
        <f t="shared" si="12"/>
        <v>0</v>
      </c>
      <c r="U31" s="58">
        <f t="shared" si="12"/>
        <v>0</v>
      </c>
      <c r="V31" s="58">
        <f t="shared" si="12"/>
        <v>0</v>
      </c>
      <c r="W31" s="58">
        <f t="shared" si="12"/>
        <v>0</v>
      </c>
      <c r="X31" s="58">
        <f t="shared" si="12"/>
        <v>0</v>
      </c>
      <c r="Y31" s="58">
        <f t="shared" si="12"/>
        <v>0</v>
      </c>
      <c r="Z31" s="58">
        <f t="shared" si="12"/>
        <v>0</v>
      </c>
      <c r="AA31" s="58">
        <f t="shared" si="12"/>
        <v>0</v>
      </c>
      <c r="AB31" s="58">
        <f t="shared" si="12"/>
        <v>0</v>
      </c>
      <c r="AC31" s="58">
        <f t="shared" si="13"/>
        <v>0</v>
      </c>
      <c r="AD31" s="58">
        <f t="shared" si="13"/>
        <v>0</v>
      </c>
      <c r="AE31" s="58">
        <f t="shared" si="13"/>
        <v>0</v>
      </c>
      <c r="AF31" s="58">
        <f t="shared" si="13"/>
        <v>0</v>
      </c>
      <c r="AG31" s="58">
        <f t="shared" si="13"/>
        <v>0</v>
      </c>
      <c r="AH31" s="58">
        <f t="shared" si="13"/>
        <v>0</v>
      </c>
      <c r="AI31" s="58">
        <f t="shared" si="13"/>
        <v>0</v>
      </c>
      <c r="AJ31" s="58">
        <f t="shared" si="13"/>
        <v>0</v>
      </c>
      <c r="AK31" s="58">
        <f t="shared" si="13"/>
        <v>0</v>
      </c>
      <c r="AL31" s="58">
        <f t="shared" si="13"/>
        <v>0</v>
      </c>
      <c r="AM31" s="58">
        <f t="shared" si="13"/>
        <v>0</v>
      </c>
      <c r="AN31" s="58">
        <f t="shared" si="13"/>
        <v>0</v>
      </c>
      <c r="AO31" s="58">
        <f t="shared" si="13"/>
        <v>0</v>
      </c>
      <c r="AP31" s="58">
        <f t="shared" si="13"/>
        <v>0</v>
      </c>
      <c r="AQ31" s="58">
        <f t="shared" si="13"/>
        <v>0</v>
      </c>
      <c r="AR31" s="58">
        <f t="shared" si="13"/>
        <v>0</v>
      </c>
      <c r="AS31" s="58">
        <f t="shared" si="14"/>
        <v>0</v>
      </c>
      <c r="AT31" s="58">
        <f t="shared" si="14"/>
        <v>0</v>
      </c>
      <c r="AU31" s="58">
        <f t="shared" si="14"/>
        <v>0</v>
      </c>
      <c r="AV31" s="58">
        <f t="shared" si="14"/>
        <v>0</v>
      </c>
      <c r="AW31" s="58">
        <f t="shared" si="14"/>
        <v>0</v>
      </c>
      <c r="AX31" s="58">
        <f t="shared" si="14"/>
        <v>0</v>
      </c>
      <c r="AY31" s="58">
        <f t="shared" si="14"/>
        <v>0</v>
      </c>
      <c r="AZ31" s="58">
        <f t="shared" si="14"/>
        <v>0</v>
      </c>
      <c r="BA31" s="58">
        <f t="shared" si="14"/>
        <v>0</v>
      </c>
      <c r="BB31" s="58">
        <f t="shared" si="14"/>
        <v>0</v>
      </c>
      <c r="BC31" s="58">
        <f t="shared" si="14"/>
        <v>0</v>
      </c>
      <c r="BD31" s="58">
        <f t="shared" si="14"/>
        <v>0</v>
      </c>
      <c r="BE31" s="58">
        <f t="shared" si="14"/>
        <v>0</v>
      </c>
      <c r="BF31" s="58">
        <f t="shared" si="14"/>
        <v>0</v>
      </c>
      <c r="BG31" s="58">
        <f t="shared" si="14"/>
        <v>0</v>
      </c>
      <c r="BH31" s="58">
        <f t="shared" si="14"/>
        <v>0</v>
      </c>
      <c r="BI31" s="58">
        <f t="shared" si="15"/>
        <v>0</v>
      </c>
      <c r="BJ31" s="58">
        <f t="shared" si="15"/>
        <v>0</v>
      </c>
      <c r="BK31" s="58">
        <f t="shared" si="15"/>
        <v>0</v>
      </c>
      <c r="BL31" s="58">
        <f t="shared" si="15"/>
        <v>0</v>
      </c>
      <c r="BM31" s="58">
        <f t="shared" si="15"/>
        <v>0</v>
      </c>
      <c r="BN31" s="58">
        <f t="shared" si="15"/>
        <v>0</v>
      </c>
      <c r="BO31" s="58">
        <f t="shared" si="15"/>
        <v>0</v>
      </c>
      <c r="BP31" s="58">
        <f t="shared" si="15"/>
        <v>0</v>
      </c>
      <c r="BQ31" s="58">
        <f t="shared" si="15"/>
        <v>0</v>
      </c>
      <c r="BR31" s="58">
        <f t="shared" si="15"/>
        <v>0</v>
      </c>
      <c r="BS31" s="58">
        <f t="shared" si="15"/>
        <v>0</v>
      </c>
      <c r="BT31" s="58">
        <f t="shared" si="15"/>
        <v>0</v>
      </c>
      <c r="BU31" s="58">
        <f t="shared" si="15"/>
        <v>0</v>
      </c>
      <c r="BV31" s="58">
        <f t="shared" si="15"/>
        <v>0</v>
      </c>
      <c r="BW31" s="58">
        <f t="shared" si="15"/>
        <v>0</v>
      </c>
      <c r="BX31" s="58">
        <f t="shared" si="15"/>
        <v>0</v>
      </c>
      <c r="BY31" s="58">
        <f t="shared" si="18"/>
        <v>0</v>
      </c>
      <c r="BZ31" s="58">
        <f t="shared" si="18"/>
        <v>0</v>
      </c>
      <c r="CA31" s="58">
        <f t="shared" si="18"/>
        <v>0</v>
      </c>
      <c r="CB31" s="58">
        <f t="shared" si="18"/>
        <v>0</v>
      </c>
      <c r="CC31" s="58">
        <f t="shared" si="18"/>
        <v>0</v>
      </c>
      <c r="CD31" s="58">
        <f t="shared" si="18"/>
        <v>0</v>
      </c>
      <c r="CE31" s="58">
        <f t="shared" si="18"/>
        <v>0</v>
      </c>
      <c r="CF31" s="58">
        <f t="shared" si="18"/>
        <v>0</v>
      </c>
      <c r="CG31" s="58">
        <f t="shared" si="18"/>
        <v>0</v>
      </c>
      <c r="CH31" s="58">
        <f t="shared" si="18"/>
        <v>0</v>
      </c>
      <c r="CI31" s="58">
        <f t="shared" si="18"/>
        <v>0</v>
      </c>
      <c r="CJ31" s="58">
        <f t="shared" si="18"/>
        <v>0</v>
      </c>
      <c r="CK31" s="58">
        <f t="shared" si="18"/>
        <v>0</v>
      </c>
      <c r="CL31" s="58">
        <f t="shared" si="18"/>
        <v>0</v>
      </c>
      <c r="CM31" s="58">
        <f t="shared" si="18"/>
        <v>0</v>
      </c>
      <c r="CN31" s="58">
        <f t="shared" si="18"/>
        <v>0</v>
      </c>
      <c r="CO31" s="58">
        <f t="shared" si="16"/>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7"/>
        <v>0</v>
      </c>
      <c r="DE31" s="58">
        <f t="shared" si="17"/>
        <v>0</v>
      </c>
      <c r="DF31" s="58">
        <f t="shared" si="17"/>
        <v>0</v>
      </c>
      <c r="DG31" s="58">
        <f t="shared" si="17"/>
        <v>0</v>
      </c>
      <c r="DH31" s="58"/>
      <c r="DI31" s="55">
        <f t="shared" si="7"/>
        <v>0</v>
      </c>
      <c r="DJ31" s="53"/>
      <c r="DK31" s="56">
        <f t="shared" si="8"/>
        <v>0</v>
      </c>
      <c r="DL31" s="56">
        <f t="shared" si="8"/>
        <v>0</v>
      </c>
      <c r="DM31" s="56">
        <f t="shared" si="8"/>
        <v>0</v>
      </c>
      <c r="DN31" s="56">
        <f t="shared" si="8"/>
        <v>0</v>
      </c>
      <c r="DO31" s="56">
        <f t="shared" si="8"/>
        <v>0</v>
      </c>
      <c r="DP31" s="56">
        <f t="shared" si="8"/>
        <v>0</v>
      </c>
      <c r="DQ31" s="56">
        <f t="shared" si="10"/>
        <v>0</v>
      </c>
      <c r="DR31" s="56">
        <f t="shared" si="8"/>
        <v>0</v>
      </c>
      <c r="DS31" s="56">
        <f t="shared" si="8"/>
        <v>0</v>
      </c>
      <c r="DT31" s="56">
        <f t="shared" si="8"/>
        <v>0</v>
      </c>
      <c r="DU31" s="55">
        <f t="shared" si="11"/>
        <v>0</v>
      </c>
    </row>
    <row r="32" spans="1:125" s="52" customFormat="1">
      <c r="A32" s="59"/>
      <c r="B32" s="59"/>
      <c r="C32" s="61"/>
      <c r="D32" s="61"/>
      <c r="E32" s="61"/>
      <c r="F32" s="59"/>
      <c r="G32" s="60"/>
      <c r="H32" s="57"/>
      <c r="I32" s="57"/>
      <c r="J32" s="57">
        <f t="shared" si="9"/>
        <v>0</v>
      </c>
      <c r="K32" s="59"/>
      <c r="L32" s="54"/>
      <c r="M32" s="58">
        <f t="shared" si="12"/>
        <v>0</v>
      </c>
      <c r="N32" s="58">
        <f t="shared" si="12"/>
        <v>0</v>
      </c>
      <c r="O32" s="58">
        <f t="shared" si="12"/>
        <v>0</v>
      </c>
      <c r="P32" s="58">
        <f t="shared" si="12"/>
        <v>0</v>
      </c>
      <c r="Q32" s="58">
        <f t="shared" si="12"/>
        <v>0</v>
      </c>
      <c r="R32" s="58">
        <f t="shared" si="12"/>
        <v>0</v>
      </c>
      <c r="S32" s="58">
        <f t="shared" si="12"/>
        <v>0</v>
      </c>
      <c r="T32" s="58">
        <f t="shared" si="12"/>
        <v>0</v>
      </c>
      <c r="U32" s="58">
        <f t="shared" si="12"/>
        <v>0</v>
      </c>
      <c r="V32" s="58">
        <f t="shared" si="12"/>
        <v>0</v>
      </c>
      <c r="W32" s="58">
        <f t="shared" si="12"/>
        <v>0</v>
      </c>
      <c r="X32" s="58">
        <f t="shared" si="12"/>
        <v>0</v>
      </c>
      <c r="Y32" s="58">
        <f t="shared" si="12"/>
        <v>0</v>
      </c>
      <c r="Z32" s="58">
        <f t="shared" si="12"/>
        <v>0</v>
      </c>
      <c r="AA32" s="58">
        <f t="shared" si="12"/>
        <v>0</v>
      </c>
      <c r="AB32" s="58">
        <f t="shared" si="12"/>
        <v>0</v>
      </c>
      <c r="AC32" s="58">
        <f t="shared" si="13"/>
        <v>0</v>
      </c>
      <c r="AD32" s="58">
        <f t="shared" si="13"/>
        <v>0</v>
      </c>
      <c r="AE32" s="58">
        <f t="shared" si="13"/>
        <v>0</v>
      </c>
      <c r="AF32" s="58">
        <f t="shared" si="13"/>
        <v>0</v>
      </c>
      <c r="AG32" s="58">
        <f t="shared" si="13"/>
        <v>0</v>
      </c>
      <c r="AH32" s="58">
        <f t="shared" si="13"/>
        <v>0</v>
      </c>
      <c r="AI32" s="58">
        <f t="shared" si="13"/>
        <v>0</v>
      </c>
      <c r="AJ32" s="58">
        <f t="shared" si="13"/>
        <v>0</v>
      </c>
      <c r="AK32" s="58">
        <f t="shared" si="13"/>
        <v>0</v>
      </c>
      <c r="AL32" s="58">
        <f t="shared" si="13"/>
        <v>0</v>
      </c>
      <c r="AM32" s="58">
        <f t="shared" si="13"/>
        <v>0</v>
      </c>
      <c r="AN32" s="58">
        <f t="shared" si="13"/>
        <v>0</v>
      </c>
      <c r="AO32" s="58">
        <f t="shared" si="13"/>
        <v>0</v>
      </c>
      <c r="AP32" s="58">
        <f t="shared" si="13"/>
        <v>0</v>
      </c>
      <c r="AQ32" s="58">
        <f t="shared" si="13"/>
        <v>0</v>
      </c>
      <c r="AR32" s="58">
        <f t="shared" si="13"/>
        <v>0</v>
      </c>
      <c r="AS32" s="58">
        <f t="shared" si="14"/>
        <v>0</v>
      </c>
      <c r="AT32" s="58">
        <f t="shared" si="14"/>
        <v>0</v>
      </c>
      <c r="AU32" s="58">
        <f t="shared" si="14"/>
        <v>0</v>
      </c>
      <c r="AV32" s="58">
        <f t="shared" si="14"/>
        <v>0</v>
      </c>
      <c r="AW32" s="58">
        <f t="shared" si="14"/>
        <v>0</v>
      </c>
      <c r="AX32" s="58">
        <f t="shared" si="14"/>
        <v>0</v>
      </c>
      <c r="AY32" s="58">
        <f t="shared" si="14"/>
        <v>0</v>
      </c>
      <c r="AZ32" s="58">
        <f t="shared" si="14"/>
        <v>0</v>
      </c>
      <c r="BA32" s="58">
        <f t="shared" si="14"/>
        <v>0</v>
      </c>
      <c r="BB32" s="58">
        <f t="shared" si="14"/>
        <v>0</v>
      </c>
      <c r="BC32" s="58">
        <f t="shared" si="14"/>
        <v>0</v>
      </c>
      <c r="BD32" s="58">
        <f t="shared" si="14"/>
        <v>0</v>
      </c>
      <c r="BE32" s="58">
        <f t="shared" si="14"/>
        <v>0</v>
      </c>
      <c r="BF32" s="58">
        <f t="shared" si="14"/>
        <v>0</v>
      </c>
      <c r="BG32" s="58">
        <f t="shared" si="14"/>
        <v>0</v>
      </c>
      <c r="BH32" s="58">
        <f t="shared" si="14"/>
        <v>0</v>
      </c>
      <c r="BI32" s="58">
        <f t="shared" si="15"/>
        <v>0</v>
      </c>
      <c r="BJ32" s="58">
        <f t="shared" si="15"/>
        <v>0</v>
      </c>
      <c r="BK32" s="58">
        <f t="shared" si="15"/>
        <v>0</v>
      </c>
      <c r="BL32" s="58">
        <f t="shared" si="15"/>
        <v>0</v>
      </c>
      <c r="BM32" s="58">
        <f t="shared" si="15"/>
        <v>0</v>
      </c>
      <c r="BN32" s="58">
        <f t="shared" si="15"/>
        <v>0</v>
      </c>
      <c r="BO32" s="58">
        <f t="shared" si="15"/>
        <v>0</v>
      </c>
      <c r="BP32" s="58">
        <f t="shared" si="15"/>
        <v>0</v>
      </c>
      <c r="BQ32" s="58">
        <f t="shared" si="15"/>
        <v>0</v>
      </c>
      <c r="BR32" s="58">
        <f t="shared" si="15"/>
        <v>0</v>
      </c>
      <c r="BS32" s="58">
        <f t="shared" si="15"/>
        <v>0</v>
      </c>
      <c r="BT32" s="58">
        <f t="shared" si="15"/>
        <v>0</v>
      </c>
      <c r="BU32" s="58">
        <f t="shared" si="15"/>
        <v>0</v>
      </c>
      <c r="BV32" s="58">
        <f t="shared" si="15"/>
        <v>0</v>
      </c>
      <c r="BW32" s="58">
        <f t="shared" si="15"/>
        <v>0</v>
      </c>
      <c r="BX32" s="58">
        <f t="shared" si="15"/>
        <v>0</v>
      </c>
      <c r="BY32" s="58">
        <f t="shared" si="18"/>
        <v>0</v>
      </c>
      <c r="BZ32" s="58">
        <f t="shared" si="18"/>
        <v>0</v>
      </c>
      <c r="CA32" s="58">
        <f t="shared" si="18"/>
        <v>0</v>
      </c>
      <c r="CB32" s="58">
        <f t="shared" si="18"/>
        <v>0</v>
      </c>
      <c r="CC32" s="58">
        <f t="shared" si="18"/>
        <v>0</v>
      </c>
      <c r="CD32" s="58">
        <f t="shared" si="18"/>
        <v>0</v>
      </c>
      <c r="CE32" s="58">
        <f t="shared" si="18"/>
        <v>0</v>
      </c>
      <c r="CF32" s="58">
        <f t="shared" si="18"/>
        <v>0</v>
      </c>
      <c r="CG32" s="58">
        <f t="shared" si="18"/>
        <v>0</v>
      </c>
      <c r="CH32" s="58">
        <f t="shared" si="18"/>
        <v>0</v>
      </c>
      <c r="CI32" s="58">
        <f t="shared" si="18"/>
        <v>0</v>
      </c>
      <c r="CJ32" s="58">
        <f t="shared" si="18"/>
        <v>0</v>
      </c>
      <c r="CK32" s="58">
        <f t="shared" si="18"/>
        <v>0</v>
      </c>
      <c r="CL32" s="58">
        <f t="shared" si="18"/>
        <v>0</v>
      </c>
      <c r="CM32" s="58">
        <f t="shared" si="18"/>
        <v>0</v>
      </c>
      <c r="CN32" s="58">
        <f t="shared" si="18"/>
        <v>0</v>
      </c>
      <c r="CO32" s="58">
        <f t="shared" si="16"/>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7"/>
        <v>0</v>
      </c>
      <c r="DE32" s="58">
        <f t="shared" si="17"/>
        <v>0</v>
      </c>
      <c r="DF32" s="58">
        <f t="shared" si="17"/>
        <v>0</v>
      </c>
      <c r="DG32" s="58">
        <f t="shared" si="17"/>
        <v>0</v>
      </c>
      <c r="DH32" s="58"/>
      <c r="DI32" s="55">
        <f t="shared" si="7"/>
        <v>0</v>
      </c>
      <c r="DJ32" s="53"/>
      <c r="DK32" s="56">
        <f t="shared" si="8"/>
        <v>0</v>
      </c>
      <c r="DL32" s="56">
        <f t="shared" si="8"/>
        <v>0</v>
      </c>
      <c r="DM32" s="56">
        <f t="shared" si="8"/>
        <v>0</v>
      </c>
      <c r="DN32" s="56">
        <f t="shared" si="8"/>
        <v>0</v>
      </c>
      <c r="DO32" s="56">
        <f t="shared" si="8"/>
        <v>0</v>
      </c>
      <c r="DP32" s="56">
        <f t="shared" si="8"/>
        <v>0</v>
      </c>
      <c r="DQ32" s="56">
        <f t="shared" si="10"/>
        <v>0</v>
      </c>
      <c r="DR32" s="56">
        <f t="shared" si="8"/>
        <v>0</v>
      </c>
      <c r="DS32" s="56">
        <f t="shared" si="8"/>
        <v>0</v>
      </c>
      <c r="DT32" s="56">
        <f t="shared" si="8"/>
        <v>0</v>
      </c>
      <c r="DU32" s="55">
        <f t="shared" si="11"/>
        <v>0</v>
      </c>
    </row>
    <row r="33" spans="1:125" s="52" customFormat="1">
      <c r="A33" s="59"/>
      <c r="B33" s="59"/>
      <c r="C33" s="61"/>
      <c r="D33" s="61"/>
      <c r="E33" s="61"/>
      <c r="F33" s="59"/>
      <c r="G33" s="60"/>
      <c r="H33" s="57"/>
      <c r="I33" s="57"/>
      <c r="J33" s="57">
        <f t="shared" si="9"/>
        <v>0</v>
      </c>
      <c r="K33" s="59"/>
      <c r="L33" s="54"/>
      <c r="M33" s="58">
        <f t="shared" si="12"/>
        <v>0</v>
      </c>
      <c r="N33" s="58">
        <f t="shared" si="12"/>
        <v>0</v>
      </c>
      <c r="O33" s="58">
        <f t="shared" si="12"/>
        <v>0</v>
      </c>
      <c r="P33" s="58">
        <f t="shared" si="12"/>
        <v>0</v>
      </c>
      <c r="Q33" s="58">
        <f t="shared" si="12"/>
        <v>0</v>
      </c>
      <c r="R33" s="58">
        <f t="shared" si="12"/>
        <v>0</v>
      </c>
      <c r="S33" s="58">
        <f t="shared" si="12"/>
        <v>0</v>
      </c>
      <c r="T33" s="58">
        <f t="shared" si="12"/>
        <v>0</v>
      </c>
      <c r="U33" s="58">
        <f t="shared" si="12"/>
        <v>0</v>
      </c>
      <c r="V33" s="58">
        <f t="shared" si="12"/>
        <v>0</v>
      </c>
      <c r="W33" s="58">
        <f t="shared" si="12"/>
        <v>0</v>
      </c>
      <c r="X33" s="58">
        <f t="shared" si="12"/>
        <v>0</v>
      </c>
      <c r="Y33" s="58">
        <f t="shared" si="12"/>
        <v>0</v>
      </c>
      <c r="Z33" s="58">
        <f t="shared" si="12"/>
        <v>0</v>
      </c>
      <c r="AA33" s="58">
        <f t="shared" si="12"/>
        <v>0</v>
      </c>
      <c r="AB33" s="58">
        <f t="shared" si="12"/>
        <v>0</v>
      </c>
      <c r="AC33" s="58">
        <f t="shared" si="13"/>
        <v>0</v>
      </c>
      <c r="AD33" s="58">
        <f t="shared" si="13"/>
        <v>0</v>
      </c>
      <c r="AE33" s="58">
        <f t="shared" si="13"/>
        <v>0</v>
      </c>
      <c r="AF33" s="58">
        <f t="shared" si="13"/>
        <v>0</v>
      </c>
      <c r="AG33" s="58">
        <f t="shared" si="13"/>
        <v>0</v>
      </c>
      <c r="AH33" s="58">
        <f t="shared" si="13"/>
        <v>0</v>
      </c>
      <c r="AI33" s="58">
        <f t="shared" si="13"/>
        <v>0</v>
      </c>
      <c r="AJ33" s="58">
        <f t="shared" si="13"/>
        <v>0</v>
      </c>
      <c r="AK33" s="58">
        <f t="shared" si="13"/>
        <v>0</v>
      </c>
      <c r="AL33" s="58">
        <f t="shared" si="13"/>
        <v>0</v>
      </c>
      <c r="AM33" s="58">
        <f t="shared" si="13"/>
        <v>0</v>
      </c>
      <c r="AN33" s="58">
        <f t="shared" si="13"/>
        <v>0</v>
      </c>
      <c r="AO33" s="58">
        <f t="shared" si="13"/>
        <v>0</v>
      </c>
      <c r="AP33" s="58">
        <f t="shared" si="13"/>
        <v>0</v>
      </c>
      <c r="AQ33" s="58">
        <f t="shared" si="13"/>
        <v>0</v>
      </c>
      <c r="AR33" s="58">
        <f t="shared" si="13"/>
        <v>0</v>
      </c>
      <c r="AS33" s="58">
        <f t="shared" si="14"/>
        <v>0</v>
      </c>
      <c r="AT33" s="58">
        <f t="shared" si="14"/>
        <v>0</v>
      </c>
      <c r="AU33" s="58">
        <f t="shared" si="14"/>
        <v>0</v>
      </c>
      <c r="AV33" s="58">
        <f t="shared" si="14"/>
        <v>0</v>
      </c>
      <c r="AW33" s="58">
        <f t="shared" si="14"/>
        <v>0</v>
      </c>
      <c r="AX33" s="58">
        <f t="shared" si="14"/>
        <v>0</v>
      </c>
      <c r="AY33" s="58">
        <f t="shared" si="14"/>
        <v>0</v>
      </c>
      <c r="AZ33" s="58">
        <f t="shared" si="14"/>
        <v>0</v>
      </c>
      <c r="BA33" s="58">
        <f t="shared" si="14"/>
        <v>0</v>
      </c>
      <c r="BB33" s="58">
        <f t="shared" si="14"/>
        <v>0</v>
      </c>
      <c r="BC33" s="58">
        <f t="shared" si="14"/>
        <v>0</v>
      </c>
      <c r="BD33" s="58">
        <f t="shared" si="14"/>
        <v>0</v>
      </c>
      <c r="BE33" s="58">
        <f t="shared" si="14"/>
        <v>0</v>
      </c>
      <c r="BF33" s="58">
        <f t="shared" si="14"/>
        <v>0</v>
      </c>
      <c r="BG33" s="58">
        <f t="shared" si="14"/>
        <v>0</v>
      </c>
      <c r="BH33" s="58">
        <f t="shared" si="14"/>
        <v>0</v>
      </c>
      <c r="BI33" s="58">
        <f t="shared" si="15"/>
        <v>0</v>
      </c>
      <c r="BJ33" s="58">
        <f t="shared" si="15"/>
        <v>0</v>
      </c>
      <c r="BK33" s="58">
        <f t="shared" si="15"/>
        <v>0</v>
      </c>
      <c r="BL33" s="58">
        <f t="shared" si="15"/>
        <v>0</v>
      </c>
      <c r="BM33" s="58">
        <f t="shared" si="15"/>
        <v>0</v>
      </c>
      <c r="BN33" s="58">
        <f t="shared" si="15"/>
        <v>0</v>
      </c>
      <c r="BO33" s="58">
        <f t="shared" si="15"/>
        <v>0</v>
      </c>
      <c r="BP33" s="58">
        <f t="shared" si="15"/>
        <v>0</v>
      </c>
      <c r="BQ33" s="58">
        <f t="shared" si="15"/>
        <v>0</v>
      </c>
      <c r="BR33" s="58">
        <f t="shared" si="15"/>
        <v>0</v>
      </c>
      <c r="BS33" s="58">
        <f t="shared" si="15"/>
        <v>0</v>
      </c>
      <c r="BT33" s="58">
        <f t="shared" si="15"/>
        <v>0</v>
      </c>
      <c r="BU33" s="58">
        <f t="shared" si="15"/>
        <v>0</v>
      </c>
      <c r="BV33" s="58">
        <f t="shared" si="15"/>
        <v>0</v>
      </c>
      <c r="BW33" s="58">
        <f t="shared" si="15"/>
        <v>0</v>
      </c>
      <c r="BX33" s="58">
        <f t="shared" si="15"/>
        <v>0</v>
      </c>
      <c r="BY33" s="58">
        <f t="shared" si="18"/>
        <v>0</v>
      </c>
      <c r="BZ33" s="58">
        <f t="shared" si="18"/>
        <v>0</v>
      </c>
      <c r="CA33" s="58">
        <f t="shared" si="18"/>
        <v>0</v>
      </c>
      <c r="CB33" s="58">
        <f t="shared" si="18"/>
        <v>0</v>
      </c>
      <c r="CC33" s="58">
        <f t="shared" si="18"/>
        <v>0</v>
      </c>
      <c r="CD33" s="58">
        <f t="shared" si="18"/>
        <v>0</v>
      </c>
      <c r="CE33" s="58">
        <f t="shared" si="18"/>
        <v>0</v>
      </c>
      <c r="CF33" s="58">
        <f t="shared" si="18"/>
        <v>0</v>
      </c>
      <c r="CG33" s="58">
        <f t="shared" si="18"/>
        <v>0</v>
      </c>
      <c r="CH33" s="58">
        <f t="shared" si="18"/>
        <v>0</v>
      </c>
      <c r="CI33" s="58">
        <f t="shared" si="18"/>
        <v>0</v>
      </c>
      <c r="CJ33" s="58">
        <f t="shared" si="18"/>
        <v>0</v>
      </c>
      <c r="CK33" s="58">
        <f t="shared" si="18"/>
        <v>0</v>
      </c>
      <c r="CL33" s="58">
        <f t="shared" si="18"/>
        <v>0</v>
      </c>
      <c r="CM33" s="58">
        <f t="shared" si="18"/>
        <v>0</v>
      </c>
      <c r="CN33" s="58">
        <f t="shared" si="18"/>
        <v>0</v>
      </c>
      <c r="CO33" s="58">
        <f t="shared" si="16"/>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7"/>
        <v>0</v>
      </c>
      <c r="DE33" s="58">
        <f t="shared" si="17"/>
        <v>0</v>
      </c>
      <c r="DF33" s="58">
        <f t="shared" si="17"/>
        <v>0</v>
      </c>
      <c r="DG33" s="58">
        <f t="shared" si="17"/>
        <v>0</v>
      </c>
      <c r="DH33" s="58"/>
      <c r="DI33" s="55">
        <f t="shared" si="7"/>
        <v>0</v>
      </c>
      <c r="DJ33" s="53"/>
      <c r="DK33" s="56">
        <f t="shared" si="8"/>
        <v>0</v>
      </c>
      <c r="DL33" s="56">
        <f t="shared" si="8"/>
        <v>0</v>
      </c>
      <c r="DM33" s="56">
        <f t="shared" si="8"/>
        <v>0</v>
      </c>
      <c r="DN33" s="56">
        <f t="shared" si="8"/>
        <v>0</v>
      </c>
      <c r="DO33" s="56">
        <f t="shared" si="8"/>
        <v>0</v>
      </c>
      <c r="DP33" s="56">
        <f t="shared" si="8"/>
        <v>0</v>
      </c>
      <c r="DQ33" s="56">
        <f t="shared" si="10"/>
        <v>0</v>
      </c>
      <c r="DR33" s="56">
        <f t="shared" si="8"/>
        <v>0</v>
      </c>
      <c r="DS33" s="56">
        <f t="shared" si="8"/>
        <v>0</v>
      </c>
      <c r="DT33" s="56">
        <f t="shared" si="8"/>
        <v>0</v>
      </c>
      <c r="DU33" s="55">
        <f t="shared" si="11"/>
        <v>0</v>
      </c>
    </row>
    <row r="34" spans="1:125" s="52" customFormat="1">
      <c r="A34" s="59"/>
      <c r="B34" s="59"/>
      <c r="C34" s="61"/>
      <c r="D34" s="61"/>
      <c r="E34" s="61"/>
      <c r="F34" s="59"/>
      <c r="G34" s="60"/>
      <c r="H34" s="57"/>
      <c r="I34" s="57"/>
      <c r="J34" s="57">
        <f t="shared" si="9"/>
        <v>0</v>
      </c>
      <c r="K34" s="59"/>
      <c r="L34" s="54"/>
      <c r="M34" s="58">
        <f t="shared" si="12"/>
        <v>0</v>
      </c>
      <c r="N34" s="58">
        <f t="shared" si="12"/>
        <v>0</v>
      </c>
      <c r="O34" s="58">
        <f t="shared" si="12"/>
        <v>0</v>
      </c>
      <c r="P34" s="58">
        <f t="shared" si="12"/>
        <v>0</v>
      </c>
      <c r="Q34" s="58">
        <f t="shared" si="12"/>
        <v>0</v>
      </c>
      <c r="R34" s="58">
        <f t="shared" si="12"/>
        <v>0</v>
      </c>
      <c r="S34" s="58">
        <f t="shared" si="12"/>
        <v>0</v>
      </c>
      <c r="T34" s="58">
        <f t="shared" si="12"/>
        <v>0</v>
      </c>
      <c r="U34" s="58">
        <f t="shared" si="12"/>
        <v>0</v>
      </c>
      <c r="V34" s="58">
        <f t="shared" si="12"/>
        <v>0</v>
      </c>
      <c r="W34" s="58">
        <f t="shared" si="12"/>
        <v>0</v>
      </c>
      <c r="X34" s="58">
        <f t="shared" si="12"/>
        <v>0</v>
      </c>
      <c r="Y34" s="58">
        <f t="shared" si="12"/>
        <v>0</v>
      </c>
      <c r="Z34" s="58">
        <f t="shared" si="12"/>
        <v>0</v>
      </c>
      <c r="AA34" s="58">
        <f t="shared" si="12"/>
        <v>0</v>
      </c>
      <c r="AB34" s="58">
        <f t="shared" si="12"/>
        <v>0</v>
      </c>
      <c r="AC34" s="58">
        <f t="shared" si="13"/>
        <v>0</v>
      </c>
      <c r="AD34" s="58">
        <f t="shared" si="13"/>
        <v>0</v>
      </c>
      <c r="AE34" s="58">
        <f t="shared" si="13"/>
        <v>0</v>
      </c>
      <c r="AF34" s="58">
        <f t="shared" si="13"/>
        <v>0</v>
      </c>
      <c r="AG34" s="58">
        <f t="shared" si="13"/>
        <v>0</v>
      </c>
      <c r="AH34" s="58">
        <f t="shared" si="13"/>
        <v>0</v>
      </c>
      <c r="AI34" s="58">
        <f t="shared" si="13"/>
        <v>0</v>
      </c>
      <c r="AJ34" s="58">
        <f t="shared" si="13"/>
        <v>0</v>
      </c>
      <c r="AK34" s="58">
        <f t="shared" si="13"/>
        <v>0</v>
      </c>
      <c r="AL34" s="58">
        <f t="shared" si="13"/>
        <v>0</v>
      </c>
      <c r="AM34" s="58">
        <f t="shared" si="13"/>
        <v>0</v>
      </c>
      <c r="AN34" s="58">
        <f t="shared" si="13"/>
        <v>0</v>
      </c>
      <c r="AO34" s="58">
        <f t="shared" si="13"/>
        <v>0</v>
      </c>
      <c r="AP34" s="58">
        <f t="shared" si="13"/>
        <v>0</v>
      </c>
      <c r="AQ34" s="58">
        <f t="shared" si="13"/>
        <v>0</v>
      </c>
      <c r="AR34" s="58">
        <f t="shared" si="13"/>
        <v>0</v>
      </c>
      <c r="AS34" s="58">
        <f t="shared" si="14"/>
        <v>0</v>
      </c>
      <c r="AT34" s="58">
        <f t="shared" si="14"/>
        <v>0</v>
      </c>
      <c r="AU34" s="58">
        <f t="shared" si="14"/>
        <v>0</v>
      </c>
      <c r="AV34" s="58">
        <f t="shared" si="14"/>
        <v>0</v>
      </c>
      <c r="AW34" s="58">
        <f t="shared" si="14"/>
        <v>0</v>
      </c>
      <c r="AX34" s="58">
        <f t="shared" si="14"/>
        <v>0</v>
      </c>
      <c r="AY34" s="58">
        <f t="shared" si="14"/>
        <v>0</v>
      </c>
      <c r="AZ34" s="58">
        <f t="shared" si="14"/>
        <v>0</v>
      </c>
      <c r="BA34" s="58">
        <f t="shared" si="14"/>
        <v>0</v>
      </c>
      <c r="BB34" s="58">
        <f t="shared" si="14"/>
        <v>0</v>
      </c>
      <c r="BC34" s="58">
        <f t="shared" si="14"/>
        <v>0</v>
      </c>
      <c r="BD34" s="58">
        <f t="shared" si="14"/>
        <v>0</v>
      </c>
      <c r="BE34" s="58">
        <f t="shared" si="14"/>
        <v>0</v>
      </c>
      <c r="BF34" s="58">
        <f t="shared" si="14"/>
        <v>0</v>
      </c>
      <c r="BG34" s="58">
        <f t="shared" si="14"/>
        <v>0</v>
      </c>
      <c r="BH34" s="58">
        <f t="shared" si="14"/>
        <v>0</v>
      </c>
      <c r="BI34" s="58">
        <f t="shared" si="15"/>
        <v>0</v>
      </c>
      <c r="BJ34" s="58">
        <f t="shared" si="15"/>
        <v>0</v>
      </c>
      <c r="BK34" s="58">
        <f t="shared" si="15"/>
        <v>0</v>
      </c>
      <c r="BL34" s="58">
        <f t="shared" si="15"/>
        <v>0</v>
      </c>
      <c r="BM34" s="58">
        <f t="shared" si="15"/>
        <v>0</v>
      </c>
      <c r="BN34" s="58">
        <f t="shared" si="15"/>
        <v>0</v>
      </c>
      <c r="BO34" s="58">
        <f t="shared" si="15"/>
        <v>0</v>
      </c>
      <c r="BP34" s="58">
        <f t="shared" si="15"/>
        <v>0</v>
      </c>
      <c r="BQ34" s="58">
        <f t="shared" si="15"/>
        <v>0</v>
      </c>
      <c r="BR34" s="58">
        <f t="shared" si="15"/>
        <v>0</v>
      </c>
      <c r="BS34" s="58">
        <f t="shared" si="15"/>
        <v>0</v>
      </c>
      <c r="BT34" s="58">
        <f t="shared" si="15"/>
        <v>0</v>
      </c>
      <c r="BU34" s="58">
        <f t="shared" si="15"/>
        <v>0</v>
      </c>
      <c r="BV34" s="58">
        <f t="shared" si="15"/>
        <v>0</v>
      </c>
      <c r="BW34" s="58">
        <f t="shared" si="15"/>
        <v>0</v>
      </c>
      <c r="BX34" s="58">
        <f t="shared" si="15"/>
        <v>0</v>
      </c>
      <c r="BY34" s="58">
        <f t="shared" si="18"/>
        <v>0</v>
      </c>
      <c r="BZ34" s="58">
        <f t="shared" si="18"/>
        <v>0</v>
      </c>
      <c r="CA34" s="58">
        <f t="shared" si="18"/>
        <v>0</v>
      </c>
      <c r="CB34" s="58">
        <f t="shared" si="18"/>
        <v>0</v>
      </c>
      <c r="CC34" s="58">
        <f t="shared" si="18"/>
        <v>0</v>
      </c>
      <c r="CD34" s="58">
        <f t="shared" si="18"/>
        <v>0</v>
      </c>
      <c r="CE34" s="58">
        <f t="shared" si="18"/>
        <v>0</v>
      </c>
      <c r="CF34" s="58">
        <f t="shared" si="18"/>
        <v>0</v>
      </c>
      <c r="CG34" s="58">
        <f t="shared" si="18"/>
        <v>0</v>
      </c>
      <c r="CH34" s="58">
        <f t="shared" si="18"/>
        <v>0</v>
      </c>
      <c r="CI34" s="58">
        <f t="shared" si="18"/>
        <v>0</v>
      </c>
      <c r="CJ34" s="58">
        <f t="shared" si="18"/>
        <v>0</v>
      </c>
      <c r="CK34" s="58">
        <f t="shared" si="18"/>
        <v>0</v>
      </c>
      <c r="CL34" s="58">
        <f t="shared" si="18"/>
        <v>0</v>
      </c>
      <c r="CM34" s="58">
        <f t="shared" si="18"/>
        <v>0</v>
      </c>
      <c r="CN34" s="58">
        <f t="shared" si="18"/>
        <v>0</v>
      </c>
      <c r="CO34" s="58">
        <f t="shared" si="16"/>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7"/>
        <v>0</v>
      </c>
      <c r="DE34" s="58">
        <f t="shared" si="17"/>
        <v>0</v>
      </c>
      <c r="DF34" s="58">
        <f t="shared" si="17"/>
        <v>0</v>
      </c>
      <c r="DG34" s="58">
        <f t="shared" si="17"/>
        <v>0</v>
      </c>
      <c r="DH34" s="58"/>
      <c r="DI34" s="55">
        <f t="shared" si="7"/>
        <v>0</v>
      </c>
      <c r="DJ34" s="53"/>
      <c r="DK34" s="56">
        <f t="shared" si="8"/>
        <v>0</v>
      </c>
      <c r="DL34" s="56">
        <f t="shared" si="8"/>
        <v>0</v>
      </c>
      <c r="DM34" s="56">
        <f t="shared" si="8"/>
        <v>0</v>
      </c>
      <c r="DN34" s="56">
        <f t="shared" ref="DN34:DT42" si="19">IF(AND($F34&gt;=DN$1,$F34&lt;=DN$2),$J34,0)</f>
        <v>0</v>
      </c>
      <c r="DO34" s="56">
        <f t="shared" si="19"/>
        <v>0</v>
      </c>
      <c r="DP34" s="56">
        <f t="shared" si="19"/>
        <v>0</v>
      </c>
      <c r="DQ34" s="56">
        <f t="shared" si="10"/>
        <v>0</v>
      </c>
      <c r="DR34" s="56">
        <f t="shared" si="19"/>
        <v>0</v>
      </c>
      <c r="DS34" s="56">
        <f t="shared" si="19"/>
        <v>0</v>
      </c>
      <c r="DT34" s="56">
        <f t="shared" si="19"/>
        <v>0</v>
      </c>
      <c r="DU34" s="55">
        <f t="shared" si="11"/>
        <v>0</v>
      </c>
    </row>
    <row r="35" spans="1:125" s="52" customFormat="1">
      <c r="A35" s="59"/>
      <c r="B35" s="59"/>
      <c r="C35" s="61"/>
      <c r="D35" s="61"/>
      <c r="E35" s="61"/>
      <c r="F35" s="59"/>
      <c r="G35" s="60"/>
      <c r="H35" s="57"/>
      <c r="I35" s="57"/>
      <c r="J35" s="57">
        <f t="shared" si="9"/>
        <v>0</v>
      </c>
      <c r="K35" s="59"/>
      <c r="L35" s="54"/>
      <c r="M35" s="58">
        <f t="shared" si="12"/>
        <v>0</v>
      </c>
      <c r="N35" s="58">
        <f t="shared" si="12"/>
        <v>0</v>
      </c>
      <c r="O35" s="58">
        <f t="shared" si="12"/>
        <v>0</v>
      </c>
      <c r="P35" s="58">
        <f t="shared" si="12"/>
        <v>0</v>
      </c>
      <c r="Q35" s="58">
        <f t="shared" si="12"/>
        <v>0</v>
      </c>
      <c r="R35" s="58">
        <f t="shared" si="12"/>
        <v>0</v>
      </c>
      <c r="S35" s="58">
        <f t="shared" si="12"/>
        <v>0</v>
      </c>
      <c r="T35" s="58">
        <f t="shared" si="12"/>
        <v>0</v>
      </c>
      <c r="U35" s="58">
        <f t="shared" si="12"/>
        <v>0</v>
      </c>
      <c r="V35" s="58">
        <f t="shared" si="12"/>
        <v>0</v>
      </c>
      <c r="W35" s="58">
        <f t="shared" si="12"/>
        <v>0</v>
      </c>
      <c r="X35" s="58">
        <f t="shared" si="12"/>
        <v>0</v>
      </c>
      <c r="Y35" s="58">
        <f t="shared" si="12"/>
        <v>0</v>
      </c>
      <c r="Z35" s="58">
        <f t="shared" si="12"/>
        <v>0</v>
      </c>
      <c r="AA35" s="58">
        <f t="shared" si="12"/>
        <v>0</v>
      </c>
      <c r="AB35" s="58">
        <f t="shared" si="12"/>
        <v>0</v>
      </c>
      <c r="AC35" s="58">
        <f t="shared" si="13"/>
        <v>0</v>
      </c>
      <c r="AD35" s="58">
        <f t="shared" si="13"/>
        <v>0</v>
      </c>
      <c r="AE35" s="58">
        <f t="shared" si="13"/>
        <v>0</v>
      </c>
      <c r="AF35" s="58">
        <f t="shared" si="13"/>
        <v>0</v>
      </c>
      <c r="AG35" s="58">
        <f t="shared" si="13"/>
        <v>0</v>
      </c>
      <c r="AH35" s="58">
        <f t="shared" si="13"/>
        <v>0</v>
      </c>
      <c r="AI35" s="58">
        <f t="shared" si="13"/>
        <v>0</v>
      </c>
      <c r="AJ35" s="58">
        <f t="shared" si="13"/>
        <v>0</v>
      </c>
      <c r="AK35" s="58">
        <f t="shared" si="13"/>
        <v>0</v>
      </c>
      <c r="AL35" s="58">
        <f t="shared" si="13"/>
        <v>0</v>
      </c>
      <c r="AM35" s="58">
        <f t="shared" si="13"/>
        <v>0</v>
      </c>
      <c r="AN35" s="58">
        <f t="shared" si="13"/>
        <v>0</v>
      </c>
      <c r="AO35" s="58">
        <f t="shared" si="13"/>
        <v>0</v>
      </c>
      <c r="AP35" s="58">
        <f t="shared" si="13"/>
        <v>0</v>
      </c>
      <c r="AQ35" s="58">
        <f t="shared" si="13"/>
        <v>0</v>
      </c>
      <c r="AR35" s="58">
        <f t="shared" si="13"/>
        <v>0</v>
      </c>
      <c r="AS35" s="58">
        <f t="shared" si="14"/>
        <v>0</v>
      </c>
      <c r="AT35" s="58">
        <f t="shared" si="14"/>
        <v>0</v>
      </c>
      <c r="AU35" s="58">
        <f t="shared" si="14"/>
        <v>0</v>
      </c>
      <c r="AV35" s="58">
        <f t="shared" si="14"/>
        <v>0</v>
      </c>
      <c r="AW35" s="58">
        <f t="shared" si="14"/>
        <v>0</v>
      </c>
      <c r="AX35" s="58">
        <f t="shared" si="14"/>
        <v>0</v>
      </c>
      <c r="AY35" s="58">
        <f t="shared" si="14"/>
        <v>0</v>
      </c>
      <c r="AZ35" s="58">
        <f t="shared" si="14"/>
        <v>0</v>
      </c>
      <c r="BA35" s="58">
        <f t="shared" si="14"/>
        <v>0</v>
      </c>
      <c r="BB35" s="58">
        <f t="shared" si="14"/>
        <v>0</v>
      </c>
      <c r="BC35" s="58">
        <f t="shared" si="14"/>
        <v>0</v>
      </c>
      <c r="BD35" s="58">
        <f t="shared" si="14"/>
        <v>0</v>
      </c>
      <c r="BE35" s="58">
        <f t="shared" si="14"/>
        <v>0</v>
      </c>
      <c r="BF35" s="58">
        <f t="shared" si="14"/>
        <v>0</v>
      </c>
      <c r="BG35" s="58">
        <f t="shared" si="14"/>
        <v>0</v>
      </c>
      <c r="BH35" s="58">
        <f t="shared" si="14"/>
        <v>0</v>
      </c>
      <c r="BI35" s="58">
        <f t="shared" si="15"/>
        <v>0</v>
      </c>
      <c r="BJ35" s="58">
        <f t="shared" si="15"/>
        <v>0</v>
      </c>
      <c r="BK35" s="58">
        <f t="shared" si="15"/>
        <v>0</v>
      </c>
      <c r="BL35" s="58">
        <f t="shared" si="15"/>
        <v>0</v>
      </c>
      <c r="BM35" s="58">
        <f t="shared" si="15"/>
        <v>0</v>
      </c>
      <c r="BN35" s="58">
        <f t="shared" si="15"/>
        <v>0</v>
      </c>
      <c r="BO35" s="58">
        <f t="shared" si="15"/>
        <v>0</v>
      </c>
      <c r="BP35" s="58">
        <f t="shared" si="15"/>
        <v>0</v>
      </c>
      <c r="BQ35" s="58">
        <f t="shared" si="15"/>
        <v>0</v>
      </c>
      <c r="BR35" s="58">
        <f t="shared" si="15"/>
        <v>0</v>
      </c>
      <c r="BS35" s="58">
        <f t="shared" si="15"/>
        <v>0</v>
      </c>
      <c r="BT35" s="58">
        <f t="shared" si="15"/>
        <v>0</v>
      </c>
      <c r="BU35" s="58">
        <f t="shared" si="15"/>
        <v>0</v>
      </c>
      <c r="BV35" s="58">
        <f t="shared" si="15"/>
        <v>0</v>
      </c>
      <c r="BW35" s="58">
        <f t="shared" si="15"/>
        <v>0</v>
      </c>
      <c r="BX35" s="58">
        <f t="shared" si="15"/>
        <v>0</v>
      </c>
      <c r="BY35" s="58">
        <f t="shared" si="18"/>
        <v>0</v>
      </c>
      <c r="BZ35" s="58">
        <f t="shared" si="18"/>
        <v>0</v>
      </c>
      <c r="CA35" s="58">
        <f t="shared" si="18"/>
        <v>0</v>
      </c>
      <c r="CB35" s="58">
        <f t="shared" si="18"/>
        <v>0</v>
      </c>
      <c r="CC35" s="58">
        <f t="shared" si="18"/>
        <v>0</v>
      </c>
      <c r="CD35" s="58">
        <f t="shared" si="18"/>
        <v>0</v>
      </c>
      <c r="CE35" s="58">
        <f t="shared" si="18"/>
        <v>0</v>
      </c>
      <c r="CF35" s="58">
        <f t="shared" si="18"/>
        <v>0</v>
      </c>
      <c r="CG35" s="58">
        <f t="shared" si="18"/>
        <v>0</v>
      </c>
      <c r="CH35" s="58">
        <f t="shared" si="18"/>
        <v>0</v>
      </c>
      <c r="CI35" s="58">
        <f t="shared" si="18"/>
        <v>0</v>
      </c>
      <c r="CJ35" s="58">
        <f t="shared" si="18"/>
        <v>0</v>
      </c>
      <c r="CK35" s="58">
        <f t="shared" si="18"/>
        <v>0</v>
      </c>
      <c r="CL35" s="58">
        <f t="shared" si="18"/>
        <v>0</v>
      </c>
      <c r="CM35" s="58">
        <f t="shared" si="18"/>
        <v>0</v>
      </c>
      <c r="CN35" s="58">
        <f t="shared" si="18"/>
        <v>0</v>
      </c>
      <c r="CO35" s="58">
        <f t="shared" si="16"/>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7"/>
        <v>0</v>
      </c>
      <c r="DE35" s="58">
        <f t="shared" si="17"/>
        <v>0</v>
      </c>
      <c r="DF35" s="58">
        <f t="shared" si="17"/>
        <v>0</v>
      </c>
      <c r="DG35" s="58">
        <f t="shared" si="17"/>
        <v>0</v>
      </c>
      <c r="DH35" s="58"/>
      <c r="DI35" s="55">
        <f t="shared" si="7"/>
        <v>0</v>
      </c>
      <c r="DJ35" s="53"/>
      <c r="DK35" s="56">
        <f t="shared" ref="DK35:DP42" si="20">IF(AND($F35&gt;=DK$1,$F35&lt;=DK$2),$J35,0)</f>
        <v>0</v>
      </c>
      <c r="DL35" s="56">
        <f t="shared" si="20"/>
        <v>0</v>
      </c>
      <c r="DM35" s="56">
        <f t="shared" si="20"/>
        <v>0</v>
      </c>
      <c r="DN35" s="56">
        <f t="shared" si="20"/>
        <v>0</v>
      </c>
      <c r="DO35" s="56">
        <f t="shared" si="20"/>
        <v>0</v>
      </c>
      <c r="DP35" s="56">
        <f t="shared" si="20"/>
        <v>0</v>
      </c>
      <c r="DQ35" s="56">
        <f t="shared" si="10"/>
        <v>0</v>
      </c>
      <c r="DR35" s="56">
        <f t="shared" si="19"/>
        <v>0</v>
      </c>
      <c r="DS35" s="56">
        <f t="shared" si="19"/>
        <v>0</v>
      </c>
      <c r="DT35" s="56">
        <f t="shared" si="19"/>
        <v>0</v>
      </c>
      <c r="DU35" s="55">
        <f t="shared" si="11"/>
        <v>0</v>
      </c>
    </row>
    <row r="36" spans="1:125" s="52" customFormat="1">
      <c r="A36" s="59"/>
      <c r="B36" s="59"/>
      <c r="C36" s="61"/>
      <c r="D36" s="61"/>
      <c r="E36" s="61"/>
      <c r="F36" s="59"/>
      <c r="G36" s="60"/>
      <c r="H36" s="57"/>
      <c r="I36" s="57"/>
      <c r="J36" s="57">
        <f t="shared" si="9"/>
        <v>0</v>
      </c>
      <c r="K36" s="59"/>
      <c r="L36" s="54"/>
      <c r="M36" s="58">
        <f t="shared" si="12"/>
        <v>0</v>
      </c>
      <c r="N36" s="58">
        <f t="shared" si="12"/>
        <v>0</v>
      </c>
      <c r="O36" s="58">
        <f t="shared" si="12"/>
        <v>0</v>
      </c>
      <c r="P36" s="58">
        <f t="shared" si="12"/>
        <v>0</v>
      </c>
      <c r="Q36" s="58">
        <f t="shared" si="12"/>
        <v>0</v>
      </c>
      <c r="R36" s="58">
        <f t="shared" si="12"/>
        <v>0</v>
      </c>
      <c r="S36" s="58">
        <f t="shared" si="12"/>
        <v>0</v>
      </c>
      <c r="T36" s="58">
        <f t="shared" si="12"/>
        <v>0</v>
      </c>
      <c r="U36" s="58">
        <f t="shared" si="12"/>
        <v>0</v>
      </c>
      <c r="V36" s="58">
        <f t="shared" si="12"/>
        <v>0</v>
      </c>
      <c r="W36" s="58">
        <f t="shared" si="12"/>
        <v>0</v>
      </c>
      <c r="X36" s="58">
        <f t="shared" si="12"/>
        <v>0</v>
      </c>
      <c r="Y36" s="58">
        <f t="shared" si="12"/>
        <v>0</v>
      </c>
      <c r="Z36" s="58">
        <f t="shared" si="12"/>
        <v>0</v>
      </c>
      <c r="AA36" s="58">
        <f t="shared" si="12"/>
        <v>0</v>
      </c>
      <c r="AB36" s="58">
        <f t="shared" si="12"/>
        <v>0</v>
      </c>
      <c r="AC36" s="58">
        <f t="shared" si="13"/>
        <v>0</v>
      </c>
      <c r="AD36" s="58">
        <f t="shared" si="13"/>
        <v>0</v>
      </c>
      <c r="AE36" s="58">
        <f t="shared" si="13"/>
        <v>0</v>
      </c>
      <c r="AF36" s="58">
        <f t="shared" si="13"/>
        <v>0</v>
      </c>
      <c r="AG36" s="58">
        <f t="shared" si="13"/>
        <v>0</v>
      </c>
      <c r="AH36" s="58">
        <f t="shared" si="13"/>
        <v>0</v>
      </c>
      <c r="AI36" s="58">
        <f t="shared" si="13"/>
        <v>0</v>
      </c>
      <c r="AJ36" s="58">
        <f t="shared" si="13"/>
        <v>0</v>
      </c>
      <c r="AK36" s="58">
        <f t="shared" si="13"/>
        <v>0</v>
      </c>
      <c r="AL36" s="58">
        <f t="shared" si="13"/>
        <v>0</v>
      </c>
      <c r="AM36" s="58">
        <f t="shared" si="13"/>
        <v>0</v>
      </c>
      <c r="AN36" s="58">
        <f t="shared" si="13"/>
        <v>0</v>
      </c>
      <c r="AO36" s="58">
        <f t="shared" si="13"/>
        <v>0</v>
      </c>
      <c r="AP36" s="58">
        <f t="shared" si="13"/>
        <v>0</v>
      </c>
      <c r="AQ36" s="58">
        <f t="shared" si="13"/>
        <v>0</v>
      </c>
      <c r="AR36" s="58">
        <f t="shared" si="13"/>
        <v>0</v>
      </c>
      <c r="AS36" s="58">
        <f t="shared" si="14"/>
        <v>0</v>
      </c>
      <c r="AT36" s="58">
        <f t="shared" si="14"/>
        <v>0</v>
      </c>
      <c r="AU36" s="58">
        <f t="shared" si="14"/>
        <v>0</v>
      </c>
      <c r="AV36" s="58">
        <f t="shared" si="14"/>
        <v>0</v>
      </c>
      <c r="AW36" s="58">
        <f t="shared" si="14"/>
        <v>0</v>
      </c>
      <c r="AX36" s="58">
        <f t="shared" si="14"/>
        <v>0</v>
      </c>
      <c r="AY36" s="58">
        <f t="shared" si="14"/>
        <v>0</v>
      </c>
      <c r="AZ36" s="58">
        <f t="shared" si="14"/>
        <v>0</v>
      </c>
      <c r="BA36" s="58">
        <f t="shared" si="14"/>
        <v>0</v>
      </c>
      <c r="BB36" s="58">
        <f t="shared" si="14"/>
        <v>0</v>
      </c>
      <c r="BC36" s="58">
        <f t="shared" si="14"/>
        <v>0</v>
      </c>
      <c r="BD36" s="58">
        <f t="shared" si="14"/>
        <v>0</v>
      </c>
      <c r="BE36" s="58">
        <f t="shared" si="14"/>
        <v>0</v>
      </c>
      <c r="BF36" s="58">
        <f t="shared" si="14"/>
        <v>0</v>
      </c>
      <c r="BG36" s="58">
        <f t="shared" si="14"/>
        <v>0</v>
      </c>
      <c r="BH36" s="58">
        <f t="shared" si="14"/>
        <v>0</v>
      </c>
      <c r="BI36" s="58">
        <f t="shared" si="15"/>
        <v>0</v>
      </c>
      <c r="BJ36" s="58">
        <f t="shared" si="15"/>
        <v>0</v>
      </c>
      <c r="BK36" s="58">
        <f t="shared" si="15"/>
        <v>0</v>
      </c>
      <c r="BL36" s="58">
        <f t="shared" si="15"/>
        <v>0</v>
      </c>
      <c r="BM36" s="58">
        <f t="shared" si="15"/>
        <v>0</v>
      </c>
      <c r="BN36" s="58">
        <f t="shared" si="15"/>
        <v>0</v>
      </c>
      <c r="BO36" s="58">
        <f t="shared" si="15"/>
        <v>0</v>
      </c>
      <c r="BP36" s="58">
        <f t="shared" si="15"/>
        <v>0</v>
      </c>
      <c r="BQ36" s="58">
        <f t="shared" si="15"/>
        <v>0</v>
      </c>
      <c r="BR36" s="58">
        <f t="shared" si="15"/>
        <v>0</v>
      </c>
      <c r="BS36" s="58">
        <f t="shared" si="15"/>
        <v>0</v>
      </c>
      <c r="BT36" s="58">
        <f t="shared" si="15"/>
        <v>0</v>
      </c>
      <c r="BU36" s="58">
        <f t="shared" si="15"/>
        <v>0</v>
      </c>
      <c r="BV36" s="58">
        <f t="shared" si="15"/>
        <v>0</v>
      </c>
      <c r="BW36" s="58">
        <f t="shared" si="15"/>
        <v>0</v>
      </c>
      <c r="BX36" s="58">
        <f t="shared" si="15"/>
        <v>0</v>
      </c>
      <c r="BY36" s="58">
        <f t="shared" si="18"/>
        <v>0</v>
      </c>
      <c r="BZ36" s="58">
        <f t="shared" si="18"/>
        <v>0</v>
      </c>
      <c r="CA36" s="58">
        <f t="shared" si="18"/>
        <v>0</v>
      </c>
      <c r="CB36" s="58">
        <f t="shared" si="18"/>
        <v>0</v>
      </c>
      <c r="CC36" s="58">
        <f t="shared" si="18"/>
        <v>0</v>
      </c>
      <c r="CD36" s="58">
        <f t="shared" si="18"/>
        <v>0</v>
      </c>
      <c r="CE36" s="58">
        <f t="shared" si="18"/>
        <v>0</v>
      </c>
      <c r="CF36" s="58">
        <f t="shared" si="18"/>
        <v>0</v>
      </c>
      <c r="CG36" s="58">
        <f t="shared" si="18"/>
        <v>0</v>
      </c>
      <c r="CH36" s="58">
        <f t="shared" si="18"/>
        <v>0</v>
      </c>
      <c r="CI36" s="58">
        <f t="shared" si="18"/>
        <v>0</v>
      </c>
      <c r="CJ36" s="58">
        <f t="shared" si="18"/>
        <v>0</v>
      </c>
      <c r="CK36" s="58">
        <f t="shared" si="18"/>
        <v>0</v>
      </c>
      <c r="CL36" s="58">
        <f t="shared" si="18"/>
        <v>0</v>
      </c>
      <c r="CM36" s="58">
        <f t="shared" si="18"/>
        <v>0</v>
      </c>
      <c r="CN36" s="58">
        <f t="shared" si="18"/>
        <v>0</v>
      </c>
      <c r="CO36" s="58">
        <f t="shared" si="16"/>
        <v>0</v>
      </c>
      <c r="CP36" s="58">
        <f t="shared" si="16"/>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7"/>
        <v>0</v>
      </c>
      <c r="DE36" s="58">
        <f t="shared" si="17"/>
        <v>0</v>
      </c>
      <c r="DF36" s="58">
        <f t="shared" si="17"/>
        <v>0</v>
      </c>
      <c r="DG36" s="58">
        <f t="shared" si="17"/>
        <v>0</v>
      </c>
      <c r="DH36" s="58"/>
      <c r="DI36" s="55">
        <f t="shared" si="7"/>
        <v>0</v>
      </c>
      <c r="DJ36" s="53"/>
      <c r="DK36" s="56">
        <f t="shared" si="20"/>
        <v>0</v>
      </c>
      <c r="DL36" s="56">
        <f t="shared" si="20"/>
        <v>0</v>
      </c>
      <c r="DM36" s="56">
        <f t="shared" si="20"/>
        <v>0</v>
      </c>
      <c r="DN36" s="56">
        <f t="shared" si="20"/>
        <v>0</v>
      </c>
      <c r="DO36" s="56">
        <f t="shared" si="20"/>
        <v>0</v>
      </c>
      <c r="DP36" s="56">
        <f t="shared" si="20"/>
        <v>0</v>
      </c>
      <c r="DQ36" s="56">
        <f t="shared" si="10"/>
        <v>0</v>
      </c>
      <c r="DR36" s="56">
        <f t="shared" si="19"/>
        <v>0</v>
      </c>
      <c r="DS36" s="56">
        <f t="shared" si="19"/>
        <v>0</v>
      </c>
      <c r="DT36" s="56">
        <f t="shared" si="19"/>
        <v>0</v>
      </c>
      <c r="DU36" s="55">
        <f t="shared" si="11"/>
        <v>0</v>
      </c>
    </row>
    <row r="37" spans="1:125" s="52" customFormat="1">
      <c r="A37" s="59"/>
      <c r="B37" s="59"/>
      <c r="C37" s="61"/>
      <c r="D37" s="61"/>
      <c r="E37" s="61"/>
      <c r="F37" s="59"/>
      <c r="G37" s="60"/>
      <c r="H37" s="57"/>
      <c r="I37" s="57"/>
      <c r="J37" s="57">
        <f t="shared" si="9"/>
        <v>0</v>
      </c>
      <c r="K37" s="59"/>
      <c r="L37" s="54"/>
      <c r="M37" s="58">
        <f t="shared" ref="M37:AB42" si="21">IF(AND($F37&gt;=M$3,$F37&lt;N$3),$J37,0)</f>
        <v>0</v>
      </c>
      <c r="N37" s="58">
        <f t="shared" si="21"/>
        <v>0</v>
      </c>
      <c r="O37" s="58">
        <f t="shared" si="21"/>
        <v>0</v>
      </c>
      <c r="P37" s="58">
        <f t="shared" si="21"/>
        <v>0</v>
      </c>
      <c r="Q37" s="58">
        <f t="shared" si="21"/>
        <v>0</v>
      </c>
      <c r="R37" s="58">
        <f t="shared" si="21"/>
        <v>0</v>
      </c>
      <c r="S37" s="58">
        <f t="shared" si="21"/>
        <v>0</v>
      </c>
      <c r="T37" s="58">
        <f t="shared" si="21"/>
        <v>0</v>
      </c>
      <c r="U37" s="58">
        <f t="shared" si="21"/>
        <v>0</v>
      </c>
      <c r="V37" s="58">
        <f t="shared" si="21"/>
        <v>0</v>
      </c>
      <c r="W37" s="58">
        <f t="shared" si="21"/>
        <v>0</v>
      </c>
      <c r="X37" s="58">
        <f t="shared" si="21"/>
        <v>0</v>
      </c>
      <c r="Y37" s="58">
        <f t="shared" si="21"/>
        <v>0</v>
      </c>
      <c r="Z37" s="58">
        <f t="shared" si="21"/>
        <v>0</v>
      </c>
      <c r="AA37" s="58">
        <f t="shared" si="21"/>
        <v>0</v>
      </c>
      <c r="AB37" s="58">
        <f t="shared" si="21"/>
        <v>0</v>
      </c>
      <c r="AC37" s="58">
        <f t="shared" ref="AC37:AR42" si="22">IF(AND($F37&gt;=AC$3,$F37&lt;AD$3),$J37,0)</f>
        <v>0</v>
      </c>
      <c r="AD37" s="58">
        <f t="shared" si="22"/>
        <v>0</v>
      </c>
      <c r="AE37" s="58">
        <f t="shared" si="22"/>
        <v>0</v>
      </c>
      <c r="AF37" s="58">
        <f t="shared" si="22"/>
        <v>0</v>
      </c>
      <c r="AG37" s="58">
        <f t="shared" si="22"/>
        <v>0</v>
      </c>
      <c r="AH37" s="58">
        <f t="shared" si="22"/>
        <v>0</v>
      </c>
      <c r="AI37" s="58">
        <f t="shared" si="22"/>
        <v>0</v>
      </c>
      <c r="AJ37" s="58">
        <f t="shared" si="22"/>
        <v>0</v>
      </c>
      <c r="AK37" s="58">
        <f t="shared" si="22"/>
        <v>0</v>
      </c>
      <c r="AL37" s="58">
        <f t="shared" si="22"/>
        <v>0</v>
      </c>
      <c r="AM37" s="58">
        <f t="shared" si="22"/>
        <v>0</v>
      </c>
      <c r="AN37" s="58">
        <f t="shared" si="22"/>
        <v>0</v>
      </c>
      <c r="AO37" s="58">
        <f t="shared" si="22"/>
        <v>0</v>
      </c>
      <c r="AP37" s="58">
        <f t="shared" si="22"/>
        <v>0</v>
      </c>
      <c r="AQ37" s="58">
        <f t="shared" si="22"/>
        <v>0</v>
      </c>
      <c r="AR37" s="58">
        <f t="shared" si="22"/>
        <v>0</v>
      </c>
      <c r="AS37" s="58">
        <f t="shared" ref="AS37:BH42" si="23">IF(AND($F37&gt;=AS$3,$F37&lt;AT$3),$J37,0)</f>
        <v>0</v>
      </c>
      <c r="AT37" s="58">
        <f t="shared" si="23"/>
        <v>0</v>
      </c>
      <c r="AU37" s="58">
        <f t="shared" si="23"/>
        <v>0</v>
      </c>
      <c r="AV37" s="58">
        <f t="shared" si="23"/>
        <v>0</v>
      </c>
      <c r="AW37" s="58">
        <f t="shared" si="23"/>
        <v>0</v>
      </c>
      <c r="AX37" s="58">
        <f t="shared" si="23"/>
        <v>0</v>
      </c>
      <c r="AY37" s="58">
        <f t="shared" si="23"/>
        <v>0</v>
      </c>
      <c r="AZ37" s="58">
        <f t="shared" si="23"/>
        <v>0</v>
      </c>
      <c r="BA37" s="58">
        <f t="shared" si="23"/>
        <v>0</v>
      </c>
      <c r="BB37" s="58">
        <f t="shared" si="23"/>
        <v>0</v>
      </c>
      <c r="BC37" s="58">
        <f t="shared" si="23"/>
        <v>0</v>
      </c>
      <c r="BD37" s="58">
        <f t="shared" si="23"/>
        <v>0</v>
      </c>
      <c r="BE37" s="58">
        <f t="shared" si="23"/>
        <v>0</v>
      </c>
      <c r="BF37" s="58">
        <f t="shared" si="23"/>
        <v>0</v>
      </c>
      <c r="BG37" s="58">
        <f t="shared" si="23"/>
        <v>0</v>
      </c>
      <c r="BH37" s="58">
        <f t="shared" si="23"/>
        <v>0</v>
      </c>
      <c r="BI37" s="58">
        <f t="shared" ref="BI37:BX42" si="24">IF(AND($F37&gt;=BI$3,$F37&lt;BJ$3),$J37,0)</f>
        <v>0</v>
      </c>
      <c r="BJ37" s="58">
        <f t="shared" si="24"/>
        <v>0</v>
      </c>
      <c r="BK37" s="58">
        <f t="shared" si="24"/>
        <v>0</v>
      </c>
      <c r="BL37" s="58">
        <f t="shared" si="24"/>
        <v>0</v>
      </c>
      <c r="BM37" s="58">
        <f t="shared" si="24"/>
        <v>0</v>
      </c>
      <c r="BN37" s="58">
        <f t="shared" si="24"/>
        <v>0</v>
      </c>
      <c r="BO37" s="58">
        <f t="shared" si="24"/>
        <v>0</v>
      </c>
      <c r="BP37" s="58">
        <f t="shared" si="24"/>
        <v>0</v>
      </c>
      <c r="BQ37" s="58">
        <f t="shared" si="24"/>
        <v>0</v>
      </c>
      <c r="BR37" s="58">
        <f t="shared" si="24"/>
        <v>0</v>
      </c>
      <c r="BS37" s="58">
        <f t="shared" si="24"/>
        <v>0</v>
      </c>
      <c r="BT37" s="58">
        <f t="shared" si="24"/>
        <v>0</v>
      </c>
      <c r="BU37" s="58">
        <f t="shared" si="24"/>
        <v>0</v>
      </c>
      <c r="BV37" s="58">
        <f t="shared" si="24"/>
        <v>0</v>
      </c>
      <c r="BW37" s="58">
        <f t="shared" si="24"/>
        <v>0</v>
      </c>
      <c r="BX37" s="58">
        <f t="shared" si="24"/>
        <v>0</v>
      </c>
      <c r="BY37" s="58">
        <f t="shared" si="18"/>
        <v>0</v>
      </c>
      <c r="BZ37" s="58">
        <f t="shared" si="18"/>
        <v>0</v>
      </c>
      <c r="CA37" s="58">
        <f t="shared" si="18"/>
        <v>0</v>
      </c>
      <c r="CB37" s="58">
        <f t="shared" si="18"/>
        <v>0</v>
      </c>
      <c r="CC37" s="58">
        <f t="shared" si="18"/>
        <v>0</v>
      </c>
      <c r="CD37" s="58">
        <f t="shared" si="18"/>
        <v>0</v>
      </c>
      <c r="CE37" s="58">
        <f t="shared" si="18"/>
        <v>0</v>
      </c>
      <c r="CF37" s="58">
        <f t="shared" si="18"/>
        <v>0</v>
      </c>
      <c r="CG37" s="58">
        <f t="shared" si="18"/>
        <v>0</v>
      </c>
      <c r="CH37" s="58">
        <f t="shared" si="18"/>
        <v>0</v>
      </c>
      <c r="CI37" s="58">
        <f t="shared" si="18"/>
        <v>0</v>
      </c>
      <c r="CJ37" s="58">
        <f t="shared" si="18"/>
        <v>0</v>
      </c>
      <c r="CK37" s="58">
        <f t="shared" si="18"/>
        <v>0</v>
      </c>
      <c r="CL37" s="58">
        <f t="shared" si="18"/>
        <v>0</v>
      </c>
      <c r="CM37" s="58">
        <f t="shared" si="18"/>
        <v>0</v>
      </c>
      <c r="CN37" s="58">
        <f t="shared" si="18"/>
        <v>0</v>
      </c>
      <c r="CO37" s="58">
        <f t="shared" ref="CO37:DD42" si="25">IF(AND($F37&gt;=CO$3,$F37&lt;CP$3),$J37,0)</f>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25"/>
        <v>0</v>
      </c>
      <c r="DE37" s="58">
        <f t="shared" ref="DE37:DG42" si="26">IF(AND($F37&gt;=DE$3,$F37&lt;DF$3),$J37,0)</f>
        <v>0</v>
      </c>
      <c r="DF37" s="58">
        <f t="shared" si="26"/>
        <v>0</v>
      </c>
      <c r="DG37" s="58">
        <f t="shared" si="26"/>
        <v>0</v>
      </c>
      <c r="DH37" s="58"/>
      <c r="DI37" s="55">
        <f t="shared" si="7"/>
        <v>0</v>
      </c>
      <c r="DJ37" s="53"/>
      <c r="DK37" s="56">
        <f t="shared" si="20"/>
        <v>0</v>
      </c>
      <c r="DL37" s="56">
        <f t="shared" si="20"/>
        <v>0</v>
      </c>
      <c r="DM37" s="56">
        <f t="shared" si="20"/>
        <v>0</v>
      </c>
      <c r="DN37" s="56">
        <f t="shared" si="20"/>
        <v>0</v>
      </c>
      <c r="DO37" s="56">
        <f t="shared" si="20"/>
        <v>0</v>
      </c>
      <c r="DP37" s="56">
        <f t="shared" si="20"/>
        <v>0</v>
      </c>
      <c r="DQ37" s="56">
        <f t="shared" si="10"/>
        <v>0</v>
      </c>
      <c r="DR37" s="56">
        <f t="shared" si="19"/>
        <v>0</v>
      </c>
      <c r="DS37" s="56">
        <f t="shared" si="19"/>
        <v>0</v>
      </c>
      <c r="DT37" s="56">
        <f t="shared" si="19"/>
        <v>0</v>
      </c>
      <c r="DU37" s="55">
        <f t="shared" si="11"/>
        <v>0</v>
      </c>
    </row>
    <row r="38" spans="1:125" s="52" customFormat="1">
      <c r="A38" s="59"/>
      <c r="B38" s="59"/>
      <c r="C38" s="61"/>
      <c r="D38" s="61"/>
      <c r="E38" s="61"/>
      <c r="F38" s="59"/>
      <c r="G38" s="60"/>
      <c r="H38" s="57"/>
      <c r="I38" s="57"/>
      <c r="J38" s="57">
        <f t="shared" si="9"/>
        <v>0</v>
      </c>
      <c r="K38" s="59"/>
      <c r="L38" s="54"/>
      <c r="M38" s="58">
        <f t="shared" si="21"/>
        <v>0</v>
      </c>
      <c r="N38" s="58">
        <f t="shared" si="21"/>
        <v>0</v>
      </c>
      <c r="O38" s="58">
        <f t="shared" si="21"/>
        <v>0</v>
      </c>
      <c r="P38" s="58">
        <f t="shared" si="21"/>
        <v>0</v>
      </c>
      <c r="Q38" s="58">
        <f t="shared" si="21"/>
        <v>0</v>
      </c>
      <c r="R38" s="58">
        <f t="shared" si="21"/>
        <v>0</v>
      </c>
      <c r="S38" s="58">
        <f t="shared" si="21"/>
        <v>0</v>
      </c>
      <c r="T38" s="58">
        <f t="shared" si="21"/>
        <v>0</v>
      </c>
      <c r="U38" s="58">
        <f t="shared" si="21"/>
        <v>0</v>
      </c>
      <c r="V38" s="58">
        <f t="shared" si="21"/>
        <v>0</v>
      </c>
      <c r="W38" s="58">
        <f t="shared" si="21"/>
        <v>0</v>
      </c>
      <c r="X38" s="58">
        <f t="shared" si="21"/>
        <v>0</v>
      </c>
      <c r="Y38" s="58">
        <f t="shared" si="21"/>
        <v>0</v>
      </c>
      <c r="Z38" s="58">
        <f t="shared" si="21"/>
        <v>0</v>
      </c>
      <c r="AA38" s="58">
        <f t="shared" si="21"/>
        <v>0</v>
      </c>
      <c r="AB38" s="58">
        <f t="shared" si="21"/>
        <v>0</v>
      </c>
      <c r="AC38" s="58">
        <f t="shared" si="22"/>
        <v>0</v>
      </c>
      <c r="AD38" s="58">
        <f t="shared" si="22"/>
        <v>0</v>
      </c>
      <c r="AE38" s="58">
        <f t="shared" si="22"/>
        <v>0</v>
      </c>
      <c r="AF38" s="58">
        <f t="shared" si="22"/>
        <v>0</v>
      </c>
      <c r="AG38" s="58">
        <f t="shared" si="22"/>
        <v>0</v>
      </c>
      <c r="AH38" s="58">
        <f t="shared" si="22"/>
        <v>0</v>
      </c>
      <c r="AI38" s="58">
        <f t="shared" si="22"/>
        <v>0</v>
      </c>
      <c r="AJ38" s="58">
        <f t="shared" si="22"/>
        <v>0</v>
      </c>
      <c r="AK38" s="58">
        <f t="shared" si="22"/>
        <v>0</v>
      </c>
      <c r="AL38" s="58">
        <f t="shared" si="22"/>
        <v>0</v>
      </c>
      <c r="AM38" s="58">
        <f t="shared" si="22"/>
        <v>0</v>
      </c>
      <c r="AN38" s="58">
        <f t="shared" si="22"/>
        <v>0</v>
      </c>
      <c r="AO38" s="58">
        <f t="shared" si="22"/>
        <v>0</v>
      </c>
      <c r="AP38" s="58">
        <f t="shared" si="22"/>
        <v>0</v>
      </c>
      <c r="AQ38" s="58">
        <f t="shared" si="22"/>
        <v>0</v>
      </c>
      <c r="AR38" s="58">
        <f t="shared" si="22"/>
        <v>0</v>
      </c>
      <c r="AS38" s="58">
        <f t="shared" si="23"/>
        <v>0</v>
      </c>
      <c r="AT38" s="58">
        <f t="shared" si="23"/>
        <v>0</v>
      </c>
      <c r="AU38" s="58">
        <f t="shared" si="23"/>
        <v>0</v>
      </c>
      <c r="AV38" s="58">
        <f t="shared" si="23"/>
        <v>0</v>
      </c>
      <c r="AW38" s="58">
        <f t="shared" si="23"/>
        <v>0</v>
      </c>
      <c r="AX38" s="58">
        <f t="shared" si="23"/>
        <v>0</v>
      </c>
      <c r="AY38" s="58">
        <f t="shared" si="23"/>
        <v>0</v>
      </c>
      <c r="AZ38" s="58">
        <f t="shared" si="23"/>
        <v>0</v>
      </c>
      <c r="BA38" s="58">
        <f t="shared" si="23"/>
        <v>0</v>
      </c>
      <c r="BB38" s="58">
        <f t="shared" si="23"/>
        <v>0</v>
      </c>
      <c r="BC38" s="58">
        <f t="shared" si="23"/>
        <v>0</v>
      </c>
      <c r="BD38" s="58">
        <f t="shared" si="23"/>
        <v>0</v>
      </c>
      <c r="BE38" s="58">
        <f t="shared" si="23"/>
        <v>0</v>
      </c>
      <c r="BF38" s="58">
        <f t="shared" si="23"/>
        <v>0</v>
      </c>
      <c r="BG38" s="58">
        <f t="shared" si="23"/>
        <v>0</v>
      </c>
      <c r="BH38" s="58">
        <f t="shared" si="23"/>
        <v>0</v>
      </c>
      <c r="BI38" s="58">
        <f t="shared" si="24"/>
        <v>0</v>
      </c>
      <c r="BJ38" s="58">
        <f t="shared" si="24"/>
        <v>0</v>
      </c>
      <c r="BK38" s="58">
        <f t="shared" si="24"/>
        <v>0</v>
      </c>
      <c r="BL38" s="58">
        <f t="shared" si="24"/>
        <v>0</v>
      </c>
      <c r="BM38" s="58">
        <f t="shared" si="24"/>
        <v>0</v>
      </c>
      <c r="BN38" s="58">
        <f t="shared" si="24"/>
        <v>0</v>
      </c>
      <c r="BO38" s="58">
        <f t="shared" si="24"/>
        <v>0</v>
      </c>
      <c r="BP38" s="58">
        <f t="shared" si="24"/>
        <v>0</v>
      </c>
      <c r="BQ38" s="58">
        <f t="shared" si="24"/>
        <v>0</v>
      </c>
      <c r="BR38" s="58">
        <f t="shared" si="24"/>
        <v>0</v>
      </c>
      <c r="BS38" s="58">
        <f t="shared" si="24"/>
        <v>0</v>
      </c>
      <c r="BT38" s="58">
        <f t="shared" si="24"/>
        <v>0</v>
      </c>
      <c r="BU38" s="58">
        <f t="shared" si="24"/>
        <v>0</v>
      </c>
      <c r="BV38" s="58">
        <f t="shared" si="24"/>
        <v>0</v>
      </c>
      <c r="BW38" s="58">
        <f t="shared" si="24"/>
        <v>0</v>
      </c>
      <c r="BX38" s="58">
        <f t="shared" si="24"/>
        <v>0</v>
      </c>
      <c r="BY38" s="58">
        <f t="shared" ref="BY38:CN42" si="27">IF(AND($F38&gt;=BY$3,$F38&lt;BZ$3),$J38,0)</f>
        <v>0</v>
      </c>
      <c r="BZ38" s="58">
        <f t="shared" si="27"/>
        <v>0</v>
      </c>
      <c r="CA38" s="58">
        <f t="shared" si="27"/>
        <v>0</v>
      </c>
      <c r="CB38" s="58">
        <f t="shared" si="27"/>
        <v>0</v>
      </c>
      <c r="CC38" s="58">
        <f t="shared" si="27"/>
        <v>0</v>
      </c>
      <c r="CD38" s="58">
        <f t="shared" si="27"/>
        <v>0</v>
      </c>
      <c r="CE38" s="58">
        <f t="shared" si="27"/>
        <v>0</v>
      </c>
      <c r="CF38" s="58">
        <f t="shared" si="27"/>
        <v>0</v>
      </c>
      <c r="CG38" s="58">
        <f t="shared" si="27"/>
        <v>0</v>
      </c>
      <c r="CH38" s="58">
        <f t="shared" si="27"/>
        <v>0</v>
      </c>
      <c r="CI38" s="58">
        <f t="shared" si="27"/>
        <v>0</v>
      </c>
      <c r="CJ38" s="58">
        <f t="shared" si="27"/>
        <v>0</v>
      </c>
      <c r="CK38" s="58">
        <f t="shared" si="27"/>
        <v>0</v>
      </c>
      <c r="CL38" s="58">
        <f t="shared" si="27"/>
        <v>0</v>
      </c>
      <c r="CM38" s="58">
        <f t="shared" si="27"/>
        <v>0</v>
      </c>
      <c r="CN38" s="58">
        <f t="shared" si="27"/>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si="26"/>
        <v>0</v>
      </c>
      <c r="DF38" s="58">
        <f t="shared" si="26"/>
        <v>0</v>
      </c>
      <c r="DG38" s="58">
        <f t="shared" si="26"/>
        <v>0</v>
      </c>
      <c r="DH38" s="58"/>
      <c r="DI38" s="55">
        <f t="shared" si="7"/>
        <v>0</v>
      </c>
      <c r="DJ38" s="53"/>
      <c r="DK38" s="56">
        <f t="shared" si="20"/>
        <v>0</v>
      </c>
      <c r="DL38" s="56">
        <f t="shared" si="20"/>
        <v>0</v>
      </c>
      <c r="DM38" s="56">
        <f t="shared" si="20"/>
        <v>0</v>
      </c>
      <c r="DN38" s="56">
        <f t="shared" si="20"/>
        <v>0</v>
      </c>
      <c r="DO38" s="56">
        <f t="shared" si="20"/>
        <v>0</v>
      </c>
      <c r="DP38" s="56">
        <f t="shared" si="20"/>
        <v>0</v>
      </c>
      <c r="DQ38" s="56">
        <f t="shared" si="10"/>
        <v>0</v>
      </c>
      <c r="DR38" s="56">
        <f t="shared" si="19"/>
        <v>0</v>
      </c>
      <c r="DS38" s="56">
        <f t="shared" si="19"/>
        <v>0</v>
      </c>
      <c r="DT38" s="56">
        <f t="shared" si="19"/>
        <v>0</v>
      </c>
      <c r="DU38" s="55">
        <f t="shared" si="11"/>
        <v>0</v>
      </c>
    </row>
    <row r="39" spans="1:125" s="52" customFormat="1">
      <c r="A39" s="59"/>
      <c r="B39" s="59"/>
      <c r="C39" s="61"/>
      <c r="D39" s="61"/>
      <c r="E39" s="61"/>
      <c r="F39" s="59"/>
      <c r="G39" s="60"/>
      <c r="H39" s="57"/>
      <c r="I39" s="57"/>
      <c r="J39" s="57">
        <f t="shared" si="9"/>
        <v>0</v>
      </c>
      <c r="K39" s="59"/>
      <c r="L39" s="54"/>
      <c r="M39" s="58">
        <f t="shared" si="21"/>
        <v>0</v>
      </c>
      <c r="N39" s="58">
        <f t="shared" si="21"/>
        <v>0</v>
      </c>
      <c r="O39" s="58">
        <f t="shared" si="21"/>
        <v>0</v>
      </c>
      <c r="P39" s="58">
        <f t="shared" si="21"/>
        <v>0</v>
      </c>
      <c r="Q39" s="58">
        <f t="shared" si="21"/>
        <v>0</v>
      </c>
      <c r="R39" s="58">
        <f t="shared" si="21"/>
        <v>0</v>
      </c>
      <c r="S39" s="58">
        <f t="shared" si="21"/>
        <v>0</v>
      </c>
      <c r="T39" s="58">
        <f t="shared" si="21"/>
        <v>0</v>
      </c>
      <c r="U39" s="58">
        <f t="shared" si="21"/>
        <v>0</v>
      </c>
      <c r="V39" s="58">
        <f t="shared" si="21"/>
        <v>0</v>
      </c>
      <c r="W39" s="58">
        <f t="shared" si="21"/>
        <v>0</v>
      </c>
      <c r="X39" s="58">
        <f t="shared" si="21"/>
        <v>0</v>
      </c>
      <c r="Y39" s="58">
        <f t="shared" si="21"/>
        <v>0</v>
      </c>
      <c r="Z39" s="58">
        <f t="shared" si="21"/>
        <v>0</v>
      </c>
      <c r="AA39" s="58">
        <f t="shared" si="21"/>
        <v>0</v>
      </c>
      <c r="AB39" s="58">
        <f t="shared" si="21"/>
        <v>0</v>
      </c>
      <c r="AC39" s="58">
        <f t="shared" si="22"/>
        <v>0</v>
      </c>
      <c r="AD39" s="58">
        <f t="shared" si="22"/>
        <v>0</v>
      </c>
      <c r="AE39" s="58">
        <f t="shared" si="22"/>
        <v>0</v>
      </c>
      <c r="AF39" s="58">
        <f t="shared" si="22"/>
        <v>0</v>
      </c>
      <c r="AG39" s="58">
        <f t="shared" si="22"/>
        <v>0</v>
      </c>
      <c r="AH39" s="58">
        <f t="shared" si="22"/>
        <v>0</v>
      </c>
      <c r="AI39" s="58">
        <f t="shared" si="22"/>
        <v>0</v>
      </c>
      <c r="AJ39" s="58">
        <f t="shared" si="22"/>
        <v>0</v>
      </c>
      <c r="AK39" s="58">
        <f t="shared" si="22"/>
        <v>0</v>
      </c>
      <c r="AL39" s="58">
        <f t="shared" si="22"/>
        <v>0</v>
      </c>
      <c r="AM39" s="58">
        <f t="shared" si="22"/>
        <v>0</v>
      </c>
      <c r="AN39" s="58">
        <f t="shared" si="22"/>
        <v>0</v>
      </c>
      <c r="AO39" s="58">
        <f t="shared" si="22"/>
        <v>0</v>
      </c>
      <c r="AP39" s="58">
        <f t="shared" si="22"/>
        <v>0</v>
      </c>
      <c r="AQ39" s="58">
        <f t="shared" si="22"/>
        <v>0</v>
      </c>
      <c r="AR39" s="58">
        <f t="shared" si="22"/>
        <v>0</v>
      </c>
      <c r="AS39" s="58">
        <f t="shared" si="23"/>
        <v>0</v>
      </c>
      <c r="AT39" s="58">
        <f t="shared" si="23"/>
        <v>0</v>
      </c>
      <c r="AU39" s="58">
        <f t="shared" si="23"/>
        <v>0</v>
      </c>
      <c r="AV39" s="58">
        <f t="shared" si="23"/>
        <v>0</v>
      </c>
      <c r="AW39" s="58">
        <f t="shared" si="23"/>
        <v>0</v>
      </c>
      <c r="AX39" s="58">
        <f t="shared" si="23"/>
        <v>0</v>
      </c>
      <c r="AY39" s="58">
        <f t="shared" si="23"/>
        <v>0</v>
      </c>
      <c r="AZ39" s="58">
        <f t="shared" si="23"/>
        <v>0</v>
      </c>
      <c r="BA39" s="58">
        <f t="shared" si="23"/>
        <v>0</v>
      </c>
      <c r="BB39" s="58">
        <f t="shared" si="23"/>
        <v>0</v>
      </c>
      <c r="BC39" s="58">
        <f t="shared" si="23"/>
        <v>0</v>
      </c>
      <c r="BD39" s="58">
        <f t="shared" si="23"/>
        <v>0</v>
      </c>
      <c r="BE39" s="58">
        <f t="shared" si="23"/>
        <v>0</v>
      </c>
      <c r="BF39" s="58">
        <f t="shared" si="23"/>
        <v>0</v>
      </c>
      <c r="BG39" s="58">
        <f t="shared" si="23"/>
        <v>0</v>
      </c>
      <c r="BH39" s="58">
        <f t="shared" si="23"/>
        <v>0</v>
      </c>
      <c r="BI39" s="58">
        <f t="shared" si="24"/>
        <v>0</v>
      </c>
      <c r="BJ39" s="58">
        <f t="shared" si="24"/>
        <v>0</v>
      </c>
      <c r="BK39" s="58">
        <f t="shared" si="24"/>
        <v>0</v>
      </c>
      <c r="BL39" s="58">
        <f t="shared" si="24"/>
        <v>0</v>
      </c>
      <c r="BM39" s="58">
        <f t="shared" si="24"/>
        <v>0</v>
      </c>
      <c r="BN39" s="58">
        <f t="shared" si="24"/>
        <v>0</v>
      </c>
      <c r="BO39" s="58">
        <f t="shared" si="24"/>
        <v>0</v>
      </c>
      <c r="BP39" s="58">
        <f t="shared" si="24"/>
        <v>0</v>
      </c>
      <c r="BQ39" s="58">
        <f t="shared" si="24"/>
        <v>0</v>
      </c>
      <c r="BR39" s="58">
        <f t="shared" si="24"/>
        <v>0</v>
      </c>
      <c r="BS39" s="58">
        <f t="shared" si="24"/>
        <v>0</v>
      </c>
      <c r="BT39" s="58">
        <f t="shared" si="24"/>
        <v>0</v>
      </c>
      <c r="BU39" s="58">
        <f t="shared" si="24"/>
        <v>0</v>
      </c>
      <c r="BV39" s="58">
        <f t="shared" si="24"/>
        <v>0</v>
      </c>
      <c r="BW39" s="58">
        <f t="shared" si="24"/>
        <v>0</v>
      </c>
      <c r="BX39" s="58">
        <f t="shared" si="24"/>
        <v>0</v>
      </c>
      <c r="BY39" s="58">
        <f t="shared" si="27"/>
        <v>0</v>
      </c>
      <c r="BZ39" s="58">
        <f t="shared" si="27"/>
        <v>0</v>
      </c>
      <c r="CA39" s="58">
        <f t="shared" si="27"/>
        <v>0</v>
      </c>
      <c r="CB39" s="58">
        <f t="shared" si="27"/>
        <v>0</v>
      </c>
      <c r="CC39" s="58">
        <f t="shared" si="27"/>
        <v>0</v>
      </c>
      <c r="CD39" s="58">
        <f t="shared" si="27"/>
        <v>0</v>
      </c>
      <c r="CE39" s="58">
        <f t="shared" si="27"/>
        <v>0</v>
      </c>
      <c r="CF39" s="58">
        <f t="shared" si="27"/>
        <v>0</v>
      </c>
      <c r="CG39" s="58">
        <f t="shared" si="27"/>
        <v>0</v>
      </c>
      <c r="CH39" s="58">
        <f t="shared" si="27"/>
        <v>0</v>
      </c>
      <c r="CI39" s="58">
        <f t="shared" si="27"/>
        <v>0</v>
      </c>
      <c r="CJ39" s="58">
        <f t="shared" si="27"/>
        <v>0</v>
      </c>
      <c r="CK39" s="58">
        <f t="shared" si="27"/>
        <v>0</v>
      </c>
      <c r="CL39" s="58">
        <f t="shared" si="27"/>
        <v>0</v>
      </c>
      <c r="CM39" s="58">
        <f t="shared" si="27"/>
        <v>0</v>
      </c>
      <c r="CN39" s="58">
        <f t="shared" si="27"/>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5"/>
        <v>0</v>
      </c>
      <c r="DE39" s="58">
        <f t="shared" si="26"/>
        <v>0</v>
      </c>
      <c r="DF39" s="58">
        <f t="shared" si="26"/>
        <v>0</v>
      </c>
      <c r="DG39" s="58">
        <f t="shared" si="26"/>
        <v>0</v>
      </c>
      <c r="DH39" s="58"/>
      <c r="DI39" s="55">
        <f t="shared" si="7"/>
        <v>0</v>
      </c>
      <c r="DJ39" s="53"/>
      <c r="DK39" s="56">
        <f t="shared" si="20"/>
        <v>0</v>
      </c>
      <c r="DL39" s="56">
        <f t="shared" si="20"/>
        <v>0</v>
      </c>
      <c r="DM39" s="56">
        <f t="shared" si="20"/>
        <v>0</v>
      </c>
      <c r="DN39" s="56">
        <f t="shared" si="20"/>
        <v>0</v>
      </c>
      <c r="DO39" s="56">
        <f t="shared" si="20"/>
        <v>0</v>
      </c>
      <c r="DP39" s="56">
        <f t="shared" si="20"/>
        <v>0</v>
      </c>
      <c r="DQ39" s="56">
        <f t="shared" si="10"/>
        <v>0</v>
      </c>
      <c r="DR39" s="56">
        <f t="shared" si="19"/>
        <v>0</v>
      </c>
      <c r="DS39" s="56">
        <f t="shared" si="19"/>
        <v>0</v>
      </c>
      <c r="DT39" s="56">
        <f t="shared" si="19"/>
        <v>0</v>
      </c>
      <c r="DU39" s="55">
        <f t="shared" si="11"/>
        <v>0</v>
      </c>
    </row>
    <row r="40" spans="1:125" s="52" customFormat="1">
      <c r="A40" s="59"/>
      <c r="B40" s="59"/>
      <c r="C40" s="61"/>
      <c r="D40" s="61"/>
      <c r="E40" s="61"/>
      <c r="F40" s="59"/>
      <c r="G40" s="60"/>
      <c r="H40" s="57"/>
      <c r="I40" s="57"/>
      <c r="J40" s="57">
        <f t="shared" si="9"/>
        <v>0</v>
      </c>
      <c r="K40" s="59"/>
      <c r="L40" s="54"/>
      <c r="M40" s="58">
        <f t="shared" si="21"/>
        <v>0</v>
      </c>
      <c r="N40" s="58">
        <f t="shared" si="21"/>
        <v>0</v>
      </c>
      <c r="O40" s="58">
        <f t="shared" si="21"/>
        <v>0</v>
      </c>
      <c r="P40" s="58">
        <f t="shared" si="21"/>
        <v>0</v>
      </c>
      <c r="Q40" s="58">
        <f t="shared" si="21"/>
        <v>0</v>
      </c>
      <c r="R40" s="58">
        <f t="shared" si="21"/>
        <v>0</v>
      </c>
      <c r="S40" s="58">
        <f t="shared" si="21"/>
        <v>0</v>
      </c>
      <c r="T40" s="58">
        <f t="shared" si="21"/>
        <v>0</v>
      </c>
      <c r="U40" s="58">
        <f t="shared" si="21"/>
        <v>0</v>
      </c>
      <c r="V40" s="58">
        <f t="shared" si="21"/>
        <v>0</v>
      </c>
      <c r="W40" s="58">
        <f t="shared" si="21"/>
        <v>0</v>
      </c>
      <c r="X40" s="58">
        <f t="shared" si="21"/>
        <v>0</v>
      </c>
      <c r="Y40" s="58">
        <f t="shared" si="21"/>
        <v>0</v>
      </c>
      <c r="Z40" s="58">
        <f t="shared" si="21"/>
        <v>0</v>
      </c>
      <c r="AA40" s="58">
        <f t="shared" si="21"/>
        <v>0</v>
      </c>
      <c r="AB40" s="58">
        <f t="shared" si="21"/>
        <v>0</v>
      </c>
      <c r="AC40" s="58">
        <f t="shared" si="22"/>
        <v>0</v>
      </c>
      <c r="AD40" s="58">
        <f t="shared" si="22"/>
        <v>0</v>
      </c>
      <c r="AE40" s="58">
        <f t="shared" si="22"/>
        <v>0</v>
      </c>
      <c r="AF40" s="58">
        <f t="shared" si="22"/>
        <v>0</v>
      </c>
      <c r="AG40" s="58">
        <f t="shared" si="22"/>
        <v>0</v>
      </c>
      <c r="AH40" s="58">
        <f t="shared" si="22"/>
        <v>0</v>
      </c>
      <c r="AI40" s="58">
        <f t="shared" si="22"/>
        <v>0</v>
      </c>
      <c r="AJ40" s="58">
        <f t="shared" si="22"/>
        <v>0</v>
      </c>
      <c r="AK40" s="58">
        <f t="shared" si="22"/>
        <v>0</v>
      </c>
      <c r="AL40" s="58">
        <f t="shared" si="22"/>
        <v>0</v>
      </c>
      <c r="AM40" s="58">
        <f t="shared" si="22"/>
        <v>0</v>
      </c>
      <c r="AN40" s="58">
        <f t="shared" si="22"/>
        <v>0</v>
      </c>
      <c r="AO40" s="58">
        <f t="shared" si="22"/>
        <v>0</v>
      </c>
      <c r="AP40" s="58">
        <f t="shared" si="22"/>
        <v>0</v>
      </c>
      <c r="AQ40" s="58">
        <f t="shared" si="22"/>
        <v>0</v>
      </c>
      <c r="AR40" s="58">
        <f t="shared" si="22"/>
        <v>0</v>
      </c>
      <c r="AS40" s="58">
        <f t="shared" si="23"/>
        <v>0</v>
      </c>
      <c r="AT40" s="58">
        <f t="shared" si="23"/>
        <v>0</v>
      </c>
      <c r="AU40" s="58">
        <f t="shared" si="23"/>
        <v>0</v>
      </c>
      <c r="AV40" s="58">
        <f t="shared" si="23"/>
        <v>0</v>
      </c>
      <c r="AW40" s="58">
        <f t="shared" si="23"/>
        <v>0</v>
      </c>
      <c r="AX40" s="58">
        <f t="shared" si="23"/>
        <v>0</v>
      </c>
      <c r="AY40" s="58">
        <f t="shared" si="23"/>
        <v>0</v>
      </c>
      <c r="AZ40" s="58">
        <f t="shared" si="23"/>
        <v>0</v>
      </c>
      <c r="BA40" s="58">
        <f t="shared" si="23"/>
        <v>0</v>
      </c>
      <c r="BB40" s="58">
        <f t="shared" si="23"/>
        <v>0</v>
      </c>
      <c r="BC40" s="58">
        <f t="shared" si="23"/>
        <v>0</v>
      </c>
      <c r="BD40" s="58">
        <f t="shared" si="23"/>
        <v>0</v>
      </c>
      <c r="BE40" s="58">
        <f t="shared" si="23"/>
        <v>0</v>
      </c>
      <c r="BF40" s="58">
        <f t="shared" si="23"/>
        <v>0</v>
      </c>
      <c r="BG40" s="58">
        <f t="shared" si="23"/>
        <v>0</v>
      </c>
      <c r="BH40" s="58">
        <f t="shared" si="23"/>
        <v>0</v>
      </c>
      <c r="BI40" s="58">
        <f t="shared" si="24"/>
        <v>0</v>
      </c>
      <c r="BJ40" s="58">
        <f t="shared" si="24"/>
        <v>0</v>
      </c>
      <c r="BK40" s="58">
        <f t="shared" si="24"/>
        <v>0</v>
      </c>
      <c r="BL40" s="58">
        <f t="shared" si="24"/>
        <v>0</v>
      </c>
      <c r="BM40" s="58">
        <f t="shared" si="24"/>
        <v>0</v>
      </c>
      <c r="BN40" s="58">
        <f t="shared" si="24"/>
        <v>0</v>
      </c>
      <c r="BO40" s="58">
        <f t="shared" si="24"/>
        <v>0</v>
      </c>
      <c r="BP40" s="58">
        <f t="shared" si="24"/>
        <v>0</v>
      </c>
      <c r="BQ40" s="58">
        <f t="shared" si="24"/>
        <v>0</v>
      </c>
      <c r="BR40" s="58">
        <f t="shared" si="24"/>
        <v>0</v>
      </c>
      <c r="BS40" s="58">
        <f t="shared" si="24"/>
        <v>0</v>
      </c>
      <c r="BT40" s="58">
        <f t="shared" si="24"/>
        <v>0</v>
      </c>
      <c r="BU40" s="58">
        <f t="shared" si="24"/>
        <v>0</v>
      </c>
      <c r="BV40" s="58">
        <f t="shared" si="24"/>
        <v>0</v>
      </c>
      <c r="BW40" s="58">
        <f t="shared" si="24"/>
        <v>0</v>
      </c>
      <c r="BX40" s="58">
        <f t="shared" si="24"/>
        <v>0</v>
      </c>
      <c r="BY40" s="58">
        <f t="shared" si="27"/>
        <v>0</v>
      </c>
      <c r="BZ40" s="58">
        <f t="shared" si="27"/>
        <v>0</v>
      </c>
      <c r="CA40" s="58">
        <f t="shared" si="27"/>
        <v>0</v>
      </c>
      <c r="CB40" s="58">
        <f t="shared" si="27"/>
        <v>0</v>
      </c>
      <c r="CC40" s="58">
        <f t="shared" si="27"/>
        <v>0</v>
      </c>
      <c r="CD40" s="58">
        <f t="shared" si="27"/>
        <v>0</v>
      </c>
      <c r="CE40" s="58">
        <f t="shared" si="27"/>
        <v>0</v>
      </c>
      <c r="CF40" s="58">
        <f t="shared" si="27"/>
        <v>0</v>
      </c>
      <c r="CG40" s="58">
        <f t="shared" si="27"/>
        <v>0</v>
      </c>
      <c r="CH40" s="58">
        <f t="shared" si="27"/>
        <v>0</v>
      </c>
      <c r="CI40" s="58">
        <f t="shared" si="27"/>
        <v>0</v>
      </c>
      <c r="CJ40" s="58">
        <f t="shared" si="27"/>
        <v>0</v>
      </c>
      <c r="CK40" s="58">
        <f t="shared" si="27"/>
        <v>0</v>
      </c>
      <c r="CL40" s="58">
        <f t="shared" si="27"/>
        <v>0</v>
      </c>
      <c r="CM40" s="58">
        <f t="shared" si="27"/>
        <v>0</v>
      </c>
      <c r="CN40" s="58">
        <f t="shared" si="27"/>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5"/>
        <v>0</v>
      </c>
      <c r="DE40" s="58">
        <f t="shared" si="26"/>
        <v>0</v>
      </c>
      <c r="DF40" s="58">
        <f t="shared" si="26"/>
        <v>0</v>
      </c>
      <c r="DG40" s="58">
        <f t="shared" si="26"/>
        <v>0</v>
      </c>
      <c r="DH40" s="58"/>
      <c r="DI40" s="55">
        <f t="shared" si="7"/>
        <v>0</v>
      </c>
      <c r="DJ40" s="53"/>
      <c r="DK40" s="56">
        <f t="shared" si="20"/>
        <v>0</v>
      </c>
      <c r="DL40" s="56">
        <f t="shared" si="20"/>
        <v>0</v>
      </c>
      <c r="DM40" s="56">
        <f t="shared" si="20"/>
        <v>0</v>
      </c>
      <c r="DN40" s="56">
        <f t="shared" si="20"/>
        <v>0</v>
      </c>
      <c r="DO40" s="56">
        <f t="shared" si="20"/>
        <v>0</v>
      </c>
      <c r="DP40" s="56">
        <f t="shared" si="20"/>
        <v>0</v>
      </c>
      <c r="DQ40" s="56">
        <f t="shared" si="10"/>
        <v>0</v>
      </c>
      <c r="DR40" s="56">
        <f t="shared" si="19"/>
        <v>0</v>
      </c>
      <c r="DS40" s="56">
        <f t="shared" si="19"/>
        <v>0</v>
      </c>
      <c r="DT40" s="56">
        <f t="shared" si="19"/>
        <v>0</v>
      </c>
      <c r="DU40" s="55">
        <f t="shared" si="11"/>
        <v>0</v>
      </c>
    </row>
    <row r="41" spans="1:125" s="52" customFormat="1">
      <c r="A41" s="59"/>
      <c r="B41" s="59"/>
      <c r="C41" s="61"/>
      <c r="D41" s="61"/>
      <c r="E41" s="61"/>
      <c r="F41" s="59"/>
      <c r="G41" s="60"/>
      <c r="H41" s="57"/>
      <c r="I41" s="57"/>
      <c r="J41" s="57">
        <f t="shared" si="9"/>
        <v>0</v>
      </c>
      <c r="K41" s="59"/>
      <c r="L41" s="54"/>
      <c r="M41" s="58">
        <f t="shared" si="21"/>
        <v>0</v>
      </c>
      <c r="N41" s="58">
        <f t="shared" si="21"/>
        <v>0</v>
      </c>
      <c r="O41" s="58">
        <f t="shared" si="21"/>
        <v>0</v>
      </c>
      <c r="P41" s="58">
        <f t="shared" si="21"/>
        <v>0</v>
      </c>
      <c r="Q41" s="58">
        <f t="shared" si="21"/>
        <v>0</v>
      </c>
      <c r="R41" s="58">
        <f t="shared" si="21"/>
        <v>0</v>
      </c>
      <c r="S41" s="58">
        <f t="shared" si="21"/>
        <v>0</v>
      </c>
      <c r="T41" s="58">
        <f t="shared" si="21"/>
        <v>0</v>
      </c>
      <c r="U41" s="58">
        <f t="shared" si="21"/>
        <v>0</v>
      </c>
      <c r="V41" s="58">
        <f t="shared" si="21"/>
        <v>0</v>
      </c>
      <c r="W41" s="58">
        <f t="shared" si="21"/>
        <v>0</v>
      </c>
      <c r="X41" s="58">
        <f t="shared" si="21"/>
        <v>0</v>
      </c>
      <c r="Y41" s="58">
        <f t="shared" si="21"/>
        <v>0</v>
      </c>
      <c r="Z41" s="58">
        <f t="shared" si="21"/>
        <v>0</v>
      </c>
      <c r="AA41" s="58">
        <f t="shared" si="21"/>
        <v>0</v>
      </c>
      <c r="AB41" s="58">
        <f t="shared" si="21"/>
        <v>0</v>
      </c>
      <c r="AC41" s="58">
        <f t="shared" si="22"/>
        <v>0</v>
      </c>
      <c r="AD41" s="58">
        <f t="shared" si="22"/>
        <v>0</v>
      </c>
      <c r="AE41" s="58">
        <f t="shared" si="22"/>
        <v>0</v>
      </c>
      <c r="AF41" s="58">
        <f t="shared" si="22"/>
        <v>0</v>
      </c>
      <c r="AG41" s="58">
        <f t="shared" si="22"/>
        <v>0</v>
      </c>
      <c r="AH41" s="58">
        <f t="shared" si="22"/>
        <v>0</v>
      </c>
      <c r="AI41" s="58">
        <f t="shared" si="22"/>
        <v>0</v>
      </c>
      <c r="AJ41" s="58">
        <f t="shared" si="22"/>
        <v>0</v>
      </c>
      <c r="AK41" s="58">
        <f t="shared" si="22"/>
        <v>0</v>
      </c>
      <c r="AL41" s="58">
        <f t="shared" si="22"/>
        <v>0</v>
      </c>
      <c r="AM41" s="58">
        <f t="shared" si="22"/>
        <v>0</v>
      </c>
      <c r="AN41" s="58">
        <f t="shared" si="22"/>
        <v>0</v>
      </c>
      <c r="AO41" s="58">
        <f t="shared" si="22"/>
        <v>0</v>
      </c>
      <c r="AP41" s="58">
        <f t="shared" si="22"/>
        <v>0</v>
      </c>
      <c r="AQ41" s="58">
        <f t="shared" si="22"/>
        <v>0</v>
      </c>
      <c r="AR41" s="58">
        <f t="shared" si="22"/>
        <v>0</v>
      </c>
      <c r="AS41" s="58">
        <f t="shared" si="23"/>
        <v>0</v>
      </c>
      <c r="AT41" s="58">
        <f t="shared" si="23"/>
        <v>0</v>
      </c>
      <c r="AU41" s="58">
        <f t="shared" si="23"/>
        <v>0</v>
      </c>
      <c r="AV41" s="58">
        <f t="shared" si="23"/>
        <v>0</v>
      </c>
      <c r="AW41" s="58">
        <f t="shared" si="23"/>
        <v>0</v>
      </c>
      <c r="AX41" s="58">
        <f t="shared" si="23"/>
        <v>0</v>
      </c>
      <c r="AY41" s="58">
        <f t="shared" si="23"/>
        <v>0</v>
      </c>
      <c r="AZ41" s="58">
        <f t="shared" si="23"/>
        <v>0</v>
      </c>
      <c r="BA41" s="58">
        <f t="shared" si="23"/>
        <v>0</v>
      </c>
      <c r="BB41" s="58">
        <f t="shared" si="23"/>
        <v>0</v>
      </c>
      <c r="BC41" s="58">
        <f t="shared" si="23"/>
        <v>0</v>
      </c>
      <c r="BD41" s="58">
        <f t="shared" si="23"/>
        <v>0</v>
      </c>
      <c r="BE41" s="58">
        <f t="shared" si="23"/>
        <v>0</v>
      </c>
      <c r="BF41" s="58">
        <f t="shared" si="23"/>
        <v>0</v>
      </c>
      <c r="BG41" s="58">
        <f t="shared" si="23"/>
        <v>0</v>
      </c>
      <c r="BH41" s="58">
        <f t="shared" si="23"/>
        <v>0</v>
      </c>
      <c r="BI41" s="58">
        <f t="shared" si="24"/>
        <v>0</v>
      </c>
      <c r="BJ41" s="58">
        <f t="shared" si="24"/>
        <v>0</v>
      </c>
      <c r="BK41" s="58">
        <f t="shared" si="24"/>
        <v>0</v>
      </c>
      <c r="BL41" s="58">
        <f t="shared" si="24"/>
        <v>0</v>
      </c>
      <c r="BM41" s="58">
        <f t="shared" si="24"/>
        <v>0</v>
      </c>
      <c r="BN41" s="58">
        <f t="shared" si="24"/>
        <v>0</v>
      </c>
      <c r="BO41" s="58">
        <f t="shared" si="24"/>
        <v>0</v>
      </c>
      <c r="BP41" s="58">
        <f t="shared" si="24"/>
        <v>0</v>
      </c>
      <c r="BQ41" s="58">
        <f t="shared" si="24"/>
        <v>0</v>
      </c>
      <c r="BR41" s="58">
        <f t="shared" si="24"/>
        <v>0</v>
      </c>
      <c r="BS41" s="58">
        <f t="shared" si="24"/>
        <v>0</v>
      </c>
      <c r="BT41" s="58">
        <f t="shared" si="24"/>
        <v>0</v>
      </c>
      <c r="BU41" s="58">
        <f t="shared" si="24"/>
        <v>0</v>
      </c>
      <c r="BV41" s="58">
        <f t="shared" si="24"/>
        <v>0</v>
      </c>
      <c r="BW41" s="58">
        <f t="shared" si="24"/>
        <v>0</v>
      </c>
      <c r="BX41" s="58">
        <f t="shared" si="24"/>
        <v>0</v>
      </c>
      <c r="BY41" s="58">
        <f t="shared" si="27"/>
        <v>0</v>
      </c>
      <c r="BZ41" s="58">
        <f t="shared" si="27"/>
        <v>0</v>
      </c>
      <c r="CA41" s="58">
        <f t="shared" si="27"/>
        <v>0</v>
      </c>
      <c r="CB41" s="58">
        <f t="shared" si="27"/>
        <v>0</v>
      </c>
      <c r="CC41" s="58">
        <f t="shared" si="27"/>
        <v>0</v>
      </c>
      <c r="CD41" s="58">
        <f t="shared" si="27"/>
        <v>0</v>
      </c>
      <c r="CE41" s="58">
        <f t="shared" si="27"/>
        <v>0</v>
      </c>
      <c r="CF41" s="58">
        <f t="shared" si="27"/>
        <v>0</v>
      </c>
      <c r="CG41" s="58">
        <f t="shared" si="27"/>
        <v>0</v>
      </c>
      <c r="CH41" s="58">
        <f t="shared" si="27"/>
        <v>0</v>
      </c>
      <c r="CI41" s="58">
        <f t="shared" si="27"/>
        <v>0</v>
      </c>
      <c r="CJ41" s="58">
        <f t="shared" si="27"/>
        <v>0</v>
      </c>
      <c r="CK41" s="58">
        <f t="shared" si="27"/>
        <v>0</v>
      </c>
      <c r="CL41" s="58">
        <f t="shared" si="27"/>
        <v>0</v>
      </c>
      <c r="CM41" s="58">
        <f t="shared" si="27"/>
        <v>0</v>
      </c>
      <c r="CN41" s="58">
        <f t="shared" si="27"/>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5"/>
        <v>0</v>
      </c>
      <c r="DE41" s="58">
        <f t="shared" si="26"/>
        <v>0</v>
      </c>
      <c r="DF41" s="58">
        <f t="shared" si="26"/>
        <v>0</v>
      </c>
      <c r="DG41" s="58">
        <f t="shared" si="26"/>
        <v>0</v>
      </c>
      <c r="DH41" s="58"/>
      <c r="DI41" s="55">
        <f t="shared" si="7"/>
        <v>0</v>
      </c>
      <c r="DJ41" s="53"/>
      <c r="DK41" s="56">
        <f t="shared" si="20"/>
        <v>0</v>
      </c>
      <c r="DL41" s="56">
        <f t="shared" si="20"/>
        <v>0</v>
      </c>
      <c r="DM41" s="56">
        <f t="shared" si="20"/>
        <v>0</v>
      </c>
      <c r="DN41" s="56">
        <f t="shared" si="20"/>
        <v>0</v>
      </c>
      <c r="DO41" s="56">
        <f t="shared" si="20"/>
        <v>0</v>
      </c>
      <c r="DP41" s="56">
        <f t="shared" si="20"/>
        <v>0</v>
      </c>
      <c r="DQ41" s="56">
        <f t="shared" si="10"/>
        <v>0</v>
      </c>
      <c r="DR41" s="56">
        <f t="shared" si="19"/>
        <v>0</v>
      </c>
      <c r="DS41" s="56">
        <f t="shared" si="19"/>
        <v>0</v>
      </c>
      <c r="DT41" s="56">
        <f t="shared" si="19"/>
        <v>0</v>
      </c>
      <c r="DU41" s="55">
        <f t="shared" si="11"/>
        <v>0</v>
      </c>
    </row>
    <row r="42" spans="1:125" s="52" customFormat="1">
      <c r="A42" s="59"/>
      <c r="B42" s="59"/>
      <c r="C42" s="61"/>
      <c r="D42" s="61"/>
      <c r="E42" s="61"/>
      <c r="F42" s="59"/>
      <c r="G42" s="60"/>
      <c r="H42" s="57"/>
      <c r="I42" s="57"/>
      <c r="J42" s="57">
        <f t="shared" si="9"/>
        <v>0</v>
      </c>
      <c r="K42" s="59"/>
      <c r="L42" s="54"/>
      <c r="M42" s="58">
        <f t="shared" si="21"/>
        <v>0</v>
      </c>
      <c r="N42" s="58">
        <f t="shared" si="21"/>
        <v>0</v>
      </c>
      <c r="O42" s="58">
        <f t="shared" si="21"/>
        <v>0</v>
      </c>
      <c r="P42" s="58">
        <f t="shared" si="21"/>
        <v>0</v>
      </c>
      <c r="Q42" s="58">
        <f t="shared" si="21"/>
        <v>0</v>
      </c>
      <c r="R42" s="58">
        <f t="shared" si="21"/>
        <v>0</v>
      </c>
      <c r="S42" s="58">
        <f t="shared" si="21"/>
        <v>0</v>
      </c>
      <c r="T42" s="58">
        <f t="shared" si="21"/>
        <v>0</v>
      </c>
      <c r="U42" s="58">
        <f t="shared" si="21"/>
        <v>0</v>
      </c>
      <c r="V42" s="58">
        <f t="shared" si="21"/>
        <v>0</v>
      </c>
      <c r="W42" s="58">
        <f t="shared" si="21"/>
        <v>0</v>
      </c>
      <c r="X42" s="58">
        <f t="shared" si="21"/>
        <v>0</v>
      </c>
      <c r="Y42" s="58">
        <f t="shared" si="21"/>
        <v>0</v>
      </c>
      <c r="Z42" s="58">
        <f t="shared" si="21"/>
        <v>0</v>
      </c>
      <c r="AA42" s="58">
        <f t="shared" si="21"/>
        <v>0</v>
      </c>
      <c r="AB42" s="58">
        <f t="shared" si="21"/>
        <v>0</v>
      </c>
      <c r="AC42" s="58">
        <f t="shared" si="22"/>
        <v>0</v>
      </c>
      <c r="AD42" s="58">
        <f t="shared" si="22"/>
        <v>0</v>
      </c>
      <c r="AE42" s="58">
        <f t="shared" si="22"/>
        <v>0</v>
      </c>
      <c r="AF42" s="58">
        <f t="shared" si="22"/>
        <v>0</v>
      </c>
      <c r="AG42" s="58">
        <f t="shared" si="22"/>
        <v>0</v>
      </c>
      <c r="AH42" s="58">
        <f t="shared" si="22"/>
        <v>0</v>
      </c>
      <c r="AI42" s="58">
        <f t="shared" si="22"/>
        <v>0</v>
      </c>
      <c r="AJ42" s="58">
        <f t="shared" si="22"/>
        <v>0</v>
      </c>
      <c r="AK42" s="58">
        <f t="shared" si="22"/>
        <v>0</v>
      </c>
      <c r="AL42" s="58">
        <f t="shared" si="22"/>
        <v>0</v>
      </c>
      <c r="AM42" s="58">
        <f t="shared" si="22"/>
        <v>0</v>
      </c>
      <c r="AN42" s="58">
        <f t="shared" si="22"/>
        <v>0</v>
      </c>
      <c r="AO42" s="58">
        <f t="shared" si="22"/>
        <v>0</v>
      </c>
      <c r="AP42" s="58">
        <f t="shared" si="22"/>
        <v>0</v>
      </c>
      <c r="AQ42" s="58">
        <f t="shared" si="22"/>
        <v>0</v>
      </c>
      <c r="AR42" s="58">
        <f t="shared" si="22"/>
        <v>0</v>
      </c>
      <c r="AS42" s="58">
        <f t="shared" si="23"/>
        <v>0</v>
      </c>
      <c r="AT42" s="58">
        <f t="shared" si="23"/>
        <v>0</v>
      </c>
      <c r="AU42" s="58">
        <f t="shared" si="23"/>
        <v>0</v>
      </c>
      <c r="AV42" s="58">
        <f t="shared" si="23"/>
        <v>0</v>
      </c>
      <c r="AW42" s="58">
        <f t="shared" si="23"/>
        <v>0</v>
      </c>
      <c r="AX42" s="58">
        <f t="shared" si="23"/>
        <v>0</v>
      </c>
      <c r="AY42" s="58">
        <f t="shared" si="23"/>
        <v>0</v>
      </c>
      <c r="AZ42" s="58">
        <f t="shared" si="23"/>
        <v>0</v>
      </c>
      <c r="BA42" s="58">
        <f t="shared" si="23"/>
        <v>0</v>
      </c>
      <c r="BB42" s="58">
        <f t="shared" si="23"/>
        <v>0</v>
      </c>
      <c r="BC42" s="58">
        <f t="shared" si="23"/>
        <v>0</v>
      </c>
      <c r="BD42" s="58">
        <f t="shared" si="23"/>
        <v>0</v>
      </c>
      <c r="BE42" s="58">
        <f t="shared" si="23"/>
        <v>0</v>
      </c>
      <c r="BF42" s="58">
        <f t="shared" si="23"/>
        <v>0</v>
      </c>
      <c r="BG42" s="58">
        <f t="shared" si="23"/>
        <v>0</v>
      </c>
      <c r="BH42" s="58">
        <f t="shared" si="23"/>
        <v>0</v>
      </c>
      <c r="BI42" s="58">
        <f t="shared" si="24"/>
        <v>0</v>
      </c>
      <c r="BJ42" s="58">
        <f t="shared" si="24"/>
        <v>0</v>
      </c>
      <c r="BK42" s="58">
        <f t="shared" si="24"/>
        <v>0</v>
      </c>
      <c r="BL42" s="58">
        <f t="shared" si="24"/>
        <v>0</v>
      </c>
      <c r="BM42" s="58">
        <f t="shared" si="24"/>
        <v>0</v>
      </c>
      <c r="BN42" s="58">
        <f t="shared" si="24"/>
        <v>0</v>
      </c>
      <c r="BO42" s="58">
        <f t="shared" si="24"/>
        <v>0</v>
      </c>
      <c r="BP42" s="58">
        <f t="shared" si="24"/>
        <v>0</v>
      </c>
      <c r="BQ42" s="58">
        <f t="shared" si="24"/>
        <v>0</v>
      </c>
      <c r="BR42" s="58">
        <f t="shared" si="24"/>
        <v>0</v>
      </c>
      <c r="BS42" s="58">
        <f t="shared" si="24"/>
        <v>0</v>
      </c>
      <c r="BT42" s="58">
        <f t="shared" si="24"/>
        <v>0</v>
      </c>
      <c r="BU42" s="58">
        <f t="shared" si="24"/>
        <v>0</v>
      </c>
      <c r="BV42" s="58">
        <f t="shared" si="24"/>
        <v>0</v>
      </c>
      <c r="BW42" s="58">
        <f t="shared" si="24"/>
        <v>0</v>
      </c>
      <c r="BX42" s="58">
        <f t="shared" si="24"/>
        <v>0</v>
      </c>
      <c r="BY42" s="58">
        <f t="shared" si="27"/>
        <v>0</v>
      </c>
      <c r="BZ42" s="58">
        <f t="shared" si="27"/>
        <v>0</v>
      </c>
      <c r="CA42" s="58">
        <f t="shared" si="27"/>
        <v>0</v>
      </c>
      <c r="CB42" s="58">
        <f t="shared" si="27"/>
        <v>0</v>
      </c>
      <c r="CC42" s="58">
        <f t="shared" si="27"/>
        <v>0</v>
      </c>
      <c r="CD42" s="58">
        <f t="shared" si="27"/>
        <v>0</v>
      </c>
      <c r="CE42" s="58">
        <f t="shared" si="27"/>
        <v>0</v>
      </c>
      <c r="CF42" s="58">
        <f t="shared" si="27"/>
        <v>0</v>
      </c>
      <c r="CG42" s="58">
        <f t="shared" si="27"/>
        <v>0</v>
      </c>
      <c r="CH42" s="58">
        <f t="shared" si="27"/>
        <v>0</v>
      </c>
      <c r="CI42" s="58">
        <f t="shared" si="27"/>
        <v>0</v>
      </c>
      <c r="CJ42" s="58">
        <f t="shared" si="27"/>
        <v>0</v>
      </c>
      <c r="CK42" s="58">
        <f t="shared" si="27"/>
        <v>0</v>
      </c>
      <c r="CL42" s="58">
        <f t="shared" si="27"/>
        <v>0</v>
      </c>
      <c r="CM42" s="58">
        <f t="shared" si="27"/>
        <v>0</v>
      </c>
      <c r="CN42" s="58">
        <f t="shared" si="27"/>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5"/>
        <v>0</v>
      </c>
      <c r="DE42" s="58">
        <f t="shared" si="26"/>
        <v>0</v>
      </c>
      <c r="DF42" s="58">
        <f t="shared" si="26"/>
        <v>0</v>
      </c>
      <c r="DG42" s="58">
        <f t="shared" si="26"/>
        <v>0</v>
      </c>
      <c r="DH42" s="58"/>
      <c r="DI42" s="55">
        <f t="shared" si="7"/>
        <v>0</v>
      </c>
      <c r="DJ42" s="53"/>
      <c r="DK42" s="56">
        <f t="shared" si="20"/>
        <v>0</v>
      </c>
      <c r="DL42" s="56">
        <f t="shared" si="20"/>
        <v>0</v>
      </c>
      <c r="DM42" s="56">
        <f t="shared" si="20"/>
        <v>0</v>
      </c>
      <c r="DN42" s="56">
        <f t="shared" si="20"/>
        <v>0</v>
      </c>
      <c r="DO42" s="56">
        <f t="shared" si="20"/>
        <v>0</v>
      </c>
      <c r="DP42" s="56">
        <f t="shared" si="20"/>
        <v>0</v>
      </c>
      <c r="DQ42" s="56">
        <f t="shared" si="10"/>
        <v>0</v>
      </c>
      <c r="DR42" s="56">
        <f t="shared" si="19"/>
        <v>0</v>
      </c>
      <c r="DS42" s="56">
        <f t="shared" si="19"/>
        <v>0</v>
      </c>
      <c r="DT42" s="56">
        <f t="shared" si="19"/>
        <v>0</v>
      </c>
      <c r="DU42" s="55">
        <f t="shared" si="11"/>
        <v>0</v>
      </c>
    </row>
    <row r="43" spans="1:125" s="47" customFormat="1">
      <c r="A43" s="417" t="s">
        <v>145</v>
      </c>
      <c r="B43" s="417"/>
      <c r="C43" s="417"/>
      <c r="D43" s="417"/>
      <c r="E43" s="417"/>
      <c r="F43" s="417"/>
      <c r="G43" s="417"/>
      <c r="H43" s="417"/>
      <c r="I43" s="417"/>
      <c r="J43" s="48">
        <f>SUMIF($B$6:$B$42,"HW",J$6:J$42)</f>
        <v>0</v>
      </c>
      <c r="K43" s="51"/>
      <c r="L43" s="50"/>
      <c r="M43" s="48">
        <f t="shared" ref="M43:BX43" si="28">SUMIF($B$6:$B$42,"HW",M$6:M$42)</f>
        <v>0</v>
      </c>
      <c r="N43" s="48">
        <f t="shared" si="28"/>
        <v>0</v>
      </c>
      <c r="O43" s="48">
        <f t="shared" si="28"/>
        <v>0</v>
      </c>
      <c r="P43" s="48">
        <f t="shared" si="28"/>
        <v>0</v>
      </c>
      <c r="Q43" s="48">
        <f t="shared" si="28"/>
        <v>0</v>
      </c>
      <c r="R43" s="48">
        <f t="shared" si="28"/>
        <v>0</v>
      </c>
      <c r="S43" s="48">
        <f t="shared" si="28"/>
        <v>0</v>
      </c>
      <c r="T43" s="48">
        <f t="shared" si="28"/>
        <v>0</v>
      </c>
      <c r="U43" s="48">
        <f t="shared" si="28"/>
        <v>0</v>
      </c>
      <c r="V43" s="48">
        <f t="shared" si="28"/>
        <v>0</v>
      </c>
      <c r="W43" s="48">
        <f t="shared" si="28"/>
        <v>0</v>
      </c>
      <c r="X43" s="48">
        <f t="shared" si="28"/>
        <v>0</v>
      </c>
      <c r="Y43" s="48">
        <f t="shared" si="28"/>
        <v>0</v>
      </c>
      <c r="Z43" s="48">
        <f t="shared" si="28"/>
        <v>0</v>
      </c>
      <c r="AA43" s="48">
        <f t="shared" si="28"/>
        <v>0</v>
      </c>
      <c r="AB43" s="48">
        <f t="shared" si="28"/>
        <v>0</v>
      </c>
      <c r="AC43" s="48">
        <f t="shared" si="28"/>
        <v>0</v>
      </c>
      <c r="AD43" s="48">
        <f t="shared" si="28"/>
        <v>0</v>
      </c>
      <c r="AE43" s="48">
        <f t="shared" si="28"/>
        <v>0</v>
      </c>
      <c r="AF43" s="48">
        <f t="shared" si="28"/>
        <v>0</v>
      </c>
      <c r="AG43" s="48">
        <f t="shared" si="28"/>
        <v>0</v>
      </c>
      <c r="AH43" s="48">
        <f t="shared" si="28"/>
        <v>0</v>
      </c>
      <c r="AI43" s="48">
        <f t="shared" si="28"/>
        <v>0</v>
      </c>
      <c r="AJ43" s="48">
        <f t="shared" si="28"/>
        <v>0</v>
      </c>
      <c r="AK43" s="48">
        <f t="shared" si="28"/>
        <v>0</v>
      </c>
      <c r="AL43" s="48">
        <f t="shared" si="28"/>
        <v>0</v>
      </c>
      <c r="AM43" s="48">
        <f t="shared" si="28"/>
        <v>0</v>
      </c>
      <c r="AN43" s="48">
        <f t="shared" si="28"/>
        <v>0</v>
      </c>
      <c r="AO43" s="48">
        <f t="shared" si="28"/>
        <v>0</v>
      </c>
      <c r="AP43" s="48">
        <f t="shared" si="28"/>
        <v>0</v>
      </c>
      <c r="AQ43" s="48">
        <f t="shared" si="28"/>
        <v>0</v>
      </c>
      <c r="AR43" s="48">
        <f t="shared" si="28"/>
        <v>0</v>
      </c>
      <c r="AS43" s="48">
        <f t="shared" si="28"/>
        <v>0</v>
      </c>
      <c r="AT43" s="48">
        <f t="shared" si="28"/>
        <v>0</v>
      </c>
      <c r="AU43" s="48">
        <f t="shared" si="28"/>
        <v>0</v>
      </c>
      <c r="AV43" s="48">
        <f t="shared" si="28"/>
        <v>0</v>
      </c>
      <c r="AW43" s="48">
        <f t="shared" si="28"/>
        <v>0</v>
      </c>
      <c r="AX43" s="48">
        <f t="shared" si="28"/>
        <v>0</v>
      </c>
      <c r="AY43" s="48">
        <f t="shared" si="28"/>
        <v>0</v>
      </c>
      <c r="AZ43" s="48">
        <f t="shared" si="28"/>
        <v>0</v>
      </c>
      <c r="BA43" s="48">
        <f t="shared" si="28"/>
        <v>0</v>
      </c>
      <c r="BB43" s="48">
        <f t="shared" si="28"/>
        <v>0</v>
      </c>
      <c r="BC43" s="48">
        <f t="shared" si="28"/>
        <v>0</v>
      </c>
      <c r="BD43" s="48">
        <f t="shared" si="28"/>
        <v>0</v>
      </c>
      <c r="BE43" s="48">
        <f t="shared" si="28"/>
        <v>0</v>
      </c>
      <c r="BF43" s="48">
        <f t="shared" si="28"/>
        <v>0</v>
      </c>
      <c r="BG43" s="48">
        <f t="shared" si="28"/>
        <v>0</v>
      </c>
      <c r="BH43" s="48">
        <f t="shared" si="28"/>
        <v>0</v>
      </c>
      <c r="BI43" s="48">
        <f t="shared" si="28"/>
        <v>0</v>
      </c>
      <c r="BJ43" s="48">
        <f t="shared" si="28"/>
        <v>0</v>
      </c>
      <c r="BK43" s="48">
        <f t="shared" si="28"/>
        <v>0</v>
      </c>
      <c r="BL43" s="48">
        <f t="shared" si="28"/>
        <v>0</v>
      </c>
      <c r="BM43" s="48">
        <f t="shared" si="28"/>
        <v>0</v>
      </c>
      <c r="BN43" s="48">
        <f t="shared" si="28"/>
        <v>0</v>
      </c>
      <c r="BO43" s="48">
        <f t="shared" si="28"/>
        <v>0</v>
      </c>
      <c r="BP43" s="48">
        <f t="shared" si="28"/>
        <v>0</v>
      </c>
      <c r="BQ43" s="48">
        <f t="shared" si="28"/>
        <v>0</v>
      </c>
      <c r="BR43" s="48">
        <f t="shared" si="28"/>
        <v>0</v>
      </c>
      <c r="BS43" s="48">
        <f t="shared" si="28"/>
        <v>0</v>
      </c>
      <c r="BT43" s="48">
        <f t="shared" si="28"/>
        <v>0</v>
      </c>
      <c r="BU43" s="48">
        <f t="shared" si="28"/>
        <v>0</v>
      </c>
      <c r="BV43" s="48">
        <f t="shared" si="28"/>
        <v>0</v>
      </c>
      <c r="BW43" s="48">
        <f t="shared" si="28"/>
        <v>0</v>
      </c>
      <c r="BX43" s="48">
        <f t="shared" si="28"/>
        <v>0</v>
      </c>
      <c r="BY43" s="48">
        <f t="shared" ref="BY43:DI43" si="29">SUMIF($B$6:$B$42,"HW",BY$6:BY$42)</f>
        <v>0</v>
      </c>
      <c r="BZ43" s="48">
        <f t="shared" si="29"/>
        <v>0</v>
      </c>
      <c r="CA43" s="48">
        <f t="shared" si="29"/>
        <v>0</v>
      </c>
      <c r="CB43" s="48">
        <f t="shared" si="29"/>
        <v>0</v>
      </c>
      <c r="CC43" s="48">
        <f t="shared" si="29"/>
        <v>0</v>
      </c>
      <c r="CD43" s="48">
        <f t="shared" si="29"/>
        <v>0</v>
      </c>
      <c r="CE43" s="48">
        <f t="shared" si="29"/>
        <v>0</v>
      </c>
      <c r="CF43" s="48">
        <f t="shared" si="29"/>
        <v>0</v>
      </c>
      <c r="CG43" s="48">
        <f t="shared" si="29"/>
        <v>0</v>
      </c>
      <c r="CH43" s="48">
        <f t="shared" si="29"/>
        <v>0</v>
      </c>
      <c r="CI43" s="48">
        <f t="shared" si="29"/>
        <v>0</v>
      </c>
      <c r="CJ43" s="48">
        <f t="shared" si="29"/>
        <v>0</v>
      </c>
      <c r="CK43" s="48">
        <f t="shared" si="29"/>
        <v>0</v>
      </c>
      <c r="CL43" s="48">
        <f t="shared" si="29"/>
        <v>0</v>
      </c>
      <c r="CM43" s="48">
        <f t="shared" si="29"/>
        <v>0</v>
      </c>
      <c r="CN43" s="48">
        <f t="shared" si="29"/>
        <v>0</v>
      </c>
      <c r="CO43" s="48">
        <f t="shared" si="29"/>
        <v>0</v>
      </c>
      <c r="CP43" s="48">
        <f t="shared" si="29"/>
        <v>0</v>
      </c>
      <c r="CQ43" s="48">
        <f t="shared" si="29"/>
        <v>0</v>
      </c>
      <c r="CR43" s="48">
        <f t="shared" si="29"/>
        <v>0</v>
      </c>
      <c r="CS43" s="48">
        <f t="shared" si="29"/>
        <v>0</v>
      </c>
      <c r="CT43" s="48">
        <f t="shared" si="29"/>
        <v>0</v>
      </c>
      <c r="CU43" s="48">
        <f t="shared" si="29"/>
        <v>0</v>
      </c>
      <c r="CV43" s="48">
        <f t="shared" si="29"/>
        <v>0</v>
      </c>
      <c r="CW43" s="48">
        <f t="shared" si="29"/>
        <v>0</v>
      </c>
      <c r="CX43" s="48">
        <f t="shared" si="29"/>
        <v>0</v>
      </c>
      <c r="CY43" s="48">
        <f t="shared" si="29"/>
        <v>0</v>
      </c>
      <c r="CZ43" s="48">
        <f t="shared" si="29"/>
        <v>0</v>
      </c>
      <c r="DA43" s="48">
        <f t="shared" si="29"/>
        <v>0</v>
      </c>
      <c r="DB43" s="48">
        <f t="shared" si="29"/>
        <v>0</v>
      </c>
      <c r="DC43" s="48">
        <f t="shared" si="29"/>
        <v>0</v>
      </c>
      <c r="DD43" s="48">
        <f t="shared" si="29"/>
        <v>0</v>
      </c>
      <c r="DE43" s="48">
        <f t="shared" si="29"/>
        <v>0</v>
      </c>
      <c r="DF43" s="48">
        <f t="shared" si="29"/>
        <v>0</v>
      </c>
      <c r="DG43" s="48">
        <f t="shared" si="29"/>
        <v>0</v>
      </c>
      <c r="DH43" s="48">
        <f t="shared" si="29"/>
        <v>0</v>
      </c>
      <c r="DI43" s="48">
        <f t="shared" si="29"/>
        <v>0</v>
      </c>
      <c r="DJ43" s="49"/>
      <c r="DK43" s="48">
        <f t="shared" ref="DK43:DU43" si="30">SUMIF($B$6:$B$42,"HW",DK$6:DK$42)</f>
        <v>0</v>
      </c>
      <c r="DL43" s="48">
        <f t="shared" si="30"/>
        <v>0</v>
      </c>
      <c r="DM43" s="48">
        <f t="shared" si="30"/>
        <v>0</v>
      </c>
      <c r="DN43" s="48">
        <f t="shared" si="30"/>
        <v>0</v>
      </c>
      <c r="DO43" s="48">
        <f t="shared" si="30"/>
        <v>0</v>
      </c>
      <c r="DP43" s="48">
        <f t="shared" si="30"/>
        <v>0</v>
      </c>
      <c r="DQ43" s="48">
        <f t="shared" si="30"/>
        <v>0</v>
      </c>
      <c r="DR43" s="48">
        <f t="shared" si="30"/>
        <v>0</v>
      </c>
      <c r="DS43" s="48">
        <f t="shared" si="30"/>
        <v>0</v>
      </c>
      <c r="DT43" s="48">
        <f t="shared" si="30"/>
        <v>0</v>
      </c>
      <c r="DU43" s="48">
        <f t="shared" si="30"/>
        <v>0</v>
      </c>
    </row>
    <row r="44" spans="1:125" s="47" customFormat="1">
      <c r="A44" s="417" t="s">
        <v>111</v>
      </c>
      <c r="B44" s="417"/>
      <c r="C44" s="417"/>
      <c r="D44" s="417"/>
      <c r="E44" s="417"/>
      <c r="F44" s="417"/>
      <c r="G44" s="417"/>
      <c r="H44" s="417"/>
      <c r="I44" s="417"/>
      <c r="J44" s="48">
        <f>SUMIF($B$6:$B$42,"SW",J$6:J$42)</f>
        <v>0</v>
      </c>
      <c r="K44" s="51"/>
      <c r="L44" s="50"/>
      <c r="M44" s="48">
        <f t="shared" ref="M44:BX44" si="31">SUMIF($B$6:$B$42,"SW",M$6:M$42)</f>
        <v>0</v>
      </c>
      <c r="N44" s="48">
        <f t="shared" si="31"/>
        <v>0</v>
      </c>
      <c r="O44" s="48">
        <f t="shared" si="31"/>
        <v>0</v>
      </c>
      <c r="P44" s="48">
        <f t="shared" si="31"/>
        <v>0</v>
      </c>
      <c r="Q44" s="48">
        <f t="shared" si="31"/>
        <v>0</v>
      </c>
      <c r="R44" s="48">
        <f t="shared" si="31"/>
        <v>0</v>
      </c>
      <c r="S44" s="48">
        <f t="shared" si="31"/>
        <v>0</v>
      </c>
      <c r="T44" s="48">
        <f t="shared" si="31"/>
        <v>0</v>
      </c>
      <c r="U44" s="48">
        <f t="shared" si="31"/>
        <v>0</v>
      </c>
      <c r="V44" s="48">
        <f t="shared" si="31"/>
        <v>0</v>
      </c>
      <c r="W44" s="48">
        <f t="shared" si="31"/>
        <v>0</v>
      </c>
      <c r="X44" s="48">
        <f t="shared" si="31"/>
        <v>0</v>
      </c>
      <c r="Y44" s="48">
        <f t="shared" si="31"/>
        <v>0</v>
      </c>
      <c r="Z44" s="48">
        <f t="shared" si="31"/>
        <v>0</v>
      </c>
      <c r="AA44" s="48">
        <f t="shared" si="31"/>
        <v>0</v>
      </c>
      <c r="AB44" s="48">
        <f t="shared" si="31"/>
        <v>0</v>
      </c>
      <c r="AC44" s="48">
        <f t="shared" si="31"/>
        <v>0</v>
      </c>
      <c r="AD44" s="48">
        <f t="shared" si="31"/>
        <v>0</v>
      </c>
      <c r="AE44" s="48">
        <f t="shared" si="31"/>
        <v>0</v>
      </c>
      <c r="AF44" s="48">
        <f t="shared" si="31"/>
        <v>0</v>
      </c>
      <c r="AG44" s="48">
        <f t="shared" si="31"/>
        <v>0</v>
      </c>
      <c r="AH44" s="48">
        <f t="shared" si="31"/>
        <v>0</v>
      </c>
      <c r="AI44" s="48">
        <f t="shared" si="31"/>
        <v>0</v>
      </c>
      <c r="AJ44" s="48">
        <f t="shared" si="31"/>
        <v>0</v>
      </c>
      <c r="AK44" s="48">
        <f t="shared" si="31"/>
        <v>0</v>
      </c>
      <c r="AL44" s="48">
        <f t="shared" si="31"/>
        <v>0</v>
      </c>
      <c r="AM44" s="48">
        <f t="shared" si="31"/>
        <v>0</v>
      </c>
      <c r="AN44" s="48">
        <f t="shared" si="31"/>
        <v>0</v>
      </c>
      <c r="AO44" s="48">
        <f t="shared" si="31"/>
        <v>0</v>
      </c>
      <c r="AP44" s="48">
        <f t="shared" si="31"/>
        <v>0</v>
      </c>
      <c r="AQ44" s="48">
        <f t="shared" si="31"/>
        <v>0</v>
      </c>
      <c r="AR44" s="48">
        <f t="shared" si="31"/>
        <v>0</v>
      </c>
      <c r="AS44" s="48">
        <f t="shared" si="31"/>
        <v>0</v>
      </c>
      <c r="AT44" s="48">
        <f t="shared" si="31"/>
        <v>0</v>
      </c>
      <c r="AU44" s="48">
        <f t="shared" si="31"/>
        <v>0</v>
      </c>
      <c r="AV44" s="48">
        <f t="shared" si="31"/>
        <v>0</v>
      </c>
      <c r="AW44" s="48">
        <f t="shared" si="31"/>
        <v>0</v>
      </c>
      <c r="AX44" s="48">
        <f t="shared" si="31"/>
        <v>0</v>
      </c>
      <c r="AY44" s="48">
        <f t="shared" si="31"/>
        <v>0</v>
      </c>
      <c r="AZ44" s="48">
        <f t="shared" si="31"/>
        <v>0</v>
      </c>
      <c r="BA44" s="48">
        <f t="shared" si="31"/>
        <v>0</v>
      </c>
      <c r="BB44" s="48">
        <f t="shared" si="31"/>
        <v>0</v>
      </c>
      <c r="BC44" s="48">
        <f t="shared" si="31"/>
        <v>0</v>
      </c>
      <c r="BD44" s="48">
        <f t="shared" si="31"/>
        <v>0</v>
      </c>
      <c r="BE44" s="48">
        <f t="shared" si="31"/>
        <v>0</v>
      </c>
      <c r="BF44" s="48">
        <f t="shared" si="31"/>
        <v>0</v>
      </c>
      <c r="BG44" s="48">
        <f t="shared" si="31"/>
        <v>0</v>
      </c>
      <c r="BH44" s="48">
        <f t="shared" si="31"/>
        <v>0</v>
      </c>
      <c r="BI44" s="48">
        <f t="shared" si="31"/>
        <v>0</v>
      </c>
      <c r="BJ44" s="48">
        <f t="shared" si="31"/>
        <v>0</v>
      </c>
      <c r="BK44" s="48">
        <f t="shared" si="31"/>
        <v>0</v>
      </c>
      <c r="BL44" s="48">
        <f t="shared" si="31"/>
        <v>0</v>
      </c>
      <c r="BM44" s="48">
        <f t="shared" si="31"/>
        <v>0</v>
      </c>
      <c r="BN44" s="48">
        <f t="shared" si="31"/>
        <v>0</v>
      </c>
      <c r="BO44" s="48">
        <f t="shared" si="31"/>
        <v>0</v>
      </c>
      <c r="BP44" s="48">
        <f t="shared" si="31"/>
        <v>0</v>
      </c>
      <c r="BQ44" s="48">
        <f t="shared" si="31"/>
        <v>0</v>
      </c>
      <c r="BR44" s="48">
        <f t="shared" si="31"/>
        <v>0</v>
      </c>
      <c r="BS44" s="48">
        <f t="shared" si="31"/>
        <v>0</v>
      </c>
      <c r="BT44" s="48">
        <f t="shared" si="31"/>
        <v>0</v>
      </c>
      <c r="BU44" s="48">
        <f t="shared" si="31"/>
        <v>0</v>
      </c>
      <c r="BV44" s="48">
        <f t="shared" si="31"/>
        <v>0</v>
      </c>
      <c r="BW44" s="48">
        <f t="shared" si="31"/>
        <v>0</v>
      </c>
      <c r="BX44" s="48">
        <f t="shared" si="31"/>
        <v>0</v>
      </c>
      <c r="BY44" s="48">
        <f t="shared" ref="BY44:DG44" si="32">SUMIF($B$6:$B$42,"SW",BY$6:BY$42)</f>
        <v>0</v>
      </c>
      <c r="BZ44" s="48">
        <f t="shared" si="32"/>
        <v>0</v>
      </c>
      <c r="CA44" s="48">
        <f t="shared" si="32"/>
        <v>0</v>
      </c>
      <c r="CB44" s="48">
        <f t="shared" si="32"/>
        <v>0</v>
      </c>
      <c r="CC44" s="48">
        <f t="shared" si="32"/>
        <v>0</v>
      </c>
      <c r="CD44" s="48">
        <f t="shared" si="32"/>
        <v>0</v>
      </c>
      <c r="CE44" s="48">
        <f t="shared" si="32"/>
        <v>0</v>
      </c>
      <c r="CF44" s="48">
        <f t="shared" si="32"/>
        <v>0</v>
      </c>
      <c r="CG44" s="48">
        <f t="shared" si="32"/>
        <v>0</v>
      </c>
      <c r="CH44" s="48">
        <f t="shared" si="32"/>
        <v>0</v>
      </c>
      <c r="CI44" s="48">
        <f t="shared" si="32"/>
        <v>0</v>
      </c>
      <c r="CJ44" s="48">
        <f t="shared" si="32"/>
        <v>0</v>
      </c>
      <c r="CK44" s="48">
        <f t="shared" si="32"/>
        <v>0</v>
      </c>
      <c r="CL44" s="48">
        <f t="shared" si="32"/>
        <v>0</v>
      </c>
      <c r="CM44" s="48">
        <f t="shared" si="32"/>
        <v>0</v>
      </c>
      <c r="CN44" s="48">
        <f t="shared" si="32"/>
        <v>0</v>
      </c>
      <c r="CO44" s="48">
        <f t="shared" si="32"/>
        <v>0</v>
      </c>
      <c r="CP44" s="48">
        <f t="shared" si="32"/>
        <v>0</v>
      </c>
      <c r="CQ44" s="48">
        <f t="shared" si="32"/>
        <v>0</v>
      </c>
      <c r="CR44" s="48">
        <f t="shared" si="32"/>
        <v>0</v>
      </c>
      <c r="CS44" s="48">
        <f t="shared" si="32"/>
        <v>0</v>
      </c>
      <c r="CT44" s="48">
        <f t="shared" si="32"/>
        <v>0</v>
      </c>
      <c r="CU44" s="48">
        <f t="shared" si="32"/>
        <v>0</v>
      </c>
      <c r="CV44" s="48">
        <f t="shared" si="32"/>
        <v>0</v>
      </c>
      <c r="CW44" s="48">
        <f t="shared" si="32"/>
        <v>0</v>
      </c>
      <c r="CX44" s="48">
        <f t="shared" si="32"/>
        <v>0</v>
      </c>
      <c r="CY44" s="48">
        <f t="shared" si="32"/>
        <v>0</v>
      </c>
      <c r="CZ44" s="48">
        <f t="shared" si="32"/>
        <v>0</v>
      </c>
      <c r="DA44" s="48">
        <f t="shared" si="32"/>
        <v>0</v>
      </c>
      <c r="DB44" s="48">
        <f t="shared" si="32"/>
        <v>0</v>
      </c>
      <c r="DC44" s="48">
        <f t="shared" si="32"/>
        <v>0</v>
      </c>
      <c r="DD44" s="48">
        <f t="shared" si="32"/>
        <v>0</v>
      </c>
      <c r="DE44" s="48">
        <f t="shared" si="32"/>
        <v>0</v>
      </c>
      <c r="DF44" s="48">
        <f t="shared" si="32"/>
        <v>0</v>
      </c>
      <c r="DG44" s="48">
        <f t="shared" si="32"/>
        <v>0</v>
      </c>
      <c r="DH44" s="48"/>
      <c r="DI44" s="48">
        <f>SUMIF($B$6:$B$42,"SW",DI$6:DI$42)</f>
        <v>0</v>
      </c>
      <c r="DJ44" s="49"/>
      <c r="DK44" s="48">
        <f t="shared" ref="DK44:DU44" si="33">SUMIF($B$6:$B$42,"SW",DK$6:DK$42)</f>
        <v>0</v>
      </c>
      <c r="DL44" s="48">
        <f t="shared" si="33"/>
        <v>0</v>
      </c>
      <c r="DM44" s="48">
        <f t="shared" si="33"/>
        <v>0</v>
      </c>
      <c r="DN44" s="48">
        <f t="shared" si="33"/>
        <v>0</v>
      </c>
      <c r="DO44" s="48">
        <f t="shared" si="33"/>
        <v>0</v>
      </c>
      <c r="DP44" s="48">
        <f t="shared" si="33"/>
        <v>0</v>
      </c>
      <c r="DQ44" s="48">
        <f t="shared" si="33"/>
        <v>0</v>
      </c>
      <c r="DR44" s="48">
        <f t="shared" si="33"/>
        <v>0</v>
      </c>
      <c r="DS44" s="48">
        <f t="shared" si="33"/>
        <v>0</v>
      </c>
      <c r="DT44" s="48">
        <f t="shared" si="33"/>
        <v>0</v>
      </c>
      <c r="DU44" s="48">
        <f t="shared" si="33"/>
        <v>0</v>
      </c>
    </row>
    <row r="45" spans="1:125" s="47" customFormat="1">
      <c r="A45" s="422" t="s">
        <v>397</v>
      </c>
      <c r="B45" s="423"/>
      <c r="C45" s="423"/>
      <c r="D45" s="423"/>
      <c r="E45" s="423"/>
      <c r="F45" s="423"/>
      <c r="G45" s="423"/>
      <c r="H45" s="423"/>
      <c r="I45" s="424"/>
      <c r="J45" s="48">
        <f>SUMIF($B$6:$B$42,"Service",J$6:J$42)</f>
        <v>0</v>
      </c>
      <c r="K45" s="51"/>
      <c r="L45" s="50"/>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9"/>
      <c r="DK45" s="48">
        <f t="shared" ref="DK45:DU45" si="34">SUMIF($B$6:$B$42,"Service",DK$6:DK$42)</f>
        <v>0</v>
      </c>
      <c r="DL45" s="48">
        <f t="shared" si="34"/>
        <v>0</v>
      </c>
      <c r="DM45" s="48">
        <f t="shared" si="34"/>
        <v>0</v>
      </c>
      <c r="DN45" s="48">
        <f t="shared" si="34"/>
        <v>0</v>
      </c>
      <c r="DO45" s="48">
        <f t="shared" si="34"/>
        <v>0</v>
      </c>
      <c r="DP45" s="48">
        <f t="shared" si="34"/>
        <v>0</v>
      </c>
      <c r="DQ45" s="48">
        <f t="shared" si="34"/>
        <v>0</v>
      </c>
      <c r="DR45" s="48">
        <f t="shared" si="34"/>
        <v>0</v>
      </c>
      <c r="DS45" s="48">
        <f t="shared" si="34"/>
        <v>0</v>
      </c>
      <c r="DT45" s="48">
        <f t="shared" si="34"/>
        <v>0</v>
      </c>
      <c r="DU45" s="48">
        <f t="shared" si="34"/>
        <v>0</v>
      </c>
    </row>
    <row r="46" spans="1:125" s="47" customFormat="1">
      <c r="A46" s="417" t="s">
        <v>67</v>
      </c>
      <c r="B46" s="417"/>
      <c r="C46" s="417"/>
      <c r="D46" s="417"/>
      <c r="E46" s="417"/>
      <c r="F46" s="417"/>
      <c r="G46" s="417"/>
      <c r="H46" s="417"/>
      <c r="I46" s="417"/>
      <c r="J46" s="48">
        <f>SUM(J43:J45)</f>
        <v>0</v>
      </c>
      <c r="K46" s="51"/>
      <c r="L46" s="50"/>
      <c r="M46" s="48">
        <f t="shared" ref="M46:BX46" si="35">SUM(M43:M44)</f>
        <v>0</v>
      </c>
      <c r="N46" s="48">
        <f t="shared" si="35"/>
        <v>0</v>
      </c>
      <c r="O46" s="48">
        <f t="shared" si="35"/>
        <v>0</v>
      </c>
      <c r="P46" s="48">
        <f t="shared" si="35"/>
        <v>0</v>
      </c>
      <c r="Q46" s="48">
        <f t="shared" si="35"/>
        <v>0</v>
      </c>
      <c r="R46" s="48">
        <f t="shared" si="35"/>
        <v>0</v>
      </c>
      <c r="S46" s="48">
        <f t="shared" si="35"/>
        <v>0</v>
      </c>
      <c r="T46" s="48">
        <f t="shared" si="35"/>
        <v>0</v>
      </c>
      <c r="U46" s="48">
        <f t="shared" si="35"/>
        <v>0</v>
      </c>
      <c r="V46" s="48">
        <f t="shared" si="35"/>
        <v>0</v>
      </c>
      <c r="W46" s="48">
        <f t="shared" si="35"/>
        <v>0</v>
      </c>
      <c r="X46" s="48">
        <f t="shared" si="35"/>
        <v>0</v>
      </c>
      <c r="Y46" s="48">
        <f t="shared" si="35"/>
        <v>0</v>
      </c>
      <c r="Z46" s="48">
        <f t="shared" si="35"/>
        <v>0</v>
      </c>
      <c r="AA46" s="48">
        <f t="shared" si="35"/>
        <v>0</v>
      </c>
      <c r="AB46" s="48">
        <f t="shared" si="35"/>
        <v>0</v>
      </c>
      <c r="AC46" s="48">
        <f t="shared" si="35"/>
        <v>0</v>
      </c>
      <c r="AD46" s="48">
        <f t="shared" si="35"/>
        <v>0</v>
      </c>
      <c r="AE46" s="48">
        <f t="shared" si="35"/>
        <v>0</v>
      </c>
      <c r="AF46" s="48">
        <f t="shared" si="35"/>
        <v>0</v>
      </c>
      <c r="AG46" s="48">
        <f t="shared" si="35"/>
        <v>0</v>
      </c>
      <c r="AH46" s="48">
        <f t="shared" si="35"/>
        <v>0</v>
      </c>
      <c r="AI46" s="48">
        <f t="shared" si="35"/>
        <v>0</v>
      </c>
      <c r="AJ46" s="48">
        <f t="shared" si="35"/>
        <v>0</v>
      </c>
      <c r="AK46" s="48">
        <f t="shared" si="35"/>
        <v>0</v>
      </c>
      <c r="AL46" s="48">
        <f t="shared" si="35"/>
        <v>0</v>
      </c>
      <c r="AM46" s="48">
        <f t="shared" si="35"/>
        <v>0</v>
      </c>
      <c r="AN46" s="48">
        <f t="shared" si="35"/>
        <v>0</v>
      </c>
      <c r="AO46" s="48">
        <f t="shared" si="35"/>
        <v>0</v>
      </c>
      <c r="AP46" s="48">
        <f t="shared" si="35"/>
        <v>0</v>
      </c>
      <c r="AQ46" s="48">
        <f t="shared" si="35"/>
        <v>0</v>
      </c>
      <c r="AR46" s="48">
        <f t="shared" si="35"/>
        <v>0</v>
      </c>
      <c r="AS46" s="48">
        <f t="shared" si="35"/>
        <v>0</v>
      </c>
      <c r="AT46" s="48">
        <f t="shared" si="35"/>
        <v>0</v>
      </c>
      <c r="AU46" s="48">
        <f t="shared" si="35"/>
        <v>0</v>
      </c>
      <c r="AV46" s="48">
        <f t="shared" si="35"/>
        <v>0</v>
      </c>
      <c r="AW46" s="48">
        <f t="shared" si="35"/>
        <v>0</v>
      </c>
      <c r="AX46" s="48">
        <f t="shared" si="35"/>
        <v>0</v>
      </c>
      <c r="AY46" s="48">
        <f t="shared" si="35"/>
        <v>0</v>
      </c>
      <c r="AZ46" s="48">
        <f t="shared" si="35"/>
        <v>0</v>
      </c>
      <c r="BA46" s="48">
        <f t="shared" si="35"/>
        <v>0</v>
      </c>
      <c r="BB46" s="48">
        <f t="shared" si="35"/>
        <v>0</v>
      </c>
      <c r="BC46" s="48">
        <f t="shared" si="35"/>
        <v>0</v>
      </c>
      <c r="BD46" s="48">
        <f t="shared" si="35"/>
        <v>0</v>
      </c>
      <c r="BE46" s="48">
        <f t="shared" si="35"/>
        <v>0</v>
      </c>
      <c r="BF46" s="48">
        <f t="shared" si="35"/>
        <v>0</v>
      </c>
      <c r="BG46" s="48">
        <f t="shared" si="35"/>
        <v>0</v>
      </c>
      <c r="BH46" s="48">
        <f t="shared" si="35"/>
        <v>0</v>
      </c>
      <c r="BI46" s="48">
        <f t="shared" si="35"/>
        <v>0</v>
      </c>
      <c r="BJ46" s="48">
        <f t="shared" si="35"/>
        <v>0</v>
      </c>
      <c r="BK46" s="48">
        <f t="shared" si="35"/>
        <v>0</v>
      </c>
      <c r="BL46" s="48">
        <f t="shared" si="35"/>
        <v>0</v>
      </c>
      <c r="BM46" s="48">
        <f t="shared" si="35"/>
        <v>0</v>
      </c>
      <c r="BN46" s="48">
        <f t="shared" si="35"/>
        <v>0</v>
      </c>
      <c r="BO46" s="48">
        <f t="shared" si="35"/>
        <v>0</v>
      </c>
      <c r="BP46" s="48">
        <f t="shared" si="35"/>
        <v>0</v>
      </c>
      <c r="BQ46" s="48">
        <f t="shared" si="35"/>
        <v>0</v>
      </c>
      <c r="BR46" s="48">
        <f t="shared" si="35"/>
        <v>0</v>
      </c>
      <c r="BS46" s="48">
        <f t="shared" si="35"/>
        <v>0</v>
      </c>
      <c r="BT46" s="48">
        <f t="shared" si="35"/>
        <v>0</v>
      </c>
      <c r="BU46" s="48">
        <f t="shared" si="35"/>
        <v>0</v>
      </c>
      <c r="BV46" s="48">
        <f t="shared" si="35"/>
        <v>0</v>
      </c>
      <c r="BW46" s="48">
        <f t="shared" si="35"/>
        <v>0</v>
      </c>
      <c r="BX46" s="48">
        <f t="shared" si="35"/>
        <v>0</v>
      </c>
      <c r="BY46" s="48">
        <f t="shared" ref="BY46:DG46" si="36">SUM(BY43:BY44)</f>
        <v>0</v>
      </c>
      <c r="BZ46" s="48">
        <f t="shared" si="36"/>
        <v>0</v>
      </c>
      <c r="CA46" s="48">
        <f t="shared" si="36"/>
        <v>0</v>
      </c>
      <c r="CB46" s="48">
        <f t="shared" si="36"/>
        <v>0</v>
      </c>
      <c r="CC46" s="48">
        <f t="shared" si="36"/>
        <v>0</v>
      </c>
      <c r="CD46" s="48">
        <f t="shared" si="36"/>
        <v>0</v>
      </c>
      <c r="CE46" s="48">
        <f t="shared" si="36"/>
        <v>0</v>
      </c>
      <c r="CF46" s="48">
        <f t="shared" si="36"/>
        <v>0</v>
      </c>
      <c r="CG46" s="48">
        <f t="shared" si="36"/>
        <v>0</v>
      </c>
      <c r="CH46" s="48">
        <f t="shared" si="36"/>
        <v>0</v>
      </c>
      <c r="CI46" s="48">
        <f t="shared" si="36"/>
        <v>0</v>
      </c>
      <c r="CJ46" s="48">
        <f t="shared" si="36"/>
        <v>0</v>
      </c>
      <c r="CK46" s="48">
        <f t="shared" si="36"/>
        <v>0</v>
      </c>
      <c r="CL46" s="48">
        <f t="shared" si="36"/>
        <v>0</v>
      </c>
      <c r="CM46" s="48">
        <f t="shared" si="36"/>
        <v>0</v>
      </c>
      <c r="CN46" s="48">
        <f t="shared" si="36"/>
        <v>0</v>
      </c>
      <c r="CO46" s="48">
        <f t="shared" si="36"/>
        <v>0</v>
      </c>
      <c r="CP46" s="48">
        <f t="shared" si="36"/>
        <v>0</v>
      </c>
      <c r="CQ46" s="48">
        <f t="shared" si="36"/>
        <v>0</v>
      </c>
      <c r="CR46" s="48">
        <f t="shared" si="36"/>
        <v>0</v>
      </c>
      <c r="CS46" s="48">
        <f t="shared" si="36"/>
        <v>0</v>
      </c>
      <c r="CT46" s="48">
        <f t="shared" si="36"/>
        <v>0</v>
      </c>
      <c r="CU46" s="48">
        <f t="shared" si="36"/>
        <v>0</v>
      </c>
      <c r="CV46" s="48">
        <f t="shared" si="36"/>
        <v>0</v>
      </c>
      <c r="CW46" s="48">
        <f t="shared" si="36"/>
        <v>0</v>
      </c>
      <c r="CX46" s="48">
        <f t="shared" si="36"/>
        <v>0</v>
      </c>
      <c r="CY46" s="48">
        <f t="shared" si="36"/>
        <v>0</v>
      </c>
      <c r="CZ46" s="48">
        <f t="shared" si="36"/>
        <v>0</v>
      </c>
      <c r="DA46" s="48">
        <f t="shared" si="36"/>
        <v>0</v>
      </c>
      <c r="DB46" s="48">
        <f t="shared" si="36"/>
        <v>0</v>
      </c>
      <c r="DC46" s="48">
        <f t="shared" si="36"/>
        <v>0</v>
      </c>
      <c r="DD46" s="48">
        <f t="shared" si="36"/>
        <v>0</v>
      </c>
      <c r="DE46" s="48">
        <f t="shared" si="36"/>
        <v>0</v>
      </c>
      <c r="DF46" s="48">
        <f t="shared" si="36"/>
        <v>0</v>
      </c>
      <c r="DG46" s="48">
        <f t="shared" si="36"/>
        <v>0</v>
      </c>
      <c r="DH46" s="48"/>
      <c r="DI46" s="48">
        <f>SUM(DI43:DI44)</f>
        <v>0</v>
      </c>
      <c r="DJ46" s="49"/>
      <c r="DK46" s="48">
        <f t="shared" ref="DK46:DU46" si="37">SUM(DK43:DK45)</f>
        <v>0</v>
      </c>
      <c r="DL46" s="48">
        <f t="shared" si="37"/>
        <v>0</v>
      </c>
      <c r="DM46" s="48">
        <f t="shared" si="37"/>
        <v>0</v>
      </c>
      <c r="DN46" s="48">
        <f t="shared" si="37"/>
        <v>0</v>
      </c>
      <c r="DO46" s="48">
        <f t="shared" si="37"/>
        <v>0</v>
      </c>
      <c r="DP46" s="48">
        <f t="shared" si="37"/>
        <v>0</v>
      </c>
      <c r="DQ46" s="48">
        <f t="shared" si="37"/>
        <v>0</v>
      </c>
      <c r="DR46" s="48">
        <f t="shared" si="37"/>
        <v>0</v>
      </c>
      <c r="DS46" s="48">
        <f t="shared" si="37"/>
        <v>0</v>
      </c>
      <c r="DT46" s="48">
        <f t="shared" si="37"/>
        <v>0</v>
      </c>
      <c r="DU46" s="48">
        <f t="shared" si="37"/>
        <v>0</v>
      </c>
    </row>
    <row r="50" spans="1:125" s="161" customFormat="1" ht="18">
      <c r="A50" s="285" t="s">
        <v>141</v>
      </c>
      <c r="B50" s="285"/>
      <c r="C50" s="285"/>
      <c r="D50" s="285"/>
      <c r="E50" s="285"/>
      <c r="F50" s="285"/>
      <c r="G50" s="285"/>
      <c r="H50" s="285"/>
      <c r="I50" s="285"/>
      <c r="J50" s="285"/>
      <c r="K50" s="285"/>
      <c r="L50" s="285"/>
      <c r="M50" s="285"/>
      <c r="N50" s="285"/>
      <c r="O50" s="285"/>
      <c r="P50" s="174"/>
      <c r="Q50" s="285"/>
      <c r="R50" s="285"/>
      <c r="S50" s="285"/>
      <c r="T50" s="285"/>
      <c r="U50" s="285"/>
      <c r="V50" s="285"/>
      <c r="W50" s="285"/>
      <c r="X50" s="285"/>
      <c r="Y50" s="285"/>
      <c r="Z50" s="285"/>
      <c r="AA50" s="285"/>
      <c r="AB50" s="285"/>
      <c r="AC50" s="285"/>
      <c r="AD50" s="285"/>
      <c r="AE50" s="285"/>
      <c r="AF50" s="285"/>
      <c r="DK50" s="285"/>
      <c r="DL50" s="285"/>
      <c r="DM50" s="285"/>
      <c r="DN50" s="285"/>
      <c r="DO50" s="285"/>
      <c r="DP50" s="285"/>
      <c r="DQ50" s="285"/>
      <c r="DR50" s="285"/>
      <c r="DS50" s="285"/>
      <c r="DT50" s="285"/>
      <c r="DU50" s="285"/>
    </row>
    <row r="51" spans="1:125" s="151" customFormat="1">
      <c r="A51" s="176" t="s">
        <v>522</v>
      </c>
      <c r="B51" s="106"/>
      <c r="C51" s="152"/>
      <c r="D51" s="152"/>
      <c r="E51" s="152"/>
    </row>
    <row r="52" spans="1:125" s="141" customFormat="1">
      <c r="A52" s="178" t="s">
        <v>351</v>
      </c>
      <c r="B52" s="85"/>
      <c r="C52" s="143"/>
      <c r="D52" s="143"/>
      <c r="E52" s="143"/>
    </row>
    <row r="53" spans="1:125" s="141" customFormat="1">
      <c r="A53" s="178" t="s">
        <v>350</v>
      </c>
      <c r="B53" s="85"/>
      <c r="C53" s="143"/>
      <c r="D53" s="143"/>
      <c r="E53" s="143"/>
    </row>
    <row r="55" spans="1:125" s="161" customFormat="1" ht="18">
      <c r="A55" s="285" t="s">
        <v>142</v>
      </c>
      <c r="B55" s="285"/>
      <c r="C55" s="285"/>
      <c r="D55" s="285"/>
      <c r="E55" s="285"/>
      <c r="F55" s="285"/>
      <c r="G55" s="285"/>
      <c r="H55" s="285"/>
      <c r="I55" s="285"/>
      <c r="J55" s="285"/>
      <c r="K55" s="285"/>
      <c r="L55" s="285"/>
      <c r="M55" s="285"/>
      <c r="N55" s="285"/>
      <c r="O55" s="285"/>
      <c r="P55" s="174"/>
      <c r="Q55" s="285"/>
      <c r="R55" s="285"/>
      <c r="S55" s="285"/>
      <c r="T55" s="285"/>
      <c r="U55" s="285"/>
      <c r="V55" s="285"/>
      <c r="W55" s="285"/>
      <c r="X55" s="285"/>
      <c r="Y55" s="285"/>
      <c r="Z55" s="285"/>
      <c r="AA55" s="285"/>
      <c r="AB55" s="285"/>
      <c r="AC55" s="285"/>
      <c r="AD55" s="285"/>
      <c r="AE55" s="285"/>
      <c r="AF55" s="285"/>
      <c r="DK55" s="285"/>
      <c r="DL55" s="285"/>
      <c r="DM55" s="285"/>
      <c r="DN55" s="285"/>
      <c r="DO55" s="285"/>
      <c r="DP55" s="285"/>
      <c r="DQ55" s="285"/>
      <c r="DR55" s="285"/>
      <c r="DS55" s="285"/>
      <c r="DT55" s="285"/>
      <c r="DU55" s="285"/>
    </row>
    <row r="56" spans="1:125" s="151" customFormat="1">
      <c r="A56" s="176" t="s">
        <v>522</v>
      </c>
      <c r="B56" s="106"/>
      <c r="C56" s="152"/>
      <c r="D56" s="152"/>
      <c r="E56" s="152"/>
    </row>
    <row r="57" spans="1:125" s="141" customFormat="1">
      <c r="A57" s="178" t="s">
        <v>351</v>
      </c>
      <c r="B57" s="85"/>
      <c r="C57" s="143"/>
      <c r="D57" s="143"/>
      <c r="E57" s="143"/>
    </row>
    <row r="58" spans="1:125" s="141" customFormat="1">
      <c r="A58" s="178" t="s">
        <v>350</v>
      </c>
      <c r="B58" s="85"/>
      <c r="C58" s="143"/>
      <c r="D58" s="143"/>
      <c r="E58" s="143"/>
    </row>
    <row r="60" spans="1:125" s="161" customFormat="1" ht="18">
      <c r="A60" s="285" t="s">
        <v>393</v>
      </c>
      <c r="B60" s="285"/>
      <c r="C60" s="285"/>
      <c r="D60" s="285"/>
      <c r="E60" s="285"/>
      <c r="F60" s="285"/>
      <c r="G60" s="285"/>
      <c r="H60" s="285"/>
      <c r="I60" s="285"/>
      <c r="J60" s="285"/>
      <c r="K60" s="285"/>
      <c r="L60" s="285"/>
      <c r="M60" s="285"/>
      <c r="N60" s="285"/>
      <c r="O60" s="285"/>
      <c r="P60" s="174"/>
      <c r="Q60" s="285"/>
      <c r="R60" s="285"/>
      <c r="S60" s="285"/>
      <c r="T60" s="285"/>
      <c r="U60" s="285"/>
      <c r="V60" s="285"/>
      <c r="W60" s="285"/>
      <c r="X60" s="285"/>
      <c r="Y60" s="285"/>
      <c r="Z60" s="285"/>
      <c r="AA60" s="285"/>
      <c r="AB60" s="285"/>
      <c r="AC60" s="285"/>
      <c r="AD60" s="285"/>
      <c r="AE60" s="285"/>
      <c r="AF60" s="285"/>
      <c r="DK60" s="285"/>
      <c r="DL60" s="285"/>
      <c r="DM60" s="285"/>
      <c r="DN60" s="285"/>
      <c r="DO60" s="285"/>
      <c r="DP60" s="285"/>
      <c r="DQ60" s="285"/>
      <c r="DR60" s="285"/>
      <c r="DS60" s="285"/>
      <c r="DT60" s="285"/>
      <c r="DU60" s="285"/>
    </row>
    <row r="61" spans="1:125" s="151" customFormat="1">
      <c r="A61" s="176" t="s">
        <v>522</v>
      </c>
      <c r="B61" s="106"/>
      <c r="C61" s="152"/>
      <c r="D61" s="152"/>
      <c r="E61" s="152"/>
    </row>
    <row r="62" spans="1:125" s="141" customFormat="1">
      <c r="A62" s="178" t="s">
        <v>351</v>
      </c>
      <c r="B62" s="85"/>
      <c r="C62" s="143"/>
      <c r="D62" s="143"/>
      <c r="E62" s="143"/>
    </row>
    <row r="63" spans="1:125" s="141" customFormat="1">
      <c r="A63" s="178" t="s">
        <v>350</v>
      </c>
      <c r="B63" s="85"/>
      <c r="C63" s="143"/>
      <c r="D63" s="143"/>
      <c r="E63" s="143"/>
    </row>
  </sheetData>
  <mergeCells count="4">
    <mergeCell ref="A45:I45"/>
    <mergeCell ref="A46:I46"/>
    <mergeCell ref="A43:I43"/>
    <mergeCell ref="A44:I44"/>
  </mergeCells>
  <dataValidations count="1">
    <dataValidation type="list" allowBlank="1" showInputMessage="1" showErrorMessage="1" sqref="B6:B42">
      <formula1>HWSWServ</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Services&amp;"Arial,Regular"&amp;10
Service Center
 Development and Implementation Hardware, Software, and Services</oddHeader>
    <oddFooter>&amp;L&amp;"Arial,Regular"&amp;10Addendum 3 - February 17, 2012&amp;R&amp;"Arial,Regular"&amp;10Page A8-&amp;P</oddFooter>
  </headerFooter>
  <legacyDrawing r:id="rId2"/>
</worksheet>
</file>

<file path=xl/worksheets/sheet41.xml><?xml version="1.0" encoding="utf-8"?>
<worksheet xmlns="http://schemas.openxmlformats.org/spreadsheetml/2006/main" xmlns:r="http://schemas.openxmlformats.org/officeDocument/2006/relationships">
  <dimension ref="A1:DV59"/>
  <sheetViews>
    <sheetView zoomScale="80" zoomScaleNormal="80" workbookViewId="0">
      <pane xSplit="4" ySplit="3" topLeftCell="E4" activePane="bottomRight" state="frozen"/>
      <selection activeCell="C15" sqref="C15"/>
      <selection pane="topRight" activeCell="C15" sqref="C15"/>
      <selection pane="bottomLeft" activeCell="C15" sqref="C15"/>
      <selection pane="bottomRight" activeCell="A6" sqref="A6"/>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294" t="s">
        <v>295</v>
      </c>
      <c r="B1" s="295"/>
      <c r="C1" s="295"/>
      <c r="D1" s="295"/>
      <c r="E1" s="295"/>
      <c r="F1" s="295"/>
      <c r="G1" s="295"/>
      <c r="H1" s="295"/>
      <c r="I1" s="295"/>
      <c r="J1" s="295"/>
      <c r="K1" s="295"/>
      <c r="L1" s="295"/>
      <c r="M1" s="296"/>
      <c r="N1" s="297"/>
      <c r="O1" s="297"/>
      <c r="P1" s="297"/>
      <c r="Q1" s="297"/>
      <c r="R1" s="297"/>
      <c r="S1" s="297"/>
      <c r="T1" s="297"/>
      <c r="U1" s="297"/>
      <c r="V1" s="297"/>
      <c r="W1" s="297"/>
      <c r="X1" s="297"/>
      <c r="Y1" s="297"/>
      <c r="Z1" s="297"/>
      <c r="AA1" s="297"/>
      <c r="AB1" s="297"/>
      <c r="AC1" s="297"/>
      <c r="AD1" s="296"/>
      <c r="AE1" s="298"/>
      <c r="AF1" s="298"/>
      <c r="AG1" s="298"/>
      <c r="AH1" s="298"/>
      <c r="AI1" s="298"/>
      <c r="AJ1" s="298"/>
      <c r="AK1" s="298"/>
      <c r="AL1" s="298"/>
      <c r="AM1" s="298"/>
      <c r="AN1" s="298"/>
      <c r="AO1" s="298"/>
      <c r="AP1" s="298"/>
      <c r="AQ1" s="298"/>
      <c r="AR1" s="298"/>
      <c r="AS1" s="298"/>
      <c r="AT1" s="298"/>
      <c r="AU1" s="298"/>
      <c r="AV1" s="298"/>
      <c r="AW1" s="298"/>
      <c r="AX1" s="298"/>
      <c r="AY1" s="298"/>
      <c r="AZ1" s="298"/>
      <c r="BA1" s="298"/>
      <c r="BB1" s="298"/>
      <c r="BC1" s="298"/>
      <c r="BD1" s="298"/>
      <c r="BE1" s="298"/>
      <c r="BF1" s="298"/>
      <c r="BG1" s="298"/>
      <c r="BH1" s="298"/>
      <c r="BI1" s="298"/>
      <c r="BJ1" s="298"/>
      <c r="BK1" s="298"/>
      <c r="BL1" s="298"/>
      <c r="BM1" s="298"/>
      <c r="BN1" s="298"/>
      <c r="BO1" s="298"/>
      <c r="BP1" s="298"/>
      <c r="BQ1" s="298"/>
      <c r="BR1" s="298"/>
      <c r="BS1" s="298"/>
      <c r="BT1" s="298"/>
      <c r="BU1" s="298"/>
      <c r="BV1" s="298"/>
      <c r="BW1" s="298"/>
      <c r="BX1" s="298"/>
      <c r="BY1" s="298"/>
      <c r="BZ1" s="298"/>
      <c r="CA1" s="298"/>
      <c r="CB1" s="298"/>
      <c r="CC1" s="298"/>
      <c r="CD1" s="298"/>
      <c r="CE1" s="298"/>
      <c r="CF1" s="298"/>
      <c r="CG1" s="298"/>
      <c r="CH1" s="298"/>
      <c r="CI1" s="298"/>
      <c r="CJ1" s="298"/>
      <c r="CK1" s="298"/>
      <c r="CL1" s="298"/>
      <c r="CM1" s="298"/>
      <c r="CN1" s="298"/>
      <c r="CO1" s="298"/>
      <c r="CP1" s="298"/>
      <c r="CQ1" s="298"/>
      <c r="CR1" s="298"/>
      <c r="CS1" s="298"/>
      <c r="CT1" s="298"/>
      <c r="CU1" s="298"/>
      <c r="CV1" s="298"/>
      <c r="CW1" s="298"/>
      <c r="CX1" s="298"/>
      <c r="CY1" s="298"/>
      <c r="CZ1" s="298"/>
      <c r="DA1" s="298"/>
      <c r="DB1" s="298"/>
      <c r="DC1" s="298"/>
      <c r="DD1" s="298"/>
      <c r="DE1" s="298"/>
      <c r="DF1" s="298"/>
      <c r="DG1" s="298"/>
      <c r="DH1" s="298"/>
      <c r="DI1" s="298"/>
      <c r="DJ1" s="298"/>
      <c r="DK1" s="298"/>
      <c r="DL1" s="299">
        <v>40725</v>
      </c>
      <c r="DM1" s="299">
        <v>41091</v>
      </c>
      <c r="DN1" s="299">
        <v>41456</v>
      </c>
      <c r="DO1" s="299">
        <v>41821</v>
      </c>
      <c r="DP1" s="299">
        <v>42186</v>
      </c>
      <c r="DQ1" s="299">
        <v>42552</v>
      </c>
      <c r="DR1" s="299"/>
      <c r="DS1" s="299">
        <v>42917</v>
      </c>
      <c r="DT1" s="299">
        <v>43282</v>
      </c>
      <c r="DU1" s="299">
        <v>43647</v>
      </c>
      <c r="DV1" s="300"/>
    </row>
    <row r="2" spans="1:126" s="2" customFormat="1" ht="24" hidden="1" customHeight="1">
      <c r="A2" s="301"/>
      <c r="B2" s="302"/>
      <c r="C2" s="302"/>
      <c r="D2" s="302"/>
      <c r="E2" s="302"/>
      <c r="F2" s="302"/>
      <c r="G2" s="302"/>
      <c r="H2" s="302"/>
      <c r="I2" s="302"/>
      <c r="J2" s="302"/>
      <c r="K2" s="302"/>
      <c r="L2" s="302"/>
      <c r="M2" s="303"/>
      <c r="N2" s="304"/>
      <c r="O2" s="304"/>
      <c r="P2" s="304"/>
      <c r="Q2" s="304"/>
      <c r="R2" s="304"/>
      <c r="S2" s="304"/>
      <c r="T2" s="304"/>
      <c r="U2" s="304"/>
      <c r="V2" s="304"/>
      <c r="W2" s="304"/>
      <c r="X2" s="304"/>
      <c r="Y2" s="304"/>
      <c r="Z2" s="304"/>
      <c r="AA2" s="304"/>
      <c r="AB2" s="304"/>
      <c r="AC2" s="304"/>
      <c r="AD2" s="303"/>
      <c r="AE2" s="305"/>
      <c r="AF2" s="305"/>
      <c r="AG2" s="305"/>
      <c r="AH2" s="305"/>
      <c r="AI2" s="305"/>
      <c r="AJ2" s="305"/>
      <c r="AK2" s="305"/>
      <c r="AL2" s="305"/>
      <c r="AM2" s="305"/>
      <c r="AN2" s="305"/>
      <c r="AO2" s="305"/>
      <c r="AP2" s="305"/>
      <c r="AQ2" s="305"/>
      <c r="AR2" s="305"/>
      <c r="AS2" s="305"/>
      <c r="AT2" s="305"/>
      <c r="AU2" s="305"/>
      <c r="AV2" s="305"/>
      <c r="AW2" s="305"/>
      <c r="AX2" s="305"/>
      <c r="AY2" s="305"/>
      <c r="AZ2" s="305"/>
      <c r="BA2" s="305"/>
      <c r="BB2" s="305"/>
      <c r="BC2" s="305"/>
      <c r="BD2" s="305"/>
      <c r="BE2" s="305"/>
      <c r="BF2" s="305"/>
      <c r="BG2" s="305"/>
      <c r="BH2" s="305"/>
      <c r="BI2" s="305"/>
      <c r="BJ2" s="305"/>
      <c r="BK2" s="305"/>
      <c r="BL2" s="305"/>
      <c r="BM2" s="305"/>
      <c r="BN2" s="305"/>
      <c r="BO2" s="305"/>
      <c r="BP2" s="305"/>
      <c r="BQ2" s="305"/>
      <c r="BR2" s="305"/>
      <c r="BS2" s="305"/>
      <c r="BT2" s="305"/>
      <c r="BU2" s="305"/>
      <c r="BV2" s="305"/>
      <c r="BW2" s="305"/>
      <c r="BX2" s="305"/>
      <c r="BY2" s="305"/>
      <c r="BZ2" s="305"/>
      <c r="CA2" s="305"/>
      <c r="CB2" s="305"/>
      <c r="CC2" s="305"/>
      <c r="CD2" s="305"/>
      <c r="CE2" s="305"/>
      <c r="CF2" s="305"/>
      <c r="CG2" s="305"/>
      <c r="CH2" s="305"/>
      <c r="CI2" s="305"/>
      <c r="CJ2" s="305"/>
      <c r="CK2" s="305"/>
      <c r="CL2" s="305"/>
      <c r="CM2" s="305"/>
      <c r="CN2" s="305"/>
      <c r="CO2" s="305"/>
      <c r="CP2" s="305"/>
      <c r="CQ2" s="305"/>
      <c r="CR2" s="305"/>
      <c r="CS2" s="305"/>
      <c r="CT2" s="305"/>
      <c r="CU2" s="305"/>
      <c r="CV2" s="305"/>
      <c r="CW2" s="305"/>
      <c r="CX2" s="305"/>
      <c r="CY2" s="305"/>
      <c r="CZ2" s="305"/>
      <c r="DA2" s="305"/>
      <c r="DB2" s="305"/>
      <c r="DC2" s="305"/>
      <c r="DD2" s="305"/>
      <c r="DE2" s="305"/>
      <c r="DF2" s="305"/>
      <c r="DG2" s="305"/>
      <c r="DH2" s="305"/>
      <c r="DI2" s="305"/>
      <c r="DJ2" s="305"/>
      <c r="DK2" s="305"/>
      <c r="DL2" s="306">
        <v>41090</v>
      </c>
      <c r="DM2" s="306">
        <v>41455</v>
      </c>
      <c r="DN2" s="306">
        <v>41820</v>
      </c>
      <c r="DO2" s="306">
        <v>42185</v>
      </c>
      <c r="DP2" s="306">
        <v>42551</v>
      </c>
      <c r="DQ2" s="306">
        <v>42916</v>
      </c>
      <c r="DR2" s="306"/>
      <c r="DS2" s="306">
        <v>43281</v>
      </c>
      <c r="DT2" s="306">
        <v>43646</v>
      </c>
      <c r="DU2" s="306">
        <v>44012</v>
      </c>
      <c r="DV2" s="307"/>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308"/>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308"/>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285" t="s">
        <v>418</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521</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BY9"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ref="BZ6:CO21" si="1">IF(AND($F6&gt;=BZ$3,$F6&lt;CA$3),$J6,0)</f>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ref="CP6:DE21" si="2">IF(AND($F6&gt;=CP$3,$F6&lt;CQ$3),$J6,0)</f>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ref="DF6:DH21" si="3">IF(AND($F6&gt;=DF$3,$F6&lt;DG$3),$J6,0)</f>
        <v>0</v>
      </c>
      <c r="DG6" s="58">
        <f t="shared" si="3"/>
        <v>0</v>
      </c>
      <c r="DH6" s="58">
        <f t="shared" si="3"/>
        <v>0</v>
      </c>
      <c r="DI6" s="58"/>
      <c r="DJ6" s="55">
        <f t="shared" ref="DJ6:DJ42" si="4">SUM(N6:DH6)</f>
        <v>0</v>
      </c>
      <c r="DK6" s="62"/>
      <c r="DL6" s="56">
        <f t="shared" ref="DL6:DU34" si="5">IF(AND($F6&gt;=DL$1,$F6&lt;=DL$2),$J6,0)</f>
        <v>0</v>
      </c>
      <c r="DM6" s="56">
        <f t="shared" si="5"/>
        <v>0</v>
      </c>
      <c r="DN6" s="56">
        <f t="shared" si="5"/>
        <v>0</v>
      </c>
      <c r="DO6" s="56">
        <f t="shared" si="5"/>
        <v>0</v>
      </c>
      <c r="DP6" s="56">
        <f t="shared" si="5"/>
        <v>0</v>
      </c>
      <c r="DQ6" s="56">
        <f t="shared" si="5"/>
        <v>0</v>
      </c>
      <c r="DR6" s="56">
        <f>SUM(DL6:DQ6)</f>
        <v>0</v>
      </c>
      <c r="DS6" s="56">
        <f t="shared" si="5"/>
        <v>0</v>
      </c>
      <c r="DT6" s="56">
        <f t="shared" si="5"/>
        <v>0</v>
      </c>
      <c r="DU6" s="56">
        <f t="shared" si="5"/>
        <v>0</v>
      </c>
      <c r="DV6" s="55">
        <f>SUM(DR6:DU6)</f>
        <v>0</v>
      </c>
    </row>
    <row r="7" spans="1:126" s="52" customFormat="1">
      <c r="A7" s="59"/>
      <c r="B7" s="61"/>
      <c r="C7" s="59"/>
      <c r="D7" s="64"/>
      <c r="E7" s="61"/>
      <c r="F7" s="63"/>
      <c r="G7" s="60"/>
      <c r="H7" s="57"/>
      <c r="I7" s="57"/>
      <c r="J7" s="57">
        <f t="shared" ref="J7:J42" si="6">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ref="DR7:DR42" si="7">SUM(DL7:DQ7)</f>
        <v>0</v>
      </c>
      <c r="DS7" s="56">
        <f t="shared" si="5"/>
        <v>0</v>
      </c>
      <c r="DT7" s="56">
        <f t="shared" si="5"/>
        <v>0</v>
      </c>
      <c r="DU7" s="56">
        <f t="shared" si="5"/>
        <v>0</v>
      </c>
      <c r="DV7" s="55">
        <f t="shared" ref="DV7:DV42" si="8">SUM(DR7:DU7)</f>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0"/>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si="0"/>
        <v>0</v>
      </c>
      <c r="BY9" s="58">
        <f t="shared" ref="BK9:BZ24" si="9">IF(AND($F9&gt;=BY$3,$F9&lt;BZ$3),$J9,0)</f>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ref="N10:AC25" si="10">IF(AND($F10&gt;=N$3,$F10&lt;O$3),$J10,0)</f>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ref="AD10:AS25" si="11">IF(AND($F10&gt;=AD$3,$F10&lt;AE$3),$J10,0)</f>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ref="AT10:BI25" si="12">IF(AND($F10&gt;=AT$3,$F10&lt;AU$3),$J10,0)</f>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si="12"/>
        <v>0</v>
      </c>
      <c r="BJ10" s="58">
        <f t="shared" ref="AU10:BJ25" si="13">IF(AND($F10&gt;=BJ$3,$F10&lt;BK$3),$J10,0)</f>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63"/>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62"/>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59"/>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63"/>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2"/>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1"/>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si="2"/>
        <v>0</v>
      </c>
      <c r="DE21" s="58">
        <f t="shared" ref="DE21" si="14">IF(AND($F21&gt;=DE$3,$F21&lt;DF$3),$J21,0)</f>
        <v>0</v>
      </c>
      <c r="DF21" s="58">
        <f t="shared" si="3"/>
        <v>0</v>
      </c>
      <c r="DG21" s="58">
        <f t="shared" si="3"/>
        <v>0</v>
      </c>
      <c r="DH21" s="58">
        <f t="shared" si="3"/>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ref="CA22:CP37" si="15">IF(AND($F22&gt;=CA$3,$F22&lt;CB$3),$J22,0)</f>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ref="CQ22:DF37" si="16">IF(AND($F22&gt;=CQ$3,$F22&lt;CR$3),$J22,0)</f>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6"/>
        <v>0</v>
      </c>
      <c r="DG22" s="58">
        <f t="shared" ref="DF22:DH37" si="17">IF(AND($F22&gt;=DG$3,$F22&lt;DH$3),$J22,0)</f>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0"/>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1"/>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9"/>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si="10"/>
        <v>0</v>
      </c>
      <c r="AC25" s="58">
        <f t="shared" ref="N25:AC40" si="18">IF(AND($F25&gt;=AC$3,$F25&lt;AD$3),$J25,0)</f>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si="11"/>
        <v>0</v>
      </c>
      <c r="AS25" s="58">
        <f t="shared" ref="AD25:AS40" si="19">IF(AND($F25&gt;=AS$3,$F25&lt;AT$3),$J25,0)</f>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2"/>
        <v>0</v>
      </c>
      <c r="BJ25" s="58">
        <f t="shared" si="13"/>
        <v>0</v>
      </c>
      <c r="BK25" s="58">
        <f t="shared" ref="BK25:BZ38" si="20">IF(AND($F25&gt;=BK$3,$F25&lt;BL$3),$J25,0)</f>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ref="AT26:BI41" si="21">IF(AND($F26&gt;=AT$3,$F26&lt;AU$3),$J26,0)</f>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ref="BJ26:BY41" si="22">IF(AND($F26&gt;=BJ$3,$F26&lt;BK$3),$J26,0)</f>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si="5"/>
        <v>0</v>
      </c>
      <c r="DP33" s="56">
        <f t="shared" si="5"/>
        <v>0</v>
      </c>
      <c r="DQ33" s="56">
        <f t="shared" si="5"/>
        <v>0</v>
      </c>
      <c r="DR33" s="56">
        <f t="shared" si="7"/>
        <v>0</v>
      </c>
      <c r="DS33" s="56">
        <f t="shared" si="5"/>
        <v>0</v>
      </c>
      <c r="DT33" s="56">
        <f t="shared" si="5"/>
        <v>0</v>
      </c>
      <c r="DU33" s="56">
        <f t="shared" si="5"/>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si="5"/>
        <v>0</v>
      </c>
      <c r="DM34" s="56">
        <f t="shared" si="5"/>
        <v>0</v>
      </c>
      <c r="DN34" s="56">
        <f t="shared" si="5"/>
        <v>0</v>
      </c>
      <c r="DO34" s="56">
        <f t="shared" ref="DO34:DU42" si="23">IF(AND($F34&gt;=DO$1,$F34&lt;=DO$2),$J34,0)</f>
        <v>0</v>
      </c>
      <c r="DP34" s="56">
        <f t="shared" si="23"/>
        <v>0</v>
      </c>
      <c r="DQ34" s="56">
        <f t="shared" si="23"/>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ref="DL35:DQ42" si="24">IF(AND($F35&gt;=DL$1,$F35&lt;=DL$2),$J35,0)</f>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5"/>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6"/>
        <v>0</v>
      </c>
      <c r="DF36" s="58">
        <f t="shared" si="17"/>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si="15"/>
        <v>0</v>
      </c>
      <c r="CP37" s="58">
        <f t="shared" ref="CO37:DD42" si="25">IF(AND($F37&gt;=CP$3,$F37&lt;CQ$3),$J37,0)</f>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16"/>
        <v>0</v>
      </c>
      <c r="DE37" s="58">
        <f t="shared" si="16"/>
        <v>0</v>
      </c>
      <c r="DF37" s="58">
        <f t="shared" si="16"/>
        <v>0</v>
      </c>
      <c r="DG37" s="58">
        <f t="shared" si="17"/>
        <v>0</v>
      </c>
      <c r="DH37" s="58">
        <f t="shared" si="1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IF(AND($F38&gt;=BI$3,$F38&lt;BJ$3),$J38,0)</f>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2"/>
        <v>0</v>
      </c>
      <c r="BZ38" s="58">
        <f t="shared" si="20"/>
        <v>0</v>
      </c>
      <c r="CA38" s="58">
        <f t="shared" ref="BY38:CN42" si="26">IF(AND($F38&gt;=CA$3,$F38&lt;CB$3),$J38,0)</f>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ref="DD38:DH42" si="27">IF(AND($F38&gt;=DE$3,$F38&lt;DF$3),$J38,0)</f>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IF(AND($F39&gt;=BI$3,$F39&lt;BJ$3),$J39,0)</f>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8"/>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1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IF(AND($F40&gt;=BI$3,$F40&lt;BJ$3),$J40,0)</f>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ref="N41:AC42" si="28">IF(AND($F41&gt;=N$3,$F41&lt;O$3),$J41,0)</f>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ref="AD41:AS42" si="29">IF(AND($F41&gt;=AD$3,$F41&lt;AE$3),$J41,0)</f>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 t="shared" si="21"/>
        <v>0</v>
      </c>
      <c r="BI41" s="58">
        <f>IF(AND($F41&gt;=BI$3,$F41&lt;BJ$3),$J41,0)</f>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2"/>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52" customFormat="1">
      <c r="A42" s="59"/>
      <c r="B42" s="61"/>
      <c r="C42" s="59"/>
      <c r="D42" s="61"/>
      <c r="E42" s="61"/>
      <c r="F42" s="59"/>
      <c r="G42" s="60"/>
      <c r="H42" s="57"/>
      <c r="I42" s="57"/>
      <c r="J42" s="57">
        <f t="shared" si="6"/>
        <v>0</v>
      </c>
      <c r="K42" s="57"/>
      <c r="L42" s="59"/>
      <c r="M42" s="54"/>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8"/>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si="29"/>
        <v>0</v>
      </c>
      <c r="AT42" s="58">
        <f t="shared" ref="AT42:BH42" si="30">IF(AND($F42&gt;=AT$3,$F42&lt;AU$3),$J42,0)</f>
        <v>0</v>
      </c>
      <c r="AU42" s="58">
        <f t="shared" si="30"/>
        <v>0</v>
      </c>
      <c r="AV42" s="58">
        <f t="shared" si="30"/>
        <v>0</v>
      </c>
      <c r="AW42" s="58">
        <f t="shared" si="30"/>
        <v>0</v>
      </c>
      <c r="AX42" s="58">
        <f t="shared" si="30"/>
        <v>0</v>
      </c>
      <c r="AY42" s="58">
        <f t="shared" si="30"/>
        <v>0</v>
      </c>
      <c r="AZ42" s="58">
        <f t="shared" si="30"/>
        <v>0</v>
      </c>
      <c r="BA42" s="58">
        <f t="shared" si="30"/>
        <v>0</v>
      </c>
      <c r="BB42" s="58">
        <f t="shared" si="30"/>
        <v>0</v>
      </c>
      <c r="BC42" s="58">
        <f t="shared" si="30"/>
        <v>0</v>
      </c>
      <c r="BD42" s="58">
        <f t="shared" si="30"/>
        <v>0</v>
      </c>
      <c r="BE42" s="58">
        <f t="shared" si="30"/>
        <v>0</v>
      </c>
      <c r="BF42" s="58">
        <f t="shared" si="30"/>
        <v>0</v>
      </c>
      <c r="BG42" s="58">
        <f t="shared" si="30"/>
        <v>0</v>
      </c>
      <c r="BH42" s="58">
        <f t="shared" si="30"/>
        <v>0</v>
      </c>
      <c r="BI42" s="58">
        <f>IF(AND($F42&gt;=BI$3,$F42&lt;BJ$3),$J42,0)</f>
        <v>0</v>
      </c>
      <c r="BJ42" s="58">
        <f t="shared" ref="BJ42:BX42" si="31">IF(AND($F42&gt;=BJ$3,$F42&lt;BK$3),$J42,0)</f>
        <v>0</v>
      </c>
      <c r="BK42" s="58">
        <f t="shared" si="31"/>
        <v>0</v>
      </c>
      <c r="BL42" s="58">
        <f t="shared" si="31"/>
        <v>0</v>
      </c>
      <c r="BM42" s="58">
        <f t="shared" si="31"/>
        <v>0</v>
      </c>
      <c r="BN42" s="58">
        <f t="shared" si="31"/>
        <v>0</v>
      </c>
      <c r="BO42" s="58">
        <f t="shared" si="31"/>
        <v>0</v>
      </c>
      <c r="BP42" s="58">
        <f t="shared" si="31"/>
        <v>0</v>
      </c>
      <c r="BQ42" s="58">
        <f t="shared" si="31"/>
        <v>0</v>
      </c>
      <c r="BR42" s="58">
        <f t="shared" si="31"/>
        <v>0</v>
      </c>
      <c r="BS42" s="58">
        <f t="shared" si="31"/>
        <v>0</v>
      </c>
      <c r="BT42" s="58">
        <f t="shared" si="31"/>
        <v>0</v>
      </c>
      <c r="BU42" s="58">
        <f t="shared" si="31"/>
        <v>0</v>
      </c>
      <c r="BV42" s="58">
        <f t="shared" si="31"/>
        <v>0</v>
      </c>
      <c r="BW42" s="58">
        <f t="shared" si="31"/>
        <v>0</v>
      </c>
      <c r="BX42" s="58">
        <f t="shared" si="31"/>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6"/>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7"/>
        <v>0</v>
      </c>
      <c r="DE42" s="58">
        <f t="shared" si="27"/>
        <v>0</v>
      </c>
      <c r="DF42" s="58">
        <f t="shared" si="27"/>
        <v>0</v>
      </c>
      <c r="DG42" s="58">
        <f t="shared" si="27"/>
        <v>0</v>
      </c>
      <c r="DH42" s="58">
        <f t="shared" si="27"/>
        <v>0</v>
      </c>
      <c r="DI42" s="58"/>
      <c r="DJ42" s="55">
        <f t="shared" si="4"/>
        <v>0</v>
      </c>
      <c r="DK42" s="53"/>
      <c r="DL42" s="56">
        <f t="shared" si="24"/>
        <v>0</v>
      </c>
      <c r="DM42" s="56">
        <f t="shared" si="24"/>
        <v>0</v>
      </c>
      <c r="DN42" s="56">
        <f t="shared" si="24"/>
        <v>0</v>
      </c>
      <c r="DO42" s="56">
        <f t="shared" si="24"/>
        <v>0</v>
      </c>
      <c r="DP42" s="56">
        <f t="shared" si="24"/>
        <v>0</v>
      </c>
      <c r="DQ42" s="56">
        <f t="shared" si="24"/>
        <v>0</v>
      </c>
      <c r="DR42" s="56">
        <f t="shared" si="7"/>
        <v>0</v>
      </c>
      <c r="DS42" s="56">
        <f t="shared" si="23"/>
        <v>0</v>
      </c>
      <c r="DT42" s="56">
        <f t="shared" si="23"/>
        <v>0</v>
      </c>
      <c r="DU42" s="56">
        <f t="shared" si="23"/>
        <v>0</v>
      </c>
      <c r="DV42" s="55">
        <f t="shared" si="8"/>
        <v>0</v>
      </c>
    </row>
    <row r="43" spans="1:126" s="47" customFormat="1">
      <c r="A43" s="417" t="s">
        <v>128</v>
      </c>
      <c r="B43" s="417"/>
      <c r="C43" s="417"/>
      <c r="D43" s="417"/>
      <c r="E43" s="417"/>
      <c r="F43" s="417"/>
      <c r="G43" s="417"/>
      <c r="H43" s="417"/>
      <c r="I43" s="417"/>
      <c r="J43" s="48">
        <f>SUMIF($C$6:$C$42,"HWM",J$6:J$42)</f>
        <v>0</v>
      </c>
      <c r="K43" s="48"/>
      <c r="L43" s="51"/>
      <c r="M43" s="50"/>
      <c r="N43" s="48">
        <f t="shared" ref="N43:BY43" si="32">SUMIF($B$6:$B$42,"HWM",N$6:N$42)</f>
        <v>0</v>
      </c>
      <c r="O43" s="48">
        <f t="shared" si="32"/>
        <v>0</v>
      </c>
      <c r="P43" s="48">
        <f t="shared" si="32"/>
        <v>0</v>
      </c>
      <c r="Q43" s="48">
        <f t="shared" si="32"/>
        <v>0</v>
      </c>
      <c r="R43" s="48">
        <f t="shared" si="32"/>
        <v>0</v>
      </c>
      <c r="S43" s="48">
        <f t="shared" si="32"/>
        <v>0</v>
      </c>
      <c r="T43" s="48">
        <f t="shared" si="32"/>
        <v>0</v>
      </c>
      <c r="U43" s="48">
        <f t="shared" si="32"/>
        <v>0</v>
      </c>
      <c r="V43" s="48">
        <f t="shared" si="32"/>
        <v>0</v>
      </c>
      <c r="W43" s="48">
        <f t="shared" si="32"/>
        <v>0</v>
      </c>
      <c r="X43" s="48">
        <f t="shared" si="32"/>
        <v>0</v>
      </c>
      <c r="Y43" s="48">
        <f t="shared" si="32"/>
        <v>0</v>
      </c>
      <c r="Z43" s="48">
        <f t="shared" si="32"/>
        <v>0</v>
      </c>
      <c r="AA43" s="48">
        <f t="shared" si="32"/>
        <v>0</v>
      </c>
      <c r="AB43" s="48">
        <f t="shared" si="32"/>
        <v>0</v>
      </c>
      <c r="AC43" s="48">
        <f t="shared" si="32"/>
        <v>0</v>
      </c>
      <c r="AD43" s="48">
        <f t="shared" si="32"/>
        <v>0</v>
      </c>
      <c r="AE43" s="48">
        <f t="shared" si="32"/>
        <v>0</v>
      </c>
      <c r="AF43" s="48">
        <f t="shared" si="32"/>
        <v>0</v>
      </c>
      <c r="AG43" s="48">
        <f t="shared" si="32"/>
        <v>0</v>
      </c>
      <c r="AH43" s="48">
        <f t="shared" si="32"/>
        <v>0</v>
      </c>
      <c r="AI43" s="48">
        <f t="shared" si="32"/>
        <v>0</v>
      </c>
      <c r="AJ43" s="48">
        <f t="shared" si="32"/>
        <v>0</v>
      </c>
      <c r="AK43" s="48">
        <f t="shared" si="32"/>
        <v>0</v>
      </c>
      <c r="AL43" s="48">
        <f t="shared" si="32"/>
        <v>0</v>
      </c>
      <c r="AM43" s="48">
        <f t="shared" si="32"/>
        <v>0</v>
      </c>
      <c r="AN43" s="48">
        <f t="shared" si="32"/>
        <v>0</v>
      </c>
      <c r="AO43" s="48">
        <f t="shared" si="32"/>
        <v>0</v>
      </c>
      <c r="AP43" s="48">
        <f t="shared" si="32"/>
        <v>0</v>
      </c>
      <c r="AQ43" s="48">
        <f t="shared" si="32"/>
        <v>0</v>
      </c>
      <c r="AR43" s="48">
        <f t="shared" si="32"/>
        <v>0</v>
      </c>
      <c r="AS43" s="48">
        <f t="shared" si="32"/>
        <v>0</v>
      </c>
      <c r="AT43" s="48">
        <f t="shared" si="32"/>
        <v>0</v>
      </c>
      <c r="AU43" s="48">
        <f t="shared" si="32"/>
        <v>0</v>
      </c>
      <c r="AV43" s="48">
        <f t="shared" si="32"/>
        <v>0</v>
      </c>
      <c r="AW43" s="48">
        <f t="shared" si="32"/>
        <v>0</v>
      </c>
      <c r="AX43" s="48">
        <f t="shared" si="32"/>
        <v>0</v>
      </c>
      <c r="AY43" s="48">
        <f t="shared" si="32"/>
        <v>0</v>
      </c>
      <c r="AZ43" s="48">
        <f t="shared" si="32"/>
        <v>0</v>
      </c>
      <c r="BA43" s="48">
        <f t="shared" si="32"/>
        <v>0</v>
      </c>
      <c r="BB43" s="48">
        <f t="shared" si="32"/>
        <v>0</v>
      </c>
      <c r="BC43" s="48">
        <f t="shared" si="32"/>
        <v>0</v>
      </c>
      <c r="BD43" s="48">
        <f t="shared" si="32"/>
        <v>0</v>
      </c>
      <c r="BE43" s="48">
        <f t="shared" si="32"/>
        <v>0</v>
      </c>
      <c r="BF43" s="48">
        <f t="shared" si="32"/>
        <v>0</v>
      </c>
      <c r="BG43" s="48">
        <f t="shared" si="32"/>
        <v>0</v>
      </c>
      <c r="BH43" s="48">
        <f t="shared" si="32"/>
        <v>0</v>
      </c>
      <c r="BI43" s="48">
        <f t="shared" si="32"/>
        <v>0</v>
      </c>
      <c r="BJ43" s="48">
        <f t="shared" si="32"/>
        <v>0</v>
      </c>
      <c r="BK43" s="48">
        <f t="shared" si="32"/>
        <v>0</v>
      </c>
      <c r="BL43" s="48">
        <f t="shared" si="32"/>
        <v>0</v>
      </c>
      <c r="BM43" s="48">
        <f t="shared" si="32"/>
        <v>0</v>
      </c>
      <c r="BN43" s="48">
        <f t="shared" si="32"/>
        <v>0</v>
      </c>
      <c r="BO43" s="48">
        <f t="shared" si="32"/>
        <v>0</v>
      </c>
      <c r="BP43" s="48">
        <f t="shared" si="32"/>
        <v>0</v>
      </c>
      <c r="BQ43" s="48">
        <f t="shared" si="32"/>
        <v>0</v>
      </c>
      <c r="BR43" s="48">
        <f t="shared" si="32"/>
        <v>0</v>
      </c>
      <c r="BS43" s="48">
        <f t="shared" si="32"/>
        <v>0</v>
      </c>
      <c r="BT43" s="48">
        <f t="shared" si="32"/>
        <v>0</v>
      </c>
      <c r="BU43" s="48">
        <f t="shared" si="32"/>
        <v>0</v>
      </c>
      <c r="BV43" s="48">
        <f t="shared" si="32"/>
        <v>0</v>
      </c>
      <c r="BW43" s="48">
        <f t="shared" si="32"/>
        <v>0</v>
      </c>
      <c r="BX43" s="48">
        <f t="shared" si="32"/>
        <v>0</v>
      </c>
      <c r="BY43" s="48">
        <f t="shared" si="32"/>
        <v>0</v>
      </c>
      <c r="BZ43" s="48">
        <f t="shared" ref="BZ43:DJ43" si="33">SUMIF($B$6:$B$42,"HWM",BZ$6:BZ$42)</f>
        <v>0</v>
      </c>
      <c r="CA43" s="48">
        <f t="shared" si="33"/>
        <v>0</v>
      </c>
      <c r="CB43" s="48">
        <f t="shared" si="33"/>
        <v>0</v>
      </c>
      <c r="CC43" s="48">
        <f t="shared" si="33"/>
        <v>0</v>
      </c>
      <c r="CD43" s="48">
        <f t="shared" si="33"/>
        <v>0</v>
      </c>
      <c r="CE43" s="48">
        <f t="shared" si="33"/>
        <v>0</v>
      </c>
      <c r="CF43" s="48">
        <f t="shared" si="33"/>
        <v>0</v>
      </c>
      <c r="CG43" s="48">
        <f t="shared" si="33"/>
        <v>0</v>
      </c>
      <c r="CH43" s="48">
        <f t="shared" si="33"/>
        <v>0</v>
      </c>
      <c r="CI43" s="48">
        <f t="shared" si="33"/>
        <v>0</v>
      </c>
      <c r="CJ43" s="48">
        <f t="shared" si="33"/>
        <v>0</v>
      </c>
      <c r="CK43" s="48">
        <f t="shared" si="33"/>
        <v>0</v>
      </c>
      <c r="CL43" s="48">
        <f t="shared" si="33"/>
        <v>0</v>
      </c>
      <c r="CM43" s="48">
        <f t="shared" si="33"/>
        <v>0</v>
      </c>
      <c r="CN43" s="48">
        <f t="shared" si="33"/>
        <v>0</v>
      </c>
      <c r="CO43" s="48">
        <f t="shared" si="33"/>
        <v>0</v>
      </c>
      <c r="CP43" s="48">
        <f t="shared" si="33"/>
        <v>0</v>
      </c>
      <c r="CQ43" s="48">
        <f t="shared" si="33"/>
        <v>0</v>
      </c>
      <c r="CR43" s="48">
        <f t="shared" si="33"/>
        <v>0</v>
      </c>
      <c r="CS43" s="48">
        <f t="shared" si="33"/>
        <v>0</v>
      </c>
      <c r="CT43" s="48">
        <f t="shared" si="33"/>
        <v>0</v>
      </c>
      <c r="CU43" s="48">
        <f t="shared" si="33"/>
        <v>0</v>
      </c>
      <c r="CV43" s="48">
        <f t="shared" si="33"/>
        <v>0</v>
      </c>
      <c r="CW43" s="48">
        <f t="shared" si="33"/>
        <v>0</v>
      </c>
      <c r="CX43" s="48">
        <f t="shared" si="33"/>
        <v>0</v>
      </c>
      <c r="CY43" s="48">
        <f t="shared" si="33"/>
        <v>0</v>
      </c>
      <c r="CZ43" s="48">
        <f t="shared" si="33"/>
        <v>0</v>
      </c>
      <c r="DA43" s="48">
        <f t="shared" si="33"/>
        <v>0</v>
      </c>
      <c r="DB43" s="48">
        <f t="shared" si="33"/>
        <v>0</v>
      </c>
      <c r="DC43" s="48">
        <f t="shared" si="33"/>
        <v>0</v>
      </c>
      <c r="DD43" s="48">
        <f t="shared" si="33"/>
        <v>0</v>
      </c>
      <c r="DE43" s="48">
        <f t="shared" si="33"/>
        <v>0</v>
      </c>
      <c r="DF43" s="48">
        <f t="shared" si="33"/>
        <v>0</v>
      </c>
      <c r="DG43" s="48">
        <f t="shared" si="33"/>
        <v>0</v>
      </c>
      <c r="DH43" s="48">
        <f t="shared" si="33"/>
        <v>0</v>
      </c>
      <c r="DI43" s="48">
        <f t="shared" si="33"/>
        <v>0</v>
      </c>
      <c r="DJ43" s="48">
        <f t="shared" si="33"/>
        <v>0</v>
      </c>
      <c r="DK43" s="49"/>
      <c r="DL43" s="48">
        <f t="shared" ref="DL43:DV43" si="34">SUMIF($C$6:$C$42,"HWM",DL$6:DL$42)</f>
        <v>0</v>
      </c>
      <c r="DM43" s="48">
        <f t="shared" si="34"/>
        <v>0</v>
      </c>
      <c r="DN43" s="48">
        <f t="shared" si="34"/>
        <v>0</v>
      </c>
      <c r="DO43" s="48">
        <f t="shared" si="34"/>
        <v>0</v>
      </c>
      <c r="DP43" s="48">
        <f t="shared" si="34"/>
        <v>0</v>
      </c>
      <c r="DQ43" s="48">
        <f t="shared" si="34"/>
        <v>0</v>
      </c>
      <c r="DR43" s="48">
        <f t="shared" si="34"/>
        <v>0</v>
      </c>
      <c r="DS43" s="48">
        <f t="shared" si="34"/>
        <v>0</v>
      </c>
      <c r="DT43" s="48">
        <f t="shared" si="34"/>
        <v>0</v>
      </c>
      <c r="DU43" s="48">
        <f t="shared" si="34"/>
        <v>0</v>
      </c>
      <c r="DV43" s="48">
        <f t="shared" si="34"/>
        <v>0</v>
      </c>
    </row>
    <row r="44" spans="1:126" s="47" customFormat="1">
      <c r="A44" s="417" t="s">
        <v>129</v>
      </c>
      <c r="B44" s="417"/>
      <c r="C44" s="417"/>
      <c r="D44" s="417"/>
      <c r="E44" s="417"/>
      <c r="F44" s="417"/>
      <c r="G44" s="417"/>
      <c r="H44" s="417"/>
      <c r="I44" s="417"/>
      <c r="J44" s="48">
        <f>SUMIF($C$6:$C$42,"SWM",J$6:J$42)</f>
        <v>0</v>
      </c>
      <c r="K44" s="48"/>
      <c r="L44" s="51"/>
      <c r="M44" s="50"/>
      <c r="N44" s="48">
        <f t="shared" ref="N44:BY44" si="35">SUMIF($B$6:$B$42,"SWM",N$6:N$42)</f>
        <v>0</v>
      </c>
      <c r="O44" s="48">
        <f t="shared" si="35"/>
        <v>0</v>
      </c>
      <c r="P44" s="48">
        <f t="shared" si="35"/>
        <v>0</v>
      </c>
      <c r="Q44" s="48">
        <f t="shared" si="35"/>
        <v>0</v>
      </c>
      <c r="R44" s="48">
        <f t="shared" si="35"/>
        <v>0</v>
      </c>
      <c r="S44" s="48">
        <f t="shared" si="35"/>
        <v>0</v>
      </c>
      <c r="T44" s="48">
        <f t="shared" si="35"/>
        <v>0</v>
      </c>
      <c r="U44" s="48">
        <f t="shared" si="35"/>
        <v>0</v>
      </c>
      <c r="V44" s="48">
        <f t="shared" si="35"/>
        <v>0</v>
      </c>
      <c r="W44" s="48">
        <f t="shared" si="35"/>
        <v>0</v>
      </c>
      <c r="X44" s="48">
        <f t="shared" si="35"/>
        <v>0</v>
      </c>
      <c r="Y44" s="48">
        <f t="shared" si="35"/>
        <v>0</v>
      </c>
      <c r="Z44" s="48">
        <f t="shared" si="35"/>
        <v>0</v>
      </c>
      <c r="AA44" s="48">
        <f t="shared" si="35"/>
        <v>0</v>
      </c>
      <c r="AB44" s="48">
        <f t="shared" si="35"/>
        <v>0</v>
      </c>
      <c r="AC44" s="48">
        <f t="shared" si="35"/>
        <v>0</v>
      </c>
      <c r="AD44" s="48">
        <f t="shared" si="35"/>
        <v>0</v>
      </c>
      <c r="AE44" s="48">
        <f t="shared" si="35"/>
        <v>0</v>
      </c>
      <c r="AF44" s="48">
        <f t="shared" si="35"/>
        <v>0</v>
      </c>
      <c r="AG44" s="48">
        <f t="shared" si="35"/>
        <v>0</v>
      </c>
      <c r="AH44" s="48">
        <f t="shared" si="35"/>
        <v>0</v>
      </c>
      <c r="AI44" s="48">
        <f t="shared" si="35"/>
        <v>0</v>
      </c>
      <c r="AJ44" s="48">
        <f t="shared" si="35"/>
        <v>0</v>
      </c>
      <c r="AK44" s="48">
        <f t="shared" si="35"/>
        <v>0</v>
      </c>
      <c r="AL44" s="48">
        <f t="shared" si="35"/>
        <v>0</v>
      </c>
      <c r="AM44" s="48">
        <f t="shared" si="35"/>
        <v>0</v>
      </c>
      <c r="AN44" s="48">
        <f t="shared" si="35"/>
        <v>0</v>
      </c>
      <c r="AO44" s="48">
        <f t="shared" si="35"/>
        <v>0</v>
      </c>
      <c r="AP44" s="48">
        <f t="shared" si="35"/>
        <v>0</v>
      </c>
      <c r="AQ44" s="48">
        <f t="shared" si="35"/>
        <v>0</v>
      </c>
      <c r="AR44" s="48">
        <f t="shared" si="35"/>
        <v>0</v>
      </c>
      <c r="AS44" s="48">
        <f t="shared" si="35"/>
        <v>0</v>
      </c>
      <c r="AT44" s="48">
        <f t="shared" si="35"/>
        <v>0</v>
      </c>
      <c r="AU44" s="48">
        <f t="shared" si="35"/>
        <v>0</v>
      </c>
      <c r="AV44" s="48">
        <f t="shared" si="35"/>
        <v>0</v>
      </c>
      <c r="AW44" s="48">
        <f t="shared" si="35"/>
        <v>0</v>
      </c>
      <c r="AX44" s="48">
        <f t="shared" si="35"/>
        <v>0</v>
      </c>
      <c r="AY44" s="48">
        <f t="shared" si="35"/>
        <v>0</v>
      </c>
      <c r="AZ44" s="48">
        <f t="shared" si="35"/>
        <v>0</v>
      </c>
      <c r="BA44" s="48">
        <f t="shared" si="35"/>
        <v>0</v>
      </c>
      <c r="BB44" s="48">
        <f t="shared" si="35"/>
        <v>0</v>
      </c>
      <c r="BC44" s="48">
        <f t="shared" si="35"/>
        <v>0</v>
      </c>
      <c r="BD44" s="48">
        <f t="shared" si="35"/>
        <v>0</v>
      </c>
      <c r="BE44" s="48">
        <f t="shared" si="35"/>
        <v>0</v>
      </c>
      <c r="BF44" s="48">
        <f t="shared" si="35"/>
        <v>0</v>
      </c>
      <c r="BG44" s="48">
        <f t="shared" si="35"/>
        <v>0</v>
      </c>
      <c r="BH44" s="48">
        <f t="shared" si="35"/>
        <v>0</v>
      </c>
      <c r="BI44" s="48">
        <f t="shared" si="35"/>
        <v>0</v>
      </c>
      <c r="BJ44" s="48">
        <f t="shared" si="35"/>
        <v>0</v>
      </c>
      <c r="BK44" s="48">
        <f t="shared" si="35"/>
        <v>0</v>
      </c>
      <c r="BL44" s="48">
        <f t="shared" si="35"/>
        <v>0</v>
      </c>
      <c r="BM44" s="48">
        <f t="shared" si="35"/>
        <v>0</v>
      </c>
      <c r="BN44" s="48">
        <f t="shared" si="35"/>
        <v>0</v>
      </c>
      <c r="BO44" s="48">
        <f t="shared" si="35"/>
        <v>0</v>
      </c>
      <c r="BP44" s="48">
        <f t="shared" si="35"/>
        <v>0</v>
      </c>
      <c r="BQ44" s="48">
        <f t="shared" si="35"/>
        <v>0</v>
      </c>
      <c r="BR44" s="48">
        <f t="shared" si="35"/>
        <v>0</v>
      </c>
      <c r="BS44" s="48">
        <f t="shared" si="35"/>
        <v>0</v>
      </c>
      <c r="BT44" s="48">
        <f t="shared" si="35"/>
        <v>0</v>
      </c>
      <c r="BU44" s="48">
        <f t="shared" si="35"/>
        <v>0</v>
      </c>
      <c r="BV44" s="48">
        <f t="shared" si="35"/>
        <v>0</v>
      </c>
      <c r="BW44" s="48">
        <f t="shared" si="35"/>
        <v>0</v>
      </c>
      <c r="BX44" s="48">
        <f t="shared" si="35"/>
        <v>0</v>
      </c>
      <c r="BY44" s="48">
        <f t="shared" si="35"/>
        <v>0</v>
      </c>
      <c r="BZ44" s="48">
        <f t="shared" ref="BZ44:DH44" si="36">SUMIF($B$6:$B$42,"SWM",BZ$6:BZ$42)</f>
        <v>0</v>
      </c>
      <c r="CA44" s="48">
        <f t="shared" si="36"/>
        <v>0</v>
      </c>
      <c r="CB44" s="48">
        <f t="shared" si="36"/>
        <v>0</v>
      </c>
      <c r="CC44" s="48">
        <f t="shared" si="36"/>
        <v>0</v>
      </c>
      <c r="CD44" s="48">
        <f t="shared" si="36"/>
        <v>0</v>
      </c>
      <c r="CE44" s="48">
        <f t="shared" si="36"/>
        <v>0</v>
      </c>
      <c r="CF44" s="48">
        <f t="shared" si="36"/>
        <v>0</v>
      </c>
      <c r="CG44" s="48">
        <f t="shared" si="36"/>
        <v>0</v>
      </c>
      <c r="CH44" s="48">
        <f t="shared" si="36"/>
        <v>0</v>
      </c>
      <c r="CI44" s="48">
        <f t="shared" si="36"/>
        <v>0</v>
      </c>
      <c r="CJ44" s="48">
        <f t="shared" si="36"/>
        <v>0</v>
      </c>
      <c r="CK44" s="48">
        <f t="shared" si="36"/>
        <v>0</v>
      </c>
      <c r="CL44" s="48">
        <f t="shared" si="36"/>
        <v>0</v>
      </c>
      <c r="CM44" s="48">
        <f t="shared" si="36"/>
        <v>0</v>
      </c>
      <c r="CN44" s="48">
        <f t="shared" si="36"/>
        <v>0</v>
      </c>
      <c r="CO44" s="48">
        <f t="shared" si="36"/>
        <v>0</v>
      </c>
      <c r="CP44" s="48">
        <f t="shared" si="36"/>
        <v>0</v>
      </c>
      <c r="CQ44" s="48">
        <f t="shared" si="36"/>
        <v>0</v>
      </c>
      <c r="CR44" s="48">
        <f t="shared" si="36"/>
        <v>0</v>
      </c>
      <c r="CS44" s="48">
        <f t="shared" si="36"/>
        <v>0</v>
      </c>
      <c r="CT44" s="48">
        <f t="shared" si="36"/>
        <v>0</v>
      </c>
      <c r="CU44" s="48">
        <f t="shared" si="36"/>
        <v>0</v>
      </c>
      <c r="CV44" s="48">
        <f t="shared" si="36"/>
        <v>0</v>
      </c>
      <c r="CW44" s="48">
        <f t="shared" si="36"/>
        <v>0</v>
      </c>
      <c r="CX44" s="48">
        <f t="shared" si="36"/>
        <v>0</v>
      </c>
      <c r="CY44" s="48">
        <f t="shared" si="36"/>
        <v>0</v>
      </c>
      <c r="CZ44" s="48">
        <f t="shared" si="36"/>
        <v>0</v>
      </c>
      <c r="DA44" s="48">
        <f t="shared" si="36"/>
        <v>0</v>
      </c>
      <c r="DB44" s="48">
        <f t="shared" si="36"/>
        <v>0</v>
      </c>
      <c r="DC44" s="48">
        <f t="shared" si="36"/>
        <v>0</v>
      </c>
      <c r="DD44" s="48">
        <f t="shared" si="36"/>
        <v>0</v>
      </c>
      <c r="DE44" s="48">
        <f t="shared" si="36"/>
        <v>0</v>
      </c>
      <c r="DF44" s="48">
        <f t="shared" si="36"/>
        <v>0</v>
      </c>
      <c r="DG44" s="48">
        <f t="shared" si="36"/>
        <v>0</v>
      </c>
      <c r="DH44" s="48">
        <f t="shared" si="36"/>
        <v>0</v>
      </c>
      <c r="DI44" s="48"/>
      <c r="DJ44" s="48">
        <f>SUMIF($B$6:$B$42,"SWM",DJ$6:DJ$42)</f>
        <v>0</v>
      </c>
      <c r="DK44" s="49"/>
      <c r="DL44" s="48">
        <f t="shared" ref="DL44:DV44" si="37">SUMIF($C$6:$C$42,"SWM",DL$6:DL$42)</f>
        <v>0</v>
      </c>
      <c r="DM44" s="48">
        <f t="shared" si="37"/>
        <v>0</v>
      </c>
      <c r="DN44" s="48">
        <f t="shared" si="37"/>
        <v>0</v>
      </c>
      <c r="DO44" s="48">
        <f t="shared" si="37"/>
        <v>0</v>
      </c>
      <c r="DP44" s="48">
        <f t="shared" si="37"/>
        <v>0</v>
      </c>
      <c r="DQ44" s="48">
        <f t="shared" si="37"/>
        <v>0</v>
      </c>
      <c r="DR44" s="48">
        <f t="shared" si="37"/>
        <v>0</v>
      </c>
      <c r="DS44" s="48">
        <f t="shared" si="37"/>
        <v>0</v>
      </c>
      <c r="DT44" s="48">
        <f t="shared" si="37"/>
        <v>0</v>
      </c>
      <c r="DU44" s="48">
        <f t="shared" si="37"/>
        <v>0</v>
      </c>
      <c r="DV44" s="48">
        <f t="shared" si="37"/>
        <v>0</v>
      </c>
    </row>
    <row r="45" spans="1:126" s="47" customFormat="1">
      <c r="A45" s="417" t="s">
        <v>67</v>
      </c>
      <c r="B45" s="417"/>
      <c r="C45" s="417"/>
      <c r="D45" s="417"/>
      <c r="E45" s="417"/>
      <c r="F45" s="417"/>
      <c r="G45" s="417"/>
      <c r="H45" s="417"/>
      <c r="I45" s="417"/>
      <c r="J45" s="48">
        <f>SUM(J43:J44)</f>
        <v>0</v>
      </c>
      <c r="K45" s="48"/>
      <c r="L45" s="51"/>
      <c r="M45" s="50"/>
      <c r="N45" s="48">
        <f t="shared" ref="N45:BY45" si="38">SUM(N43:N44)</f>
        <v>0</v>
      </c>
      <c r="O45" s="48">
        <f t="shared" si="38"/>
        <v>0</v>
      </c>
      <c r="P45" s="48">
        <f t="shared" si="38"/>
        <v>0</v>
      </c>
      <c r="Q45" s="48">
        <f t="shared" si="38"/>
        <v>0</v>
      </c>
      <c r="R45" s="48">
        <f t="shared" si="38"/>
        <v>0</v>
      </c>
      <c r="S45" s="48">
        <f t="shared" si="38"/>
        <v>0</v>
      </c>
      <c r="T45" s="48">
        <f t="shared" si="38"/>
        <v>0</v>
      </c>
      <c r="U45" s="48">
        <f t="shared" si="38"/>
        <v>0</v>
      </c>
      <c r="V45" s="48">
        <f t="shared" si="38"/>
        <v>0</v>
      </c>
      <c r="W45" s="48">
        <f t="shared" si="38"/>
        <v>0</v>
      </c>
      <c r="X45" s="48">
        <f t="shared" si="38"/>
        <v>0</v>
      </c>
      <c r="Y45" s="48">
        <f t="shared" si="38"/>
        <v>0</v>
      </c>
      <c r="Z45" s="48">
        <f t="shared" si="38"/>
        <v>0</v>
      </c>
      <c r="AA45" s="48">
        <f t="shared" si="38"/>
        <v>0</v>
      </c>
      <c r="AB45" s="48">
        <f t="shared" si="38"/>
        <v>0</v>
      </c>
      <c r="AC45" s="48">
        <f t="shared" si="38"/>
        <v>0</v>
      </c>
      <c r="AD45" s="48">
        <f t="shared" si="38"/>
        <v>0</v>
      </c>
      <c r="AE45" s="48">
        <f t="shared" si="38"/>
        <v>0</v>
      </c>
      <c r="AF45" s="48">
        <f t="shared" si="38"/>
        <v>0</v>
      </c>
      <c r="AG45" s="48">
        <f t="shared" si="38"/>
        <v>0</v>
      </c>
      <c r="AH45" s="48">
        <f t="shared" si="38"/>
        <v>0</v>
      </c>
      <c r="AI45" s="48">
        <f t="shared" si="38"/>
        <v>0</v>
      </c>
      <c r="AJ45" s="48">
        <f t="shared" si="38"/>
        <v>0</v>
      </c>
      <c r="AK45" s="48">
        <f t="shared" si="38"/>
        <v>0</v>
      </c>
      <c r="AL45" s="48">
        <f t="shared" si="38"/>
        <v>0</v>
      </c>
      <c r="AM45" s="48">
        <f t="shared" si="38"/>
        <v>0</v>
      </c>
      <c r="AN45" s="48">
        <f t="shared" si="38"/>
        <v>0</v>
      </c>
      <c r="AO45" s="48">
        <f t="shared" si="38"/>
        <v>0</v>
      </c>
      <c r="AP45" s="48">
        <f t="shared" si="38"/>
        <v>0</v>
      </c>
      <c r="AQ45" s="48">
        <f t="shared" si="38"/>
        <v>0</v>
      </c>
      <c r="AR45" s="48">
        <f t="shared" si="38"/>
        <v>0</v>
      </c>
      <c r="AS45" s="48">
        <f t="shared" si="38"/>
        <v>0</v>
      </c>
      <c r="AT45" s="48">
        <f t="shared" si="38"/>
        <v>0</v>
      </c>
      <c r="AU45" s="48">
        <f t="shared" si="38"/>
        <v>0</v>
      </c>
      <c r="AV45" s="48">
        <f t="shared" si="38"/>
        <v>0</v>
      </c>
      <c r="AW45" s="48">
        <f t="shared" si="38"/>
        <v>0</v>
      </c>
      <c r="AX45" s="48">
        <f t="shared" si="38"/>
        <v>0</v>
      </c>
      <c r="AY45" s="48">
        <f t="shared" si="38"/>
        <v>0</v>
      </c>
      <c r="AZ45" s="48">
        <f t="shared" si="38"/>
        <v>0</v>
      </c>
      <c r="BA45" s="48">
        <f t="shared" si="38"/>
        <v>0</v>
      </c>
      <c r="BB45" s="48">
        <f t="shared" si="38"/>
        <v>0</v>
      </c>
      <c r="BC45" s="48">
        <f t="shared" si="38"/>
        <v>0</v>
      </c>
      <c r="BD45" s="48">
        <f t="shared" si="38"/>
        <v>0</v>
      </c>
      <c r="BE45" s="48">
        <f t="shared" si="38"/>
        <v>0</v>
      </c>
      <c r="BF45" s="48">
        <f t="shared" si="38"/>
        <v>0</v>
      </c>
      <c r="BG45" s="48">
        <f t="shared" si="38"/>
        <v>0</v>
      </c>
      <c r="BH45" s="48">
        <f t="shared" si="38"/>
        <v>0</v>
      </c>
      <c r="BI45" s="48">
        <f t="shared" si="38"/>
        <v>0</v>
      </c>
      <c r="BJ45" s="48">
        <f t="shared" si="38"/>
        <v>0</v>
      </c>
      <c r="BK45" s="48">
        <f t="shared" si="38"/>
        <v>0</v>
      </c>
      <c r="BL45" s="48">
        <f t="shared" si="38"/>
        <v>0</v>
      </c>
      <c r="BM45" s="48">
        <f t="shared" si="38"/>
        <v>0</v>
      </c>
      <c r="BN45" s="48">
        <f t="shared" si="38"/>
        <v>0</v>
      </c>
      <c r="BO45" s="48">
        <f t="shared" si="38"/>
        <v>0</v>
      </c>
      <c r="BP45" s="48">
        <f t="shared" si="38"/>
        <v>0</v>
      </c>
      <c r="BQ45" s="48">
        <f t="shared" si="38"/>
        <v>0</v>
      </c>
      <c r="BR45" s="48">
        <f t="shared" si="38"/>
        <v>0</v>
      </c>
      <c r="BS45" s="48">
        <f t="shared" si="38"/>
        <v>0</v>
      </c>
      <c r="BT45" s="48">
        <f t="shared" si="38"/>
        <v>0</v>
      </c>
      <c r="BU45" s="48">
        <f t="shared" si="38"/>
        <v>0</v>
      </c>
      <c r="BV45" s="48">
        <f t="shared" si="38"/>
        <v>0</v>
      </c>
      <c r="BW45" s="48">
        <f t="shared" si="38"/>
        <v>0</v>
      </c>
      <c r="BX45" s="48">
        <f t="shared" si="38"/>
        <v>0</v>
      </c>
      <c r="BY45" s="48">
        <f t="shared" si="38"/>
        <v>0</v>
      </c>
      <c r="BZ45" s="48">
        <f t="shared" ref="BZ45:DH45" si="39">SUM(BZ43:BZ44)</f>
        <v>0</v>
      </c>
      <c r="CA45" s="48">
        <f t="shared" si="39"/>
        <v>0</v>
      </c>
      <c r="CB45" s="48">
        <f t="shared" si="39"/>
        <v>0</v>
      </c>
      <c r="CC45" s="48">
        <f t="shared" si="39"/>
        <v>0</v>
      </c>
      <c r="CD45" s="48">
        <f t="shared" si="39"/>
        <v>0</v>
      </c>
      <c r="CE45" s="48">
        <f t="shared" si="39"/>
        <v>0</v>
      </c>
      <c r="CF45" s="48">
        <f t="shared" si="39"/>
        <v>0</v>
      </c>
      <c r="CG45" s="48">
        <f t="shared" si="39"/>
        <v>0</v>
      </c>
      <c r="CH45" s="48">
        <f t="shared" si="39"/>
        <v>0</v>
      </c>
      <c r="CI45" s="48">
        <f t="shared" si="39"/>
        <v>0</v>
      </c>
      <c r="CJ45" s="48">
        <f t="shared" si="39"/>
        <v>0</v>
      </c>
      <c r="CK45" s="48">
        <f t="shared" si="39"/>
        <v>0</v>
      </c>
      <c r="CL45" s="48">
        <f t="shared" si="39"/>
        <v>0</v>
      </c>
      <c r="CM45" s="48">
        <f t="shared" si="39"/>
        <v>0</v>
      </c>
      <c r="CN45" s="48">
        <f t="shared" si="39"/>
        <v>0</v>
      </c>
      <c r="CO45" s="48">
        <f t="shared" si="39"/>
        <v>0</v>
      </c>
      <c r="CP45" s="48">
        <f t="shared" si="39"/>
        <v>0</v>
      </c>
      <c r="CQ45" s="48">
        <f t="shared" si="39"/>
        <v>0</v>
      </c>
      <c r="CR45" s="48">
        <f t="shared" si="39"/>
        <v>0</v>
      </c>
      <c r="CS45" s="48">
        <f t="shared" si="39"/>
        <v>0</v>
      </c>
      <c r="CT45" s="48">
        <f t="shared" si="39"/>
        <v>0</v>
      </c>
      <c r="CU45" s="48">
        <f t="shared" si="39"/>
        <v>0</v>
      </c>
      <c r="CV45" s="48">
        <f t="shared" si="39"/>
        <v>0</v>
      </c>
      <c r="CW45" s="48">
        <f t="shared" si="39"/>
        <v>0</v>
      </c>
      <c r="CX45" s="48">
        <f t="shared" si="39"/>
        <v>0</v>
      </c>
      <c r="CY45" s="48">
        <f t="shared" si="39"/>
        <v>0</v>
      </c>
      <c r="CZ45" s="48">
        <f t="shared" si="39"/>
        <v>0</v>
      </c>
      <c r="DA45" s="48">
        <f t="shared" si="39"/>
        <v>0</v>
      </c>
      <c r="DB45" s="48">
        <f t="shared" si="39"/>
        <v>0</v>
      </c>
      <c r="DC45" s="48">
        <f t="shared" si="39"/>
        <v>0</v>
      </c>
      <c r="DD45" s="48">
        <f t="shared" si="39"/>
        <v>0</v>
      </c>
      <c r="DE45" s="48">
        <f t="shared" si="39"/>
        <v>0</v>
      </c>
      <c r="DF45" s="48">
        <f t="shared" si="39"/>
        <v>0</v>
      </c>
      <c r="DG45" s="48">
        <f t="shared" si="39"/>
        <v>0</v>
      </c>
      <c r="DH45" s="48">
        <f t="shared" si="39"/>
        <v>0</v>
      </c>
      <c r="DI45" s="48"/>
      <c r="DJ45" s="48">
        <f>SUM(DJ43:DJ44)</f>
        <v>0</v>
      </c>
      <c r="DK45" s="49"/>
      <c r="DL45" s="48">
        <f t="shared" ref="DL45:DV45" si="40">SUM(DL43:DL44)</f>
        <v>0</v>
      </c>
      <c r="DM45" s="48">
        <f t="shared" si="40"/>
        <v>0</v>
      </c>
      <c r="DN45" s="48">
        <f t="shared" si="40"/>
        <v>0</v>
      </c>
      <c r="DO45" s="48">
        <f t="shared" si="40"/>
        <v>0</v>
      </c>
      <c r="DP45" s="48">
        <f t="shared" si="40"/>
        <v>0</v>
      </c>
      <c r="DQ45" s="48">
        <f t="shared" si="40"/>
        <v>0</v>
      </c>
      <c r="DR45" s="48">
        <f t="shared" si="40"/>
        <v>0</v>
      </c>
      <c r="DS45" s="48">
        <f t="shared" si="40"/>
        <v>0</v>
      </c>
      <c r="DT45" s="48">
        <f t="shared" si="40"/>
        <v>0</v>
      </c>
      <c r="DU45" s="48">
        <f t="shared" si="40"/>
        <v>0</v>
      </c>
      <c r="DV45" s="48">
        <f t="shared" si="40"/>
        <v>0</v>
      </c>
    </row>
    <row r="47" spans="1:126">
      <c r="A47" s="74" t="s">
        <v>140</v>
      </c>
    </row>
    <row r="48" spans="1:126">
      <c r="A48" s="38" t="s">
        <v>130</v>
      </c>
    </row>
    <row r="49" spans="1:125">
      <c r="A49" s="38" t="s">
        <v>139</v>
      </c>
    </row>
    <row r="51" spans="1:125" s="161" customFormat="1" ht="18">
      <c r="A51" s="285" t="s">
        <v>143</v>
      </c>
      <c r="B51" s="285"/>
      <c r="C51" s="285"/>
      <c r="D51" s="285"/>
      <c r="E51" s="285"/>
      <c r="F51" s="285"/>
      <c r="G51" s="285"/>
      <c r="H51" s="285"/>
      <c r="I51" s="285"/>
      <c r="J51" s="285"/>
      <c r="K51" s="285"/>
      <c r="L51" s="285"/>
      <c r="M51" s="285"/>
      <c r="N51" s="285"/>
      <c r="O51" s="285"/>
      <c r="P51" s="174"/>
      <c r="Q51" s="285"/>
      <c r="R51" s="285"/>
      <c r="S51" s="285"/>
      <c r="T51" s="285"/>
      <c r="U51" s="285"/>
      <c r="V51" s="285"/>
      <c r="W51" s="285"/>
      <c r="X51" s="285"/>
      <c r="Y51" s="285"/>
      <c r="Z51" s="285"/>
      <c r="AA51" s="285"/>
      <c r="AB51" s="285"/>
      <c r="AC51" s="285"/>
      <c r="AD51" s="285"/>
      <c r="AE51" s="285"/>
      <c r="AF51" s="285"/>
      <c r="DK51" s="285"/>
      <c r="DL51" s="285"/>
      <c r="DM51" s="285"/>
      <c r="DN51" s="285"/>
      <c r="DO51" s="285"/>
      <c r="DP51" s="285"/>
      <c r="DQ51" s="285"/>
      <c r="DR51" s="285"/>
      <c r="DS51" s="285"/>
      <c r="DT51" s="285"/>
      <c r="DU51" s="285"/>
    </row>
    <row r="52" spans="1:125" s="151" customFormat="1">
      <c r="A52" s="176" t="s">
        <v>523</v>
      </c>
      <c r="B52" s="106"/>
      <c r="C52" s="152"/>
      <c r="D52" s="152"/>
      <c r="E52" s="152"/>
    </row>
    <row r="53" spans="1:125" s="141" customFormat="1">
      <c r="A53" s="178" t="s">
        <v>351</v>
      </c>
      <c r="B53" s="85"/>
      <c r="C53" s="143"/>
      <c r="D53" s="143"/>
      <c r="E53" s="143"/>
    </row>
    <row r="54" spans="1:125" s="141" customFormat="1">
      <c r="A54" s="178" t="s">
        <v>350</v>
      </c>
      <c r="B54" s="85"/>
      <c r="C54" s="143"/>
      <c r="D54" s="143"/>
      <c r="E54" s="143"/>
    </row>
    <row r="55" spans="1:125">
      <c r="K55" s="46"/>
      <c r="M55" s="38"/>
    </row>
    <row r="56" spans="1:125" s="161" customFormat="1" ht="18">
      <c r="A56" s="285" t="s">
        <v>144</v>
      </c>
      <c r="B56" s="285"/>
      <c r="C56" s="285"/>
      <c r="D56" s="285"/>
      <c r="E56" s="285"/>
      <c r="F56" s="285"/>
      <c r="G56" s="285"/>
      <c r="H56" s="285"/>
      <c r="I56" s="285"/>
      <c r="J56" s="285"/>
      <c r="K56" s="285"/>
      <c r="L56" s="285"/>
      <c r="M56" s="285"/>
      <c r="N56" s="285"/>
      <c r="O56" s="285"/>
      <c r="P56" s="174"/>
      <c r="Q56" s="285"/>
      <c r="R56" s="285"/>
      <c r="S56" s="285"/>
      <c r="T56" s="285"/>
      <c r="U56" s="285"/>
      <c r="V56" s="285"/>
      <c r="W56" s="285"/>
      <c r="X56" s="285"/>
      <c r="Y56" s="285"/>
      <c r="Z56" s="285"/>
      <c r="AA56" s="285"/>
      <c r="AB56" s="285"/>
      <c r="AC56" s="285"/>
      <c r="AD56" s="285"/>
      <c r="AE56" s="285"/>
      <c r="AF56" s="285"/>
      <c r="DK56" s="285"/>
      <c r="DL56" s="285"/>
      <c r="DM56" s="285"/>
      <c r="DN56" s="285"/>
      <c r="DO56" s="285"/>
      <c r="DP56" s="285"/>
      <c r="DQ56" s="285"/>
      <c r="DR56" s="285"/>
      <c r="DS56" s="285"/>
      <c r="DT56" s="285"/>
      <c r="DU56" s="285"/>
    </row>
    <row r="57" spans="1:125" s="151" customFormat="1">
      <c r="A57" s="176" t="s">
        <v>523</v>
      </c>
      <c r="B57" s="106"/>
      <c r="C57" s="152"/>
      <c r="D57" s="152"/>
      <c r="E57" s="152"/>
    </row>
    <row r="58" spans="1:125" s="141" customFormat="1">
      <c r="A58" s="178" t="s">
        <v>351</v>
      </c>
      <c r="B58" s="85"/>
      <c r="C58" s="143"/>
      <c r="D58" s="143"/>
      <c r="E58" s="143"/>
    </row>
    <row r="59" spans="1:125" s="141" customFormat="1">
      <c r="A59" s="178" t="s">
        <v>350</v>
      </c>
      <c r="B59" s="85"/>
      <c r="C59" s="143"/>
      <c r="D59" s="143"/>
      <c r="E59" s="143"/>
    </row>
  </sheetData>
  <mergeCells count="3">
    <mergeCell ref="A43:I43"/>
    <mergeCell ref="A44:I44"/>
    <mergeCell ref="A45:I45"/>
  </mergeCells>
  <dataValidations count="1">
    <dataValidation type="list" allowBlank="1" showInputMessage="1" showErrorMessage="1" sqref="C6:C4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&amp;"Arial,Regular"&amp;10Service Center Development and Implementation Deliverable-based Services</oddHeader>
    <oddFooter>&amp;L&amp;"Arial,Regular"&amp;10Addendum 3 - February 17, 2012&amp;R&amp;"Arial,Regular"&amp;10Page A8-&amp;P</oddFooter>
  </headerFooter>
  <legacyDrawing r:id="rId2"/>
</worksheet>
</file>

<file path=xl/worksheets/sheet42.xml><?xml version="1.0" encoding="utf-8"?>
<worksheet xmlns="http://schemas.openxmlformats.org/spreadsheetml/2006/main" xmlns:r="http://schemas.openxmlformats.org/officeDocument/2006/relationships">
  <dimension ref="A1:P37"/>
  <sheetViews>
    <sheetView zoomScale="80" zoomScaleNormal="80" workbookViewId="0">
      <pane xSplit="1" ySplit="3" topLeftCell="B4" activePane="bottomRight" state="frozen"/>
      <selection activeCell="C15" sqref="C15"/>
      <selection pane="topRight" activeCell="C15" sqref="C15"/>
      <selection pane="bottomLeft" activeCell="C15" sqref="C15"/>
      <selection pane="bottomRight" activeCell="H32" sqref="H32"/>
    </sheetView>
  </sheetViews>
  <sheetFormatPr defaultColWidth="9.140625" defaultRowHeight="12.75"/>
  <cols>
    <col min="1" max="1" width="33.28515625" style="2" customWidth="1"/>
    <col min="2" max="5" width="14.7109375" style="2" customWidth="1"/>
    <col min="6" max="16" width="16.7109375" style="2" customWidth="1"/>
    <col min="17" max="16384" width="9.140625" style="2"/>
  </cols>
  <sheetData>
    <row r="1" spans="1:16" ht="24" customHeight="1">
      <c r="A1" s="21" t="s">
        <v>294</v>
      </c>
      <c r="B1" s="3"/>
      <c r="C1" s="3"/>
      <c r="D1" s="3"/>
      <c r="E1" s="3"/>
      <c r="F1" s="3"/>
      <c r="G1" s="3"/>
      <c r="H1" s="3"/>
      <c r="I1" s="3"/>
      <c r="J1" s="3"/>
      <c r="K1" s="3"/>
      <c r="L1" s="3"/>
      <c r="M1" s="3"/>
      <c r="N1" s="3"/>
      <c r="O1" s="3"/>
      <c r="P1" s="3"/>
    </row>
    <row r="2" spans="1:16" s="229" customFormat="1">
      <c r="A2" s="228"/>
      <c r="B2" s="228"/>
      <c r="C2" s="228"/>
      <c r="D2" s="228"/>
      <c r="E2" s="228"/>
      <c r="F2" s="228"/>
      <c r="G2" s="228"/>
      <c r="H2" s="228"/>
      <c r="I2" s="228"/>
      <c r="J2" s="228"/>
      <c r="K2" s="228"/>
      <c r="L2" s="228"/>
      <c r="M2" s="228"/>
      <c r="N2" s="228"/>
      <c r="O2" s="228"/>
      <c r="P2" s="228"/>
    </row>
    <row r="3" spans="1:16" ht="38.25">
      <c r="A3" s="283" t="s">
        <v>8</v>
      </c>
      <c r="B3" s="283" t="s">
        <v>264</v>
      </c>
      <c r="C3" s="283" t="s">
        <v>265</v>
      </c>
      <c r="D3" s="283" t="s">
        <v>207</v>
      </c>
      <c r="E3" s="283" t="s">
        <v>179</v>
      </c>
      <c r="F3" s="283" t="s">
        <v>93</v>
      </c>
      <c r="G3" s="283" t="s">
        <v>94</v>
      </c>
      <c r="H3" s="283" t="s">
        <v>95</v>
      </c>
      <c r="I3" s="283" t="s">
        <v>65</v>
      </c>
      <c r="J3" s="283" t="s">
        <v>102</v>
      </c>
      <c r="K3" s="283" t="s">
        <v>66</v>
      </c>
      <c r="L3" s="283" t="s">
        <v>501</v>
      </c>
      <c r="M3" s="283" t="s">
        <v>103</v>
      </c>
      <c r="N3" s="283" t="s">
        <v>104</v>
      </c>
      <c r="O3" s="283" t="s">
        <v>105</v>
      </c>
      <c r="P3" s="283" t="s">
        <v>502</v>
      </c>
    </row>
    <row r="4" spans="1:16" ht="16.5" customHeight="1">
      <c r="A4" s="243" t="s">
        <v>263</v>
      </c>
      <c r="B4" s="243"/>
      <c r="C4" s="243"/>
      <c r="D4" s="243"/>
      <c r="E4" s="243"/>
      <c r="F4" s="7"/>
      <c r="G4" s="7"/>
      <c r="H4" s="7"/>
      <c r="I4" s="7"/>
      <c r="J4" s="7"/>
      <c r="K4" s="7"/>
      <c r="L4" s="7"/>
      <c r="M4" s="7"/>
      <c r="N4" s="7"/>
      <c r="O4" s="7"/>
      <c r="P4" s="7"/>
    </row>
    <row r="5" spans="1:16" s="229" customFormat="1" ht="16.5" customHeight="1">
      <c r="A5" s="238" t="s">
        <v>521</v>
      </c>
      <c r="B5" s="238"/>
      <c r="C5" s="238"/>
      <c r="D5" s="238"/>
      <c r="E5" s="238"/>
      <c r="F5" s="239"/>
      <c r="G5" s="239"/>
      <c r="H5" s="239"/>
      <c r="I5" s="239"/>
      <c r="J5" s="239"/>
      <c r="K5" s="239"/>
      <c r="L5" s="239"/>
      <c r="M5" s="239"/>
      <c r="N5" s="239"/>
      <c r="O5" s="239"/>
      <c r="P5" s="239"/>
    </row>
    <row r="6" spans="1:16">
      <c r="A6" s="69" t="s">
        <v>93</v>
      </c>
      <c r="B6" s="331">
        <v>0</v>
      </c>
      <c r="C6" s="331">
        <v>0</v>
      </c>
      <c r="D6" s="331">
        <f>B6*C6</f>
        <v>0</v>
      </c>
      <c r="E6" s="332">
        <v>0</v>
      </c>
      <c r="F6" s="332">
        <f>D6*E6</f>
        <v>0</v>
      </c>
      <c r="G6" s="332"/>
      <c r="H6" s="332"/>
      <c r="I6" s="332"/>
      <c r="J6" s="332"/>
      <c r="K6" s="332"/>
      <c r="L6" s="332">
        <f t="shared" ref="L6:L11" si="0">SUM(F6:K6)</f>
        <v>0</v>
      </c>
      <c r="M6" s="332"/>
      <c r="N6" s="332"/>
      <c r="O6" s="332"/>
      <c r="P6" s="332">
        <f>SUM(L6:O6)</f>
        <v>0</v>
      </c>
    </row>
    <row r="7" spans="1:16">
      <c r="A7" s="69" t="s">
        <v>94</v>
      </c>
      <c r="B7" s="331">
        <v>0</v>
      </c>
      <c r="C7" s="331">
        <v>0</v>
      </c>
      <c r="D7" s="331">
        <f>B7*C7</f>
        <v>0</v>
      </c>
      <c r="E7" s="332">
        <v>0</v>
      </c>
      <c r="F7" s="332"/>
      <c r="G7" s="332">
        <f>D7*E7</f>
        <v>0</v>
      </c>
      <c r="H7" s="332"/>
      <c r="I7" s="332"/>
      <c r="J7" s="332"/>
      <c r="K7" s="332"/>
      <c r="L7" s="332">
        <f t="shared" si="0"/>
        <v>0</v>
      </c>
      <c r="M7" s="332"/>
      <c r="N7" s="332"/>
      <c r="O7" s="332"/>
      <c r="P7" s="332">
        <f t="shared" ref="P7:P14" si="1">SUM(L7:O7)</f>
        <v>0</v>
      </c>
    </row>
    <row r="8" spans="1:16">
      <c r="A8" s="69" t="s">
        <v>95</v>
      </c>
      <c r="B8" s="76"/>
      <c r="C8" s="69">
        <v>6</v>
      </c>
      <c r="D8" s="76">
        <f t="shared" ref="D8:D14" si="2">B8*C8</f>
        <v>0</v>
      </c>
      <c r="E8" s="73"/>
      <c r="F8" s="73"/>
      <c r="G8" s="73"/>
      <c r="H8" s="73">
        <f>D8*E8</f>
        <v>0</v>
      </c>
      <c r="I8" s="73"/>
      <c r="J8" s="73"/>
      <c r="K8" s="73"/>
      <c r="L8" s="73">
        <f t="shared" si="0"/>
        <v>0</v>
      </c>
      <c r="M8" s="73"/>
      <c r="N8" s="73"/>
      <c r="O8" s="73"/>
      <c r="P8" s="73">
        <f t="shared" si="1"/>
        <v>0</v>
      </c>
    </row>
    <row r="9" spans="1:16">
      <c r="A9" s="69" t="s">
        <v>65</v>
      </c>
      <c r="B9" s="76"/>
      <c r="C9" s="69">
        <v>12</v>
      </c>
      <c r="D9" s="76">
        <f t="shared" si="2"/>
        <v>0</v>
      </c>
      <c r="E9" s="73"/>
      <c r="F9" s="73"/>
      <c r="G9" s="73"/>
      <c r="H9" s="73"/>
      <c r="I9" s="73">
        <f>D9*E9</f>
        <v>0</v>
      </c>
      <c r="J9" s="73"/>
      <c r="K9" s="73"/>
      <c r="L9" s="73">
        <f t="shared" si="0"/>
        <v>0</v>
      </c>
      <c r="M9" s="73"/>
      <c r="N9" s="73"/>
      <c r="O9" s="73"/>
      <c r="P9" s="73">
        <f t="shared" si="1"/>
        <v>0</v>
      </c>
    </row>
    <row r="10" spans="1:16">
      <c r="A10" s="69" t="s">
        <v>102</v>
      </c>
      <c r="B10" s="76"/>
      <c r="C10" s="69">
        <v>12</v>
      </c>
      <c r="D10" s="76">
        <f t="shared" si="2"/>
        <v>0</v>
      </c>
      <c r="E10" s="73"/>
      <c r="F10" s="73"/>
      <c r="G10" s="73"/>
      <c r="H10" s="73"/>
      <c r="I10" s="73"/>
      <c r="J10" s="73">
        <f>D10*E10</f>
        <v>0</v>
      </c>
      <c r="K10" s="73"/>
      <c r="L10" s="73">
        <f t="shared" si="0"/>
        <v>0</v>
      </c>
      <c r="M10" s="73"/>
      <c r="N10" s="73"/>
      <c r="O10" s="73"/>
      <c r="P10" s="73">
        <f t="shared" si="1"/>
        <v>0</v>
      </c>
    </row>
    <row r="11" spans="1:16">
      <c r="A11" s="69" t="s">
        <v>66</v>
      </c>
      <c r="B11" s="76"/>
      <c r="C11" s="69">
        <v>12</v>
      </c>
      <c r="D11" s="76">
        <f t="shared" si="2"/>
        <v>0</v>
      </c>
      <c r="E11" s="73"/>
      <c r="F11" s="73"/>
      <c r="G11" s="73"/>
      <c r="H11" s="73"/>
      <c r="I11" s="73"/>
      <c r="J11" s="73"/>
      <c r="K11" s="73">
        <f>D11*E11</f>
        <v>0</v>
      </c>
      <c r="L11" s="73">
        <f t="shared" si="0"/>
        <v>0</v>
      </c>
      <c r="M11" s="73"/>
      <c r="N11" s="73"/>
      <c r="O11" s="73"/>
      <c r="P11" s="73">
        <f t="shared" si="1"/>
        <v>0</v>
      </c>
    </row>
    <row r="12" spans="1:16">
      <c r="A12" s="69" t="s">
        <v>208</v>
      </c>
      <c r="B12" s="76"/>
      <c r="C12" s="69">
        <v>12</v>
      </c>
      <c r="D12" s="76">
        <f t="shared" si="2"/>
        <v>0</v>
      </c>
      <c r="E12" s="73"/>
      <c r="F12" s="73"/>
      <c r="G12" s="73"/>
      <c r="H12" s="73"/>
      <c r="I12" s="73"/>
      <c r="J12" s="73"/>
      <c r="K12" s="73"/>
      <c r="L12" s="73"/>
      <c r="M12" s="73">
        <f>D12*E12</f>
        <v>0</v>
      </c>
      <c r="N12" s="73"/>
      <c r="O12" s="73"/>
      <c r="P12" s="73">
        <f t="shared" si="1"/>
        <v>0</v>
      </c>
    </row>
    <row r="13" spans="1:16">
      <c r="A13" s="69" t="s">
        <v>209</v>
      </c>
      <c r="B13" s="76"/>
      <c r="C13" s="69">
        <v>12</v>
      </c>
      <c r="D13" s="76">
        <f t="shared" si="2"/>
        <v>0</v>
      </c>
      <c r="E13" s="73"/>
      <c r="F13" s="73"/>
      <c r="G13" s="73"/>
      <c r="H13" s="73"/>
      <c r="I13" s="73"/>
      <c r="J13" s="73"/>
      <c r="K13" s="73"/>
      <c r="L13" s="73"/>
      <c r="M13" s="73"/>
      <c r="N13" s="73">
        <f>D13*E13</f>
        <v>0</v>
      </c>
      <c r="O13" s="73"/>
      <c r="P13" s="73">
        <f t="shared" si="1"/>
        <v>0</v>
      </c>
    </row>
    <row r="14" spans="1:16">
      <c r="A14" s="69" t="s">
        <v>210</v>
      </c>
      <c r="B14" s="76"/>
      <c r="C14" s="69">
        <v>10</v>
      </c>
      <c r="D14" s="76">
        <f t="shared" si="2"/>
        <v>0</v>
      </c>
      <c r="E14" s="73"/>
      <c r="F14" s="73"/>
      <c r="G14" s="73"/>
      <c r="H14" s="73"/>
      <c r="I14" s="73"/>
      <c r="J14" s="73"/>
      <c r="K14" s="73"/>
      <c r="L14" s="73"/>
      <c r="M14" s="73"/>
      <c r="N14" s="73"/>
      <c r="O14" s="73">
        <f>D14*E14</f>
        <v>0</v>
      </c>
      <c r="P14" s="73">
        <f t="shared" si="1"/>
        <v>0</v>
      </c>
    </row>
    <row r="15" spans="1:16">
      <c r="A15" s="240" t="s">
        <v>434</v>
      </c>
      <c r="B15" s="331"/>
      <c r="C15" s="333"/>
      <c r="D15" s="383">
        <f>SUM(D6:D14)</f>
        <v>0</v>
      </c>
      <c r="E15" s="332"/>
      <c r="F15" s="242">
        <f>SUM(F6:F14)</f>
        <v>0</v>
      </c>
      <c r="G15" s="242">
        <f t="shared" ref="G15:P15" si="3">SUM(G6:G14)</f>
        <v>0</v>
      </c>
      <c r="H15" s="242">
        <f t="shared" si="3"/>
        <v>0</v>
      </c>
      <c r="I15" s="242">
        <f t="shared" si="3"/>
        <v>0</v>
      </c>
      <c r="J15" s="242">
        <f t="shared" si="3"/>
        <v>0</v>
      </c>
      <c r="K15" s="242">
        <f t="shared" si="3"/>
        <v>0</v>
      </c>
      <c r="L15" s="242">
        <f t="shared" si="3"/>
        <v>0</v>
      </c>
      <c r="M15" s="242">
        <f t="shared" si="3"/>
        <v>0</v>
      </c>
      <c r="N15" s="242">
        <f t="shared" si="3"/>
        <v>0</v>
      </c>
      <c r="O15" s="242">
        <f t="shared" si="3"/>
        <v>0</v>
      </c>
      <c r="P15" s="242">
        <f t="shared" si="3"/>
        <v>0</v>
      </c>
    </row>
    <row r="16" spans="1:16">
      <c r="A16" s="69"/>
      <c r="B16" s="76"/>
      <c r="C16" s="69"/>
      <c r="D16" s="76"/>
      <c r="E16" s="73"/>
      <c r="F16" s="73"/>
      <c r="G16" s="73"/>
      <c r="H16" s="73"/>
      <c r="I16" s="73"/>
      <c r="J16" s="73"/>
      <c r="K16" s="73"/>
      <c r="L16" s="73"/>
      <c r="M16" s="73"/>
      <c r="N16" s="73"/>
      <c r="O16" s="73"/>
      <c r="P16" s="73"/>
    </row>
    <row r="17" spans="1:16" ht="38.25">
      <c r="A17" s="381" t="s">
        <v>8</v>
      </c>
      <c r="B17" s="381"/>
      <c r="C17" s="381" t="s">
        <v>265</v>
      </c>
      <c r="D17" s="381"/>
      <c r="E17" s="381" t="s">
        <v>611</v>
      </c>
      <c r="F17" s="381" t="s">
        <v>93</v>
      </c>
      <c r="G17" s="381" t="s">
        <v>94</v>
      </c>
      <c r="H17" s="381" t="s">
        <v>95</v>
      </c>
      <c r="I17" s="381" t="s">
        <v>65</v>
      </c>
      <c r="J17" s="381" t="s">
        <v>102</v>
      </c>
      <c r="K17" s="381" t="s">
        <v>66</v>
      </c>
      <c r="L17" s="381" t="s">
        <v>501</v>
      </c>
      <c r="M17" s="381" t="s">
        <v>103</v>
      </c>
      <c r="N17" s="381" t="s">
        <v>104</v>
      </c>
      <c r="O17" s="381" t="s">
        <v>105</v>
      </c>
      <c r="P17" s="381" t="s">
        <v>502</v>
      </c>
    </row>
    <row r="18" spans="1:16" s="229" customFormat="1" ht="16.5" customHeight="1">
      <c r="A18" s="238" t="s">
        <v>610</v>
      </c>
      <c r="B18" s="238"/>
      <c r="C18" s="238"/>
      <c r="D18" s="238"/>
      <c r="E18" s="238"/>
      <c r="F18" s="239"/>
      <c r="G18" s="239"/>
      <c r="H18" s="239"/>
      <c r="I18" s="239"/>
      <c r="J18" s="239"/>
      <c r="K18" s="239"/>
      <c r="L18" s="239"/>
      <c r="M18" s="239"/>
      <c r="N18" s="239"/>
      <c r="O18" s="239"/>
      <c r="P18" s="239"/>
    </row>
    <row r="19" spans="1:16">
      <c r="A19" s="69" t="s">
        <v>93</v>
      </c>
      <c r="B19" s="331"/>
      <c r="C19" s="331">
        <v>0</v>
      </c>
      <c r="D19" s="331"/>
      <c r="E19" s="332"/>
      <c r="F19" s="332">
        <f>$C$21*$E$21</f>
        <v>0</v>
      </c>
      <c r="G19" s="332"/>
      <c r="H19" s="332"/>
      <c r="I19" s="332"/>
      <c r="J19" s="332"/>
      <c r="K19" s="332"/>
      <c r="L19" s="332">
        <f t="shared" ref="L19:L24" si="4">SUM(F19:K19)</f>
        <v>0</v>
      </c>
      <c r="M19" s="332"/>
      <c r="N19" s="332"/>
      <c r="O19" s="332"/>
      <c r="P19" s="332">
        <f>SUM(L19:O19)</f>
        <v>0</v>
      </c>
    </row>
    <row r="20" spans="1:16">
      <c r="A20" s="69" t="s">
        <v>94</v>
      </c>
      <c r="B20" s="331"/>
      <c r="C20" s="331">
        <v>0</v>
      </c>
      <c r="D20" s="331"/>
      <c r="E20" s="332"/>
      <c r="F20" s="332"/>
      <c r="G20" s="332">
        <f>$C$21*$E$21</f>
        <v>0</v>
      </c>
      <c r="H20" s="332"/>
      <c r="I20" s="332"/>
      <c r="J20" s="332"/>
      <c r="K20" s="332"/>
      <c r="L20" s="332">
        <f t="shared" si="4"/>
        <v>0</v>
      </c>
      <c r="M20" s="332"/>
      <c r="N20" s="332"/>
      <c r="O20" s="332"/>
      <c r="P20" s="332">
        <f t="shared" ref="P20:P27" si="5">SUM(L20:O20)</f>
        <v>0</v>
      </c>
    </row>
    <row r="21" spans="1:16">
      <c r="A21" s="69" t="s">
        <v>95</v>
      </c>
      <c r="B21" s="331"/>
      <c r="C21" s="69">
        <v>6</v>
      </c>
      <c r="D21" s="76"/>
      <c r="E21" s="162"/>
      <c r="F21" s="73"/>
      <c r="G21" s="73"/>
      <c r="H21" s="73">
        <f>$C$21*$E$21</f>
        <v>0</v>
      </c>
      <c r="I21" s="73"/>
      <c r="J21" s="73"/>
      <c r="K21" s="73"/>
      <c r="L21" s="73">
        <f t="shared" si="4"/>
        <v>0</v>
      </c>
      <c r="M21" s="73"/>
      <c r="N21" s="73"/>
      <c r="O21" s="73"/>
      <c r="P21" s="73">
        <f t="shared" si="5"/>
        <v>0</v>
      </c>
    </row>
    <row r="22" spans="1:16">
      <c r="A22" s="69" t="s">
        <v>65</v>
      </c>
      <c r="B22" s="331"/>
      <c r="C22" s="69">
        <v>12</v>
      </c>
      <c r="D22" s="76"/>
      <c r="E22" s="162"/>
      <c r="F22" s="73"/>
      <c r="G22" s="73"/>
      <c r="H22" s="73"/>
      <c r="I22" s="73">
        <f>$C$21*$E$21</f>
        <v>0</v>
      </c>
      <c r="J22" s="73"/>
      <c r="K22" s="73"/>
      <c r="L22" s="73">
        <f t="shared" si="4"/>
        <v>0</v>
      </c>
      <c r="M22" s="73"/>
      <c r="N22" s="73"/>
      <c r="O22" s="73"/>
      <c r="P22" s="73">
        <f t="shared" si="5"/>
        <v>0</v>
      </c>
    </row>
    <row r="23" spans="1:16">
      <c r="A23" s="69" t="s">
        <v>102</v>
      </c>
      <c r="B23" s="331"/>
      <c r="C23" s="69">
        <v>12</v>
      </c>
      <c r="D23" s="76"/>
      <c r="E23" s="162"/>
      <c r="F23" s="73"/>
      <c r="G23" s="73"/>
      <c r="H23" s="73"/>
      <c r="I23" s="73"/>
      <c r="J23" s="73">
        <f>$C$21*$E$21</f>
        <v>0</v>
      </c>
      <c r="K23" s="73"/>
      <c r="L23" s="73">
        <f t="shared" si="4"/>
        <v>0</v>
      </c>
      <c r="M23" s="73"/>
      <c r="N23" s="73"/>
      <c r="O23" s="73"/>
      <c r="P23" s="73">
        <f t="shared" si="5"/>
        <v>0</v>
      </c>
    </row>
    <row r="24" spans="1:16">
      <c r="A24" s="69" t="s">
        <v>66</v>
      </c>
      <c r="B24" s="331"/>
      <c r="C24" s="69">
        <v>12</v>
      </c>
      <c r="D24" s="76"/>
      <c r="E24" s="162"/>
      <c r="F24" s="73"/>
      <c r="G24" s="73"/>
      <c r="H24" s="73"/>
      <c r="I24" s="73"/>
      <c r="J24" s="73"/>
      <c r="K24" s="73">
        <f>$C$21*$E$21</f>
        <v>0</v>
      </c>
      <c r="L24" s="73">
        <f t="shared" si="4"/>
        <v>0</v>
      </c>
      <c r="M24" s="73"/>
      <c r="N24" s="73"/>
      <c r="O24" s="73"/>
      <c r="P24" s="73">
        <f t="shared" si="5"/>
        <v>0</v>
      </c>
    </row>
    <row r="25" spans="1:16">
      <c r="A25" s="69" t="s">
        <v>208</v>
      </c>
      <c r="B25" s="331"/>
      <c r="C25" s="69">
        <v>12</v>
      </c>
      <c r="D25" s="76"/>
      <c r="E25" s="162"/>
      <c r="F25" s="73"/>
      <c r="G25" s="73"/>
      <c r="H25" s="73"/>
      <c r="I25" s="73"/>
      <c r="J25" s="73"/>
      <c r="K25" s="73"/>
      <c r="L25" s="73"/>
      <c r="M25" s="73">
        <f>$C$21*$E$21</f>
        <v>0</v>
      </c>
      <c r="N25" s="73"/>
      <c r="O25" s="73"/>
      <c r="P25" s="73">
        <f t="shared" si="5"/>
        <v>0</v>
      </c>
    </row>
    <row r="26" spans="1:16">
      <c r="A26" s="69" t="s">
        <v>209</v>
      </c>
      <c r="B26" s="331"/>
      <c r="C26" s="69">
        <v>12</v>
      </c>
      <c r="D26" s="76"/>
      <c r="E26" s="162"/>
      <c r="F26" s="73"/>
      <c r="G26" s="73"/>
      <c r="H26" s="73"/>
      <c r="I26" s="73"/>
      <c r="J26" s="73"/>
      <c r="K26" s="73"/>
      <c r="L26" s="73"/>
      <c r="M26" s="73"/>
      <c r="N26" s="73">
        <f>$C$21*$E$21</f>
        <v>0</v>
      </c>
      <c r="O26" s="73"/>
      <c r="P26" s="73">
        <f t="shared" si="5"/>
        <v>0</v>
      </c>
    </row>
    <row r="27" spans="1:16">
      <c r="A27" s="69" t="s">
        <v>210</v>
      </c>
      <c r="B27" s="331"/>
      <c r="C27" s="69">
        <v>10</v>
      </c>
      <c r="D27" s="76"/>
      <c r="E27" s="162"/>
      <c r="F27" s="73"/>
      <c r="G27" s="73"/>
      <c r="H27" s="73"/>
      <c r="I27" s="73"/>
      <c r="J27" s="73"/>
      <c r="K27" s="73"/>
      <c r="L27" s="73"/>
      <c r="M27" s="73"/>
      <c r="N27" s="73"/>
      <c r="O27" s="73">
        <f>$C$21*$E$21</f>
        <v>0</v>
      </c>
      <c r="P27" s="73">
        <f t="shared" si="5"/>
        <v>0</v>
      </c>
    </row>
    <row r="28" spans="1:16" s="9" customFormat="1">
      <c r="A28" s="240" t="s">
        <v>612</v>
      </c>
      <c r="B28" s="384"/>
      <c r="C28" s="196"/>
      <c r="D28" s="384"/>
      <c r="E28" s="385"/>
      <c r="F28" s="242">
        <f>SUM(F19:F27)</f>
        <v>0</v>
      </c>
      <c r="G28" s="242">
        <f t="shared" ref="G28:P28" si="6">SUM(G19:G27)</f>
        <v>0</v>
      </c>
      <c r="H28" s="242">
        <f t="shared" si="6"/>
        <v>0</v>
      </c>
      <c r="I28" s="242">
        <f t="shared" si="6"/>
        <v>0</v>
      </c>
      <c r="J28" s="242">
        <f t="shared" si="6"/>
        <v>0</v>
      </c>
      <c r="K28" s="242">
        <f t="shared" si="6"/>
        <v>0</v>
      </c>
      <c r="L28" s="242">
        <f t="shared" si="6"/>
        <v>0</v>
      </c>
      <c r="M28" s="242">
        <f t="shared" si="6"/>
        <v>0</v>
      </c>
      <c r="N28" s="242">
        <f t="shared" si="6"/>
        <v>0</v>
      </c>
      <c r="O28" s="242">
        <f t="shared" si="6"/>
        <v>0</v>
      </c>
      <c r="P28" s="242">
        <f t="shared" si="6"/>
        <v>0</v>
      </c>
    </row>
    <row r="29" spans="1:16">
      <c r="A29" s="69"/>
      <c r="B29" s="76"/>
      <c r="C29" s="69"/>
      <c r="D29" s="76"/>
      <c r="E29" s="73"/>
      <c r="F29" s="73"/>
      <c r="G29" s="73"/>
      <c r="H29" s="73"/>
      <c r="I29" s="73"/>
      <c r="J29" s="73"/>
      <c r="K29" s="73"/>
      <c r="L29" s="73"/>
      <c r="M29" s="73"/>
      <c r="N29" s="73"/>
      <c r="O29" s="73"/>
      <c r="P29" s="73"/>
    </row>
    <row r="30" spans="1:16" s="247" customFormat="1" ht="15.75">
      <c r="A30" s="244"/>
      <c r="B30" s="244"/>
      <c r="C30" s="244"/>
      <c r="D30" s="244"/>
      <c r="E30" s="245" t="s">
        <v>435</v>
      </c>
      <c r="F30" s="246">
        <f>SUM(F15,F28)</f>
        <v>0</v>
      </c>
      <c r="G30" s="246">
        <f t="shared" ref="G30:P30" si="7">SUM(G6:G14)</f>
        <v>0</v>
      </c>
      <c r="H30" s="246">
        <f t="shared" si="7"/>
        <v>0</v>
      </c>
      <c r="I30" s="246">
        <f t="shared" si="7"/>
        <v>0</v>
      </c>
      <c r="J30" s="246">
        <f t="shared" si="7"/>
        <v>0</v>
      </c>
      <c r="K30" s="246">
        <f t="shared" si="7"/>
        <v>0</v>
      </c>
      <c r="L30" s="246">
        <f t="shared" si="7"/>
        <v>0</v>
      </c>
      <c r="M30" s="246">
        <f t="shared" si="7"/>
        <v>0</v>
      </c>
      <c r="N30" s="246">
        <f t="shared" si="7"/>
        <v>0</v>
      </c>
      <c r="O30" s="246">
        <f t="shared" si="7"/>
        <v>0</v>
      </c>
      <c r="P30" s="246">
        <f t="shared" si="7"/>
        <v>0</v>
      </c>
    </row>
    <row r="34" spans="1:16" s="161" customFormat="1" ht="18">
      <c r="A34" s="396" t="s">
        <v>438</v>
      </c>
      <c r="B34" s="396"/>
      <c r="C34" s="396"/>
      <c r="D34" s="396"/>
      <c r="E34" s="396"/>
      <c r="F34" s="396"/>
      <c r="G34" s="396"/>
      <c r="H34" s="396"/>
      <c r="I34" s="396"/>
      <c r="J34" s="396"/>
      <c r="K34" s="396"/>
      <c r="L34" s="396"/>
      <c r="M34" s="285"/>
      <c r="N34" s="174"/>
      <c r="O34" s="285"/>
      <c r="P34" s="285"/>
    </row>
    <row r="35" spans="1:16" s="151" customFormat="1" ht="15">
      <c r="A35" s="176" t="s">
        <v>553</v>
      </c>
      <c r="B35" s="106"/>
      <c r="C35" s="152"/>
      <c r="D35" s="152"/>
      <c r="E35" s="152"/>
    </row>
    <row r="36" spans="1:16" s="141" customFormat="1" ht="15">
      <c r="A36" s="178" t="s">
        <v>351</v>
      </c>
      <c r="B36" s="85"/>
      <c r="C36" s="143"/>
      <c r="D36" s="143"/>
      <c r="E36" s="143"/>
    </row>
    <row r="37" spans="1:16" s="141" customFormat="1" ht="15">
      <c r="A37" s="178" t="s">
        <v>350</v>
      </c>
      <c r="B37" s="85"/>
      <c r="C37" s="143"/>
      <c r="D37" s="143"/>
      <c r="E37" s="143"/>
    </row>
  </sheetData>
  <mergeCells count="1">
    <mergeCell ref="A34:L34"/>
  </mergeCells>
  <pageMargins left="0.7" right="0.7" top="0.75" bottom="0.75" header="0.3" footer="0.3"/>
  <pageSetup scale="90" orientation="landscape" r:id="rId1"/>
  <headerFooter>
    <oddHeader>&amp;L&amp;"Arial,Bold"&amp;12Solicitation HBEX4 - Request for CalHEERS Development and Operations Services
&amp;"Arial,Regular"&amp;10Service Center Operations and Maintenance Services</oddHeader>
    <oddFooter>&amp;L&amp;"Arial,Regular"&amp;10Addendum 3 - February 17, 2012&amp;R&amp;"Arial,Regular"&amp;10Page A8-&amp;P</oddFooter>
  </headerFooter>
  <legacyDrawing r:id="rId2"/>
</worksheet>
</file>

<file path=xl/worksheets/sheet43.xml><?xml version="1.0" encoding="utf-8"?>
<worksheet xmlns="http://schemas.openxmlformats.org/spreadsheetml/2006/main" xmlns:r="http://schemas.openxmlformats.org/officeDocument/2006/relationships">
  <dimension ref="A1:DU63"/>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F18" sqref="F18"/>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0" width="12.7109375" style="38" customWidth="1"/>
    <col min="11" max="11" width="12.85546875" style="46" customWidth="1"/>
    <col min="12" max="12" width="3.140625" style="46" hidden="1" customWidth="1"/>
    <col min="13" max="98" width="10.7109375" style="38" hidden="1" customWidth="1"/>
    <col min="99" max="111" width="0" style="38" hidden="1" customWidth="1"/>
    <col min="112" max="112" width="6.42578125" style="38" hidden="1" customWidth="1"/>
    <col min="113" max="113" width="9.85546875" style="38" hidden="1" customWidth="1"/>
    <col min="114" max="114" width="0" style="38" hidden="1" customWidth="1"/>
    <col min="115" max="125" width="13.7109375" style="38" customWidth="1"/>
    <col min="126" max="16384" width="9.140625" style="38"/>
  </cols>
  <sheetData>
    <row r="1" spans="1:125" s="2" customFormat="1" ht="24" customHeight="1">
      <c r="A1" s="125" t="s">
        <v>524</v>
      </c>
      <c r="B1" s="126"/>
      <c r="C1" s="126"/>
      <c r="D1" s="126"/>
      <c r="E1" s="126"/>
      <c r="F1" s="126"/>
      <c r="G1" s="275"/>
      <c r="H1" s="275"/>
      <c r="I1" s="275"/>
      <c r="J1" s="275"/>
      <c r="K1" s="275"/>
      <c r="L1" s="276"/>
      <c r="M1" s="277"/>
      <c r="N1" s="277"/>
      <c r="O1" s="277"/>
      <c r="P1" s="277"/>
      <c r="Q1" s="277"/>
      <c r="R1" s="277"/>
      <c r="S1" s="277"/>
      <c r="T1" s="277"/>
      <c r="U1" s="277"/>
      <c r="V1" s="277"/>
      <c r="W1" s="277"/>
      <c r="X1" s="277"/>
      <c r="Y1" s="277"/>
      <c r="Z1" s="277"/>
      <c r="AA1" s="277"/>
      <c r="AB1" s="277"/>
      <c r="AC1" s="276"/>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c r="CA1" s="278"/>
      <c r="CB1" s="278"/>
      <c r="CC1" s="278"/>
      <c r="CD1" s="278"/>
      <c r="CE1" s="278"/>
      <c r="CF1" s="278"/>
      <c r="CG1" s="278"/>
      <c r="CH1" s="278"/>
      <c r="CI1" s="278"/>
      <c r="CJ1" s="278"/>
      <c r="CK1" s="278"/>
      <c r="CL1" s="278"/>
      <c r="CM1" s="278"/>
      <c r="CN1" s="278"/>
      <c r="CO1" s="278"/>
      <c r="CP1" s="278"/>
      <c r="CQ1" s="278"/>
      <c r="CR1" s="278"/>
      <c r="CS1" s="278"/>
      <c r="CT1" s="278"/>
      <c r="CU1" s="278"/>
      <c r="CV1" s="278"/>
      <c r="CW1" s="278"/>
      <c r="CX1" s="278"/>
      <c r="CY1" s="278"/>
      <c r="CZ1" s="278"/>
      <c r="DA1" s="278"/>
      <c r="DB1" s="278"/>
      <c r="DC1" s="278"/>
      <c r="DD1" s="278"/>
      <c r="DE1" s="278"/>
      <c r="DF1" s="278"/>
      <c r="DG1" s="278"/>
      <c r="DH1" s="278"/>
      <c r="DI1" s="278"/>
      <c r="DJ1" s="278"/>
      <c r="DK1" s="279">
        <v>40725</v>
      </c>
      <c r="DL1" s="279">
        <v>41091</v>
      </c>
      <c r="DM1" s="279">
        <v>41456</v>
      </c>
      <c r="DN1" s="279">
        <v>41821</v>
      </c>
      <c r="DO1" s="279">
        <v>42186</v>
      </c>
      <c r="DP1" s="279">
        <v>42552</v>
      </c>
      <c r="DQ1" s="279"/>
      <c r="DR1" s="279">
        <v>42917</v>
      </c>
      <c r="DS1" s="279">
        <v>43282</v>
      </c>
      <c r="DT1" s="279">
        <v>43647</v>
      </c>
      <c r="DU1" s="280"/>
    </row>
    <row r="2" spans="1:125" s="2" customFormat="1" ht="24" hidden="1" customHeight="1">
      <c r="A2" s="21"/>
      <c r="B2" s="3"/>
      <c r="C2" s="3"/>
      <c r="D2" s="3"/>
      <c r="E2" s="3"/>
      <c r="F2" s="3"/>
      <c r="G2" s="3"/>
      <c r="H2" s="3"/>
      <c r="I2" s="3"/>
      <c r="J2" s="3"/>
      <c r="K2" s="3"/>
      <c r="L2" s="123"/>
      <c r="M2"/>
      <c r="N2"/>
      <c r="O2"/>
      <c r="P2"/>
      <c r="Q2"/>
      <c r="R2"/>
      <c r="S2"/>
      <c r="T2"/>
      <c r="U2"/>
      <c r="V2"/>
      <c r="W2"/>
      <c r="X2"/>
      <c r="Y2"/>
      <c r="Z2"/>
      <c r="AA2"/>
      <c r="AB2"/>
      <c r="AC2" s="123"/>
      <c r="DK2" s="131">
        <v>41090</v>
      </c>
      <c r="DL2" s="131">
        <v>41455</v>
      </c>
      <c r="DM2" s="131">
        <v>41820</v>
      </c>
      <c r="DN2" s="131">
        <v>42185</v>
      </c>
      <c r="DO2" s="131">
        <v>42551</v>
      </c>
      <c r="DP2" s="131">
        <v>42916</v>
      </c>
      <c r="DQ2" s="131"/>
      <c r="DR2" s="131">
        <v>43281</v>
      </c>
      <c r="DS2" s="131">
        <v>43646</v>
      </c>
      <c r="DT2" s="131">
        <v>44012</v>
      </c>
    </row>
    <row r="3" spans="1:125" s="274" customFormat="1" ht="95.25" customHeight="1">
      <c r="A3" s="271" t="s">
        <v>122</v>
      </c>
      <c r="B3" s="271" t="s">
        <v>121</v>
      </c>
      <c r="C3" s="271" t="s">
        <v>120</v>
      </c>
      <c r="D3" s="271" t="s">
        <v>119</v>
      </c>
      <c r="E3" s="271" t="s">
        <v>118</v>
      </c>
      <c r="F3" s="271" t="s">
        <v>117</v>
      </c>
      <c r="G3" s="271" t="s">
        <v>116</v>
      </c>
      <c r="H3" s="271" t="s">
        <v>134</v>
      </c>
      <c r="I3" s="271" t="s">
        <v>115</v>
      </c>
      <c r="J3" s="271" t="s">
        <v>114</v>
      </c>
      <c r="K3" s="271" t="s">
        <v>112</v>
      </c>
      <c r="L3" s="272"/>
      <c r="M3" s="273">
        <v>41000</v>
      </c>
      <c r="N3" s="273">
        <v>41030</v>
      </c>
      <c r="O3" s="273">
        <v>41061</v>
      </c>
      <c r="P3" s="273">
        <v>41091</v>
      </c>
      <c r="Q3" s="273">
        <v>41122</v>
      </c>
      <c r="R3" s="273">
        <v>41153</v>
      </c>
      <c r="S3" s="273">
        <v>41183</v>
      </c>
      <c r="T3" s="273">
        <v>41214</v>
      </c>
      <c r="U3" s="273">
        <v>41244</v>
      </c>
      <c r="V3" s="273">
        <v>41275</v>
      </c>
      <c r="W3" s="273">
        <v>41306</v>
      </c>
      <c r="X3" s="273">
        <v>41334</v>
      </c>
      <c r="Y3" s="273">
        <v>41365</v>
      </c>
      <c r="Z3" s="273">
        <v>41395</v>
      </c>
      <c r="AA3" s="273">
        <v>41426</v>
      </c>
      <c r="AB3" s="273">
        <v>41456</v>
      </c>
      <c r="AC3" s="273">
        <v>41487</v>
      </c>
      <c r="AD3" s="273">
        <v>41518</v>
      </c>
      <c r="AE3" s="273">
        <v>41548</v>
      </c>
      <c r="AF3" s="273">
        <v>41579</v>
      </c>
      <c r="AG3" s="273">
        <v>41609</v>
      </c>
      <c r="AH3" s="273">
        <v>41640</v>
      </c>
      <c r="AI3" s="273">
        <v>41671</v>
      </c>
      <c r="AJ3" s="273">
        <v>41699</v>
      </c>
      <c r="AK3" s="273">
        <v>41730</v>
      </c>
      <c r="AL3" s="273">
        <v>41760</v>
      </c>
      <c r="AM3" s="273">
        <v>41791</v>
      </c>
      <c r="AN3" s="273">
        <v>41821</v>
      </c>
      <c r="AO3" s="273">
        <v>41852</v>
      </c>
      <c r="AP3" s="273">
        <v>41883</v>
      </c>
      <c r="AQ3" s="273">
        <v>41913</v>
      </c>
      <c r="AR3" s="273">
        <v>41944</v>
      </c>
      <c r="AS3" s="273">
        <v>41974</v>
      </c>
      <c r="AT3" s="273">
        <v>42005</v>
      </c>
      <c r="AU3" s="273">
        <v>42036</v>
      </c>
      <c r="AV3" s="273">
        <v>42064</v>
      </c>
      <c r="AW3" s="273">
        <v>42095</v>
      </c>
      <c r="AX3" s="273">
        <v>42125</v>
      </c>
      <c r="AY3" s="273">
        <v>42156</v>
      </c>
      <c r="AZ3" s="273">
        <v>42186</v>
      </c>
      <c r="BA3" s="273">
        <v>42217</v>
      </c>
      <c r="BB3" s="273">
        <v>42248</v>
      </c>
      <c r="BC3" s="273">
        <v>42278</v>
      </c>
      <c r="BD3" s="273">
        <v>42309</v>
      </c>
      <c r="BE3" s="273">
        <v>42339</v>
      </c>
      <c r="BF3" s="273">
        <v>42370</v>
      </c>
      <c r="BG3" s="273">
        <v>42401</v>
      </c>
      <c r="BH3" s="273">
        <v>42430</v>
      </c>
      <c r="BI3" s="273">
        <v>42461</v>
      </c>
      <c r="BJ3" s="273">
        <v>42491</v>
      </c>
      <c r="BK3" s="273">
        <v>42522</v>
      </c>
      <c r="BL3" s="273">
        <v>42552</v>
      </c>
      <c r="BM3" s="273">
        <v>42583</v>
      </c>
      <c r="BN3" s="273">
        <v>42614</v>
      </c>
      <c r="BO3" s="273">
        <v>42644</v>
      </c>
      <c r="BP3" s="273">
        <v>42675</v>
      </c>
      <c r="BQ3" s="273">
        <v>42705</v>
      </c>
      <c r="BR3" s="273">
        <v>42736</v>
      </c>
      <c r="BS3" s="273">
        <v>42767</v>
      </c>
      <c r="BT3" s="273">
        <v>42795</v>
      </c>
      <c r="BU3" s="273">
        <v>42826</v>
      </c>
      <c r="BV3" s="273">
        <v>42856</v>
      </c>
      <c r="BW3" s="273">
        <v>42887</v>
      </c>
      <c r="BX3" s="273">
        <v>42917</v>
      </c>
      <c r="BY3" s="273">
        <v>42948</v>
      </c>
      <c r="BZ3" s="273">
        <v>42979</v>
      </c>
      <c r="CA3" s="273">
        <v>43009</v>
      </c>
      <c r="CB3" s="273">
        <v>43040</v>
      </c>
      <c r="CC3" s="273">
        <v>43070</v>
      </c>
      <c r="CD3" s="273">
        <v>43101</v>
      </c>
      <c r="CE3" s="273">
        <v>43132</v>
      </c>
      <c r="CF3" s="273">
        <v>43160</v>
      </c>
      <c r="CG3" s="273">
        <v>43191</v>
      </c>
      <c r="CH3" s="273">
        <v>43221</v>
      </c>
      <c r="CI3" s="273">
        <v>43252</v>
      </c>
      <c r="CJ3" s="273">
        <v>43282</v>
      </c>
      <c r="CK3" s="273">
        <v>43313</v>
      </c>
      <c r="CL3" s="273">
        <v>43344</v>
      </c>
      <c r="CM3" s="273">
        <v>43374</v>
      </c>
      <c r="CN3" s="273">
        <v>43405</v>
      </c>
      <c r="CO3" s="273">
        <v>43435</v>
      </c>
      <c r="CP3" s="273">
        <v>43466</v>
      </c>
      <c r="CQ3" s="273">
        <v>43497</v>
      </c>
      <c r="CR3" s="273">
        <v>43525</v>
      </c>
      <c r="CS3" s="273">
        <v>43556</v>
      </c>
      <c r="CT3" s="273">
        <v>43586</v>
      </c>
      <c r="CU3" s="273">
        <v>43617</v>
      </c>
      <c r="CV3" s="273">
        <v>43647</v>
      </c>
      <c r="CW3" s="273">
        <v>43678</v>
      </c>
      <c r="CX3" s="273">
        <v>43709</v>
      </c>
      <c r="CY3" s="273">
        <v>43739</v>
      </c>
      <c r="CZ3" s="273">
        <v>43770</v>
      </c>
      <c r="DA3" s="273">
        <v>43800</v>
      </c>
      <c r="DB3" s="273">
        <v>43831</v>
      </c>
      <c r="DC3" s="273">
        <v>43862</v>
      </c>
      <c r="DD3" s="273">
        <v>43891</v>
      </c>
      <c r="DE3" s="273">
        <v>43922</v>
      </c>
      <c r="DF3" s="273">
        <v>43952</v>
      </c>
      <c r="DG3" s="273">
        <v>43983</v>
      </c>
      <c r="DH3" s="273"/>
      <c r="DI3" s="271" t="s">
        <v>67</v>
      </c>
      <c r="DJ3" s="272"/>
      <c r="DK3" s="124" t="s">
        <v>133</v>
      </c>
      <c r="DL3" s="124" t="s">
        <v>94</v>
      </c>
      <c r="DM3" s="124" t="s">
        <v>95</v>
      </c>
      <c r="DN3" s="124" t="s">
        <v>65</v>
      </c>
      <c r="DO3" s="124" t="s">
        <v>102</v>
      </c>
      <c r="DP3" s="124" t="s">
        <v>66</v>
      </c>
      <c r="DQ3" s="124" t="s">
        <v>267</v>
      </c>
      <c r="DR3" s="124" t="s">
        <v>103</v>
      </c>
      <c r="DS3" s="124" t="s">
        <v>104</v>
      </c>
      <c r="DT3" s="124" t="s">
        <v>105</v>
      </c>
      <c r="DU3" s="124" t="s">
        <v>268</v>
      </c>
    </row>
    <row r="4" spans="1:125" s="161" customFormat="1" ht="18">
      <c r="A4" s="285" t="s">
        <v>396</v>
      </c>
      <c r="B4" s="285"/>
      <c r="C4" s="285"/>
      <c r="D4" s="285"/>
      <c r="E4" s="285"/>
      <c r="F4" s="285"/>
      <c r="G4" s="285"/>
      <c r="H4" s="285"/>
      <c r="I4" s="285"/>
      <c r="J4" s="285"/>
      <c r="K4" s="285"/>
      <c r="L4" s="285"/>
      <c r="M4" s="285"/>
      <c r="N4" s="285"/>
      <c r="O4" s="285"/>
      <c r="P4" s="174"/>
      <c r="Q4" s="285"/>
      <c r="R4" s="285"/>
      <c r="S4" s="285"/>
      <c r="T4" s="285"/>
      <c r="U4" s="285"/>
      <c r="V4" s="285"/>
      <c r="W4" s="285"/>
      <c r="X4" s="285"/>
      <c r="Y4" s="285"/>
      <c r="Z4" s="285"/>
      <c r="AA4" s="285"/>
      <c r="AB4" s="285"/>
      <c r="AC4" s="285"/>
      <c r="AD4" s="285"/>
      <c r="AE4" s="285"/>
      <c r="AF4" s="285"/>
      <c r="DK4" s="285"/>
      <c r="DL4" s="285"/>
      <c r="DM4" s="285"/>
      <c r="DN4" s="285"/>
      <c r="DO4" s="285"/>
      <c r="DP4" s="285"/>
      <c r="DQ4" s="285"/>
      <c r="DR4" s="285"/>
      <c r="DS4" s="285"/>
      <c r="DT4" s="285"/>
      <c r="DU4" s="285"/>
    </row>
    <row r="5" spans="1:125" s="224" customFormat="1" ht="15.75">
      <c r="A5" s="225" t="s">
        <v>521</v>
      </c>
      <c r="B5" s="225"/>
      <c r="C5" s="225"/>
      <c r="D5" s="225"/>
      <c r="E5" s="225"/>
      <c r="F5" s="225"/>
      <c r="G5" s="225"/>
      <c r="H5" s="225"/>
      <c r="I5" s="225"/>
      <c r="J5" s="225"/>
      <c r="K5" s="225"/>
      <c r="L5" s="225"/>
      <c r="M5" s="225"/>
      <c r="N5" s="225"/>
      <c r="O5" s="225"/>
      <c r="P5" s="226"/>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row>
    <row r="6" spans="1:125" s="52" customFormat="1">
      <c r="A6" s="59"/>
      <c r="B6" s="59"/>
      <c r="C6" s="61"/>
      <c r="D6" s="64"/>
      <c r="E6" s="61"/>
      <c r="F6" s="63"/>
      <c r="G6" s="60"/>
      <c r="H6" s="57"/>
      <c r="I6" s="57"/>
      <c r="J6" s="57">
        <f>G6*(H6+I6)</f>
        <v>0</v>
      </c>
      <c r="K6" s="59"/>
      <c r="L6" s="54"/>
      <c r="M6" s="58">
        <f t="shared" ref="M6:BX9" si="0">IF(AND($F6&gt;=M$3,$F6&lt;N$3),$J6,0)</f>
        <v>0</v>
      </c>
      <c r="N6" s="58">
        <f t="shared" si="0"/>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ref="BY6:CN21" si="1">IF(AND($F6&gt;=BY$3,$F6&lt;BZ$3),$J6,0)</f>
        <v>0</v>
      </c>
      <c r="BZ6" s="58">
        <f t="shared" si="1"/>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ref="CO6:DD21" si="2">IF(AND($F6&gt;=CO$3,$F6&lt;CP$3),$J6,0)</f>
        <v>0</v>
      </c>
      <c r="CP6" s="58">
        <f t="shared" si="2"/>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ref="DE6:DG21" si="3">IF(AND($F6&gt;=DE$3,$F6&lt;DF$3),$J6,0)</f>
        <v>0</v>
      </c>
      <c r="DF6" s="58">
        <f t="shared" si="3"/>
        <v>0</v>
      </c>
      <c r="DG6" s="58">
        <f t="shared" si="3"/>
        <v>0</v>
      </c>
      <c r="DH6" s="58"/>
      <c r="DI6" s="55">
        <f t="shared" ref="DI6:DI42" si="4">SUM(M6:DG6)</f>
        <v>0</v>
      </c>
      <c r="DJ6" s="62"/>
      <c r="DK6" s="56">
        <f t="shared" ref="DK6:DT34" si="5">IF(AND($F6&gt;=DK$1,$F6&lt;=DK$2),$J6,0)</f>
        <v>0</v>
      </c>
      <c r="DL6" s="56">
        <f t="shared" si="5"/>
        <v>0</v>
      </c>
      <c r="DM6" s="56">
        <f t="shared" si="5"/>
        <v>0</v>
      </c>
      <c r="DN6" s="56">
        <f t="shared" si="5"/>
        <v>0</v>
      </c>
      <c r="DO6" s="56">
        <f t="shared" si="5"/>
        <v>0</v>
      </c>
      <c r="DP6" s="56">
        <f t="shared" si="5"/>
        <v>0</v>
      </c>
      <c r="DQ6" s="56">
        <f>SUM(DK6:DP6)</f>
        <v>0</v>
      </c>
      <c r="DR6" s="56">
        <f t="shared" si="5"/>
        <v>0</v>
      </c>
      <c r="DS6" s="56">
        <f t="shared" si="5"/>
        <v>0</v>
      </c>
      <c r="DT6" s="56">
        <f t="shared" si="5"/>
        <v>0</v>
      </c>
      <c r="DU6" s="55">
        <f>SUM(DQ6:DT6)</f>
        <v>0</v>
      </c>
    </row>
    <row r="7" spans="1:125" s="52" customFormat="1">
      <c r="A7" s="59"/>
      <c r="B7" s="59"/>
      <c r="C7" s="61"/>
      <c r="D7" s="64"/>
      <c r="E7" s="61"/>
      <c r="F7" s="63"/>
      <c r="G7" s="60"/>
      <c r="H7" s="57"/>
      <c r="I7" s="57"/>
      <c r="J7" s="57">
        <f t="shared" ref="J7:J42" si="6">G7*(H7+I7)</f>
        <v>0</v>
      </c>
      <c r="K7" s="59"/>
      <c r="L7" s="54"/>
      <c r="M7" s="58">
        <f t="shared" si="0"/>
        <v>0</v>
      </c>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1"/>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2"/>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3"/>
        <v>0</v>
      </c>
      <c r="DF7" s="58">
        <f t="shared" si="3"/>
        <v>0</v>
      </c>
      <c r="DG7" s="58">
        <f t="shared" si="3"/>
        <v>0</v>
      </c>
      <c r="DH7" s="58"/>
      <c r="DI7" s="55">
        <f t="shared" si="4"/>
        <v>0</v>
      </c>
      <c r="DJ7" s="62"/>
      <c r="DK7" s="56">
        <f t="shared" si="5"/>
        <v>0</v>
      </c>
      <c r="DL7" s="56">
        <f t="shared" si="5"/>
        <v>0</v>
      </c>
      <c r="DM7" s="56">
        <f t="shared" si="5"/>
        <v>0</v>
      </c>
      <c r="DN7" s="56">
        <f t="shared" si="5"/>
        <v>0</v>
      </c>
      <c r="DO7" s="56">
        <f t="shared" si="5"/>
        <v>0</v>
      </c>
      <c r="DP7" s="56">
        <f t="shared" si="5"/>
        <v>0</v>
      </c>
      <c r="DQ7" s="56">
        <f t="shared" ref="DQ7:DQ42" si="7">SUM(DK7:DP7)</f>
        <v>0</v>
      </c>
      <c r="DR7" s="56">
        <f t="shared" si="5"/>
        <v>0</v>
      </c>
      <c r="DS7" s="56">
        <f t="shared" si="5"/>
        <v>0</v>
      </c>
      <c r="DT7" s="56">
        <f t="shared" si="5"/>
        <v>0</v>
      </c>
      <c r="DU7" s="55">
        <f t="shared" ref="DU7:DU42" si="8">SUM(DQ7:DT7)</f>
        <v>0</v>
      </c>
    </row>
    <row r="8" spans="1:125" s="52" customFormat="1">
      <c r="A8" s="59"/>
      <c r="B8" s="59"/>
      <c r="C8" s="61"/>
      <c r="D8" s="61"/>
      <c r="E8" s="61"/>
      <c r="F8" s="63"/>
      <c r="G8" s="60"/>
      <c r="H8" s="57"/>
      <c r="I8" s="57"/>
      <c r="J8" s="57">
        <f t="shared" si="6"/>
        <v>0</v>
      </c>
      <c r="K8" s="59"/>
      <c r="L8" s="54"/>
      <c r="M8" s="58">
        <f t="shared" si="0"/>
        <v>0</v>
      </c>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1"/>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2"/>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3"/>
        <v>0</v>
      </c>
      <c r="DF8" s="58">
        <f t="shared" si="3"/>
        <v>0</v>
      </c>
      <c r="DG8" s="58">
        <f t="shared" si="3"/>
        <v>0</v>
      </c>
      <c r="DH8" s="58"/>
      <c r="DI8" s="55">
        <f t="shared" si="4"/>
        <v>0</v>
      </c>
      <c r="DJ8" s="62"/>
      <c r="DK8" s="56">
        <f t="shared" si="5"/>
        <v>0</v>
      </c>
      <c r="DL8" s="56">
        <f t="shared" si="5"/>
        <v>0</v>
      </c>
      <c r="DM8" s="56">
        <f t="shared" si="5"/>
        <v>0</v>
      </c>
      <c r="DN8" s="56">
        <f t="shared" si="5"/>
        <v>0</v>
      </c>
      <c r="DO8" s="56">
        <f t="shared" si="5"/>
        <v>0</v>
      </c>
      <c r="DP8" s="56">
        <f t="shared" si="5"/>
        <v>0</v>
      </c>
      <c r="DQ8" s="56">
        <f t="shared" si="7"/>
        <v>0</v>
      </c>
      <c r="DR8" s="56">
        <f t="shared" si="5"/>
        <v>0</v>
      </c>
      <c r="DS8" s="56">
        <f t="shared" si="5"/>
        <v>0</v>
      </c>
      <c r="DT8" s="56">
        <f t="shared" si="5"/>
        <v>0</v>
      </c>
      <c r="DU8" s="55">
        <f t="shared" si="8"/>
        <v>0</v>
      </c>
    </row>
    <row r="9" spans="1:125" s="52" customFormat="1">
      <c r="A9" s="59"/>
      <c r="B9" s="59"/>
      <c r="C9" s="61"/>
      <c r="D9" s="61"/>
      <c r="E9" s="61"/>
      <c r="F9" s="63"/>
      <c r="G9" s="60"/>
      <c r="H9" s="57"/>
      <c r="I9" s="57"/>
      <c r="J9" s="57">
        <f t="shared" si="6"/>
        <v>0</v>
      </c>
      <c r="K9" s="59"/>
      <c r="L9" s="54"/>
      <c r="M9" s="58">
        <f t="shared" si="0"/>
        <v>0</v>
      </c>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ref="BJ9:BY24" si="9">IF(AND($F9&gt;=BX$3,$F9&lt;BY$3),$J9,0)</f>
        <v>0</v>
      </c>
      <c r="BY9" s="58">
        <f t="shared" si="9"/>
        <v>0</v>
      </c>
      <c r="BZ9" s="58">
        <f t="shared" si="1"/>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2"/>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3"/>
        <v>0</v>
      </c>
      <c r="DF9" s="58">
        <f t="shared" si="3"/>
        <v>0</v>
      </c>
      <c r="DG9" s="58">
        <f t="shared" si="3"/>
        <v>0</v>
      </c>
      <c r="DH9" s="58"/>
      <c r="DI9" s="55">
        <f t="shared" si="4"/>
        <v>0</v>
      </c>
      <c r="DJ9" s="62"/>
      <c r="DK9" s="56">
        <f t="shared" si="5"/>
        <v>0</v>
      </c>
      <c r="DL9" s="56">
        <f t="shared" si="5"/>
        <v>0</v>
      </c>
      <c r="DM9" s="56">
        <f t="shared" si="5"/>
        <v>0</v>
      </c>
      <c r="DN9" s="56">
        <f t="shared" si="5"/>
        <v>0</v>
      </c>
      <c r="DO9" s="56">
        <f t="shared" si="5"/>
        <v>0</v>
      </c>
      <c r="DP9" s="56">
        <f t="shared" si="5"/>
        <v>0</v>
      </c>
      <c r="DQ9" s="56">
        <f t="shared" si="7"/>
        <v>0</v>
      </c>
      <c r="DR9" s="56">
        <f t="shared" si="5"/>
        <v>0</v>
      </c>
      <c r="DS9" s="56">
        <f t="shared" si="5"/>
        <v>0</v>
      </c>
      <c r="DT9" s="56">
        <f t="shared" si="5"/>
        <v>0</v>
      </c>
      <c r="DU9" s="55">
        <f t="shared" si="8"/>
        <v>0</v>
      </c>
    </row>
    <row r="10" spans="1:125" s="52" customFormat="1">
      <c r="A10" s="59"/>
      <c r="B10" s="59"/>
      <c r="C10" s="61"/>
      <c r="D10" s="61"/>
      <c r="E10" s="61"/>
      <c r="F10" s="63"/>
      <c r="G10" s="60"/>
      <c r="H10" s="57"/>
      <c r="I10" s="57"/>
      <c r="J10" s="57">
        <f t="shared" si="6"/>
        <v>0</v>
      </c>
      <c r="K10" s="59"/>
      <c r="L10" s="54"/>
      <c r="M10" s="58">
        <f t="shared" ref="M10:AB25" si="10">IF(AND($F10&gt;=M$3,$F10&lt;N$3),$J10,0)</f>
        <v>0</v>
      </c>
      <c r="N10" s="58">
        <f t="shared" si="10"/>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ref="AC10:AR25" si="11">IF(AND($F10&gt;=AC$3,$F10&lt;AD$3),$J10,0)</f>
        <v>0</v>
      </c>
      <c r="AD10" s="58">
        <f t="shared" si="11"/>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ref="AS10:BH25" si="12">IF(AND($F10&gt;=AS$3,$F10&lt;AT$3),$J10,0)</f>
        <v>0</v>
      </c>
      <c r="AT10" s="58">
        <f t="shared" si="12"/>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ref="AT10:BI25" si="13">IF(AND($F10&gt;=BI$3,$F10&lt;BJ$3),$J10,0)</f>
        <v>0</v>
      </c>
      <c r="BJ10" s="58">
        <f t="shared" si="9"/>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1"/>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2"/>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3"/>
        <v>0</v>
      </c>
      <c r="DF10" s="58">
        <f t="shared" si="3"/>
        <v>0</v>
      </c>
      <c r="DG10" s="58">
        <f t="shared" si="3"/>
        <v>0</v>
      </c>
      <c r="DH10" s="58"/>
      <c r="DI10" s="55">
        <f t="shared" si="4"/>
        <v>0</v>
      </c>
      <c r="DJ10" s="62"/>
      <c r="DK10" s="56">
        <f t="shared" si="5"/>
        <v>0</v>
      </c>
      <c r="DL10" s="56">
        <f t="shared" si="5"/>
        <v>0</v>
      </c>
      <c r="DM10" s="56">
        <f t="shared" si="5"/>
        <v>0</v>
      </c>
      <c r="DN10" s="56">
        <f t="shared" si="5"/>
        <v>0</v>
      </c>
      <c r="DO10" s="56">
        <f t="shared" si="5"/>
        <v>0</v>
      </c>
      <c r="DP10" s="56">
        <f t="shared" si="5"/>
        <v>0</v>
      </c>
      <c r="DQ10" s="56">
        <f t="shared" si="7"/>
        <v>0</v>
      </c>
      <c r="DR10" s="56">
        <f t="shared" si="5"/>
        <v>0</v>
      </c>
      <c r="DS10" s="56">
        <f t="shared" si="5"/>
        <v>0</v>
      </c>
      <c r="DT10" s="56">
        <f t="shared" si="5"/>
        <v>0</v>
      </c>
      <c r="DU10" s="55">
        <f t="shared" si="8"/>
        <v>0</v>
      </c>
    </row>
    <row r="11" spans="1:125" s="52" customFormat="1">
      <c r="A11" s="59"/>
      <c r="B11" s="59"/>
      <c r="C11" s="61"/>
      <c r="D11" s="61"/>
      <c r="E11" s="61"/>
      <c r="F11" s="63"/>
      <c r="G11" s="60"/>
      <c r="H11" s="57"/>
      <c r="I11" s="57"/>
      <c r="J11" s="57">
        <f t="shared" si="6"/>
        <v>0</v>
      </c>
      <c r="K11" s="59"/>
      <c r="L11" s="54"/>
      <c r="M11" s="58">
        <f t="shared" si="10"/>
        <v>0</v>
      </c>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1"/>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2"/>
        <v>0</v>
      </c>
      <c r="AT11" s="58">
        <f t="shared" si="13"/>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9"/>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1"/>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2"/>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3"/>
        <v>0</v>
      </c>
      <c r="DF11" s="58">
        <f t="shared" si="3"/>
        <v>0</v>
      </c>
      <c r="DG11" s="58">
        <f t="shared" si="3"/>
        <v>0</v>
      </c>
      <c r="DH11" s="58"/>
      <c r="DI11" s="55">
        <f t="shared" si="4"/>
        <v>0</v>
      </c>
      <c r="DJ11" s="62"/>
      <c r="DK11" s="56">
        <f t="shared" si="5"/>
        <v>0</v>
      </c>
      <c r="DL11" s="56">
        <f t="shared" si="5"/>
        <v>0</v>
      </c>
      <c r="DM11" s="56">
        <f t="shared" si="5"/>
        <v>0</v>
      </c>
      <c r="DN11" s="56">
        <f t="shared" si="5"/>
        <v>0</v>
      </c>
      <c r="DO11" s="56">
        <f t="shared" si="5"/>
        <v>0</v>
      </c>
      <c r="DP11" s="56">
        <f t="shared" si="5"/>
        <v>0</v>
      </c>
      <c r="DQ11" s="56">
        <f t="shared" si="7"/>
        <v>0</v>
      </c>
      <c r="DR11" s="56">
        <f t="shared" si="5"/>
        <v>0</v>
      </c>
      <c r="DS11" s="56">
        <f t="shared" si="5"/>
        <v>0</v>
      </c>
      <c r="DT11" s="56">
        <f t="shared" si="5"/>
        <v>0</v>
      </c>
      <c r="DU11" s="55">
        <f t="shared" si="8"/>
        <v>0</v>
      </c>
    </row>
    <row r="12" spans="1:125" s="52" customFormat="1">
      <c r="A12" s="59"/>
      <c r="B12" s="59"/>
      <c r="C12" s="61"/>
      <c r="D12" s="61"/>
      <c r="E12" s="61"/>
      <c r="F12" s="59"/>
      <c r="G12" s="60"/>
      <c r="H12" s="57"/>
      <c r="I12" s="57"/>
      <c r="J12" s="57">
        <f t="shared" si="6"/>
        <v>0</v>
      </c>
      <c r="K12" s="59"/>
      <c r="L12" s="54"/>
      <c r="M12" s="58">
        <f t="shared" si="10"/>
        <v>0</v>
      </c>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1"/>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2"/>
        <v>0</v>
      </c>
      <c r="AT12" s="58">
        <f t="shared" si="13"/>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9"/>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1"/>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2"/>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3"/>
        <v>0</v>
      </c>
      <c r="DF12" s="58">
        <f t="shared" si="3"/>
        <v>0</v>
      </c>
      <c r="DG12" s="58">
        <f t="shared" si="3"/>
        <v>0</v>
      </c>
      <c r="DH12" s="58"/>
      <c r="DI12" s="55">
        <f t="shared" si="4"/>
        <v>0</v>
      </c>
      <c r="DJ12" s="53"/>
      <c r="DK12" s="56">
        <f t="shared" si="5"/>
        <v>0</v>
      </c>
      <c r="DL12" s="56">
        <f t="shared" si="5"/>
        <v>0</v>
      </c>
      <c r="DM12" s="56">
        <f t="shared" si="5"/>
        <v>0</v>
      </c>
      <c r="DN12" s="56">
        <f t="shared" si="5"/>
        <v>0</v>
      </c>
      <c r="DO12" s="56">
        <f t="shared" si="5"/>
        <v>0</v>
      </c>
      <c r="DP12" s="56">
        <f t="shared" si="5"/>
        <v>0</v>
      </c>
      <c r="DQ12" s="56">
        <f t="shared" si="7"/>
        <v>0</v>
      </c>
      <c r="DR12" s="56">
        <f t="shared" si="5"/>
        <v>0</v>
      </c>
      <c r="DS12" s="56">
        <f t="shared" si="5"/>
        <v>0</v>
      </c>
      <c r="DT12" s="56">
        <f t="shared" si="5"/>
        <v>0</v>
      </c>
      <c r="DU12" s="55">
        <f t="shared" si="8"/>
        <v>0</v>
      </c>
    </row>
    <row r="13" spans="1:125" s="52" customFormat="1">
      <c r="A13" s="59"/>
      <c r="B13" s="59"/>
      <c r="C13" s="61"/>
      <c r="D13" s="61"/>
      <c r="E13" s="61"/>
      <c r="F13" s="59"/>
      <c r="G13" s="60"/>
      <c r="H13" s="57"/>
      <c r="I13" s="57"/>
      <c r="J13" s="57">
        <f t="shared" si="6"/>
        <v>0</v>
      </c>
      <c r="K13" s="59"/>
      <c r="L13" s="54"/>
      <c r="M13" s="58">
        <f t="shared" si="10"/>
        <v>0</v>
      </c>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1"/>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2"/>
        <v>0</v>
      </c>
      <c r="AT13" s="58">
        <f t="shared" si="13"/>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9"/>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1"/>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2"/>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3"/>
        <v>0</v>
      </c>
      <c r="DF13" s="58">
        <f t="shared" si="3"/>
        <v>0</v>
      </c>
      <c r="DG13" s="58">
        <f t="shared" si="3"/>
        <v>0</v>
      </c>
      <c r="DH13" s="58"/>
      <c r="DI13" s="55">
        <f t="shared" si="4"/>
        <v>0</v>
      </c>
      <c r="DJ13" s="53"/>
      <c r="DK13" s="56">
        <f t="shared" si="5"/>
        <v>0</v>
      </c>
      <c r="DL13" s="56">
        <f t="shared" si="5"/>
        <v>0</v>
      </c>
      <c r="DM13" s="56">
        <f t="shared" si="5"/>
        <v>0</v>
      </c>
      <c r="DN13" s="56">
        <f t="shared" si="5"/>
        <v>0</v>
      </c>
      <c r="DO13" s="56">
        <f t="shared" si="5"/>
        <v>0</v>
      </c>
      <c r="DP13" s="56">
        <f t="shared" si="5"/>
        <v>0</v>
      </c>
      <c r="DQ13" s="56">
        <f t="shared" si="7"/>
        <v>0</v>
      </c>
      <c r="DR13" s="56">
        <f t="shared" si="5"/>
        <v>0</v>
      </c>
      <c r="DS13" s="56">
        <f t="shared" si="5"/>
        <v>0</v>
      </c>
      <c r="DT13" s="56">
        <f t="shared" si="5"/>
        <v>0</v>
      </c>
      <c r="DU13" s="55">
        <f t="shared" si="8"/>
        <v>0</v>
      </c>
    </row>
    <row r="14" spans="1:125" s="52" customFormat="1">
      <c r="A14" s="59"/>
      <c r="B14" s="59"/>
      <c r="C14" s="61"/>
      <c r="D14" s="61"/>
      <c r="E14" s="61"/>
      <c r="F14" s="59"/>
      <c r="G14" s="60"/>
      <c r="H14" s="57"/>
      <c r="I14" s="57"/>
      <c r="J14" s="57">
        <f t="shared" si="6"/>
        <v>0</v>
      </c>
      <c r="K14" s="59"/>
      <c r="L14" s="54"/>
      <c r="M14" s="58">
        <f t="shared" si="10"/>
        <v>0</v>
      </c>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1"/>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2"/>
        <v>0</v>
      </c>
      <c r="AT14" s="58">
        <f t="shared" si="13"/>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9"/>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1"/>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2"/>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3"/>
        <v>0</v>
      </c>
      <c r="DF14" s="58">
        <f t="shared" si="3"/>
        <v>0</v>
      </c>
      <c r="DG14" s="58">
        <f t="shared" si="3"/>
        <v>0</v>
      </c>
      <c r="DH14" s="58"/>
      <c r="DI14" s="55">
        <f t="shared" si="4"/>
        <v>0</v>
      </c>
      <c r="DJ14" s="53"/>
      <c r="DK14" s="56">
        <f t="shared" si="5"/>
        <v>0</v>
      </c>
      <c r="DL14" s="56">
        <f t="shared" si="5"/>
        <v>0</v>
      </c>
      <c r="DM14" s="56">
        <f t="shared" si="5"/>
        <v>0</v>
      </c>
      <c r="DN14" s="56">
        <f t="shared" si="5"/>
        <v>0</v>
      </c>
      <c r="DO14" s="56">
        <f t="shared" si="5"/>
        <v>0</v>
      </c>
      <c r="DP14" s="56">
        <f t="shared" si="5"/>
        <v>0</v>
      </c>
      <c r="DQ14" s="56">
        <f t="shared" si="7"/>
        <v>0</v>
      </c>
      <c r="DR14" s="56">
        <f t="shared" si="5"/>
        <v>0</v>
      </c>
      <c r="DS14" s="56">
        <f t="shared" si="5"/>
        <v>0</v>
      </c>
      <c r="DT14" s="56">
        <f t="shared" si="5"/>
        <v>0</v>
      </c>
      <c r="DU14" s="55">
        <f t="shared" si="8"/>
        <v>0</v>
      </c>
    </row>
    <row r="15" spans="1:125" s="52" customFormat="1">
      <c r="A15" s="59"/>
      <c r="B15" s="59"/>
      <c r="C15" s="61"/>
      <c r="D15" s="61"/>
      <c r="E15" s="61"/>
      <c r="F15" s="63"/>
      <c r="G15" s="60"/>
      <c r="H15" s="57"/>
      <c r="I15" s="57"/>
      <c r="J15" s="57">
        <f t="shared" si="6"/>
        <v>0</v>
      </c>
      <c r="K15" s="59"/>
      <c r="L15" s="54"/>
      <c r="M15" s="58">
        <f t="shared" si="10"/>
        <v>0</v>
      </c>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1"/>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2"/>
        <v>0</v>
      </c>
      <c r="AT15" s="58">
        <f t="shared" si="13"/>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9"/>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1"/>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2"/>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3"/>
        <v>0</v>
      </c>
      <c r="DF15" s="58">
        <f t="shared" si="3"/>
        <v>0</v>
      </c>
      <c r="DG15" s="58">
        <f t="shared" si="3"/>
        <v>0</v>
      </c>
      <c r="DH15" s="58"/>
      <c r="DI15" s="55">
        <f t="shared" si="4"/>
        <v>0</v>
      </c>
      <c r="DJ15" s="53"/>
      <c r="DK15" s="56">
        <f t="shared" si="5"/>
        <v>0</v>
      </c>
      <c r="DL15" s="56">
        <f t="shared" si="5"/>
        <v>0</v>
      </c>
      <c r="DM15" s="56">
        <f t="shared" si="5"/>
        <v>0</v>
      </c>
      <c r="DN15" s="56">
        <f t="shared" si="5"/>
        <v>0</v>
      </c>
      <c r="DO15" s="56">
        <f t="shared" si="5"/>
        <v>0</v>
      </c>
      <c r="DP15" s="56">
        <f t="shared" si="5"/>
        <v>0</v>
      </c>
      <c r="DQ15" s="56">
        <f t="shared" si="7"/>
        <v>0</v>
      </c>
      <c r="DR15" s="56">
        <f t="shared" si="5"/>
        <v>0</v>
      </c>
      <c r="DS15" s="56">
        <f t="shared" si="5"/>
        <v>0</v>
      </c>
      <c r="DT15" s="56">
        <f t="shared" si="5"/>
        <v>0</v>
      </c>
      <c r="DU15" s="55">
        <f t="shared" si="8"/>
        <v>0</v>
      </c>
    </row>
    <row r="16" spans="1:125" s="52" customFormat="1">
      <c r="A16" s="59"/>
      <c r="B16" s="59"/>
      <c r="C16" s="61"/>
      <c r="D16" s="61"/>
      <c r="E16" s="61"/>
      <c r="F16" s="59"/>
      <c r="G16" s="60"/>
      <c r="H16" s="57"/>
      <c r="I16" s="57"/>
      <c r="J16" s="57">
        <f t="shared" si="6"/>
        <v>0</v>
      </c>
      <c r="K16" s="59"/>
      <c r="L16" s="54"/>
      <c r="M16" s="58">
        <f t="shared" si="10"/>
        <v>0</v>
      </c>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1"/>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2"/>
        <v>0</v>
      </c>
      <c r="AT16" s="58">
        <f t="shared" si="13"/>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9"/>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1"/>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2"/>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3"/>
        <v>0</v>
      </c>
      <c r="DF16" s="58">
        <f t="shared" si="3"/>
        <v>0</v>
      </c>
      <c r="DG16" s="58">
        <f t="shared" si="3"/>
        <v>0</v>
      </c>
      <c r="DH16" s="58"/>
      <c r="DI16" s="55">
        <f t="shared" si="4"/>
        <v>0</v>
      </c>
      <c r="DJ16" s="53"/>
      <c r="DK16" s="56">
        <f t="shared" si="5"/>
        <v>0</v>
      </c>
      <c r="DL16" s="56">
        <f t="shared" si="5"/>
        <v>0</v>
      </c>
      <c r="DM16" s="56">
        <f t="shared" si="5"/>
        <v>0</v>
      </c>
      <c r="DN16" s="56">
        <f t="shared" si="5"/>
        <v>0</v>
      </c>
      <c r="DO16" s="56">
        <f t="shared" si="5"/>
        <v>0</v>
      </c>
      <c r="DP16" s="56">
        <f t="shared" si="5"/>
        <v>0</v>
      </c>
      <c r="DQ16" s="56">
        <f t="shared" si="7"/>
        <v>0</v>
      </c>
      <c r="DR16" s="56">
        <f t="shared" si="5"/>
        <v>0</v>
      </c>
      <c r="DS16" s="56">
        <f t="shared" si="5"/>
        <v>0</v>
      </c>
      <c r="DT16" s="56">
        <f t="shared" si="5"/>
        <v>0</v>
      </c>
      <c r="DU16" s="55">
        <f t="shared" si="8"/>
        <v>0</v>
      </c>
    </row>
    <row r="17" spans="1:125" s="52" customFormat="1">
      <c r="A17" s="59"/>
      <c r="B17" s="59"/>
      <c r="C17" s="61"/>
      <c r="D17" s="61"/>
      <c r="E17" s="61"/>
      <c r="F17" s="59"/>
      <c r="G17" s="60"/>
      <c r="H17" s="57"/>
      <c r="I17" s="57"/>
      <c r="J17" s="57">
        <f t="shared" si="6"/>
        <v>0</v>
      </c>
      <c r="K17" s="59"/>
      <c r="L17" s="54"/>
      <c r="M17" s="58">
        <f t="shared" si="10"/>
        <v>0</v>
      </c>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1"/>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2"/>
        <v>0</v>
      </c>
      <c r="AT17" s="58">
        <f t="shared" si="13"/>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9"/>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1"/>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2"/>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3"/>
        <v>0</v>
      </c>
      <c r="DF17" s="58">
        <f t="shared" si="3"/>
        <v>0</v>
      </c>
      <c r="DG17" s="58">
        <f t="shared" si="3"/>
        <v>0</v>
      </c>
      <c r="DH17" s="58"/>
      <c r="DI17" s="55">
        <f t="shared" si="4"/>
        <v>0</v>
      </c>
      <c r="DJ17" s="53"/>
      <c r="DK17" s="56">
        <f t="shared" si="5"/>
        <v>0</v>
      </c>
      <c r="DL17" s="56">
        <f t="shared" si="5"/>
        <v>0</v>
      </c>
      <c r="DM17" s="56">
        <f t="shared" si="5"/>
        <v>0</v>
      </c>
      <c r="DN17" s="56">
        <f t="shared" si="5"/>
        <v>0</v>
      </c>
      <c r="DO17" s="56">
        <f t="shared" si="5"/>
        <v>0</v>
      </c>
      <c r="DP17" s="56">
        <f t="shared" si="5"/>
        <v>0</v>
      </c>
      <c r="DQ17" s="56">
        <f t="shared" si="7"/>
        <v>0</v>
      </c>
      <c r="DR17" s="56">
        <f t="shared" si="5"/>
        <v>0</v>
      </c>
      <c r="DS17" s="56">
        <f t="shared" si="5"/>
        <v>0</v>
      </c>
      <c r="DT17" s="56">
        <f t="shared" si="5"/>
        <v>0</v>
      </c>
      <c r="DU17" s="55">
        <f t="shared" si="8"/>
        <v>0</v>
      </c>
    </row>
    <row r="18" spans="1:125" s="52" customFormat="1">
      <c r="A18" s="59"/>
      <c r="B18" s="59"/>
      <c r="C18" s="61"/>
      <c r="D18" s="61"/>
      <c r="E18" s="61"/>
      <c r="F18" s="59"/>
      <c r="G18" s="60"/>
      <c r="H18" s="57"/>
      <c r="I18" s="57"/>
      <c r="J18" s="57">
        <f t="shared" si="6"/>
        <v>0</v>
      </c>
      <c r="K18" s="59"/>
      <c r="L18" s="54"/>
      <c r="M18" s="58">
        <f t="shared" si="10"/>
        <v>0</v>
      </c>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1"/>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2"/>
        <v>0</v>
      </c>
      <c r="AT18" s="58">
        <f t="shared" si="13"/>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9"/>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1"/>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2"/>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3"/>
        <v>0</v>
      </c>
      <c r="DF18" s="58">
        <f t="shared" si="3"/>
        <v>0</v>
      </c>
      <c r="DG18" s="58">
        <f t="shared" si="3"/>
        <v>0</v>
      </c>
      <c r="DH18" s="58"/>
      <c r="DI18" s="55">
        <f t="shared" si="4"/>
        <v>0</v>
      </c>
      <c r="DJ18" s="53"/>
      <c r="DK18" s="56">
        <f t="shared" si="5"/>
        <v>0</v>
      </c>
      <c r="DL18" s="56">
        <f t="shared" si="5"/>
        <v>0</v>
      </c>
      <c r="DM18" s="56">
        <f t="shared" si="5"/>
        <v>0</v>
      </c>
      <c r="DN18" s="56">
        <f t="shared" si="5"/>
        <v>0</v>
      </c>
      <c r="DO18" s="56">
        <f t="shared" si="5"/>
        <v>0</v>
      </c>
      <c r="DP18" s="56">
        <f t="shared" si="5"/>
        <v>0</v>
      </c>
      <c r="DQ18" s="56">
        <f t="shared" si="7"/>
        <v>0</v>
      </c>
      <c r="DR18" s="56">
        <f t="shared" si="5"/>
        <v>0</v>
      </c>
      <c r="DS18" s="56">
        <f t="shared" si="5"/>
        <v>0</v>
      </c>
      <c r="DT18" s="56">
        <f t="shared" si="5"/>
        <v>0</v>
      </c>
      <c r="DU18" s="55">
        <f t="shared" si="8"/>
        <v>0</v>
      </c>
    </row>
    <row r="19" spans="1:125" s="52" customFormat="1">
      <c r="A19" s="59"/>
      <c r="B19" s="59"/>
      <c r="C19" s="61"/>
      <c r="D19" s="61"/>
      <c r="E19" s="61"/>
      <c r="F19" s="59"/>
      <c r="G19" s="60"/>
      <c r="H19" s="57"/>
      <c r="I19" s="57"/>
      <c r="J19" s="57">
        <f t="shared" si="6"/>
        <v>0</v>
      </c>
      <c r="K19" s="59"/>
      <c r="L19" s="54"/>
      <c r="M19" s="58">
        <f t="shared" si="10"/>
        <v>0</v>
      </c>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1"/>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2"/>
        <v>0</v>
      </c>
      <c r="AT19" s="58">
        <f t="shared" si="13"/>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9"/>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1"/>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2"/>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3"/>
        <v>0</v>
      </c>
      <c r="DF19" s="58">
        <f t="shared" si="3"/>
        <v>0</v>
      </c>
      <c r="DG19" s="58">
        <f t="shared" si="3"/>
        <v>0</v>
      </c>
      <c r="DH19" s="58"/>
      <c r="DI19" s="55">
        <f t="shared" si="4"/>
        <v>0</v>
      </c>
      <c r="DJ19" s="53"/>
      <c r="DK19" s="56">
        <f t="shared" si="5"/>
        <v>0</v>
      </c>
      <c r="DL19" s="56">
        <f t="shared" si="5"/>
        <v>0</v>
      </c>
      <c r="DM19" s="56">
        <f t="shared" si="5"/>
        <v>0</v>
      </c>
      <c r="DN19" s="56">
        <f t="shared" si="5"/>
        <v>0</v>
      </c>
      <c r="DO19" s="56">
        <f t="shared" si="5"/>
        <v>0</v>
      </c>
      <c r="DP19" s="56">
        <f t="shared" si="5"/>
        <v>0</v>
      </c>
      <c r="DQ19" s="56">
        <f t="shared" si="7"/>
        <v>0</v>
      </c>
      <c r="DR19" s="56">
        <f t="shared" si="5"/>
        <v>0</v>
      </c>
      <c r="DS19" s="56">
        <f t="shared" si="5"/>
        <v>0</v>
      </c>
      <c r="DT19" s="56">
        <f t="shared" si="5"/>
        <v>0</v>
      </c>
      <c r="DU19" s="55">
        <f t="shared" si="8"/>
        <v>0</v>
      </c>
    </row>
    <row r="20" spans="1:125" s="52" customFormat="1">
      <c r="A20" s="59"/>
      <c r="B20" s="59"/>
      <c r="C20" s="61"/>
      <c r="D20" s="61"/>
      <c r="E20" s="61"/>
      <c r="F20" s="59"/>
      <c r="G20" s="60"/>
      <c r="H20" s="57"/>
      <c r="I20" s="57"/>
      <c r="J20" s="57">
        <f t="shared" si="6"/>
        <v>0</v>
      </c>
      <c r="K20" s="59"/>
      <c r="L20" s="54"/>
      <c r="M20" s="58">
        <f t="shared" si="10"/>
        <v>0</v>
      </c>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1"/>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2"/>
        <v>0</v>
      </c>
      <c r="AT20" s="58">
        <f t="shared" si="13"/>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9"/>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1"/>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2"/>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3"/>
        <v>0</v>
      </c>
      <c r="DF20" s="58">
        <f t="shared" si="3"/>
        <v>0</v>
      </c>
      <c r="DG20" s="58">
        <f t="shared" si="3"/>
        <v>0</v>
      </c>
      <c r="DH20" s="58"/>
      <c r="DI20" s="55">
        <f t="shared" si="4"/>
        <v>0</v>
      </c>
      <c r="DJ20" s="53"/>
      <c r="DK20" s="56">
        <f t="shared" si="5"/>
        <v>0</v>
      </c>
      <c r="DL20" s="56">
        <f t="shared" si="5"/>
        <v>0</v>
      </c>
      <c r="DM20" s="56">
        <f t="shared" si="5"/>
        <v>0</v>
      </c>
      <c r="DN20" s="56">
        <f t="shared" si="5"/>
        <v>0</v>
      </c>
      <c r="DO20" s="56">
        <f t="shared" si="5"/>
        <v>0</v>
      </c>
      <c r="DP20" s="56">
        <f t="shared" si="5"/>
        <v>0</v>
      </c>
      <c r="DQ20" s="56">
        <f t="shared" si="7"/>
        <v>0</v>
      </c>
      <c r="DR20" s="56">
        <f t="shared" si="5"/>
        <v>0</v>
      </c>
      <c r="DS20" s="56">
        <f t="shared" si="5"/>
        <v>0</v>
      </c>
      <c r="DT20" s="56">
        <f t="shared" si="5"/>
        <v>0</v>
      </c>
      <c r="DU20" s="55">
        <f t="shared" si="8"/>
        <v>0</v>
      </c>
    </row>
    <row r="21" spans="1:125" s="52" customFormat="1">
      <c r="A21" s="59"/>
      <c r="B21" s="59"/>
      <c r="C21" s="61"/>
      <c r="D21" s="61"/>
      <c r="E21" s="61"/>
      <c r="F21" s="59"/>
      <c r="G21" s="60"/>
      <c r="H21" s="57"/>
      <c r="I21" s="57"/>
      <c r="J21" s="57">
        <f t="shared" si="6"/>
        <v>0</v>
      </c>
      <c r="K21" s="59"/>
      <c r="L21" s="54"/>
      <c r="M21" s="58">
        <f t="shared" si="10"/>
        <v>0</v>
      </c>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1"/>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2"/>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3"/>
        <v>0</v>
      </c>
      <c r="BJ21" s="58">
        <f t="shared" si="9"/>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1"/>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2"/>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ref="DD21" si="14">IF(AND($F21&gt;=DD$3,$F21&lt;DE$3),$J21,0)</f>
        <v>0</v>
      </c>
      <c r="DE21" s="58">
        <f t="shared" si="3"/>
        <v>0</v>
      </c>
      <c r="DF21" s="58">
        <f t="shared" si="3"/>
        <v>0</v>
      </c>
      <c r="DG21" s="58">
        <f t="shared" si="3"/>
        <v>0</v>
      </c>
      <c r="DH21" s="58"/>
      <c r="DI21" s="55">
        <f t="shared" si="4"/>
        <v>0</v>
      </c>
      <c r="DJ21" s="53"/>
      <c r="DK21" s="56">
        <f t="shared" si="5"/>
        <v>0</v>
      </c>
      <c r="DL21" s="56">
        <f t="shared" si="5"/>
        <v>0</v>
      </c>
      <c r="DM21" s="56">
        <f t="shared" si="5"/>
        <v>0</v>
      </c>
      <c r="DN21" s="56">
        <f t="shared" si="5"/>
        <v>0</v>
      </c>
      <c r="DO21" s="56">
        <f t="shared" si="5"/>
        <v>0</v>
      </c>
      <c r="DP21" s="56">
        <f t="shared" si="5"/>
        <v>0</v>
      </c>
      <c r="DQ21" s="56">
        <f t="shared" si="7"/>
        <v>0</v>
      </c>
      <c r="DR21" s="56">
        <f t="shared" si="5"/>
        <v>0</v>
      </c>
      <c r="DS21" s="56">
        <f t="shared" si="5"/>
        <v>0</v>
      </c>
      <c r="DT21" s="56">
        <f t="shared" si="5"/>
        <v>0</v>
      </c>
      <c r="DU21" s="55">
        <f t="shared" si="8"/>
        <v>0</v>
      </c>
    </row>
    <row r="22" spans="1:125" s="52" customFormat="1">
      <c r="A22" s="59"/>
      <c r="B22" s="59"/>
      <c r="C22" s="61"/>
      <c r="D22" s="61"/>
      <c r="E22" s="61"/>
      <c r="F22" s="59"/>
      <c r="G22" s="60"/>
      <c r="H22" s="57"/>
      <c r="I22" s="57"/>
      <c r="J22" s="57">
        <f t="shared" si="6"/>
        <v>0</v>
      </c>
      <c r="K22" s="59"/>
      <c r="L22" s="54"/>
      <c r="M22" s="58">
        <f t="shared" si="10"/>
        <v>0</v>
      </c>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1"/>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2"/>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3"/>
        <v>0</v>
      </c>
      <c r="BJ22" s="58">
        <f t="shared" si="9"/>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ref="BZ22:CO37" si="15">IF(AND($F22&gt;=BZ$3,$F22&lt;CA$3),$J22,0)</f>
        <v>0</v>
      </c>
      <c r="CA22" s="58">
        <f t="shared" si="15"/>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ref="CP22:DE37" si="16">IF(AND($F22&gt;=CP$3,$F22&lt;CQ$3),$J22,0)</f>
        <v>0</v>
      </c>
      <c r="CQ22" s="58">
        <f t="shared" si="16"/>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ref="DE22:DG37" si="17">IF(AND($F22&gt;=DF$3,$F22&lt;DG$3),$J22,0)</f>
        <v>0</v>
      </c>
      <c r="DG22" s="58">
        <f t="shared" si="17"/>
        <v>0</v>
      </c>
      <c r="DH22" s="58"/>
      <c r="DI22" s="55">
        <f t="shared" si="4"/>
        <v>0</v>
      </c>
      <c r="DJ22" s="53"/>
      <c r="DK22" s="56">
        <f t="shared" si="5"/>
        <v>0</v>
      </c>
      <c r="DL22" s="56">
        <f t="shared" si="5"/>
        <v>0</v>
      </c>
      <c r="DM22" s="56">
        <f t="shared" si="5"/>
        <v>0</v>
      </c>
      <c r="DN22" s="56">
        <f t="shared" si="5"/>
        <v>0</v>
      </c>
      <c r="DO22" s="56">
        <f t="shared" si="5"/>
        <v>0</v>
      </c>
      <c r="DP22" s="56">
        <f t="shared" si="5"/>
        <v>0</v>
      </c>
      <c r="DQ22" s="56">
        <f t="shared" si="7"/>
        <v>0</v>
      </c>
      <c r="DR22" s="56">
        <f t="shared" si="5"/>
        <v>0</v>
      </c>
      <c r="DS22" s="56">
        <f t="shared" si="5"/>
        <v>0</v>
      </c>
      <c r="DT22" s="56">
        <f t="shared" si="5"/>
        <v>0</v>
      </c>
      <c r="DU22" s="55">
        <f t="shared" si="8"/>
        <v>0</v>
      </c>
    </row>
    <row r="23" spans="1:125" s="52" customFormat="1">
      <c r="A23" s="59"/>
      <c r="B23" s="59"/>
      <c r="C23" s="61"/>
      <c r="D23" s="61"/>
      <c r="E23" s="61"/>
      <c r="F23" s="59"/>
      <c r="G23" s="60"/>
      <c r="H23" s="57"/>
      <c r="I23" s="57"/>
      <c r="J23" s="57">
        <f t="shared" si="6"/>
        <v>0</v>
      </c>
      <c r="K23" s="59"/>
      <c r="L23" s="54"/>
      <c r="M23" s="58">
        <f t="shared" si="10"/>
        <v>0</v>
      </c>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1"/>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2"/>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3"/>
        <v>0</v>
      </c>
      <c r="BJ23" s="58">
        <f t="shared" si="9"/>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15"/>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6"/>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7"/>
        <v>0</v>
      </c>
      <c r="DF23" s="58">
        <f t="shared" si="17"/>
        <v>0</v>
      </c>
      <c r="DG23" s="58">
        <f t="shared" si="17"/>
        <v>0</v>
      </c>
      <c r="DH23" s="58"/>
      <c r="DI23" s="55">
        <f t="shared" si="4"/>
        <v>0</v>
      </c>
      <c r="DJ23" s="53"/>
      <c r="DK23" s="56">
        <f t="shared" si="5"/>
        <v>0</v>
      </c>
      <c r="DL23" s="56">
        <f t="shared" si="5"/>
        <v>0</v>
      </c>
      <c r="DM23" s="56">
        <f t="shared" si="5"/>
        <v>0</v>
      </c>
      <c r="DN23" s="56">
        <f t="shared" si="5"/>
        <v>0</v>
      </c>
      <c r="DO23" s="56">
        <f t="shared" si="5"/>
        <v>0</v>
      </c>
      <c r="DP23" s="56">
        <f t="shared" si="5"/>
        <v>0</v>
      </c>
      <c r="DQ23" s="56">
        <f t="shared" si="7"/>
        <v>0</v>
      </c>
      <c r="DR23" s="56">
        <f t="shared" si="5"/>
        <v>0</v>
      </c>
      <c r="DS23" s="56">
        <f t="shared" si="5"/>
        <v>0</v>
      </c>
      <c r="DT23" s="56">
        <f t="shared" si="5"/>
        <v>0</v>
      </c>
      <c r="DU23" s="55">
        <f t="shared" si="8"/>
        <v>0</v>
      </c>
    </row>
    <row r="24" spans="1:125" s="52" customFormat="1">
      <c r="A24" s="59"/>
      <c r="B24" s="59"/>
      <c r="C24" s="61"/>
      <c r="D24" s="61"/>
      <c r="E24" s="61"/>
      <c r="F24" s="59"/>
      <c r="G24" s="60"/>
      <c r="H24" s="57"/>
      <c r="I24" s="57"/>
      <c r="J24" s="57">
        <f t="shared" si="6"/>
        <v>0</v>
      </c>
      <c r="K24" s="59"/>
      <c r="L24" s="54"/>
      <c r="M24" s="58">
        <f t="shared" si="10"/>
        <v>0</v>
      </c>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1"/>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2"/>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3"/>
        <v>0</v>
      </c>
      <c r="BJ24" s="58">
        <f t="shared" si="9"/>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15"/>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6"/>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7"/>
        <v>0</v>
      </c>
      <c r="DF24" s="58">
        <f t="shared" si="17"/>
        <v>0</v>
      </c>
      <c r="DG24" s="58">
        <f t="shared" si="17"/>
        <v>0</v>
      </c>
      <c r="DH24" s="58"/>
      <c r="DI24" s="55">
        <f t="shared" si="4"/>
        <v>0</v>
      </c>
      <c r="DJ24" s="53"/>
      <c r="DK24" s="56">
        <f t="shared" si="5"/>
        <v>0</v>
      </c>
      <c r="DL24" s="56">
        <f t="shared" si="5"/>
        <v>0</v>
      </c>
      <c r="DM24" s="56">
        <f t="shared" si="5"/>
        <v>0</v>
      </c>
      <c r="DN24" s="56">
        <f t="shared" si="5"/>
        <v>0</v>
      </c>
      <c r="DO24" s="56">
        <f t="shared" si="5"/>
        <v>0</v>
      </c>
      <c r="DP24" s="56">
        <f t="shared" si="5"/>
        <v>0</v>
      </c>
      <c r="DQ24" s="56">
        <f t="shared" si="7"/>
        <v>0</v>
      </c>
      <c r="DR24" s="56">
        <f t="shared" si="5"/>
        <v>0</v>
      </c>
      <c r="DS24" s="56">
        <f t="shared" si="5"/>
        <v>0</v>
      </c>
      <c r="DT24" s="56">
        <f t="shared" si="5"/>
        <v>0</v>
      </c>
      <c r="DU24" s="55">
        <f t="shared" si="8"/>
        <v>0</v>
      </c>
    </row>
    <row r="25" spans="1:125" s="52" customFormat="1">
      <c r="A25" s="59"/>
      <c r="B25" s="59"/>
      <c r="C25" s="61"/>
      <c r="D25" s="61"/>
      <c r="E25" s="61"/>
      <c r="F25" s="59"/>
      <c r="G25" s="60"/>
      <c r="H25" s="57"/>
      <c r="I25" s="57"/>
      <c r="J25" s="57">
        <f t="shared" si="6"/>
        <v>0</v>
      </c>
      <c r="K25" s="59"/>
      <c r="L25" s="54"/>
      <c r="M25" s="58">
        <f t="shared" si="10"/>
        <v>0</v>
      </c>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ref="M25:AB40" si="18">IF(AND($F25&gt;=AB$3,$F25&lt;AC$3),$J25,0)</f>
        <v>0</v>
      </c>
      <c r="AC25" s="58">
        <f t="shared" si="11"/>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ref="AC25:AR40" si="19">IF(AND($F25&gt;=AR$3,$F25&lt;AS$3),$J25,0)</f>
        <v>0</v>
      </c>
      <c r="AS25" s="58">
        <f t="shared" si="12"/>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3"/>
        <v>0</v>
      </c>
      <c r="BJ25" s="58">
        <f t="shared" ref="BJ25:BY38" si="20">IF(AND($F25&gt;=BJ$3,$F25&lt;BK$3),$J25,0)</f>
        <v>0</v>
      </c>
      <c r="BK25" s="58">
        <f t="shared" si="20"/>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15"/>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6"/>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7"/>
        <v>0</v>
      </c>
      <c r="DF25" s="58">
        <f t="shared" si="17"/>
        <v>0</v>
      </c>
      <c r="DG25" s="58">
        <f t="shared" si="17"/>
        <v>0</v>
      </c>
      <c r="DH25" s="58"/>
      <c r="DI25" s="55">
        <f t="shared" si="4"/>
        <v>0</v>
      </c>
      <c r="DJ25" s="53"/>
      <c r="DK25" s="56">
        <f t="shared" si="5"/>
        <v>0</v>
      </c>
      <c r="DL25" s="56">
        <f t="shared" si="5"/>
        <v>0</v>
      </c>
      <c r="DM25" s="56">
        <f t="shared" si="5"/>
        <v>0</v>
      </c>
      <c r="DN25" s="56">
        <f t="shared" si="5"/>
        <v>0</v>
      </c>
      <c r="DO25" s="56">
        <f t="shared" si="5"/>
        <v>0</v>
      </c>
      <c r="DP25" s="56">
        <f t="shared" si="5"/>
        <v>0</v>
      </c>
      <c r="DQ25" s="56">
        <f t="shared" si="7"/>
        <v>0</v>
      </c>
      <c r="DR25" s="56">
        <f t="shared" si="5"/>
        <v>0</v>
      </c>
      <c r="DS25" s="56">
        <f t="shared" si="5"/>
        <v>0</v>
      </c>
      <c r="DT25" s="56">
        <f t="shared" si="5"/>
        <v>0</v>
      </c>
      <c r="DU25" s="55">
        <f t="shared" si="8"/>
        <v>0</v>
      </c>
    </row>
    <row r="26" spans="1:125" s="52" customFormat="1">
      <c r="A26" s="59"/>
      <c r="B26" s="59"/>
      <c r="C26" s="61"/>
      <c r="D26" s="61"/>
      <c r="E26" s="61"/>
      <c r="F26" s="59"/>
      <c r="G26" s="60"/>
      <c r="H26" s="57"/>
      <c r="I26" s="57"/>
      <c r="J26" s="57">
        <f t="shared" si="6"/>
        <v>0</v>
      </c>
      <c r="K26" s="59"/>
      <c r="L26" s="54"/>
      <c r="M26" s="58">
        <f t="shared" si="18"/>
        <v>0</v>
      </c>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9"/>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ref="AS26:BH41" si="21">IF(AND($F26&gt;=AS$3,$F26&lt;AT$3),$J26,0)</f>
        <v>0</v>
      </c>
      <c r="AT26" s="58">
        <f t="shared" si="21"/>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ref="BI26:BX41" si="22">IF(AND($F26&gt;=BI$3,$F26&lt;BJ$3),$J26,0)</f>
        <v>0</v>
      </c>
      <c r="BJ26" s="58">
        <f t="shared" si="22"/>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0"/>
        <v>0</v>
      </c>
      <c r="BZ26" s="58">
        <f t="shared" si="15"/>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6"/>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7"/>
        <v>0</v>
      </c>
      <c r="DF26" s="58">
        <f t="shared" si="17"/>
        <v>0</v>
      </c>
      <c r="DG26" s="58">
        <f t="shared" si="17"/>
        <v>0</v>
      </c>
      <c r="DH26" s="58"/>
      <c r="DI26" s="55">
        <f t="shared" si="4"/>
        <v>0</v>
      </c>
      <c r="DJ26" s="53"/>
      <c r="DK26" s="56">
        <f t="shared" si="5"/>
        <v>0</v>
      </c>
      <c r="DL26" s="56">
        <f t="shared" si="5"/>
        <v>0</v>
      </c>
      <c r="DM26" s="56">
        <f t="shared" si="5"/>
        <v>0</v>
      </c>
      <c r="DN26" s="56">
        <f t="shared" si="5"/>
        <v>0</v>
      </c>
      <c r="DO26" s="56">
        <f t="shared" si="5"/>
        <v>0</v>
      </c>
      <c r="DP26" s="56">
        <f t="shared" si="5"/>
        <v>0</v>
      </c>
      <c r="DQ26" s="56">
        <f t="shared" si="7"/>
        <v>0</v>
      </c>
      <c r="DR26" s="56">
        <f t="shared" si="5"/>
        <v>0</v>
      </c>
      <c r="DS26" s="56">
        <f t="shared" si="5"/>
        <v>0</v>
      </c>
      <c r="DT26" s="56">
        <f t="shared" si="5"/>
        <v>0</v>
      </c>
      <c r="DU26" s="55">
        <f t="shared" si="8"/>
        <v>0</v>
      </c>
    </row>
    <row r="27" spans="1:125" s="52" customFormat="1">
      <c r="A27" s="59"/>
      <c r="B27" s="59"/>
      <c r="C27" s="61"/>
      <c r="D27" s="61"/>
      <c r="E27" s="61"/>
      <c r="F27" s="59"/>
      <c r="G27" s="60"/>
      <c r="H27" s="57"/>
      <c r="I27" s="57"/>
      <c r="J27" s="57">
        <f t="shared" si="6"/>
        <v>0</v>
      </c>
      <c r="K27" s="59"/>
      <c r="L27" s="54"/>
      <c r="M27" s="58">
        <f t="shared" si="18"/>
        <v>0</v>
      </c>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9"/>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21"/>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2"/>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0"/>
        <v>0</v>
      </c>
      <c r="BZ27" s="58">
        <f t="shared" si="15"/>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6"/>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7"/>
        <v>0</v>
      </c>
      <c r="DF27" s="58">
        <f t="shared" si="17"/>
        <v>0</v>
      </c>
      <c r="DG27" s="58">
        <f t="shared" si="17"/>
        <v>0</v>
      </c>
      <c r="DH27" s="58"/>
      <c r="DI27" s="55">
        <f t="shared" si="4"/>
        <v>0</v>
      </c>
      <c r="DJ27" s="53"/>
      <c r="DK27" s="56">
        <f t="shared" si="5"/>
        <v>0</v>
      </c>
      <c r="DL27" s="56">
        <f t="shared" si="5"/>
        <v>0</v>
      </c>
      <c r="DM27" s="56">
        <f t="shared" si="5"/>
        <v>0</v>
      </c>
      <c r="DN27" s="56">
        <f t="shared" si="5"/>
        <v>0</v>
      </c>
      <c r="DO27" s="56">
        <f t="shared" si="5"/>
        <v>0</v>
      </c>
      <c r="DP27" s="56">
        <f t="shared" si="5"/>
        <v>0</v>
      </c>
      <c r="DQ27" s="56">
        <f t="shared" si="7"/>
        <v>0</v>
      </c>
      <c r="DR27" s="56">
        <f t="shared" si="5"/>
        <v>0</v>
      </c>
      <c r="DS27" s="56">
        <f t="shared" si="5"/>
        <v>0</v>
      </c>
      <c r="DT27" s="56">
        <f t="shared" si="5"/>
        <v>0</v>
      </c>
      <c r="DU27" s="55">
        <f t="shared" si="8"/>
        <v>0</v>
      </c>
    </row>
    <row r="28" spans="1:125" s="52" customFormat="1">
      <c r="A28" s="59"/>
      <c r="B28" s="59"/>
      <c r="C28" s="61"/>
      <c r="D28" s="61"/>
      <c r="E28" s="61"/>
      <c r="F28" s="59"/>
      <c r="G28" s="60"/>
      <c r="H28" s="57"/>
      <c r="I28" s="57"/>
      <c r="J28" s="57">
        <f t="shared" si="6"/>
        <v>0</v>
      </c>
      <c r="K28" s="59"/>
      <c r="L28" s="54"/>
      <c r="M28" s="58">
        <f t="shared" si="18"/>
        <v>0</v>
      </c>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9"/>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21"/>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2"/>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0"/>
        <v>0</v>
      </c>
      <c r="BZ28" s="58">
        <f t="shared" si="15"/>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6"/>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7"/>
        <v>0</v>
      </c>
      <c r="DF28" s="58">
        <f t="shared" si="17"/>
        <v>0</v>
      </c>
      <c r="DG28" s="58">
        <f t="shared" si="17"/>
        <v>0</v>
      </c>
      <c r="DH28" s="58"/>
      <c r="DI28" s="55">
        <f t="shared" si="4"/>
        <v>0</v>
      </c>
      <c r="DJ28" s="53"/>
      <c r="DK28" s="56">
        <f t="shared" si="5"/>
        <v>0</v>
      </c>
      <c r="DL28" s="56">
        <f t="shared" si="5"/>
        <v>0</v>
      </c>
      <c r="DM28" s="56">
        <f t="shared" si="5"/>
        <v>0</v>
      </c>
      <c r="DN28" s="56">
        <f t="shared" si="5"/>
        <v>0</v>
      </c>
      <c r="DO28" s="56">
        <f t="shared" si="5"/>
        <v>0</v>
      </c>
      <c r="DP28" s="56">
        <f t="shared" si="5"/>
        <v>0</v>
      </c>
      <c r="DQ28" s="56">
        <f t="shared" si="7"/>
        <v>0</v>
      </c>
      <c r="DR28" s="56">
        <f t="shared" si="5"/>
        <v>0</v>
      </c>
      <c r="DS28" s="56">
        <f t="shared" si="5"/>
        <v>0</v>
      </c>
      <c r="DT28" s="56">
        <f t="shared" si="5"/>
        <v>0</v>
      </c>
      <c r="DU28" s="55">
        <f t="shared" si="8"/>
        <v>0</v>
      </c>
    </row>
    <row r="29" spans="1:125" s="52" customFormat="1">
      <c r="A29" s="59"/>
      <c r="B29" s="59"/>
      <c r="C29" s="61"/>
      <c r="D29" s="61"/>
      <c r="E29" s="61"/>
      <c r="F29" s="59"/>
      <c r="G29" s="60"/>
      <c r="H29" s="57"/>
      <c r="I29" s="57"/>
      <c r="J29" s="57">
        <f t="shared" si="6"/>
        <v>0</v>
      </c>
      <c r="K29" s="59"/>
      <c r="L29" s="54"/>
      <c r="M29" s="58">
        <f t="shared" si="18"/>
        <v>0</v>
      </c>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9"/>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21"/>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2"/>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0"/>
        <v>0</v>
      </c>
      <c r="BZ29" s="58">
        <f t="shared" si="15"/>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6"/>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7"/>
        <v>0</v>
      </c>
      <c r="DF29" s="58">
        <f t="shared" si="17"/>
        <v>0</v>
      </c>
      <c r="DG29" s="58">
        <f t="shared" si="17"/>
        <v>0</v>
      </c>
      <c r="DH29" s="58"/>
      <c r="DI29" s="55">
        <f t="shared" si="4"/>
        <v>0</v>
      </c>
      <c r="DJ29" s="53"/>
      <c r="DK29" s="56">
        <f t="shared" si="5"/>
        <v>0</v>
      </c>
      <c r="DL29" s="56">
        <f t="shared" si="5"/>
        <v>0</v>
      </c>
      <c r="DM29" s="56">
        <f t="shared" si="5"/>
        <v>0</v>
      </c>
      <c r="DN29" s="56">
        <f t="shared" si="5"/>
        <v>0</v>
      </c>
      <c r="DO29" s="56">
        <f t="shared" si="5"/>
        <v>0</v>
      </c>
      <c r="DP29" s="56">
        <f t="shared" si="5"/>
        <v>0</v>
      </c>
      <c r="DQ29" s="56">
        <f t="shared" si="7"/>
        <v>0</v>
      </c>
      <c r="DR29" s="56">
        <f t="shared" si="5"/>
        <v>0</v>
      </c>
      <c r="DS29" s="56">
        <f t="shared" si="5"/>
        <v>0</v>
      </c>
      <c r="DT29" s="56">
        <f t="shared" si="5"/>
        <v>0</v>
      </c>
      <c r="DU29" s="55">
        <f t="shared" si="8"/>
        <v>0</v>
      </c>
    </row>
    <row r="30" spans="1:125" s="52" customFormat="1">
      <c r="A30" s="59"/>
      <c r="B30" s="59"/>
      <c r="C30" s="61"/>
      <c r="D30" s="61"/>
      <c r="E30" s="61"/>
      <c r="F30" s="59"/>
      <c r="G30" s="60"/>
      <c r="H30" s="57"/>
      <c r="I30" s="57"/>
      <c r="J30" s="57">
        <f t="shared" si="6"/>
        <v>0</v>
      </c>
      <c r="K30" s="59"/>
      <c r="L30" s="54"/>
      <c r="M30" s="58">
        <f t="shared" si="18"/>
        <v>0</v>
      </c>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9"/>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21"/>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2"/>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0"/>
        <v>0</v>
      </c>
      <c r="BZ30" s="58">
        <f t="shared" si="15"/>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6"/>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7"/>
        <v>0</v>
      </c>
      <c r="DF30" s="58">
        <f t="shared" si="17"/>
        <v>0</v>
      </c>
      <c r="DG30" s="58">
        <f t="shared" si="17"/>
        <v>0</v>
      </c>
      <c r="DH30" s="58"/>
      <c r="DI30" s="55">
        <f t="shared" si="4"/>
        <v>0</v>
      </c>
      <c r="DJ30" s="53"/>
      <c r="DK30" s="56">
        <f t="shared" si="5"/>
        <v>0</v>
      </c>
      <c r="DL30" s="56">
        <f t="shared" si="5"/>
        <v>0</v>
      </c>
      <c r="DM30" s="56">
        <f t="shared" si="5"/>
        <v>0</v>
      </c>
      <c r="DN30" s="56">
        <f t="shared" si="5"/>
        <v>0</v>
      </c>
      <c r="DO30" s="56">
        <f t="shared" si="5"/>
        <v>0</v>
      </c>
      <c r="DP30" s="56">
        <f t="shared" si="5"/>
        <v>0</v>
      </c>
      <c r="DQ30" s="56">
        <f t="shared" si="7"/>
        <v>0</v>
      </c>
      <c r="DR30" s="56">
        <f t="shared" si="5"/>
        <v>0</v>
      </c>
      <c r="DS30" s="56">
        <f t="shared" si="5"/>
        <v>0</v>
      </c>
      <c r="DT30" s="56">
        <f t="shared" si="5"/>
        <v>0</v>
      </c>
      <c r="DU30" s="55">
        <f t="shared" si="8"/>
        <v>0</v>
      </c>
    </row>
    <row r="31" spans="1:125" s="52" customFormat="1">
      <c r="A31" s="59"/>
      <c r="B31" s="59"/>
      <c r="C31" s="61"/>
      <c r="D31" s="61"/>
      <c r="E31" s="61"/>
      <c r="F31" s="59"/>
      <c r="G31" s="60"/>
      <c r="H31" s="57"/>
      <c r="I31" s="57"/>
      <c r="J31" s="57">
        <f t="shared" si="6"/>
        <v>0</v>
      </c>
      <c r="K31" s="59"/>
      <c r="L31" s="54"/>
      <c r="M31" s="58">
        <f t="shared" si="18"/>
        <v>0</v>
      </c>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9"/>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21"/>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2"/>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0"/>
        <v>0</v>
      </c>
      <c r="BZ31" s="58">
        <f t="shared" si="15"/>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6"/>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7"/>
        <v>0</v>
      </c>
      <c r="DF31" s="58">
        <f t="shared" si="17"/>
        <v>0</v>
      </c>
      <c r="DG31" s="58">
        <f t="shared" si="17"/>
        <v>0</v>
      </c>
      <c r="DH31" s="58"/>
      <c r="DI31" s="55">
        <f t="shared" si="4"/>
        <v>0</v>
      </c>
      <c r="DJ31" s="53"/>
      <c r="DK31" s="56">
        <f t="shared" si="5"/>
        <v>0</v>
      </c>
      <c r="DL31" s="56">
        <f t="shared" si="5"/>
        <v>0</v>
      </c>
      <c r="DM31" s="56">
        <f t="shared" si="5"/>
        <v>0</v>
      </c>
      <c r="DN31" s="56">
        <f t="shared" si="5"/>
        <v>0</v>
      </c>
      <c r="DO31" s="56">
        <f t="shared" si="5"/>
        <v>0</v>
      </c>
      <c r="DP31" s="56">
        <f t="shared" si="5"/>
        <v>0</v>
      </c>
      <c r="DQ31" s="56">
        <f t="shared" si="7"/>
        <v>0</v>
      </c>
      <c r="DR31" s="56">
        <f t="shared" si="5"/>
        <v>0</v>
      </c>
      <c r="DS31" s="56">
        <f t="shared" si="5"/>
        <v>0</v>
      </c>
      <c r="DT31" s="56">
        <f t="shared" si="5"/>
        <v>0</v>
      </c>
      <c r="DU31" s="55">
        <f t="shared" si="8"/>
        <v>0</v>
      </c>
    </row>
    <row r="32" spans="1:125" s="52" customFormat="1">
      <c r="A32" s="59"/>
      <c r="B32" s="59"/>
      <c r="C32" s="61"/>
      <c r="D32" s="61"/>
      <c r="E32" s="61"/>
      <c r="F32" s="59"/>
      <c r="G32" s="60"/>
      <c r="H32" s="57"/>
      <c r="I32" s="57"/>
      <c r="J32" s="57">
        <f t="shared" si="6"/>
        <v>0</v>
      </c>
      <c r="K32" s="59"/>
      <c r="L32" s="54"/>
      <c r="M32" s="58">
        <f t="shared" si="18"/>
        <v>0</v>
      </c>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9"/>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21"/>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2"/>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0"/>
        <v>0</v>
      </c>
      <c r="BZ32" s="58">
        <f t="shared" si="15"/>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6"/>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7"/>
        <v>0</v>
      </c>
      <c r="DF32" s="58">
        <f t="shared" si="17"/>
        <v>0</v>
      </c>
      <c r="DG32" s="58">
        <f t="shared" si="17"/>
        <v>0</v>
      </c>
      <c r="DH32" s="58"/>
      <c r="DI32" s="55">
        <f t="shared" si="4"/>
        <v>0</v>
      </c>
      <c r="DJ32" s="53"/>
      <c r="DK32" s="56">
        <f t="shared" si="5"/>
        <v>0</v>
      </c>
      <c r="DL32" s="56">
        <f t="shared" si="5"/>
        <v>0</v>
      </c>
      <c r="DM32" s="56">
        <f t="shared" si="5"/>
        <v>0</v>
      </c>
      <c r="DN32" s="56">
        <f t="shared" si="5"/>
        <v>0</v>
      </c>
      <c r="DO32" s="56">
        <f t="shared" si="5"/>
        <v>0</v>
      </c>
      <c r="DP32" s="56">
        <f t="shared" si="5"/>
        <v>0</v>
      </c>
      <c r="DQ32" s="56">
        <f t="shared" si="7"/>
        <v>0</v>
      </c>
      <c r="DR32" s="56">
        <f t="shared" si="5"/>
        <v>0</v>
      </c>
      <c r="DS32" s="56">
        <f t="shared" si="5"/>
        <v>0</v>
      </c>
      <c r="DT32" s="56">
        <f t="shared" si="5"/>
        <v>0</v>
      </c>
      <c r="DU32" s="55">
        <f t="shared" si="8"/>
        <v>0</v>
      </c>
    </row>
    <row r="33" spans="1:125" s="52" customFormat="1">
      <c r="A33" s="59"/>
      <c r="B33" s="59"/>
      <c r="C33" s="61"/>
      <c r="D33" s="61"/>
      <c r="E33" s="61"/>
      <c r="F33" s="59"/>
      <c r="G33" s="60"/>
      <c r="H33" s="57"/>
      <c r="I33" s="57"/>
      <c r="J33" s="57">
        <f t="shared" si="6"/>
        <v>0</v>
      </c>
      <c r="K33" s="59"/>
      <c r="L33" s="54"/>
      <c r="M33" s="58">
        <f t="shared" si="18"/>
        <v>0</v>
      </c>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9"/>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21"/>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2"/>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0"/>
        <v>0</v>
      </c>
      <c r="BZ33" s="58">
        <f t="shared" si="15"/>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6"/>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7"/>
        <v>0</v>
      </c>
      <c r="DF33" s="58">
        <f t="shared" si="17"/>
        <v>0</v>
      </c>
      <c r="DG33" s="58">
        <f t="shared" si="17"/>
        <v>0</v>
      </c>
      <c r="DH33" s="58"/>
      <c r="DI33" s="55">
        <f t="shared" si="4"/>
        <v>0</v>
      </c>
      <c r="DJ33" s="53"/>
      <c r="DK33" s="56">
        <f t="shared" si="5"/>
        <v>0</v>
      </c>
      <c r="DL33" s="56">
        <f t="shared" si="5"/>
        <v>0</v>
      </c>
      <c r="DM33" s="56">
        <f t="shared" si="5"/>
        <v>0</v>
      </c>
      <c r="DN33" s="56">
        <f t="shared" si="5"/>
        <v>0</v>
      </c>
      <c r="DO33" s="56">
        <f t="shared" si="5"/>
        <v>0</v>
      </c>
      <c r="DP33" s="56">
        <f t="shared" si="5"/>
        <v>0</v>
      </c>
      <c r="DQ33" s="56">
        <f t="shared" si="7"/>
        <v>0</v>
      </c>
      <c r="DR33" s="56">
        <f t="shared" si="5"/>
        <v>0</v>
      </c>
      <c r="DS33" s="56">
        <f t="shared" si="5"/>
        <v>0</v>
      </c>
      <c r="DT33" s="56">
        <f t="shared" si="5"/>
        <v>0</v>
      </c>
      <c r="DU33" s="55">
        <f t="shared" si="8"/>
        <v>0</v>
      </c>
    </row>
    <row r="34" spans="1:125" s="52" customFormat="1">
      <c r="A34" s="59"/>
      <c r="B34" s="59"/>
      <c r="C34" s="61"/>
      <c r="D34" s="61"/>
      <c r="E34" s="61"/>
      <c r="F34" s="59"/>
      <c r="G34" s="60"/>
      <c r="H34" s="57"/>
      <c r="I34" s="57"/>
      <c r="J34" s="57">
        <f t="shared" si="6"/>
        <v>0</v>
      </c>
      <c r="K34" s="59"/>
      <c r="L34" s="54"/>
      <c r="M34" s="58">
        <f t="shared" si="18"/>
        <v>0</v>
      </c>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9"/>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21"/>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2"/>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0"/>
        <v>0</v>
      </c>
      <c r="BZ34" s="58">
        <f t="shared" si="15"/>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6"/>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7"/>
        <v>0</v>
      </c>
      <c r="DF34" s="58">
        <f t="shared" si="17"/>
        <v>0</v>
      </c>
      <c r="DG34" s="58">
        <f t="shared" si="17"/>
        <v>0</v>
      </c>
      <c r="DH34" s="58"/>
      <c r="DI34" s="55">
        <f t="shared" si="4"/>
        <v>0</v>
      </c>
      <c r="DJ34" s="53"/>
      <c r="DK34" s="56">
        <f t="shared" si="5"/>
        <v>0</v>
      </c>
      <c r="DL34" s="56">
        <f t="shared" si="5"/>
        <v>0</v>
      </c>
      <c r="DM34" s="56">
        <f t="shared" si="5"/>
        <v>0</v>
      </c>
      <c r="DN34" s="56">
        <f t="shared" ref="DN34:DT42" si="23">IF(AND($F34&gt;=DN$1,$F34&lt;=DN$2),$J34,0)</f>
        <v>0</v>
      </c>
      <c r="DO34" s="56">
        <f t="shared" si="23"/>
        <v>0</v>
      </c>
      <c r="DP34" s="56">
        <f t="shared" si="23"/>
        <v>0</v>
      </c>
      <c r="DQ34" s="56">
        <f t="shared" si="7"/>
        <v>0</v>
      </c>
      <c r="DR34" s="56">
        <f t="shared" si="23"/>
        <v>0</v>
      </c>
      <c r="DS34" s="56">
        <f t="shared" si="23"/>
        <v>0</v>
      </c>
      <c r="DT34" s="56">
        <f t="shared" si="23"/>
        <v>0</v>
      </c>
      <c r="DU34" s="55">
        <f t="shared" si="8"/>
        <v>0</v>
      </c>
    </row>
    <row r="35" spans="1:125" s="52" customFormat="1">
      <c r="A35" s="59"/>
      <c r="B35" s="59"/>
      <c r="C35" s="61"/>
      <c r="D35" s="61"/>
      <c r="E35" s="61"/>
      <c r="F35" s="59"/>
      <c r="G35" s="60"/>
      <c r="H35" s="57"/>
      <c r="I35" s="57"/>
      <c r="J35" s="57">
        <f t="shared" si="6"/>
        <v>0</v>
      </c>
      <c r="K35" s="59"/>
      <c r="L35" s="54"/>
      <c r="M35" s="58">
        <f t="shared" si="18"/>
        <v>0</v>
      </c>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9"/>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21"/>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2"/>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0"/>
        <v>0</v>
      </c>
      <c r="BZ35" s="58">
        <f t="shared" si="15"/>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6"/>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7"/>
        <v>0</v>
      </c>
      <c r="DF35" s="58">
        <f t="shared" si="17"/>
        <v>0</v>
      </c>
      <c r="DG35" s="58">
        <f t="shared" si="17"/>
        <v>0</v>
      </c>
      <c r="DH35" s="58"/>
      <c r="DI35" s="55">
        <f t="shared" si="4"/>
        <v>0</v>
      </c>
      <c r="DJ35" s="53"/>
      <c r="DK35" s="56">
        <f t="shared" ref="DK35:DP42" si="24">IF(AND($F35&gt;=DK$1,$F35&lt;=DK$2),$J35,0)</f>
        <v>0</v>
      </c>
      <c r="DL35" s="56">
        <f t="shared" si="24"/>
        <v>0</v>
      </c>
      <c r="DM35" s="56">
        <f t="shared" si="24"/>
        <v>0</v>
      </c>
      <c r="DN35" s="56">
        <f t="shared" si="24"/>
        <v>0</v>
      </c>
      <c r="DO35" s="56">
        <f t="shared" si="24"/>
        <v>0</v>
      </c>
      <c r="DP35" s="56">
        <f t="shared" si="24"/>
        <v>0</v>
      </c>
      <c r="DQ35" s="56">
        <f t="shared" si="7"/>
        <v>0</v>
      </c>
      <c r="DR35" s="56">
        <f t="shared" si="23"/>
        <v>0</v>
      </c>
      <c r="DS35" s="56">
        <f t="shared" si="23"/>
        <v>0</v>
      </c>
      <c r="DT35" s="56">
        <f t="shared" si="23"/>
        <v>0</v>
      </c>
      <c r="DU35" s="55">
        <f t="shared" si="8"/>
        <v>0</v>
      </c>
    </row>
    <row r="36" spans="1:125" s="52" customFormat="1">
      <c r="A36" s="59"/>
      <c r="B36" s="59"/>
      <c r="C36" s="61"/>
      <c r="D36" s="61"/>
      <c r="E36" s="61"/>
      <c r="F36" s="59"/>
      <c r="G36" s="60"/>
      <c r="H36" s="57"/>
      <c r="I36" s="57"/>
      <c r="J36" s="57">
        <f t="shared" si="6"/>
        <v>0</v>
      </c>
      <c r="K36" s="59"/>
      <c r="L36" s="54"/>
      <c r="M36" s="58">
        <f t="shared" si="18"/>
        <v>0</v>
      </c>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9"/>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21"/>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2"/>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0"/>
        <v>0</v>
      </c>
      <c r="BZ36" s="58">
        <f t="shared" si="15"/>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6"/>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7"/>
        <v>0</v>
      </c>
      <c r="DF36" s="58">
        <f t="shared" si="17"/>
        <v>0</v>
      </c>
      <c r="DG36" s="58">
        <f t="shared" si="17"/>
        <v>0</v>
      </c>
      <c r="DH36" s="58"/>
      <c r="DI36" s="55">
        <f t="shared" si="4"/>
        <v>0</v>
      </c>
      <c r="DJ36" s="53"/>
      <c r="DK36" s="56">
        <f t="shared" si="24"/>
        <v>0</v>
      </c>
      <c r="DL36" s="56">
        <f t="shared" si="24"/>
        <v>0</v>
      </c>
      <c r="DM36" s="56">
        <f t="shared" si="24"/>
        <v>0</v>
      </c>
      <c r="DN36" s="56">
        <f t="shared" si="24"/>
        <v>0</v>
      </c>
      <c r="DO36" s="56">
        <f t="shared" si="24"/>
        <v>0</v>
      </c>
      <c r="DP36" s="56">
        <f t="shared" si="24"/>
        <v>0</v>
      </c>
      <c r="DQ36" s="56">
        <f t="shared" si="7"/>
        <v>0</v>
      </c>
      <c r="DR36" s="56">
        <f t="shared" si="23"/>
        <v>0</v>
      </c>
      <c r="DS36" s="56">
        <f t="shared" si="23"/>
        <v>0</v>
      </c>
      <c r="DT36" s="56">
        <f t="shared" si="23"/>
        <v>0</v>
      </c>
      <c r="DU36" s="55">
        <f t="shared" si="8"/>
        <v>0</v>
      </c>
    </row>
    <row r="37" spans="1:125" s="52" customFormat="1">
      <c r="A37" s="59"/>
      <c r="B37" s="59"/>
      <c r="C37" s="61"/>
      <c r="D37" s="61"/>
      <c r="E37" s="61"/>
      <c r="F37" s="59"/>
      <c r="G37" s="60"/>
      <c r="H37" s="57"/>
      <c r="I37" s="57"/>
      <c r="J37" s="57">
        <f t="shared" si="6"/>
        <v>0</v>
      </c>
      <c r="K37" s="59"/>
      <c r="L37" s="54"/>
      <c r="M37" s="58">
        <f t="shared" si="18"/>
        <v>0</v>
      </c>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9"/>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21"/>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2"/>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0"/>
        <v>0</v>
      </c>
      <c r="BZ37" s="58">
        <f t="shared" si="15"/>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ref="CN37:DC42" si="25">IF(AND($F37&gt;=CO$3,$F37&lt;CP$3),$J37,0)</f>
        <v>0</v>
      </c>
      <c r="CP37" s="58">
        <f t="shared" si="25"/>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16"/>
        <v>0</v>
      </c>
      <c r="DD37" s="58">
        <f t="shared" si="16"/>
        <v>0</v>
      </c>
      <c r="DE37" s="58">
        <f t="shared" si="16"/>
        <v>0</v>
      </c>
      <c r="DF37" s="58">
        <f t="shared" si="17"/>
        <v>0</v>
      </c>
      <c r="DG37" s="58">
        <f t="shared" si="17"/>
        <v>0</v>
      </c>
      <c r="DH37" s="58"/>
      <c r="DI37" s="55">
        <f t="shared" si="4"/>
        <v>0</v>
      </c>
      <c r="DJ37" s="53"/>
      <c r="DK37" s="56">
        <f t="shared" si="24"/>
        <v>0</v>
      </c>
      <c r="DL37" s="56">
        <f t="shared" si="24"/>
        <v>0</v>
      </c>
      <c r="DM37" s="56">
        <f t="shared" si="24"/>
        <v>0</v>
      </c>
      <c r="DN37" s="56">
        <f t="shared" si="24"/>
        <v>0</v>
      </c>
      <c r="DO37" s="56">
        <f t="shared" si="24"/>
        <v>0</v>
      </c>
      <c r="DP37" s="56">
        <f t="shared" si="24"/>
        <v>0</v>
      </c>
      <c r="DQ37" s="56">
        <f t="shared" si="7"/>
        <v>0</v>
      </c>
      <c r="DR37" s="56">
        <f t="shared" si="23"/>
        <v>0</v>
      </c>
      <c r="DS37" s="56">
        <f t="shared" si="23"/>
        <v>0</v>
      </c>
      <c r="DT37" s="56">
        <f t="shared" si="23"/>
        <v>0</v>
      </c>
      <c r="DU37" s="55">
        <f t="shared" si="8"/>
        <v>0</v>
      </c>
    </row>
    <row r="38" spans="1:125" s="52" customFormat="1">
      <c r="A38" s="59"/>
      <c r="B38" s="59"/>
      <c r="C38" s="61"/>
      <c r="D38" s="61"/>
      <c r="E38" s="61"/>
      <c r="F38" s="59"/>
      <c r="G38" s="60"/>
      <c r="H38" s="57"/>
      <c r="I38" s="57"/>
      <c r="J38" s="57">
        <f t="shared" si="6"/>
        <v>0</v>
      </c>
      <c r="K38" s="59"/>
      <c r="L38" s="54"/>
      <c r="M38" s="58">
        <f t="shared" si="18"/>
        <v>0</v>
      </c>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9"/>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21"/>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IF(AND($F38&gt;=BH$3,$F38&lt;BI$3),$J38,0)</f>
        <v>0</v>
      </c>
      <c r="BI38" s="58">
        <f t="shared" si="22"/>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0"/>
        <v>0</v>
      </c>
      <c r="BZ38" s="58">
        <f t="shared" ref="BX38:CM42" si="26">IF(AND($F38&gt;=BZ$3,$F38&lt;CA$3),$J38,0)</f>
        <v>0</v>
      </c>
      <c r="CA38" s="58">
        <f t="shared" si="26"/>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5"/>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ref="DC38:DG42" si="27">IF(AND($F38&gt;=DD$3,$F38&lt;DE$3),$J38,0)</f>
        <v>0</v>
      </c>
      <c r="DE38" s="58">
        <f t="shared" si="27"/>
        <v>0</v>
      </c>
      <c r="DF38" s="58">
        <f t="shared" si="27"/>
        <v>0</v>
      </c>
      <c r="DG38" s="58">
        <f t="shared" si="27"/>
        <v>0</v>
      </c>
      <c r="DH38" s="58"/>
      <c r="DI38" s="55">
        <f t="shared" si="4"/>
        <v>0</v>
      </c>
      <c r="DJ38" s="53"/>
      <c r="DK38" s="56">
        <f t="shared" si="24"/>
        <v>0</v>
      </c>
      <c r="DL38" s="56">
        <f t="shared" si="24"/>
        <v>0</v>
      </c>
      <c r="DM38" s="56">
        <f t="shared" si="24"/>
        <v>0</v>
      </c>
      <c r="DN38" s="56">
        <f t="shared" si="24"/>
        <v>0</v>
      </c>
      <c r="DO38" s="56">
        <f t="shared" si="24"/>
        <v>0</v>
      </c>
      <c r="DP38" s="56">
        <f t="shared" si="24"/>
        <v>0</v>
      </c>
      <c r="DQ38" s="56">
        <f t="shared" si="7"/>
        <v>0</v>
      </c>
      <c r="DR38" s="56">
        <f t="shared" si="23"/>
        <v>0</v>
      </c>
      <c r="DS38" s="56">
        <f t="shared" si="23"/>
        <v>0</v>
      </c>
      <c r="DT38" s="56">
        <f t="shared" si="23"/>
        <v>0</v>
      </c>
      <c r="DU38" s="55">
        <f t="shared" si="8"/>
        <v>0</v>
      </c>
    </row>
    <row r="39" spans="1:125" s="52" customFormat="1">
      <c r="A39" s="59"/>
      <c r="B39" s="59"/>
      <c r="C39" s="61"/>
      <c r="D39" s="61"/>
      <c r="E39" s="61"/>
      <c r="F39" s="59"/>
      <c r="G39" s="60"/>
      <c r="H39" s="57"/>
      <c r="I39" s="57"/>
      <c r="J39" s="57">
        <f t="shared" si="6"/>
        <v>0</v>
      </c>
      <c r="K39" s="59"/>
      <c r="L39" s="54"/>
      <c r="M39" s="58">
        <f t="shared" si="18"/>
        <v>0</v>
      </c>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9"/>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21"/>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IF(AND($F39&gt;=BH$3,$F39&lt;BI$3),$J39,0)</f>
        <v>0</v>
      </c>
      <c r="BI39" s="58">
        <f t="shared" si="22"/>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6"/>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5"/>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7"/>
        <v>0</v>
      </c>
      <c r="DD39" s="58">
        <f t="shared" si="27"/>
        <v>0</v>
      </c>
      <c r="DE39" s="58">
        <f t="shared" si="27"/>
        <v>0</v>
      </c>
      <c r="DF39" s="58">
        <f t="shared" si="27"/>
        <v>0</v>
      </c>
      <c r="DG39" s="58">
        <f t="shared" si="27"/>
        <v>0</v>
      </c>
      <c r="DH39" s="58"/>
      <c r="DI39" s="55">
        <f t="shared" si="4"/>
        <v>0</v>
      </c>
      <c r="DJ39" s="53"/>
      <c r="DK39" s="56">
        <f t="shared" si="24"/>
        <v>0</v>
      </c>
      <c r="DL39" s="56">
        <f t="shared" si="24"/>
        <v>0</v>
      </c>
      <c r="DM39" s="56">
        <f t="shared" si="24"/>
        <v>0</v>
      </c>
      <c r="DN39" s="56">
        <f t="shared" si="24"/>
        <v>0</v>
      </c>
      <c r="DO39" s="56">
        <f t="shared" si="24"/>
        <v>0</v>
      </c>
      <c r="DP39" s="56">
        <f t="shared" si="24"/>
        <v>0</v>
      </c>
      <c r="DQ39" s="56">
        <f t="shared" si="7"/>
        <v>0</v>
      </c>
      <c r="DR39" s="56">
        <f t="shared" si="23"/>
        <v>0</v>
      </c>
      <c r="DS39" s="56">
        <f t="shared" si="23"/>
        <v>0</v>
      </c>
      <c r="DT39" s="56">
        <f t="shared" si="23"/>
        <v>0</v>
      </c>
      <c r="DU39" s="55">
        <f t="shared" si="8"/>
        <v>0</v>
      </c>
    </row>
    <row r="40" spans="1:125" s="52" customFormat="1">
      <c r="A40" s="59"/>
      <c r="B40" s="59"/>
      <c r="C40" s="61"/>
      <c r="D40" s="61"/>
      <c r="E40" s="61"/>
      <c r="F40" s="59"/>
      <c r="G40" s="60"/>
      <c r="H40" s="57"/>
      <c r="I40" s="57"/>
      <c r="J40" s="57">
        <f t="shared" si="6"/>
        <v>0</v>
      </c>
      <c r="K40" s="59"/>
      <c r="L40" s="54"/>
      <c r="M40" s="58">
        <f t="shared" si="18"/>
        <v>0</v>
      </c>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9"/>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21"/>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IF(AND($F40&gt;=BH$3,$F40&lt;BI$3),$J40,0)</f>
        <v>0</v>
      </c>
      <c r="BI40" s="58">
        <f t="shared" si="22"/>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6"/>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5"/>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7"/>
        <v>0</v>
      </c>
      <c r="DD40" s="58">
        <f t="shared" si="27"/>
        <v>0</v>
      </c>
      <c r="DE40" s="58">
        <f t="shared" si="27"/>
        <v>0</v>
      </c>
      <c r="DF40" s="58">
        <f t="shared" si="27"/>
        <v>0</v>
      </c>
      <c r="DG40" s="58">
        <f t="shared" si="27"/>
        <v>0</v>
      </c>
      <c r="DH40" s="58"/>
      <c r="DI40" s="55">
        <f t="shared" si="4"/>
        <v>0</v>
      </c>
      <c r="DJ40" s="53"/>
      <c r="DK40" s="56">
        <f t="shared" si="24"/>
        <v>0</v>
      </c>
      <c r="DL40" s="56">
        <f t="shared" si="24"/>
        <v>0</v>
      </c>
      <c r="DM40" s="56">
        <f t="shared" si="24"/>
        <v>0</v>
      </c>
      <c r="DN40" s="56">
        <f t="shared" si="24"/>
        <v>0</v>
      </c>
      <c r="DO40" s="56">
        <f t="shared" si="24"/>
        <v>0</v>
      </c>
      <c r="DP40" s="56">
        <f t="shared" si="24"/>
        <v>0</v>
      </c>
      <c r="DQ40" s="56">
        <f t="shared" si="7"/>
        <v>0</v>
      </c>
      <c r="DR40" s="56">
        <f t="shared" si="23"/>
        <v>0</v>
      </c>
      <c r="DS40" s="56">
        <f t="shared" si="23"/>
        <v>0</v>
      </c>
      <c r="DT40" s="56">
        <f t="shared" si="23"/>
        <v>0</v>
      </c>
      <c r="DU40" s="55">
        <f t="shared" si="8"/>
        <v>0</v>
      </c>
    </row>
    <row r="41" spans="1:125" s="52" customFormat="1">
      <c r="A41" s="59"/>
      <c r="B41" s="59"/>
      <c r="C41" s="61"/>
      <c r="D41" s="61"/>
      <c r="E41" s="61"/>
      <c r="F41" s="59"/>
      <c r="G41" s="60"/>
      <c r="H41" s="57"/>
      <c r="I41" s="57"/>
      <c r="J41" s="57">
        <f t="shared" si="6"/>
        <v>0</v>
      </c>
      <c r="K41" s="59"/>
      <c r="L41" s="54"/>
      <c r="M41" s="58">
        <f t="shared" ref="M41:AB42" si="28">IF(AND($F41&gt;=M$3,$F41&lt;N$3),$J41,0)</f>
        <v>0</v>
      </c>
      <c r="N41" s="58">
        <f t="shared" si="28"/>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ref="AC41:AR42" si="29">IF(AND($F41&gt;=AC$3,$F41&lt;AD$3),$J41,0)</f>
        <v>0</v>
      </c>
      <c r="AD41" s="58">
        <f t="shared" si="29"/>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1"/>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IF(AND($F41&gt;=BH$3,$F41&lt;BI$3),$J41,0)</f>
        <v>0</v>
      </c>
      <c r="BI41" s="58">
        <f t="shared" si="22"/>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6"/>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5"/>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7"/>
        <v>0</v>
      </c>
      <c r="DD41" s="58">
        <f t="shared" si="27"/>
        <v>0</v>
      </c>
      <c r="DE41" s="58">
        <f t="shared" si="27"/>
        <v>0</v>
      </c>
      <c r="DF41" s="58">
        <f t="shared" si="27"/>
        <v>0</v>
      </c>
      <c r="DG41" s="58">
        <f t="shared" si="27"/>
        <v>0</v>
      </c>
      <c r="DH41" s="58"/>
      <c r="DI41" s="55">
        <f t="shared" si="4"/>
        <v>0</v>
      </c>
      <c r="DJ41" s="53"/>
      <c r="DK41" s="56">
        <f t="shared" si="24"/>
        <v>0</v>
      </c>
      <c r="DL41" s="56">
        <f t="shared" si="24"/>
        <v>0</v>
      </c>
      <c r="DM41" s="56">
        <f t="shared" si="24"/>
        <v>0</v>
      </c>
      <c r="DN41" s="56">
        <f t="shared" si="24"/>
        <v>0</v>
      </c>
      <c r="DO41" s="56">
        <f t="shared" si="24"/>
        <v>0</v>
      </c>
      <c r="DP41" s="56">
        <f t="shared" si="24"/>
        <v>0</v>
      </c>
      <c r="DQ41" s="56">
        <f t="shared" si="7"/>
        <v>0</v>
      </c>
      <c r="DR41" s="56">
        <f t="shared" si="23"/>
        <v>0</v>
      </c>
      <c r="DS41" s="56">
        <f t="shared" si="23"/>
        <v>0</v>
      </c>
      <c r="DT41" s="56">
        <f t="shared" si="23"/>
        <v>0</v>
      </c>
      <c r="DU41" s="55">
        <f t="shared" si="8"/>
        <v>0</v>
      </c>
    </row>
    <row r="42" spans="1:125" s="52" customFormat="1">
      <c r="A42" s="59"/>
      <c r="B42" s="59"/>
      <c r="C42" s="61"/>
      <c r="D42" s="61"/>
      <c r="E42" s="61"/>
      <c r="F42" s="59"/>
      <c r="G42" s="60"/>
      <c r="H42" s="57"/>
      <c r="I42" s="57"/>
      <c r="J42" s="57">
        <f t="shared" si="6"/>
        <v>0</v>
      </c>
      <c r="K42" s="59"/>
      <c r="L42" s="54"/>
      <c r="M42" s="58">
        <f t="shared" si="28"/>
        <v>0</v>
      </c>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9"/>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ref="AS42:BG42" si="30">IF(AND($F42&gt;=AS$3,$F42&lt;AT$3),$J42,0)</f>
        <v>0</v>
      </c>
      <c r="AT42" s="58">
        <f t="shared" si="30"/>
        <v>0</v>
      </c>
      <c r="AU42" s="58">
        <f t="shared" si="30"/>
        <v>0</v>
      </c>
      <c r="AV42" s="58">
        <f t="shared" si="30"/>
        <v>0</v>
      </c>
      <c r="AW42" s="58">
        <f t="shared" si="30"/>
        <v>0</v>
      </c>
      <c r="AX42" s="58">
        <f t="shared" si="30"/>
        <v>0</v>
      </c>
      <c r="AY42" s="58">
        <f t="shared" si="30"/>
        <v>0</v>
      </c>
      <c r="AZ42" s="58">
        <f t="shared" si="30"/>
        <v>0</v>
      </c>
      <c r="BA42" s="58">
        <f t="shared" si="30"/>
        <v>0</v>
      </c>
      <c r="BB42" s="58">
        <f t="shared" si="30"/>
        <v>0</v>
      </c>
      <c r="BC42" s="58">
        <f t="shared" si="30"/>
        <v>0</v>
      </c>
      <c r="BD42" s="58">
        <f t="shared" si="30"/>
        <v>0</v>
      </c>
      <c r="BE42" s="58">
        <f t="shared" si="30"/>
        <v>0</v>
      </c>
      <c r="BF42" s="58">
        <f t="shared" si="30"/>
        <v>0</v>
      </c>
      <c r="BG42" s="58">
        <f t="shared" si="30"/>
        <v>0</v>
      </c>
      <c r="BH42" s="58">
        <f>IF(AND($F42&gt;=BH$3,$F42&lt;BI$3),$J42,0)</f>
        <v>0</v>
      </c>
      <c r="BI42" s="58">
        <f t="shared" ref="BI42:BW42" si="31">IF(AND($F42&gt;=BI$3,$F42&lt;BJ$3),$J42,0)</f>
        <v>0</v>
      </c>
      <c r="BJ42" s="58">
        <f t="shared" si="31"/>
        <v>0</v>
      </c>
      <c r="BK42" s="58">
        <f t="shared" si="31"/>
        <v>0</v>
      </c>
      <c r="BL42" s="58">
        <f t="shared" si="31"/>
        <v>0</v>
      </c>
      <c r="BM42" s="58">
        <f t="shared" si="31"/>
        <v>0</v>
      </c>
      <c r="BN42" s="58">
        <f t="shared" si="31"/>
        <v>0</v>
      </c>
      <c r="BO42" s="58">
        <f t="shared" si="31"/>
        <v>0</v>
      </c>
      <c r="BP42" s="58">
        <f t="shared" si="31"/>
        <v>0</v>
      </c>
      <c r="BQ42" s="58">
        <f t="shared" si="31"/>
        <v>0</v>
      </c>
      <c r="BR42" s="58">
        <f t="shared" si="31"/>
        <v>0</v>
      </c>
      <c r="BS42" s="58">
        <f t="shared" si="31"/>
        <v>0</v>
      </c>
      <c r="BT42" s="58">
        <f t="shared" si="31"/>
        <v>0</v>
      </c>
      <c r="BU42" s="58">
        <f t="shared" si="31"/>
        <v>0</v>
      </c>
      <c r="BV42" s="58">
        <f t="shared" si="31"/>
        <v>0</v>
      </c>
      <c r="BW42" s="58">
        <f t="shared" si="31"/>
        <v>0</v>
      </c>
      <c r="BX42" s="58">
        <f t="shared" si="26"/>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5"/>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7"/>
        <v>0</v>
      </c>
      <c r="DD42" s="58">
        <f t="shared" si="27"/>
        <v>0</v>
      </c>
      <c r="DE42" s="58">
        <f t="shared" si="27"/>
        <v>0</v>
      </c>
      <c r="DF42" s="58">
        <f t="shared" si="27"/>
        <v>0</v>
      </c>
      <c r="DG42" s="58">
        <f t="shared" si="27"/>
        <v>0</v>
      </c>
      <c r="DH42" s="58"/>
      <c r="DI42" s="55">
        <f t="shared" si="4"/>
        <v>0</v>
      </c>
      <c r="DJ42" s="53"/>
      <c r="DK42" s="56">
        <f t="shared" si="24"/>
        <v>0</v>
      </c>
      <c r="DL42" s="56">
        <f t="shared" si="24"/>
        <v>0</v>
      </c>
      <c r="DM42" s="56">
        <f t="shared" si="24"/>
        <v>0</v>
      </c>
      <c r="DN42" s="56">
        <f t="shared" si="24"/>
        <v>0</v>
      </c>
      <c r="DO42" s="56">
        <f t="shared" si="24"/>
        <v>0</v>
      </c>
      <c r="DP42" s="56">
        <f t="shared" si="24"/>
        <v>0</v>
      </c>
      <c r="DQ42" s="56">
        <f t="shared" si="7"/>
        <v>0</v>
      </c>
      <c r="DR42" s="56">
        <f t="shared" si="23"/>
        <v>0</v>
      </c>
      <c r="DS42" s="56">
        <f t="shared" si="23"/>
        <v>0</v>
      </c>
      <c r="DT42" s="56">
        <f t="shared" si="23"/>
        <v>0</v>
      </c>
      <c r="DU42" s="55">
        <f t="shared" si="8"/>
        <v>0</v>
      </c>
    </row>
    <row r="43" spans="1:125" s="47" customFormat="1">
      <c r="A43" s="417" t="s">
        <v>145</v>
      </c>
      <c r="B43" s="417"/>
      <c r="C43" s="417"/>
      <c r="D43" s="417"/>
      <c r="E43" s="417"/>
      <c r="F43" s="417"/>
      <c r="G43" s="417"/>
      <c r="H43" s="417"/>
      <c r="I43" s="417"/>
      <c r="J43" s="48">
        <f>SUMIF($B$6:$B$42,"HW",J$6:J$42)</f>
        <v>0</v>
      </c>
      <c r="K43" s="51"/>
      <c r="L43" s="50"/>
      <c r="M43" s="48">
        <f t="shared" ref="M43:BX43" si="32">SUMIF($B$6:$B$42,"HW",M$6:M$42)</f>
        <v>0</v>
      </c>
      <c r="N43" s="48">
        <f t="shared" si="32"/>
        <v>0</v>
      </c>
      <c r="O43" s="48">
        <f t="shared" si="32"/>
        <v>0</v>
      </c>
      <c r="P43" s="48">
        <f t="shared" si="32"/>
        <v>0</v>
      </c>
      <c r="Q43" s="48">
        <f t="shared" si="32"/>
        <v>0</v>
      </c>
      <c r="R43" s="48">
        <f t="shared" si="32"/>
        <v>0</v>
      </c>
      <c r="S43" s="48">
        <f t="shared" si="32"/>
        <v>0</v>
      </c>
      <c r="T43" s="48">
        <f t="shared" si="32"/>
        <v>0</v>
      </c>
      <c r="U43" s="48">
        <f t="shared" si="32"/>
        <v>0</v>
      </c>
      <c r="V43" s="48">
        <f t="shared" si="32"/>
        <v>0</v>
      </c>
      <c r="W43" s="48">
        <f t="shared" si="32"/>
        <v>0</v>
      </c>
      <c r="X43" s="48">
        <f t="shared" si="32"/>
        <v>0</v>
      </c>
      <c r="Y43" s="48">
        <f t="shared" si="32"/>
        <v>0</v>
      </c>
      <c r="Z43" s="48">
        <f t="shared" si="32"/>
        <v>0</v>
      </c>
      <c r="AA43" s="48">
        <f t="shared" si="32"/>
        <v>0</v>
      </c>
      <c r="AB43" s="48">
        <f t="shared" si="32"/>
        <v>0</v>
      </c>
      <c r="AC43" s="48">
        <f t="shared" si="32"/>
        <v>0</v>
      </c>
      <c r="AD43" s="48">
        <f t="shared" si="32"/>
        <v>0</v>
      </c>
      <c r="AE43" s="48">
        <f t="shared" si="32"/>
        <v>0</v>
      </c>
      <c r="AF43" s="48">
        <f t="shared" si="32"/>
        <v>0</v>
      </c>
      <c r="AG43" s="48">
        <f t="shared" si="32"/>
        <v>0</v>
      </c>
      <c r="AH43" s="48">
        <f t="shared" si="32"/>
        <v>0</v>
      </c>
      <c r="AI43" s="48">
        <f t="shared" si="32"/>
        <v>0</v>
      </c>
      <c r="AJ43" s="48">
        <f t="shared" si="32"/>
        <v>0</v>
      </c>
      <c r="AK43" s="48">
        <f t="shared" si="32"/>
        <v>0</v>
      </c>
      <c r="AL43" s="48">
        <f t="shared" si="32"/>
        <v>0</v>
      </c>
      <c r="AM43" s="48">
        <f t="shared" si="32"/>
        <v>0</v>
      </c>
      <c r="AN43" s="48">
        <f t="shared" si="32"/>
        <v>0</v>
      </c>
      <c r="AO43" s="48">
        <f t="shared" si="32"/>
        <v>0</v>
      </c>
      <c r="AP43" s="48">
        <f t="shared" si="32"/>
        <v>0</v>
      </c>
      <c r="AQ43" s="48">
        <f t="shared" si="32"/>
        <v>0</v>
      </c>
      <c r="AR43" s="48">
        <f t="shared" si="32"/>
        <v>0</v>
      </c>
      <c r="AS43" s="48">
        <f t="shared" si="32"/>
        <v>0</v>
      </c>
      <c r="AT43" s="48">
        <f t="shared" si="32"/>
        <v>0</v>
      </c>
      <c r="AU43" s="48">
        <f t="shared" si="32"/>
        <v>0</v>
      </c>
      <c r="AV43" s="48">
        <f t="shared" si="32"/>
        <v>0</v>
      </c>
      <c r="AW43" s="48">
        <f t="shared" si="32"/>
        <v>0</v>
      </c>
      <c r="AX43" s="48">
        <f t="shared" si="32"/>
        <v>0</v>
      </c>
      <c r="AY43" s="48">
        <f t="shared" si="32"/>
        <v>0</v>
      </c>
      <c r="AZ43" s="48">
        <f t="shared" si="32"/>
        <v>0</v>
      </c>
      <c r="BA43" s="48">
        <f t="shared" si="32"/>
        <v>0</v>
      </c>
      <c r="BB43" s="48">
        <f t="shared" si="32"/>
        <v>0</v>
      </c>
      <c r="BC43" s="48">
        <f t="shared" si="32"/>
        <v>0</v>
      </c>
      <c r="BD43" s="48">
        <f t="shared" si="32"/>
        <v>0</v>
      </c>
      <c r="BE43" s="48">
        <f t="shared" si="32"/>
        <v>0</v>
      </c>
      <c r="BF43" s="48">
        <f t="shared" si="32"/>
        <v>0</v>
      </c>
      <c r="BG43" s="48">
        <f t="shared" si="32"/>
        <v>0</v>
      </c>
      <c r="BH43" s="48">
        <f t="shared" si="32"/>
        <v>0</v>
      </c>
      <c r="BI43" s="48">
        <f t="shared" si="32"/>
        <v>0</v>
      </c>
      <c r="BJ43" s="48">
        <f t="shared" si="32"/>
        <v>0</v>
      </c>
      <c r="BK43" s="48">
        <f t="shared" si="32"/>
        <v>0</v>
      </c>
      <c r="BL43" s="48">
        <f t="shared" si="32"/>
        <v>0</v>
      </c>
      <c r="BM43" s="48">
        <f t="shared" si="32"/>
        <v>0</v>
      </c>
      <c r="BN43" s="48">
        <f t="shared" si="32"/>
        <v>0</v>
      </c>
      <c r="BO43" s="48">
        <f t="shared" si="32"/>
        <v>0</v>
      </c>
      <c r="BP43" s="48">
        <f t="shared" si="32"/>
        <v>0</v>
      </c>
      <c r="BQ43" s="48">
        <f t="shared" si="32"/>
        <v>0</v>
      </c>
      <c r="BR43" s="48">
        <f t="shared" si="32"/>
        <v>0</v>
      </c>
      <c r="BS43" s="48">
        <f t="shared" si="32"/>
        <v>0</v>
      </c>
      <c r="BT43" s="48">
        <f t="shared" si="32"/>
        <v>0</v>
      </c>
      <c r="BU43" s="48">
        <f t="shared" si="32"/>
        <v>0</v>
      </c>
      <c r="BV43" s="48">
        <f t="shared" si="32"/>
        <v>0</v>
      </c>
      <c r="BW43" s="48">
        <f t="shared" si="32"/>
        <v>0</v>
      </c>
      <c r="BX43" s="48">
        <f t="shared" si="32"/>
        <v>0</v>
      </c>
      <c r="BY43" s="48">
        <f t="shared" ref="BY43:DI43" si="33">SUMIF($B$6:$B$42,"HW",BY$6:BY$42)</f>
        <v>0</v>
      </c>
      <c r="BZ43" s="48">
        <f t="shared" si="33"/>
        <v>0</v>
      </c>
      <c r="CA43" s="48">
        <f t="shared" si="33"/>
        <v>0</v>
      </c>
      <c r="CB43" s="48">
        <f t="shared" si="33"/>
        <v>0</v>
      </c>
      <c r="CC43" s="48">
        <f t="shared" si="33"/>
        <v>0</v>
      </c>
      <c r="CD43" s="48">
        <f t="shared" si="33"/>
        <v>0</v>
      </c>
      <c r="CE43" s="48">
        <f t="shared" si="33"/>
        <v>0</v>
      </c>
      <c r="CF43" s="48">
        <f t="shared" si="33"/>
        <v>0</v>
      </c>
      <c r="CG43" s="48">
        <f t="shared" si="33"/>
        <v>0</v>
      </c>
      <c r="CH43" s="48">
        <f t="shared" si="33"/>
        <v>0</v>
      </c>
      <c r="CI43" s="48">
        <f t="shared" si="33"/>
        <v>0</v>
      </c>
      <c r="CJ43" s="48">
        <f t="shared" si="33"/>
        <v>0</v>
      </c>
      <c r="CK43" s="48">
        <f t="shared" si="33"/>
        <v>0</v>
      </c>
      <c r="CL43" s="48">
        <f t="shared" si="33"/>
        <v>0</v>
      </c>
      <c r="CM43" s="48">
        <f t="shared" si="33"/>
        <v>0</v>
      </c>
      <c r="CN43" s="48">
        <f t="shared" si="33"/>
        <v>0</v>
      </c>
      <c r="CO43" s="48">
        <f t="shared" si="33"/>
        <v>0</v>
      </c>
      <c r="CP43" s="48">
        <f t="shared" si="33"/>
        <v>0</v>
      </c>
      <c r="CQ43" s="48">
        <f t="shared" si="33"/>
        <v>0</v>
      </c>
      <c r="CR43" s="48">
        <f t="shared" si="33"/>
        <v>0</v>
      </c>
      <c r="CS43" s="48">
        <f t="shared" si="33"/>
        <v>0</v>
      </c>
      <c r="CT43" s="48">
        <f t="shared" si="33"/>
        <v>0</v>
      </c>
      <c r="CU43" s="48">
        <f t="shared" si="33"/>
        <v>0</v>
      </c>
      <c r="CV43" s="48">
        <f t="shared" si="33"/>
        <v>0</v>
      </c>
      <c r="CW43" s="48">
        <f t="shared" si="33"/>
        <v>0</v>
      </c>
      <c r="CX43" s="48">
        <f t="shared" si="33"/>
        <v>0</v>
      </c>
      <c r="CY43" s="48">
        <f t="shared" si="33"/>
        <v>0</v>
      </c>
      <c r="CZ43" s="48">
        <f t="shared" si="33"/>
        <v>0</v>
      </c>
      <c r="DA43" s="48">
        <f t="shared" si="33"/>
        <v>0</v>
      </c>
      <c r="DB43" s="48">
        <f t="shared" si="33"/>
        <v>0</v>
      </c>
      <c r="DC43" s="48">
        <f t="shared" si="33"/>
        <v>0</v>
      </c>
      <c r="DD43" s="48">
        <f t="shared" si="33"/>
        <v>0</v>
      </c>
      <c r="DE43" s="48">
        <f t="shared" si="33"/>
        <v>0</v>
      </c>
      <c r="DF43" s="48">
        <f t="shared" si="33"/>
        <v>0</v>
      </c>
      <c r="DG43" s="48">
        <f t="shared" si="33"/>
        <v>0</v>
      </c>
      <c r="DH43" s="48">
        <f t="shared" si="33"/>
        <v>0</v>
      </c>
      <c r="DI43" s="48">
        <f t="shared" si="33"/>
        <v>0</v>
      </c>
      <c r="DJ43" s="49"/>
      <c r="DK43" s="48">
        <f t="shared" ref="DK43:DU43" si="34">SUMIF($B$6:$B$42,"HW",DK$6:DK$42)</f>
        <v>0</v>
      </c>
      <c r="DL43" s="48">
        <f t="shared" si="34"/>
        <v>0</v>
      </c>
      <c r="DM43" s="48">
        <f t="shared" si="34"/>
        <v>0</v>
      </c>
      <c r="DN43" s="48">
        <f t="shared" si="34"/>
        <v>0</v>
      </c>
      <c r="DO43" s="48">
        <f t="shared" si="34"/>
        <v>0</v>
      </c>
      <c r="DP43" s="48">
        <f t="shared" si="34"/>
        <v>0</v>
      </c>
      <c r="DQ43" s="48">
        <f t="shared" si="34"/>
        <v>0</v>
      </c>
      <c r="DR43" s="48">
        <f t="shared" si="34"/>
        <v>0</v>
      </c>
      <c r="DS43" s="48">
        <f t="shared" si="34"/>
        <v>0</v>
      </c>
      <c r="DT43" s="48">
        <f t="shared" si="34"/>
        <v>0</v>
      </c>
      <c r="DU43" s="48">
        <f t="shared" si="34"/>
        <v>0</v>
      </c>
    </row>
    <row r="44" spans="1:125" s="47" customFormat="1">
      <c r="A44" s="417" t="s">
        <v>111</v>
      </c>
      <c r="B44" s="417"/>
      <c r="C44" s="417"/>
      <c r="D44" s="417"/>
      <c r="E44" s="417"/>
      <c r="F44" s="417"/>
      <c r="G44" s="417"/>
      <c r="H44" s="417"/>
      <c r="I44" s="417"/>
      <c r="J44" s="48">
        <f>SUMIF($B$6:$B$42,"SW",J$6:J$42)</f>
        <v>0</v>
      </c>
      <c r="K44" s="51"/>
      <c r="L44" s="50"/>
      <c r="M44" s="48">
        <f t="shared" ref="M44:BX44" si="35">SUMIF($B$6:$B$42,"SW",M$6:M$42)</f>
        <v>0</v>
      </c>
      <c r="N44" s="48">
        <f t="shared" si="35"/>
        <v>0</v>
      </c>
      <c r="O44" s="48">
        <f t="shared" si="35"/>
        <v>0</v>
      </c>
      <c r="P44" s="48">
        <f t="shared" si="35"/>
        <v>0</v>
      </c>
      <c r="Q44" s="48">
        <f t="shared" si="35"/>
        <v>0</v>
      </c>
      <c r="R44" s="48">
        <f t="shared" si="35"/>
        <v>0</v>
      </c>
      <c r="S44" s="48">
        <f t="shared" si="35"/>
        <v>0</v>
      </c>
      <c r="T44" s="48">
        <f t="shared" si="35"/>
        <v>0</v>
      </c>
      <c r="U44" s="48">
        <f t="shared" si="35"/>
        <v>0</v>
      </c>
      <c r="V44" s="48">
        <f t="shared" si="35"/>
        <v>0</v>
      </c>
      <c r="W44" s="48">
        <f t="shared" si="35"/>
        <v>0</v>
      </c>
      <c r="X44" s="48">
        <f t="shared" si="35"/>
        <v>0</v>
      </c>
      <c r="Y44" s="48">
        <f t="shared" si="35"/>
        <v>0</v>
      </c>
      <c r="Z44" s="48">
        <f t="shared" si="35"/>
        <v>0</v>
      </c>
      <c r="AA44" s="48">
        <f t="shared" si="35"/>
        <v>0</v>
      </c>
      <c r="AB44" s="48">
        <f t="shared" si="35"/>
        <v>0</v>
      </c>
      <c r="AC44" s="48">
        <f t="shared" si="35"/>
        <v>0</v>
      </c>
      <c r="AD44" s="48">
        <f t="shared" si="35"/>
        <v>0</v>
      </c>
      <c r="AE44" s="48">
        <f t="shared" si="35"/>
        <v>0</v>
      </c>
      <c r="AF44" s="48">
        <f t="shared" si="35"/>
        <v>0</v>
      </c>
      <c r="AG44" s="48">
        <f t="shared" si="35"/>
        <v>0</v>
      </c>
      <c r="AH44" s="48">
        <f t="shared" si="35"/>
        <v>0</v>
      </c>
      <c r="AI44" s="48">
        <f t="shared" si="35"/>
        <v>0</v>
      </c>
      <c r="AJ44" s="48">
        <f t="shared" si="35"/>
        <v>0</v>
      </c>
      <c r="AK44" s="48">
        <f t="shared" si="35"/>
        <v>0</v>
      </c>
      <c r="AL44" s="48">
        <f t="shared" si="35"/>
        <v>0</v>
      </c>
      <c r="AM44" s="48">
        <f t="shared" si="35"/>
        <v>0</v>
      </c>
      <c r="AN44" s="48">
        <f t="shared" si="35"/>
        <v>0</v>
      </c>
      <c r="AO44" s="48">
        <f t="shared" si="35"/>
        <v>0</v>
      </c>
      <c r="AP44" s="48">
        <f t="shared" si="35"/>
        <v>0</v>
      </c>
      <c r="AQ44" s="48">
        <f t="shared" si="35"/>
        <v>0</v>
      </c>
      <c r="AR44" s="48">
        <f t="shared" si="35"/>
        <v>0</v>
      </c>
      <c r="AS44" s="48">
        <f t="shared" si="35"/>
        <v>0</v>
      </c>
      <c r="AT44" s="48">
        <f t="shared" si="35"/>
        <v>0</v>
      </c>
      <c r="AU44" s="48">
        <f t="shared" si="35"/>
        <v>0</v>
      </c>
      <c r="AV44" s="48">
        <f t="shared" si="35"/>
        <v>0</v>
      </c>
      <c r="AW44" s="48">
        <f t="shared" si="35"/>
        <v>0</v>
      </c>
      <c r="AX44" s="48">
        <f t="shared" si="35"/>
        <v>0</v>
      </c>
      <c r="AY44" s="48">
        <f t="shared" si="35"/>
        <v>0</v>
      </c>
      <c r="AZ44" s="48">
        <f t="shared" si="35"/>
        <v>0</v>
      </c>
      <c r="BA44" s="48">
        <f t="shared" si="35"/>
        <v>0</v>
      </c>
      <c r="BB44" s="48">
        <f t="shared" si="35"/>
        <v>0</v>
      </c>
      <c r="BC44" s="48">
        <f t="shared" si="35"/>
        <v>0</v>
      </c>
      <c r="BD44" s="48">
        <f t="shared" si="35"/>
        <v>0</v>
      </c>
      <c r="BE44" s="48">
        <f t="shared" si="35"/>
        <v>0</v>
      </c>
      <c r="BF44" s="48">
        <f t="shared" si="35"/>
        <v>0</v>
      </c>
      <c r="BG44" s="48">
        <f t="shared" si="35"/>
        <v>0</v>
      </c>
      <c r="BH44" s="48">
        <f t="shared" si="35"/>
        <v>0</v>
      </c>
      <c r="BI44" s="48">
        <f t="shared" si="35"/>
        <v>0</v>
      </c>
      <c r="BJ44" s="48">
        <f t="shared" si="35"/>
        <v>0</v>
      </c>
      <c r="BK44" s="48">
        <f t="shared" si="35"/>
        <v>0</v>
      </c>
      <c r="BL44" s="48">
        <f t="shared" si="35"/>
        <v>0</v>
      </c>
      <c r="BM44" s="48">
        <f t="shared" si="35"/>
        <v>0</v>
      </c>
      <c r="BN44" s="48">
        <f t="shared" si="35"/>
        <v>0</v>
      </c>
      <c r="BO44" s="48">
        <f t="shared" si="35"/>
        <v>0</v>
      </c>
      <c r="BP44" s="48">
        <f t="shared" si="35"/>
        <v>0</v>
      </c>
      <c r="BQ44" s="48">
        <f t="shared" si="35"/>
        <v>0</v>
      </c>
      <c r="BR44" s="48">
        <f t="shared" si="35"/>
        <v>0</v>
      </c>
      <c r="BS44" s="48">
        <f t="shared" si="35"/>
        <v>0</v>
      </c>
      <c r="BT44" s="48">
        <f t="shared" si="35"/>
        <v>0</v>
      </c>
      <c r="BU44" s="48">
        <f t="shared" si="35"/>
        <v>0</v>
      </c>
      <c r="BV44" s="48">
        <f t="shared" si="35"/>
        <v>0</v>
      </c>
      <c r="BW44" s="48">
        <f t="shared" si="35"/>
        <v>0</v>
      </c>
      <c r="BX44" s="48">
        <f t="shared" si="35"/>
        <v>0</v>
      </c>
      <c r="BY44" s="48">
        <f t="shared" ref="BY44:DG44" si="36">SUMIF($B$6:$B$42,"SW",BY$6:BY$42)</f>
        <v>0</v>
      </c>
      <c r="BZ44" s="48">
        <f t="shared" si="36"/>
        <v>0</v>
      </c>
      <c r="CA44" s="48">
        <f t="shared" si="36"/>
        <v>0</v>
      </c>
      <c r="CB44" s="48">
        <f t="shared" si="36"/>
        <v>0</v>
      </c>
      <c r="CC44" s="48">
        <f t="shared" si="36"/>
        <v>0</v>
      </c>
      <c r="CD44" s="48">
        <f t="shared" si="36"/>
        <v>0</v>
      </c>
      <c r="CE44" s="48">
        <f t="shared" si="36"/>
        <v>0</v>
      </c>
      <c r="CF44" s="48">
        <f t="shared" si="36"/>
        <v>0</v>
      </c>
      <c r="CG44" s="48">
        <f t="shared" si="36"/>
        <v>0</v>
      </c>
      <c r="CH44" s="48">
        <f t="shared" si="36"/>
        <v>0</v>
      </c>
      <c r="CI44" s="48">
        <f t="shared" si="36"/>
        <v>0</v>
      </c>
      <c r="CJ44" s="48">
        <f t="shared" si="36"/>
        <v>0</v>
      </c>
      <c r="CK44" s="48">
        <f t="shared" si="36"/>
        <v>0</v>
      </c>
      <c r="CL44" s="48">
        <f t="shared" si="36"/>
        <v>0</v>
      </c>
      <c r="CM44" s="48">
        <f t="shared" si="36"/>
        <v>0</v>
      </c>
      <c r="CN44" s="48">
        <f t="shared" si="36"/>
        <v>0</v>
      </c>
      <c r="CO44" s="48">
        <f t="shared" si="36"/>
        <v>0</v>
      </c>
      <c r="CP44" s="48">
        <f t="shared" si="36"/>
        <v>0</v>
      </c>
      <c r="CQ44" s="48">
        <f t="shared" si="36"/>
        <v>0</v>
      </c>
      <c r="CR44" s="48">
        <f t="shared" si="36"/>
        <v>0</v>
      </c>
      <c r="CS44" s="48">
        <f t="shared" si="36"/>
        <v>0</v>
      </c>
      <c r="CT44" s="48">
        <f t="shared" si="36"/>
        <v>0</v>
      </c>
      <c r="CU44" s="48">
        <f t="shared" si="36"/>
        <v>0</v>
      </c>
      <c r="CV44" s="48">
        <f t="shared" si="36"/>
        <v>0</v>
      </c>
      <c r="CW44" s="48">
        <f t="shared" si="36"/>
        <v>0</v>
      </c>
      <c r="CX44" s="48">
        <f t="shared" si="36"/>
        <v>0</v>
      </c>
      <c r="CY44" s="48">
        <f t="shared" si="36"/>
        <v>0</v>
      </c>
      <c r="CZ44" s="48">
        <f t="shared" si="36"/>
        <v>0</v>
      </c>
      <c r="DA44" s="48">
        <f t="shared" si="36"/>
        <v>0</v>
      </c>
      <c r="DB44" s="48">
        <f t="shared" si="36"/>
        <v>0</v>
      </c>
      <c r="DC44" s="48">
        <f t="shared" si="36"/>
        <v>0</v>
      </c>
      <c r="DD44" s="48">
        <f t="shared" si="36"/>
        <v>0</v>
      </c>
      <c r="DE44" s="48">
        <f t="shared" si="36"/>
        <v>0</v>
      </c>
      <c r="DF44" s="48">
        <f t="shared" si="36"/>
        <v>0</v>
      </c>
      <c r="DG44" s="48">
        <f t="shared" si="36"/>
        <v>0</v>
      </c>
      <c r="DH44" s="48"/>
      <c r="DI44" s="48">
        <f>SUMIF($B$6:$B$42,"SW",DI$6:DI$42)</f>
        <v>0</v>
      </c>
      <c r="DJ44" s="49"/>
      <c r="DK44" s="48">
        <f t="shared" ref="DK44:DU44" si="37">SUMIF($B$6:$B$42,"SW",DK$6:DK$42)</f>
        <v>0</v>
      </c>
      <c r="DL44" s="48">
        <f t="shared" si="37"/>
        <v>0</v>
      </c>
      <c r="DM44" s="48">
        <f t="shared" si="37"/>
        <v>0</v>
      </c>
      <c r="DN44" s="48">
        <f t="shared" si="37"/>
        <v>0</v>
      </c>
      <c r="DO44" s="48">
        <f t="shared" si="37"/>
        <v>0</v>
      </c>
      <c r="DP44" s="48">
        <f t="shared" si="37"/>
        <v>0</v>
      </c>
      <c r="DQ44" s="48">
        <f t="shared" si="37"/>
        <v>0</v>
      </c>
      <c r="DR44" s="48">
        <f t="shared" si="37"/>
        <v>0</v>
      </c>
      <c r="DS44" s="48">
        <f t="shared" si="37"/>
        <v>0</v>
      </c>
      <c r="DT44" s="48">
        <f t="shared" si="37"/>
        <v>0</v>
      </c>
      <c r="DU44" s="48">
        <f t="shared" si="37"/>
        <v>0</v>
      </c>
    </row>
    <row r="45" spans="1:125" s="47" customFormat="1">
      <c r="A45" s="422" t="s">
        <v>397</v>
      </c>
      <c r="B45" s="423"/>
      <c r="C45" s="423"/>
      <c r="D45" s="423"/>
      <c r="E45" s="423"/>
      <c r="F45" s="423"/>
      <c r="G45" s="423"/>
      <c r="H45" s="423"/>
      <c r="I45" s="424"/>
      <c r="J45" s="48">
        <f>SUMIF($B$6:$B$42,"Service",J$6:J$42)</f>
        <v>0</v>
      </c>
      <c r="K45" s="51"/>
      <c r="L45" s="50"/>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9"/>
      <c r="DK45" s="48">
        <f t="shared" ref="DK45:DU45" si="38">SUMIF($B$6:$B$42,"Service",DK$6:DK$42)</f>
        <v>0</v>
      </c>
      <c r="DL45" s="48">
        <f t="shared" si="38"/>
        <v>0</v>
      </c>
      <c r="DM45" s="48">
        <f t="shared" si="38"/>
        <v>0</v>
      </c>
      <c r="DN45" s="48">
        <f t="shared" si="38"/>
        <v>0</v>
      </c>
      <c r="DO45" s="48">
        <f t="shared" si="38"/>
        <v>0</v>
      </c>
      <c r="DP45" s="48">
        <f t="shared" si="38"/>
        <v>0</v>
      </c>
      <c r="DQ45" s="48">
        <f t="shared" si="38"/>
        <v>0</v>
      </c>
      <c r="DR45" s="48">
        <f t="shared" si="38"/>
        <v>0</v>
      </c>
      <c r="DS45" s="48">
        <f t="shared" si="38"/>
        <v>0</v>
      </c>
      <c r="DT45" s="48">
        <f t="shared" si="38"/>
        <v>0</v>
      </c>
      <c r="DU45" s="48">
        <f t="shared" si="38"/>
        <v>0</v>
      </c>
    </row>
    <row r="46" spans="1:125" s="47" customFormat="1">
      <c r="A46" s="417" t="s">
        <v>67</v>
      </c>
      <c r="B46" s="417"/>
      <c r="C46" s="417"/>
      <c r="D46" s="417"/>
      <c r="E46" s="417"/>
      <c r="F46" s="417"/>
      <c r="G46" s="417"/>
      <c r="H46" s="417"/>
      <c r="I46" s="417"/>
      <c r="J46" s="48">
        <f>SUM(J43:J45)</f>
        <v>0</v>
      </c>
      <c r="K46" s="51"/>
      <c r="L46" s="50"/>
      <c r="M46" s="48">
        <f t="shared" ref="M46:BX46" si="39">SUM(M43:M44)</f>
        <v>0</v>
      </c>
      <c r="N46" s="48">
        <f t="shared" si="39"/>
        <v>0</v>
      </c>
      <c r="O46" s="48">
        <f t="shared" si="39"/>
        <v>0</v>
      </c>
      <c r="P46" s="48">
        <f t="shared" si="39"/>
        <v>0</v>
      </c>
      <c r="Q46" s="48">
        <f t="shared" si="39"/>
        <v>0</v>
      </c>
      <c r="R46" s="48">
        <f t="shared" si="39"/>
        <v>0</v>
      </c>
      <c r="S46" s="48">
        <f t="shared" si="39"/>
        <v>0</v>
      </c>
      <c r="T46" s="48">
        <f t="shared" si="39"/>
        <v>0</v>
      </c>
      <c r="U46" s="48">
        <f t="shared" si="39"/>
        <v>0</v>
      </c>
      <c r="V46" s="48">
        <f t="shared" si="39"/>
        <v>0</v>
      </c>
      <c r="W46" s="48">
        <f t="shared" si="39"/>
        <v>0</v>
      </c>
      <c r="X46" s="48">
        <f t="shared" si="39"/>
        <v>0</v>
      </c>
      <c r="Y46" s="48">
        <f t="shared" si="39"/>
        <v>0</v>
      </c>
      <c r="Z46" s="48">
        <f t="shared" si="39"/>
        <v>0</v>
      </c>
      <c r="AA46" s="48">
        <f t="shared" si="39"/>
        <v>0</v>
      </c>
      <c r="AB46" s="48">
        <f t="shared" si="39"/>
        <v>0</v>
      </c>
      <c r="AC46" s="48">
        <f t="shared" si="39"/>
        <v>0</v>
      </c>
      <c r="AD46" s="48">
        <f t="shared" si="39"/>
        <v>0</v>
      </c>
      <c r="AE46" s="48">
        <f t="shared" si="39"/>
        <v>0</v>
      </c>
      <c r="AF46" s="48">
        <f t="shared" si="39"/>
        <v>0</v>
      </c>
      <c r="AG46" s="48">
        <f t="shared" si="39"/>
        <v>0</v>
      </c>
      <c r="AH46" s="48">
        <f t="shared" si="39"/>
        <v>0</v>
      </c>
      <c r="AI46" s="48">
        <f t="shared" si="39"/>
        <v>0</v>
      </c>
      <c r="AJ46" s="48">
        <f t="shared" si="39"/>
        <v>0</v>
      </c>
      <c r="AK46" s="48">
        <f t="shared" si="39"/>
        <v>0</v>
      </c>
      <c r="AL46" s="48">
        <f t="shared" si="39"/>
        <v>0</v>
      </c>
      <c r="AM46" s="48">
        <f t="shared" si="39"/>
        <v>0</v>
      </c>
      <c r="AN46" s="48">
        <f t="shared" si="39"/>
        <v>0</v>
      </c>
      <c r="AO46" s="48">
        <f t="shared" si="39"/>
        <v>0</v>
      </c>
      <c r="AP46" s="48">
        <f t="shared" si="39"/>
        <v>0</v>
      </c>
      <c r="AQ46" s="48">
        <f t="shared" si="39"/>
        <v>0</v>
      </c>
      <c r="AR46" s="48">
        <f t="shared" si="39"/>
        <v>0</v>
      </c>
      <c r="AS46" s="48">
        <f t="shared" si="39"/>
        <v>0</v>
      </c>
      <c r="AT46" s="48">
        <f t="shared" si="39"/>
        <v>0</v>
      </c>
      <c r="AU46" s="48">
        <f t="shared" si="39"/>
        <v>0</v>
      </c>
      <c r="AV46" s="48">
        <f t="shared" si="39"/>
        <v>0</v>
      </c>
      <c r="AW46" s="48">
        <f t="shared" si="39"/>
        <v>0</v>
      </c>
      <c r="AX46" s="48">
        <f t="shared" si="39"/>
        <v>0</v>
      </c>
      <c r="AY46" s="48">
        <f t="shared" si="39"/>
        <v>0</v>
      </c>
      <c r="AZ46" s="48">
        <f t="shared" si="39"/>
        <v>0</v>
      </c>
      <c r="BA46" s="48">
        <f t="shared" si="39"/>
        <v>0</v>
      </c>
      <c r="BB46" s="48">
        <f t="shared" si="39"/>
        <v>0</v>
      </c>
      <c r="BC46" s="48">
        <f t="shared" si="39"/>
        <v>0</v>
      </c>
      <c r="BD46" s="48">
        <f t="shared" si="39"/>
        <v>0</v>
      </c>
      <c r="BE46" s="48">
        <f t="shared" si="39"/>
        <v>0</v>
      </c>
      <c r="BF46" s="48">
        <f t="shared" si="39"/>
        <v>0</v>
      </c>
      <c r="BG46" s="48">
        <f t="shared" si="39"/>
        <v>0</v>
      </c>
      <c r="BH46" s="48">
        <f t="shared" si="39"/>
        <v>0</v>
      </c>
      <c r="BI46" s="48">
        <f t="shared" si="39"/>
        <v>0</v>
      </c>
      <c r="BJ46" s="48">
        <f t="shared" si="39"/>
        <v>0</v>
      </c>
      <c r="BK46" s="48">
        <f t="shared" si="39"/>
        <v>0</v>
      </c>
      <c r="BL46" s="48">
        <f t="shared" si="39"/>
        <v>0</v>
      </c>
      <c r="BM46" s="48">
        <f t="shared" si="39"/>
        <v>0</v>
      </c>
      <c r="BN46" s="48">
        <f t="shared" si="39"/>
        <v>0</v>
      </c>
      <c r="BO46" s="48">
        <f t="shared" si="39"/>
        <v>0</v>
      </c>
      <c r="BP46" s="48">
        <f t="shared" si="39"/>
        <v>0</v>
      </c>
      <c r="BQ46" s="48">
        <f t="shared" si="39"/>
        <v>0</v>
      </c>
      <c r="BR46" s="48">
        <f t="shared" si="39"/>
        <v>0</v>
      </c>
      <c r="BS46" s="48">
        <f t="shared" si="39"/>
        <v>0</v>
      </c>
      <c r="BT46" s="48">
        <f t="shared" si="39"/>
        <v>0</v>
      </c>
      <c r="BU46" s="48">
        <f t="shared" si="39"/>
        <v>0</v>
      </c>
      <c r="BV46" s="48">
        <f t="shared" si="39"/>
        <v>0</v>
      </c>
      <c r="BW46" s="48">
        <f t="shared" si="39"/>
        <v>0</v>
      </c>
      <c r="BX46" s="48">
        <f t="shared" si="39"/>
        <v>0</v>
      </c>
      <c r="BY46" s="48">
        <f t="shared" ref="BY46:DG46" si="40">SUM(BY43:BY44)</f>
        <v>0</v>
      </c>
      <c r="BZ46" s="48">
        <f t="shared" si="40"/>
        <v>0</v>
      </c>
      <c r="CA46" s="48">
        <f t="shared" si="40"/>
        <v>0</v>
      </c>
      <c r="CB46" s="48">
        <f t="shared" si="40"/>
        <v>0</v>
      </c>
      <c r="CC46" s="48">
        <f t="shared" si="40"/>
        <v>0</v>
      </c>
      <c r="CD46" s="48">
        <f t="shared" si="40"/>
        <v>0</v>
      </c>
      <c r="CE46" s="48">
        <f t="shared" si="40"/>
        <v>0</v>
      </c>
      <c r="CF46" s="48">
        <f t="shared" si="40"/>
        <v>0</v>
      </c>
      <c r="CG46" s="48">
        <f t="shared" si="40"/>
        <v>0</v>
      </c>
      <c r="CH46" s="48">
        <f t="shared" si="40"/>
        <v>0</v>
      </c>
      <c r="CI46" s="48">
        <f t="shared" si="40"/>
        <v>0</v>
      </c>
      <c r="CJ46" s="48">
        <f t="shared" si="40"/>
        <v>0</v>
      </c>
      <c r="CK46" s="48">
        <f t="shared" si="40"/>
        <v>0</v>
      </c>
      <c r="CL46" s="48">
        <f t="shared" si="40"/>
        <v>0</v>
      </c>
      <c r="CM46" s="48">
        <f t="shared" si="40"/>
        <v>0</v>
      </c>
      <c r="CN46" s="48">
        <f t="shared" si="40"/>
        <v>0</v>
      </c>
      <c r="CO46" s="48">
        <f t="shared" si="40"/>
        <v>0</v>
      </c>
      <c r="CP46" s="48">
        <f t="shared" si="40"/>
        <v>0</v>
      </c>
      <c r="CQ46" s="48">
        <f t="shared" si="40"/>
        <v>0</v>
      </c>
      <c r="CR46" s="48">
        <f t="shared" si="40"/>
        <v>0</v>
      </c>
      <c r="CS46" s="48">
        <f t="shared" si="40"/>
        <v>0</v>
      </c>
      <c r="CT46" s="48">
        <f t="shared" si="40"/>
        <v>0</v>
      </c>
      <c r="CU46" s="48">
        <f t="shared" si="40"/>
        <v>0</v>
      </c>
      <c r="CV46" s="48">
        <f t="shared" si="40"/>
        <v>0</v>
      </c>
      <c r="CW46" s="48">
        <f t="shared" si="40"/>
        <v>0</v>
      </c>
      <c r="CX46" s="48">
        <f t="shared" si="40"/>
        <v>0</v>
      </c>
      <c r="CY46" s="48">
        <f t="shared" si="40"/>
        <v>0</v>
      </c>
      <c r="CZ46" s="48">
        <f t="shared" si="40"/>
        <v>0</v>
      </c>
      <c r="DA46" s="48">
        <f t="shared" si="40"/>
        <v>0</v>
      </c>
      <c r="DB46" s="48">
        <f t="shared" si="40"/>
        <v>0</v>
      </c>
      <c r="DC46" s="48">
        <f t="shared" si="40"/>
        <v>0</v>
      </c>
      <c r="DD46" s="48">
        <f t="shared" si="40"/>
        <v>0</v>
      </c>
      <c r="DE46" s="48">
        <f t="shared" si="40"/>
        <v>0</v>
      </c>
      <c r="DF46" s="48">
        <f t="shared" si="40"/>
        <v>0</v>
      </c>
      <c r="DG46" s="48">
        <f t="shared" si="40"/>
        <v>0</v>
      </c>
      <c r="DH46" s="48"/>
      <c r="DI46" s="48">
        <f>SUM(DI43:DI44)</f>
        <v>0</v>
      </c>
      <c r="DJ46" s="49"/>
      <c r="DK46" s="48">
        <f t="shared" ref="DK46:DU46" si="41">SUM(DK43:DK45)</f>
        <v>0</v>
      </c>
      <c r="DL46" s="48">
        <f t="shared" si="41"/>
        <v>0</v>
      </c>
      <c r="DM46" s="48">
        <f t="shared" si="41"/>
        <v>0</v>
      </c>
      <c r="DN46" s="48">
        <f t="shared" si="41"/>
        <v>0</v>
      </c>
      <c r="DO46" s="48">
        <f t="shared" si="41"/>
        <v>0</v>
      </c>
      <c r="DP46" s="48">
        <f t="shared" si="41"/>
        <v>0</v>
      </c>
      <c r="DQ46" s="48">
        <f t="shared" si="41"/>
        <v>0</v>
      </c>
      <c r="DR46" s="48">
        <f t="shared" si="41"/>
        <v>0</v>
      </c>
      <c r="DS46" s="48">
        <f t="shared" si="41"/>
        <v>0</v>
      </c>
      <c r="DT46" s="48">
        <f t="shared" si="41"/>
        <v>0</v>
      </c>
      <c r="DU46" s="48">
        <f t="shared" si="41"/>
        <v>0</v>
      </c>
    </row>
    <row r="50" spans="1:125" s="161" customFormat="1" ht="18">
      <c r="A50" s="285" t="s">
        <v>141</v>
      </c>
      <c r="B50" s="285"/>
      <c r="C50" s="285"/>
      <c r="D50" s="285"/>
      <c r="E50" s="285"/>
      <c r="F50" s="285"/>
      <c r="G50" s="285"/>
      <c r="H50" s="285"/>
      <c r="I50" s="285"/>
      <c r="J50" s="285"/>
      <c r="K50" s="285"/>
      <c r="L50" s="285"/>
      <c r="M50" s="285"/>
      <c r="N50" s="285"/>
      <c r="O50" s="285"/>
      <c r="P50" s="174"/>
      <c r="Q50" s="285"/>
      <c r="R50" s="285"/>
      <c r="S50" s="285"/>
      <c r="T50" s="285"/>
      <c r="U50" s="285"/>
      <c r="V50" s="285"/>
      <c r="W50" s="285"/>
      <c r="X50" s="285"/>
      <c r="Y50" s="285"/>
      <c r="Z50" s="285"/>
      <c r="AA50" s="285"/>
      <c r="AB50" s="285"/>
      <c r="AC50" s="285"/>
      <c r="AD50" s="285"/>
      <c r="AE50" s="285"/>
      <c r="AF50" s="285"/>
      <c r="DK50" s="285"/>
      <c r="DL50" s="285"/>
      <c r="DM50" s="285"/>
      <c r="DN50" s="285"/>
      <c r="DO50" s="285"/>
      <c r="DP50" s="285"/>
      <c r="DQ50" s="285"/>
      <c r="DR50" s="285"/>
      <c r="DS50" s="285"/>
      <c r="DT50" s="285"/>
      <c r="DU50" s="285"/>
    </row>
    <row r="51" spans="1:125" s="151" customFormat="1">
      <c r="A51" s="176" t="s">
        <v>522</v>
      </c>
      <c r="B51" s="106"/>
      <c r="C51" s="152"/>
      <c r="D51" s="152"/>
      <c r="E51" s="152"/>
    </row>
    <row r="52" spans="1:125" s="141" customFormat="1">
      <c r="A52" s="178" t="s">
        <v>351</v>
      </c>
      <c r="B52" s="85"/>
      <c r="C52" s="143"/>
      <c r="D52" s="143"/>
      <c r="E52" s="143"/>
    </row>
    <row r="53" spans="1:125" s="141" customFormat="1">
      <c r="A53" s="178" t="s">
        <v>350</v>
      </c>
      <c r="B53" s="85"/>
      <c r="C53" s="143"/>
      <c r="D53" s="143"/>
      <c r="E53" s="143"/>
    </row>
    <row r="55" spans="1:125" s="161" customFormat="1" ht="18">
      <c r="A55" s="285" t="s">
        <v>142</v>
      </c>
      <c r="B55" s="285"/>
      <c r="C55" s="285"/>
      <c r="D55" s="285"/>
      <c r="E55" s="285"/>
      <c r="F55" s="285"/>
      <c r="G55" s="285"/>
      <c r="H55" s="285"/>
      <c r="I55" s="285"/>
      <c r="J55" s="285"/>
      <c r="K55" s="285"/>
      <c r="L55" s="285"/>
      <c r="M55" s="285"/>
      <c r="N55" s="285"/>
      <c r="O55" s="285"/>
      <c r="P55" s="174"/>
      <c r="Q55" s="285"/>
      <c r="R55" s="285"/>
      <c r="S55" s="285"/>
      <c r="T55" s="285"/>
      <c r="U55" s="285"/>
      <c r="V55" s="285"/>
      <c r="W55" s="285"/>
      <c r="X55" s="285"/>
      <c r="Y55" s="285"/>
      <c r="Z55" s="285"/>
      <c r="AA55" s="285"/>
      <c r="AB55" s="285"/>
      <c r="AC55" s="285"/>
      <c r="AD55" s="285"/>
      <c r="AE55" s="285"/>
      <c r="AF55" s="285"/>
      <c r="DK55" s="285"/>
      <c r="DL55" s="285"/>
      <c r="DM55" s="285"/>
      <c r="DN55" s="285"/>
      <c r="DO55" s="285"/>
      <c r="DP55" s="285"/>
      <c r="DQ55" s="285"/>
      <c r="DR55" s="285"/>
      <c r="DS55" s="285"/>
      <c r="DT55" s="285"/>
      <c r="DU55" s="285"/>
    </row>
    <row r="56" spans="1:125" s="151" customFormat="1">
      <c r="A56" s="176" t="s">
        <v>522</v>
      </c>
      <c r="B56" s="106"/>
      <c r="C56" s="152"/>
      <c r="D56" s="152"/>
      <c r="E56" s="152"/>
    </row>
    <row r="57" spans="1:125" s="141" customFormat="1">
      <c r="A57" s="178" t="s">
        <v>351</v>
      </c>
      <c r="B57" s="85"/>
      <c r="C57" s="143"/>
      <c r="D57" s="143"/>
      <c r="E57" s="143"/>
    </row>
    <row r="58" spans="1:125" s="141" customFormat="1">
      <c r="A58" s="178" t="s">
        <v>350</v>
      </c>
      <c r="B58" s="85"/>
      <c r="C58" s="143"/>
      <c r="D58" s="143"/>
      <c r="E58" s="143"/>
    </row>
    <row r="60" spans="1:125" s="161" customFormat="1" ht="18">
      <c r="A60" s="285" t="s">
        <v>393</v>
      </c>
      <c r="B60" s="285"/>
      <c r="C60" s="285"/>
      <c r="D60" s="285"/>
      <c r="E60" s="285"/>
      <c r="F60" s="285"/>
      <c r="G60" s="285"/>
      <c r="H60" s="285"/>
      <c r="I60" s="285"/>
      <c r="J60" s="285"/>
      <c r="K60" s="285"/>
      <c r="L60" s="285"/>
      <c r="M60" s="285"/>
      <c r="N60" s="285"/>
      <c r="O60" s="285"/>
      <c r="P60" s="174"/>
      <c r="Q60" s="285"/>
      <c r="R60" s="285"/>
      <c r="S60" s="285"/>
      <c r="T60" s="285"/>
      <c r="U60" s="285"/>
      <c r="V60" s="285"/>
      <c r="W60" s="285"/>
      <c r="X60" s="285"/>
      <c r="Y60" s="285"/>
      <c r="Z60" s="285"/>
      <c r="AA60" s="285"/>
      <c r="AB60" s="285"/>
      <c r="AC60" s="285"/>
      <c r="AD60" s="285"/>
      <c r="AE60" s="285"/>
      <c r="AF60" s="285"/>
      <c r="DK60" s="285"/>
      <c r="DL60" s="285"/>
      <c r="DM60" s="285"/>
      <c r="DN60" s="285"/>
      <c r="DO60" s="285"/>
      <c r="DP60" s="285"/>
      <c r="DQ60" s="285"/>
      <c r="DR60" s="285"/>
      <c r="DS60" s="285"/>
      <c r="DT60" s="285"/>
      <c r="DU60" s="285"/>
    </row>
    <row r="61" spans="1:125" s="151" customFormat="1">
      <c r="A61" s="176" t="s">
        <v>522</v>
      </c>
      <c r="B61" s="106"/>
      <c r="C61" s="152"/>
      <c r="D61" s="152"/>
      <c r="E61" s="152"/>
    </row>
    <row r="62" spans="1:125" s="141" customFormat="1">
      <c r="A62" s="178" t="s">
        <v>351</v>
      </c>
      <c r="B62" s="85"/>
      <c r="C62" s="143"/>
      <c r="D62" s="143"/>
      <c r="E62" s="143"/>
    </row>
    <row r="63" spans="1:125" s="141" customFormat="1">
      <c r="A63" s="178" t="s">
        <v>350</v>
      </c>
      <c r="B63" s="85"/>
      <c r="C63" s="143"/>
      <c r="D63" s="143"/>
      <c r="E63" s="143"/>
    </row>
  </sheetData>
  <mergeCells count="4">
    <mergeCell ref="A45:I45"/>
    <mergeCell ref="A46:I46"/>
    <mergeCell ref="A43:I43"/>
    <mergeCell ref="A44:I44"/>
  </mergeCells>
  <dataValidations count="1">
    <dataValidation type="list" allowBlank="1" showInputMessage="1" showErrorMessage="1" sqref="B6:B42">
      <formula1>HWSWServ</formula1>
    </dataValidation>
  </dataValidations>
  <pageMargins left="0.75" right="0.75" top="1" bottom="0.76" header="0.5" footer="0.5"/>
  <pageSetup scale="80" fitToHeight="150" orientation="landscape" r:id="rId1"/>
  <headerFooter alignWithMargins="0">
    <oddHeader>&amp;L&amp;"Arial,Bold"&amp;12Solicitation HBEX4 - Request for CalHEERS Development and Operations Services
&amp;"Arial,Regular"&amp;10Service Center Operations and Maintenance Hardware, Software, and Services</oddHeader>
    <oddFooter>&amp;L&amp;10Addendum 3 - February 17, 2012&amp;R&amp;"Arial,Regular"&amp;10Page A8-&amp;P</oddFooter>
  </headerFooter>
  <legacyDrawing r:id="rId2"/>
</worksheet>
</file>

<file path=xl/worksheets/sheet44.xml><?xml version="1.0" encoding="utf-8"?>
<worksheet xmlns="http://schemas.openxmlformats.org/spreadsheetml/2006/main" xmlns:r="http://schemas.openxmlformats.org/officeDocument/2006/relationships">
  <dimension ref="A1:DV59"/>
  <sheetViews>
    <sheetView zoomScale="85" workbookViewId="0">
      <pane xSplit="4" ySplit="3" topLeftCell="E4" activePane="bottomRight" state="frozen"/>
      <selection activeCell="C15" sqref="C15"/>
      <selection pane="topRight" activeCell="C15" sqref="C15"/>
      <selection pane="bottomLeft" activeCell="C15" sqref="C15"/>
      <selection pane="bottomRight" activeCell="G14" sqref="G14"/>
    </sheetView>
  </sheetViews>
  <sheetFormatPr defaultColWidth="9.140625" defaultRowHeight="15"/>
  <cols>
    <col min="1" max="1" width="8" style="38" bestFit="1" customWidth="1"/>
    <col min="2" max="2" width="8" style="38" customWidth="1"/>
    <col min="3" max="3" width="13.5703125" style="38" bestFit="1" customWidth="1"/>
    <col min="4" max="4" width="40.42578125" style="38" customWidth="1"/>
    <col min="5" max="5" width="22.5703125" style="38" customWidth="1"/>
    <col min="6" max="6" width="10.85546875" style="38" bestFit="1" customWidth="1"/>
    <col min="7" max="7" width="10.85546875" style="38" customWidth="1"/>
    <col min="8" max="11" width="12.7109375" style="38" customWidth="1"/>
    <col min="12" max="12" width="12.85546875" style="46" customWidth="1"/>
    <col min="13" max="13" width="3.140625" style="46" hidden="1" customWidth="1"/>
    <col min="14" max="99" width="10.7109375" style="38" hidden="1" customWidth="1"/>
    <col min="100" max="112" width="0" style="38" hidden="1" customWidth="1"/>
    <col min="113" max="113" width="6.42578125" style="38" hidden="1" customWidth="1"/>
    <col min="114" max="114" width="9.85546875" style="38" hidden="1" customWidth="1"/>
    <col min="115" max="115" width="0" style="38" hidden="1" customWidth="1"/>
    <col min="116" max="126" width="13.7109375" style="38" customWidth="1"/>
    <col min="127" max="16384" width="9.140625" style="38"/>
  </cols>
  <sheetData>
    <row r="1" spans="1:126" s="2" customFormat="1" ht="24" customHeight="1">
      <c r="A1" s="125" t="s">
        <v>293</v>
      </c>
      <c r="B1" s="126"/>
      <c r="C1" s="126"/>
      <c r="D1" s="126"/>
      <c r="E1" s="126"/>
      <c r="F1" s="126"/>
      <c r="G1" s="126"/>
      <c r="H1" s="126"/>
      <c r="I1" s="126"/>
      <c r="J1" s="126"/>
      <c r="K1" s="126"/>
      <c r="L1" s="126"/>
      <c r="M1" s="309"/>
      <c r="N1" s="310"/>
      <c r="O1" s="310"/>
      <c r="P1" s="310"/>
      <c r="Q1" s="310"/>
      <c r="R1" s="310"/>
      <c r="S1" s="310"/>
      <c r="T1" s="310"/>
      <c r="U1" s="310"/>
      <c r="V1" s="310"/>
      <c r="W1" s="310"/>
      <c r="X1" s="310"/>
      <c r="Y1" s="310"/>
      <c r="Z1" s="310"/>
      <c r="AA1" s="310"/>
      <c r="AB1" s="310"/>
      <c r="AC1" s="310"/>
      <c r="AD1" s="309"/>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c r="BO1" s="311"/>
      <c r="BP1" s="311"/>
      <c r="BQ1" s="311"/>
      <c r="BR1" s="311"/>
      <c r="BS1" s="311"/>
      <c r="BT1" s="311"/>
      <c r="BU1" s="311"/>
      <c r="BV1" s="311"/>
      <c r="BW1" s="311"/>
      <c r="BX1" s="311"/>
      <c r="BY1" s="311"/>
      <c r="BZ1" s="311"/>
      <c r="CA1" s="311"/>
      <c r="CB1" s="311"/>
      <c r="CC1" s="311"/>
      <c r="CD1" s="311"/>
      <c r="CE1" s="311"/>
      <c r="CF1" s="311"/>
      <c r="CG1" s="311"/>
      <c r="CH1" s="311"/>
      <c r="CI1" s="311"/>
      <c r="CJ1" s="311"/>
      <c r="CK1" s="311"/>
      <c r="CL1" s="311"/>
      <c r="CM1" s="311"/>
      <c r="CN1" s="311"/>
      <c r="CO1" s="311"/>
      <c r="CP1" s="311"/>
      <c r="CQ1" s="311"/>
      <c r="CR1" s="311"/>
      <c r="CS1" s="311"/>
      <c r="CT1" s="311"/>
      <c r="CU1" s="311"/>
      <c r="CV1" s="311"/>
      <c r="CW1" s="311"/>
      <c r="CX1" s="311"/>
      <c r="CY1" s="311"/>
      <c r="CZ1" s="311"/>
      <c r="DA1" s="311"/>
      <c r="DB1" s="311"/>
      <c r="DC1" s="311"/>
      <c r="DD1" s="311"/>
      <c r="DE1" s="311"/>
      <c r="DF1" s="311"/>
      <c r="DG1" s="311"/>
      <c r="DH1" s="311"/>
      <c r="DI1" s="311"/>
      <c r="DJ1" s="311"/>
      <c r="DK1" s="311"/>
      <c r="DL1" s="279">
        <v>40725</v>
      </c>
      <c r="DM1" s="279">
        <v>41091</v>
      </c>
      <c r="DN1" s="279">
        <v>41456</v>
      </c>
      <c r="DO1" s="279">
        <v>41821</v>
      </c>
      <c r="DP1" s="279">
        <v>42186</v>
      </c>
      <c r="DQ1" s="279">
        <v>42552</v>
      </c>
      <c r="DR1" s="279"/>
      <c r="DS1" s="279">
        <v>42917</v>
      </c>
      <c r="DT1" s="279">
        <v>43282</v>
      </c>
      <c r="DU1" s="279">
        <v>43647</v>
      </c>
      <c r="DV1" s="312"/>
    </row>
    <row r="2" spans="1:126" s="2" customFormat="1" ht="24" hidden="1" customHeight="1">
      <c r="A2" s="21"/>
      <c r="B2" s="3"/>
      <c r="C2" s="3"/>
      <c r="D2" s="3"/>
      <c r="E2" s="3"/>
      <c r="F2" s="3"/>
      <c r="G2" s="3"/>
      <c r="H2" s="3"/>
      <c r="I2" s="3"/>
      <c r="J2" s="3"/>
      <c r="K2" s="3"/>
      <c r="L2" s="3"/>
      <c r="M2" s="123"/>
      <c r="N2"/>
      <c r="O2"/>
      <c r="P2"/>
      <c r="Q2"/>
      <c r="R2"/>
      <c r="S2"/>
      <c r="T2"/>
      <c r="U2"/>
      <c r="V2"/>
      <c r="W2"/>
      <c r="X2"/>
      <c r="Y2"/>
      <c r="Z2"/>
      <c r="AA2"/>
      <c r="AB2"/>
      <c r="AC2"/>
      <c r="AD2" s="123"/>
      <c r="DL2" s="131">
        <v>41090</v>
      </c>
      <c r="DM2" s="131">
        <v>41455</v>
      </c>
      <c r="DN2" s="131">
        <v>41820</v>
      </c>
      <c r="DO2" s="131">
        <v>42185</v>
      </c>
      <c r="DP2" s="131">
        <v>42551</v>
      </c>
      <c r="DQ2" s="131">
        <v>42916</v>
      </c>
      <c r="DR2" s="131"/>
      <c r="DS2" s="131">
        <v>43281</v>
      </c>
      <c r="DT2" s="131">
        <v>43646</v>
      </c>
      <c r="DU2" s="131">
        <v>44012</v>
      </c>
    </row>
    <row r="3" spans="1:126" s="47" customFormat="1" ht="87" customHeight="1">
      <c r="A3" s="121" t="s">
        <v>122</v>
      </c>
      <c r="B3" s="121" t="s">
        <v>123</v>
      </c>
      <c r="C3" s="121" t="s">
        <v>121</v>
      </c>
      <c r="D3" s="121" t="s">
        <v>120</v>
      </c>
      <c r="E3" s="121" t="s">
        <v>119</v>
      </c>
      <c r="F3" s="121" t="s">
        <v>124</v>
      </c>
      <c r="G3" s="121" t="s">
        <v>116</v>
      </c>
      <c r="H3" s="121" t="s">
        <v>125</v>
      </c>
      <c r="I3" s="121" t="s">
        <v>126</v>
      </c>
      <c r="J3" s="121" t="s">
        <v>135</v>
      </c>
      <c r="K3" s="121" t="s">
        <v>127</v>
      </c>
      <c r="L3" s="121" t="s">
        <v>112</v>
      </c>
      <c r="M3" s="65"/>
      <c r="N3" s="122">
        <v>41000</v>
      </c>
      <c r="O3" s="122">
        <v>41030</v>
      </c>
      <c r="P3" s="122">
        <v>41061</v>
      </c>
      <c r="Q3" s="122">
        <v>41091</v>
      </c>
      <c r="R3" s="122">
        <v>41122</v>
      </c>
      <c r="S3" s="122">
        <v>41153</v>
      </c>
      <c r="T3" s="122">
        <v>41183</v>
      </c>
      <c r="U3" s="122">
        <v>41214</v>
      </c>
      <c r="V3" s="122">
        <v>41244</v>
      </c>
      <c r="W3" s="122">
        <v>41275</v>
      </c>
      <c r="X3" s="122">
        <v>41306</v>
      </c>
      <c r="Y3" s="122">
        <v>41334</v>
      </c>
      <c r="Z3" s="122">
        <v>41365</v>
      </c>
      <c r="AA3" s="122">
        <v>41395</v>
      </c>
      <c r="AB3" s="122">
        <v>41426</v>
      </c>
      <c r="AC3" s="122">
        <v>41456</v>
      </c>
      <c r="AD3" s="122">
        <v>41487</v>
      </c>
      <c r="AE3" s="122">
        <v>41518</v>
      </c>
      <c r="AF3" s="122">
        <v>41548</v>
      </c>
      <c r="AG3" s="122">
        <v>41579</v>
      </c>
      <c r="AH3" s="122">
        <v>41609</v>
      </c>
      <c r="AI3" s="122">
        <v>41640</v>
      </c>
      <c r="AJ3" s="122">
        <v>41671</v>
      </c>
      <c r="AK3" s="122">
        <v>41699</v>
      </c>
      <c r="AL3" s="122">
        <v>41730</v>
      </c>
      <c r="AM3" s="122">
        <v>41760</v>
      </c>
      <c r="AN3" s="122">
        <v>41791</v>
      </c>
      <c r="AO3" s="122">
        <v>41821</v>
      </c>
      <c r="AP3" s="122">
        <v>41852</v>
      </c>
      <c r="AQ3" s="122">
        <v>41883</v>
      </c>
      <c r="AR3" s="122">
        <v>41913</v>
      </c>
      <c r="AS3" s="122">
        <v>41944</v>
      </c>
      <c r="AT3" s="122">
        <v>41974</v>
      </c>
      <c r="AU3" s="122">
        <v>42005</v>
      </c>
      <c r="AV3" s="122">
        <v>42036</v>
      </c>
      <c r="AW3" s="122">
        <v>42064</v>
      </c>
      <c r="AX3" s="122">
        <v>42095</v>
      </c>
      <c r="AY3" s="122">
        <v>42125</v>
      </c>
      <c r="AZ3" s="122">
        <v>42156</v>
      </c>
      <c r="BA3" s="122">
        <v>42186</v>
      </c>
      <c r="BB3" s="122">
        <v>42217</v>
      </c>
      <c r="BC3" s="122">
        <v>42248</v>
      </c>
      <c r="BD3" s="122">
        <v>42278</v>
      </c>
      <c r="BE3" s="122">
        <v>42309</v>
      </c>
      <c r="BF3" s="122">
        <v>42339</v>
      </c>
      <c r="BG3" s="122">
        <v>42370</v>
      </c>
      <c r="BH3" s="122">
        <v>42401</v>
      </c>
      <c r="BI3" s="122">
        <v>42430</v>
      </c>
      <c r="BJ3" s="122">
        <v>42461</v>
      </c>
      <c r="BK3" s="122">
        <v>42491</v>
      </c>
      <c r="BL3" s="122">
        <v>42522</v>
      </c>
      <c r="BM3" s="122">
        <v>42552</v>
      </c>
      <c r="BN3" s="122">
        <v>42583</v>
      </c>
      <c r="BO3" s="122">
        <v>42614</v>
      </c>
      <c r="BP3" s="122">
        <v>42644</v>
      </c>
      <c r="BQ3" s="122">
        <v>42675</v>
      </c>
      <c r="BR3" s="122">
        <v>42705</v>
      </c>
      <c r="BS3" s="122">
        <v>42736</v>
      </c>
      <c r="BT3" s="122">
        <v>42767</v>
      </c>
      <c r="BU3" s="122">
        <v>42795</v>
      </c>
      <c r="BV3" s="122">
        <v>42826</v>
      </c>
      <c r="BW3" s="122">
        <v>42856</v>
      </c>
      <c r="BX3" s="122">
        <v>42887</v>
      </c>
      <c r="BY3" s="122">
        <v>42917</v>
      </c>
      <c r="BZ3" s="122">
        <v>42948</v>
      </c>
      <c r="CA3" s="122">
        <v>42979</v>
      </c>
      <c r="CB3" s="122">
        <v>43009</v>
      </c>
      <c r="CC3" s="122">
        <v>43040</v>
      </c>
      <c r="CD3" s="122">
        <v>43070</v>
      </c>
      <c r="CE3" s="122">
        <v>43101</v>
      </c>
      <c r="CF3" s="122">
        <v>43132</v>
      </c>
      <c r="CG3" s="122">
        <v>43160</v>
      </c>
      <c r="CH3" s="122">
        <v>43191</v>
      </c>
      <c r="CI3" s="122">
        <v>43221</v>
      </c>
      <c r="CJ3" s="122">
        <v>43252</v>
      </c>
      <c r="CK3" s="122">
        <v>43282</v>
      </c>
      <c r="CL3" s="122">
        <v>43313</v>
      </c>
      <c r="CM3" s="122">
        <v>43344</v>
      </c>
      <c r="CN3" s="122">
        <v>43374</v>
      </c>
      <c r="CO3" s="122">
        <v>43405</v>
      </c>
      <c r="CP3" s="122">
        <v>43435</v>
      </c>
      <c r="CQ3" s="122">
        <v>43466</v>
      </c>
      <c r="CR3" s="122">
        <v>43497</v>
      </c>
      <c r="CS3" s="122">
        <v>43525</v>
      </c>
      <c r="CT3" s="122">
        <v>43556</v>
      </c>
      <c r="CU3" s="122">
        <v>43586</v>
      </c>
      <c r="CV3" s="122">
        <v>43617</v>
      </c>
      <c r="CW3" s="122">
        <v>43647</v>
      </c>
      <c r="CX3" s="122">
        <v>43678</v>
      </c>
      <c r="CY3" s="122">
        <v>43709</v>
      </c>
      <c r="CZ3" s="122">
        <v>43739</v>
      </c>
      <c r="DA3" s="122">
        <v>43770</v>
      </c>
      <c r="DB3" s="122">
        <v>43800</v>
      </c>
      <c r="DC3" s="122">
        <v>43831</v>
      </c>
      <c r="DD3" s="122">
        <v>43862</v>
      </c>
      <c r="DE3" s="122">
        <v>43891</v>
      </c>
      <c r="DF3" s="122">
        <v>43922</v>
      </c>
      <c r="DG3" s="122">
        <v>43952</v>
      </c>
      <c r="DH3" s="122">
        <v>43983</v>
      </c>
      <c r="DI3" s="122"/>
      <c r="DJ3" s="121" t="s">
        <v>67</v>
      </c>
      <c r="DK3" s="65"/>
      <c r="DL3" s="124" t="s">
        <v>133</v>
      </c>
      <c r="DM3" s="124" t="s">
        <v>94</v>
      </c>
      <c r="DN3" s="124" t="s">
        <v>95</v>
      </c>
      <c r="DO3" s="124" t="s">
        <v>65</v>
      </c>
      <c r="DP3" s="124" t="s">
        <v>102</v>
      </c>
      <c r="DQ3" s="124" t="s">
        <v>66</v>
      </c>
      <c r="DR3" s="124" t="s">
        <v>267</v>
      </c>
      <c r="DS3" s="124" t="s">
        <v>103</v>
      </c>
      <c r="DT3" s="124" t="s">
        <v>104</v>
      </c>
      <c r="DU3" s="124" t="s">
        <v>105</v>
      </c>
      <c r="DV3" s="124" t="s">
        <v>268</v>
      </c>
    </row>
    <row r="4" spans="1:126" s="161" customFormat="1" ht="18">
      <c r="A4" s="285" t="s">
        <v>418</v>
      </c>
      <c r="B4" s="285"/>
      <c r="C4" s="285"/>
      <c r="D4" s="285"/>
      <c r="E4" s="285"/>
      <c r="F4" s="285"/>
      <c r="G4" s="285"/>
      <c r="H4" s="285"/>
      <c r="I4" s="285"/>
      <c r="J4" s="285"/>
      <c r="K4" s="285"/>
      <c r="L4" s="285"/>
      <c r="M4" s="285"/>
      <c r="N4" s="285"/>
      <c r="O4" s="285"/>
      <c r="P4" s="285"/>
      <c r="Q4" s="174"/>
      <c r="R4" s="285"/>
      <c r="S4" s="285"/>
      <c r="T4" s="285"/>
      <c r="U4" s="285"/>
      <c r="V4" s="285"/>
      <c r="W4" s="285"/>
      <c r="X4" s="285"/>
      <c r="Y4" s="285"/>
      <c r="Z4" s="285"/>
      <c r="AA4" s="285"/>
      <c r="AB4" s="285"/>
      <c r="AC4" s="285"/>
      <c r="AD4" s="285"/>
      <c r="AE4" s="285"/>
      <c r="AF4" s="285"/>
      <c r="AG4" s="285"/>
      <c r="DL4" s="285"/>
      <c r="DM4" s="285"/>
      <c r="DN4" s="285"/>
      <c r="DO4" s="285"/>
      <c r="DP4" s="285"/>
      <c r="DQ4" s="285"/>
      <c r="DR4" s="285"/>
      <c r="DS4" s="285"/>
      <c r="DT4" s="285"/>
      <c r="DU4" s="285"/>
      <c r="DV4" s="285"/>
    </row>
    <row r="5" spans="1:126" s="224" customFormat="1" ht="15.75">
      <c r="A5" s="225" t="s">
        <v>521</v>
      </c>
      <c r="B5" s="225"/>
      <c r="C5" s="225"/>
      <c r="D5" s="225"/>
      <c r="E5" s="225"/>
      <c r="F5" s="225"/>
      <c r="G5" s="225"/>
      <c r="H5" s="225"/>
      <c r="I5" s="225"/>
      <c r="J5" s="225"/>
      <c r="K5" s="225"/>
      <c r="L5" s="225"/>
      <c r="M5" s="225"/>
      <c r="N5" s="225"/>
      <c r="O5" s="225"/>
      <c r="P5" s="225"/>
      <c r="Q5" s="226"/>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c r="AW5" s="225"/>
      <c r="AX5" s="225"/>
      <c r="AY5" s="225"/>
      <c r="AZ5" s="225"/>
      <c r="BA5" s="225"/>
      <c r="BB5" s="225"/>
      <c r="BC5" s="225"/>
      <c r="BD5" s="225"/>
      <c r="BE5" s="225"/>
      <c r="BF5" s="225"/>
      <c r="BG5" s="225"/>
      <c r="BH5" s="225"/>
      <c r="BI5" s="225"/>
      <c r="BJ5" s="225"/>
      <c r="BK5" s="225"/>
      <c r="BL5" s="225"/>
      <c r="BM5" s="225"/>
      <c r="BN5" s="225"/>
      <c r="BO5" s="225"/>
      <c r="BP5" s="225"/>
      <c r="BQ5" s="225"/>
      <c r="BR5" s="225"/>
      <c r="BS5" s="225"/>
      <c r="BT5" s="225"/>
      <c r="BU5" s="225"/>
      <c r="BV5" s="225"/>
      <c r="BW5" s="225"/>
      <c r="BX5" s="225"/>
      <c r="BY5" s="225"/>
      <c r="BZ5" s="225"/>
      <c r="CA5" s="225"/>
      <c r="CB5" s="225"/>
      <c r="CC5" s="225"/>
      <c r="CD5" s="225"/>
      <c r="CE5" s="225"/>
      <c r="CF5" s="225"/>
      <c r="CG5" s="225"/>
      <c r="CH5" s="225"/>
      <c r="CI5" s="225"/>
      <c r="CJ5" s="225"/>
      <c r="CK5" s="225"/>
      <c r="CL5" s="225"/>
      <c r="CM5" s="225"/>
      <c r="CN5" s="225"/>
      <c r="CO5" s="225"/>
      <c r="CP5" s="225"/>
      <c r="CQ5" s="225"/>
      <c r="CR5" s="225"/>
      <c r="CS5" s="225"/>
      <c r="CT5" s="225"/>
      <c r="CU5" s="225"/>
      <c r="CV5" s="225"/>
      <c r="CW5" s="225"/>
      <c r="CX5" s="225"/>
      <c r="CY5" s="225"/>
      <c r="CZ5" s="225"/>
      <c r="DA5" s="225"/>
      <c r="DB5" s="225"/>
      <c r="DC5" s="225"/>
      <c r="DD5" s="225"/>
      <c r="DE5" s="225"/>
      <c r="DF5" s="225"/>
      <c r="DG5" s="225"/>
      <c r="DH5" s="225"/>
      <c r="DI5" s="225"/>
      <c r="DJ5" s="225"/>
      <c r="DK5" s="225"/>
      <c r="DL5" s="225"/>
      <c r="DM5" s="225"/>
      <c r="DN5" s="225"/>
      <c r="DO5" s="225"/>
      <c r="DP5" s="225"/>
      <c r="DQ5" s="225"/>
      <c r="DR5" s="225"/>
      <c r="DS5" s="225"/>
      <c r="DT5" s="225"/>
      <c r="DU5" s="225"/>
      <c r="DV5" s="225"/>
    </row>
    <row r="6" spans="1:126" s="52" customFormat="1">
      <c r="A6" s="59"/>
      <c r="B6" s="61"/>
      <c r="C6" s="59"/>
      <c r="D6" s="64"/>
      <c r="E6" s="61"/>
      <c r="F6" s="63"/>
      <c r="G6" s="60"/>
      <c r="H6" s="57"/>
      <c r="I6" s="57"/>
      <c r="J6" s="57">
        <f>G6*(H6+I6)</f>
        <v>0</v>
      </c>
      <c r="K6" s="57"/>
      <c r="L6" s="59"/>
      <c r="M6" s="54"/>
      <c r="N6" s="58">
        <f t="shared" ref="N6:BY9" si="0">IF(AND($F6&gt;=N$3,$F6&lt;O$3),$J6,0)</f>
        <v>0</v>
      </c>
      <c r="O6" s="58">
        <f t="shared" si="0"/>
        <v>0</v>
      </c>
      <c r="P6" s="58">
        <f t="shared" si="0"/>
        <v>0</v>
      </c>
      <c r="Q6" s="58">
        <f t="shared" si="0"/>
        <v>0</v>
      </c>
      <c r="R6" s="58">
        <f t="shared" si="0"/>
        <v>0</v>
      </c>
      <c r="S6" s="58">
        <f t="shared" si="0"/>
        <v>0</v>
      </c>
      <c r="T6" s="58">
        <f t="shared" si="0"/>
        <v>0</v>
      </c>
      <c r="U6" s="58">
        <f t="shared" si="0"/>
        <v>0</v>
      </c>
      <c r="V6" s="58">
        <f t="shared" si="0"/>
        <v>0</v>
      </c>
      <c r="W6" s="58">
        <f t="shared" si="0"/>
        <v>0</v>
      </c>
      <c r="X6" s="58">
        <f t="shared" si="0"/>
        <v>0</v>
      </c>
      <c r="Y6" s="58">
        <f t="shared" si="0"/>
        <v>0</v>
      </c>
      <c r="Z6" s="58">
        <f t="shared" si="0"/>
        <v>0</v>
      </c>
      <c r="AA6" s="58">
        <f t="shared" si="0"/>
        <v>0</v>
      </c>
      <c r="AB6" s="58">
        <f t="shared" si="0"/>
        <v>0</v>
      </c>
      <c r="AC6" s="58">
        <f t="shared" si="0"/>
        <v>0</v>
      </c>
      <c r="AD6" s="58">
        <f t="shared" si="0"/>
        <v>0</v>
      </c>
      <c r="AE6" s="58">
        <f t="shared" si="0"/>
        <v>0</v>
      </c>
      <c r="AF6" s="58">
        <f t="shared" si="0"/>
        <v>0</v>
      </c>
      <c r="AG6" s="58">
        <f t="shared" si="0"/>
        <v>0</v>
      </c>
      <c r="AH6" s="58">
        <f t="shared" si="0"/>
        <v>0</v>
      </c>
      <c r="AI6" s="58">
        <f t="shared" si="0"/>
        <v>0</v>
      </c>
      <c r="AJ6" s="58">
        <f t="shared" si="0"/>
        <v>0</v>
      </c>
      <c r="AK6" s="58">
        <f t="shared" si="0"/>
        <v>0</v>
      </c>
      <c r="AL6" s="58">
        <f t="shared" si="0"/>
        <v>0</v>
      </c>
      <c r="AM6" s="58">
        <f t="shared" si="0"/>
        <v>0</v>
      </c>
      <c r="AN6" s="58">
        <f t="shared" si="0"/>
        <v>0</v>
      </c>
      <c r="AO6" s="58">
        <f t="shared" si="0"/>
        <v>0</v>
      </c>
      <c r="AP6" s="58">
        <f t="shared" si="0"/>
        <v>0</v>
      </c>
      <c r="AQ6" s="58">
        <f t="shared" si="0"/>
        <v>0</v>
      </c>
      <c r="AR6" s="58">
        <f t="shared" si="0"/>
        <v>0</v>
      </c>
      <c r="AS6" s="58">
        <f t="shared" si="0"/>
        <v>0</v>
      </c>
      <c r="AT6" s="58">
        <f t="shared" si="0"/>
        <v>0</v>
      </c>
      <c r="AU6" s="58">
        <f t="shared" si="0"/>
        <v>0</v>
      </c>
      <c r="AV6" s="58">
        <f t="shared" si="0"/>
        <v>0</v>
      </c>
      <c r="AW6" s="58">
        <f t="shared" si="0"/>
        <v>0</v>
      </c>
      <c r="AX6" s="58">
        <f t="shared" si="0"/>
        <v>0</v>
      </c>
      <c r="AY6" s="58">
        <f t="shared" si="0"/>
        <v>0</v>
      </c>
      <c r="AZ6" s="58">
        <f t="shared" si="0"/>
        <v>0</v>
      </c>
      <c r="BA6" s="58">
        <f t="shared" si="0"/>
        <v>0</v>
      </c>
      <c r="BB6" s="58">
        <f t="shared" si="0"/>
        <v>0</v>
      </c>
      <c r="BC6" s="58">
        <f t="shared" si="0"/>
        <v>0</v>
      </c>
      <c r="BD6" s="58">
        <f t="shared" si="0"/>
        <v>0</v>
      </c>
      <c r="BE6" s="58">
        <f t="shared" si="0"/>
        <v>0</v>
      </c>
      <c r="BF6" s="58">
        <f t="shared" si="0"/>
        <v>0</v>
      </c>
      <c r="BG6" s="58">
        <f t="shared" si="0"/>
        <v>0</v>
      </c>
      <c r="BH6" s="58">
        <f t="shared" si="0"/>
        <v>0</v>
      </c>
      <c r="BI6" s="58">
        <f t="shared" si="0"/>
        <v>0</v>
      </c>
      <c r="BJ6" s="58">
        <f t="shared" si="0"/>
        <v>0</v>
      </c>
      <c r="BK6" s="58">
        <f t="shared" si="0"/>
        <v>0</v>
      </c>
      <c r="BL6" s="58">
        <f t="shared" si="0"/>
        <v>0</v>
      </c>
      <c r="BM6" s="58">
        <f t="shared" si="0"/>
        <v>0</v>
      </c>
      <c r="BN6" s="58">
        <f t="shared" si="0"/>
        <v>0</v>
      </c>
      <c r="BO6" s="58">
        <f t="shared" si="0"/>
        <v>0</v>
      </c>
      <c r="BP6" s="58">
        <f t="shared" si="0"/>
        <v>0</v>
      </c>
      <c r="BQ6" s="58">
        <f t="shared" si="0"/>
        <v>0</v>
      </c>
      <c r="BR6" s="58">
        <f t="shared" si="0"/>
        <v>0</v>
      </c>
      <c r="BS6" s="58">
        <f t="shared" si="0"/>
        <v>0</v>
      </c>
      <c r="BT6" s="58">
        <f t="shared" si="0"/>
        <v>0</v>
      </c>
      <c r="BU6" s="58">
        <f t="shared" si="0"/>
        <v>0</v>
      </c>
      <c r="BV6" s="58">
        <f t="shared" si="0"/>
        <v>0</v>
      </c>
      <c r="BW6" s="58">
        <f t="shared" si="0"/>
        <v>0</v>
      </c>
      <c r="BX6" s="58">
        <f t="shared" si="0"/>
        <v>0</v>
      </c>
      <c r="BY6" s="58">
        <f t="shared" si="0"/>
        <v>0</v>
      </c>
      <c r="BZ6" s="58">
        <f t="shared" ref="BZ6:CO21" si="1">IF(AND($F6&gt;=BZ$3,$F6&lt;CA$3),$J6,0)</f>
        <v>0</v>
      </c>
      <c r="CA6" s="58">
        <f t="shared" si="1"/>
        <v>0</v>
      </c>
      <c r="CB6" s="58">
        <f t="shared" si="1"/>
        <v>0</v>
      </c>
      <c r="CC6" s="58">
        <f t="shared" si="1"/>
        <v>0</v>
      </c>
      <c r="CD6" s="58">
        <f t="shared" si="1"/>
        <v>0</v>
      </c>
      <c r="CE6" s="58">
        <f t="shared" si="1"/>
        <v>0</v>
      </c>
      <c r="CF6" s="58">
        <f t="shared" si="1"/>
        <v>0</v>
      </c>
      <c r="CG6" s="58">
        <f t="shared" si="1"/>
        <v>0</v>
      </c>
      <c r="CH6" s="58">
        <f t="shared" si="1"/>
        <v>0</v>
      </c>
      <c r="CI6" s="58">
        <f t="shared" si="1"/>
        <v>0</v>
      </c>
      <c r="CJ6" s="58">
        <f t="shared" si="1"/>
        <v>0</v>
      </c>
      <c r="CK6" s="58">
        <f t="shared" si="1"/>
        <v>0</v>
      </c>
      <c r="CL6" s="58">
        <f t="shared" si="1"/>
        <v>0</v>
      </c>
      <c r="CM6" s="58">
        <f t="shared" si="1"/>
        <v>0</v>
      </c>
      <c r="CN6" s="58">
        <f t="shared" si="1"/>
        <v>0</v>
      </c>
      <c r="CO6" s="58">
        <f t="shared" si="1"/>
        <v>0</v>
      </c>
      <c r="CP6" s="58">
        <f t="shared" ref="CP6:DE21" si="2">IF(AND($F6&gt;=CP$3,$F6&lt;CQ$3),$J6,0)</f>
        <v>0</v>
      </c>
      <c r="CQ6" s="58">
        <f t="shared" si="2"/>
        <v>0</v>
      </c>
      <c r="CR6" s="58">
        <f t="shared" si="2"/>
        <v>0</v>
      </c>
      <c r="CS6" s="58">
        <f t="shared" si="2"/>
        <v>0</v>
      </c>
      <c r="CT6" s="58">
        <f t="shared" si="2"/>
        <v>0</v>
      </c>
      <c r="CU6" s="58">
        <f t="shared" si="2"/>
        <v>0</v>
      </c>
      <c r="CV6" s="58">
        <f t="shared" si="2"/>
        <v>0</v>
      </c>
      <c r="CW6" s="58">
        <f t="shared" si="2"/>
        <v>0</v>
      </c>
      <c r="CX6" s="58">
        <f t="shared" si="2"/>
        <v>0</v>
      </c>
      <c r="CY6" s="58">
        <f t="shared" si="2"/>
        <v>0</v>
      </c>
      <c r="CZ6" s="58">
        <f t="shared" si="2"/>
        <v>0</v>
      </c>
      <c r="DA6" s="58">
        <f t="shared" si="2"/>
        <v>0</v>
      </c>
      <c r="DB6" s="58">
        <f t="shared" si="2"/>
        <v>0</v>
      </c>
      <c r="DC6" s="58">
        <f t="shared" si="2"/>
        <v>0</v>
      </c>
      <c r="DD6" s="58">
        <f t="shared" si="2"/>
        <v>0</v>
      </c>
      <c r="DE6" s="58">
        <f t="shared" si="2"/>
        <v>0</v>
      </c>
      <c r="DF6" s="58">
        <f t="shared" ref="DF6:DH21" si="3">IF(AND($F6&gt;=DF$3,$F6&lt;DG$3),$J6,0)</f>
        <v>0</v>
      </c>
      <c r="DG6" s="58">
        <f t="shared" si="3"/>
        <v>0</v>
      </c>
      <c r="DH6" s="58">
        <f t="shared" si="3"/>
        <v>0</v>
      </c>
      <c r="DI6" s="58"/>
      <c r="DJ6" s="55">
        <f t="shared" ref="DJ6:DJ42" si="4">SUM(N6:DH6)</f>
        <v>0</v>
      </c>
      <c r="DK6" s="62"/>
      <c r="DL6" s="56">
        <f t="shared" ref="DL6:DU34" si="5">IF(AND($F6&gt;=DL$1,$F6&lt;=DL$2),$J6,0)</f>
        <v>0</v>
      </c>
      <c r="DM6" s="56">
        <f t="shared" si="5"/>
        <v>0</v>
      </c>
      <c r="DN6" s="56">
        <f t="shared" si="5"/>
        <v>0</v>
      </c>
      <c r="DO6" s="56">
        <f t="shared" si="5"/>
        <v>0</v>
      </c>
      <c r="DP6" s="56">
        <f t="shared" si="5"/>
        <v>0</v>
      </c>
      <c r="DQ6" s="56">
        <f t="shared" si="5"/>
        <v>0</v>
      </c>
      <c r="DR6" s="56">
        <f>SUM(DL6:DQ6)</f>
        <v>0</v>
      </c>
      <c r="DS6" s="56">
        <f t="shared" si="5"/>
        <v>0</v>
      </c>
      <c r="DT6" s="56">
        <f t="shared" si="5"/>
        <v>0</v>
      </c>
      <c r="DU6" s="56">
        <f t="shared" si="5"/>
        <v>0</v>
      </c>
      <c r="DV6" s="55">
        <f>SUM(DR6:DU6)</f>
        <v>0</v>
      </c>
    </row>
    <row r="7" spans="1:126" s="52" customFormat="1">
      <c r="A7" s="59"/>
      <c r="B7" s="61"/>
      <c r="C7" s="59"/>
      <c r="D7" s="64"/>
      <c r="E7" s="61"/>
      <c r="F7" s="63"/>
      <c r="G7" s="60"/>
      <c r="H7" s="57"/>
      <c r="I7" s="57"/>
      <c r="J7" s="57">
        <f t="shared" ref="J7:J42" si="6">G7*(H7+I7)</f>
        <v>0</v>
      </c>
      <c r="K7" s="57"/>
      <c r="L7" s="59"/>
      <c r="M7" s="54"/>
      <c r="N7" s="58">
        <f t="shared" si="0"/>
        <v>0</v>
      </c>
      <c r="O7" s="58">
        <f t="shared" si="0"/>
        <v>0</v>
      </c>
      <c r="P7" s="58">
        <f t="shared" si="0"/>
        <v>0</v>
      </c>
      <c r="Q7" s="58">
        <f t="shared" si="0"/>
        <v>0</v>
      </c>
      <c r="R7" s="58">
        <f t="shared" si="0"/>
        <v>0</v>
      </c>
      <c r="S7" s="58">
        <f t="shared" si="0"/>
        <v>0</v>
      </c>
      <c r="T7" s="58">
        <f t="shared" si="0"/>
        <v>0</v>
      </c>
      <c r="U7" s="58">
        <f t="shared" si="0"/>
        <v>0</v>
      </c>
      <c r="V7" s="58">
        <f t="shared" si="0"/>
        <v>0</v>
      </c>
      <c r="W7" s="58">
        <f t="shared" si="0"/>
        <v>0</v>
      </c>
      <c r="X7" s="58">
        <f t="shared" si="0"/>
        <v>0</v>
      </c>
      <c r="Y7" s="58">
        <f t="shared" si="0"/>
        <v>0</v>
      </c>
      <c r="Z7" s="58">
        <f t="shared" si="0"/>
        <v>0</v>
      </c>
      <c r="AA7" s="58">
        <f t="shared" si="0"/>
        <v>0</v>
      </c>
      <c r="AB7" s="58">
        <f t="shared" si="0"/>
        <v>0</v>
      </c>
      <c r="AC7" s="58">
        <f t="shared" si="0"/>
        <v>0</v>
      </c>
      <c r="AD7" s="58">
        <f t="shared" si="0"/>
        <v>0</v>
      </c>
      <c r="AE7" s="58">
        <f t="shared" si="0"/>
        <v>0</v>
      </c>
      <c r="AF7" s="58">
        <f t="shared" si="0"/>
        <v>0</v>
      </c>
      <c r="AG7" s="58">
        <f t="shared" si="0"/>
        <v>0</v>
      </c>
      <c r="AH7" s="58">
        <f t="shared" si="0"/>
        <v>0</v>
      </c>
      <c r="AI7" s="58">
        <f t="shared" si="0"/>
        <v>0</v>
      </c>
      <c r="AJ7" s="58">
        <f t="shared" si="0"/>
        <v>0</v>
      </c>
      <c r="AK7" s="58">
        <f t="shared" si="0"/>
        <v>0</v>
      </c>
      <c r="AL7" s="58">
        <f t="shared" si="0"/>
        <v>0</v>
      </c>
      <c r="AM7" s="58">
        <f t="shared" si="0"/>
        <v>0</v>
      </c>
      <c r="AN7" s="58">
        <f t="shared" si="0"/>
        <v>0</v>
      </c>
      <c r="AO7" s="58">
        <f t="shared" si="0"/>
        <v>0</v>
      </c>
      <c r="AP7" s="58">
        <f t="shared" si="0"/>
        <v>0</v>
      </c>
      <c r="AQ7" s="58">
        <f t="shared" si="0"/>
        <v>0</v>
      </c>
      <c r="AR7" s="58">
        <f t="shared" si="0"/>
        <v>0</v>
      </c>
      <c r="AS7" s="58">
        <f t="shared" si="0"/>
        <v>0</v>
      </c>
      <c r="AT7" s="58">
        <f t="shared" si="0"/>
        <v>0</v>
      </c>
      <c r="AU7" s="58">
        <f t="shared" si="0"/>
        <v>0</v>
      </c>
      <c r="AV7" s="58">
        <f t="shared" si="0"/>
        <v>0</v>
      </c>
      <c r="AW7" s="58">
        <f t="shared" si="0"/>
        <v>0</v>
      </c>
      <c r="AX7" s="58">
        <f t="shared" si="0"/>
        <v>0</v>
      </c>
      <c r="AY7" s="58">
        <f t="shared" si="0"/>
        <v>0</v>
      </c>
      <c r="AZ7" s="58">
        <f t="shared" si="0"/>
        <v>0</v>
      </c>
      <c r="BA7" s="58">
        <f t="shared" si="0"/>
        <v>0</v>
      </c>
      <c r="BB7" s="58">
        <f t="shared" si="0"/>
        <v>0</v>
      </c>
      <c r="BC7" s="58">
        <f t="shared" si="0"/>
        <v>0</v>
      </c>
      <c r="BD7" s="58">
        <f t="shared" si="0"/>
        <v>0</v>
      </c>
      <c r="BE7" s="58">
        <f t="shared" si="0"/>
        <v>0</v>
      </c>
      <c r="BF7" s="58">
        <f t="shared" si="0"/>
        <v>0</v>
      </c>
      <c r="BG7" s="58">
        <f t="shared" si="0"/>
        <v>0</v>
      </c>
      <c r="BH7" s="58">
        <f t="shared" si="0"/>
        <v>0</v>
      </c>
      <c r="BI7" s="58">
        <f t="shared" si="0"/>
        <v>0</v>
      </c>
      <c r="BJ7" s="58">
        <f t="shared" si="0"/>
        <v>0</v>
      </c>
      <c r="BK7" s="58">
        <f t="shared" si="0"/>
        <v>0</v>
      </c>
      <c r="BL7" s="58">
        <f t="shared" si="0"/>
        <v>0</v>
      </c>
      <c r="BM7" s="58">
        <f t="shared" si="0"/>
        <v>0</v>
      </c>
      <c r="BN7" s="58">
        <f t="shared" si="0"/>
        <v>0</v>
      </c>
      <c r="BO7" s="58">
        <f t="shared" si="0"/>
        <v>0</v>
      </c>
      <c r="BP7" s="58">
        <f t="shared" si="0"/>
        <v>0</v>
      </c>
      <c r="BQ7" s="58">
        <f t="shared" si="0"/>
        <v>0</v>
      </c>
      <c r="BR7" s="58">
        <f t="shared" si="0"/>
        <v>0</v>
      </c>
      <c r="BS7" s="58">
        <f t="shared" si="0"/>
        <v>0</v>
      </c>
      <c r="BT7" s="58">
        <f t="shared" si="0"/>
        <v>0</v>
      </c>
      <c r="BU7" s="58">
        <f t="shared" si="0"/>
        <v>0</v>
      </c>
      <c r="BV7" s="58">
        <f t="shared" si="0"/>
        <v>0</v>
      </c>
      <c r="BW7" s="58">
        <f t="shared" si="0"/>
        <v>0</v>
      </c>
      <c r="BX7" s="58">
        <f t="shared" si="0"/>
        <v>0</v>
      </c>
      <c r="BY7" s="58">
        <f t="shared" si="0"/>
        <v>0</v>
      </c>
      <c r="BZ7" s="58">
        <f t="shared" si="1"/>
        <v>0</v>
      </c>
      <c r="CA7" s="58">
        <f t="shared" si="1"/>
        <v>0</v>
      </c>
      <c r="CB7" s="58">
        <f t="shared" si="1"/>
        <v>0</v>
      </c>
      <c r="CC7" s="58">
        <f t="shared" si="1"/>
        <v>0</v>
      </c>
      <c r="CD7" s="58">
        <f t="shared" si="1"/>
        <v>0</v>
      </c>
      <c r="CE7" s="58">
        <f t="shared" si="1"/>
        <v>0</v>
      </c>
      <c r="CF7" s="58">
        <f t="shared" si="1"/>
        <v>0</v>
      </c>
      <c r="CG7" s="58">
        <f t="shared" si="1"/>
        <v>0</v>
      </c>
      <c r="CH7" s="58">
        <f t="shared" si="1"/>
        <v>0</v>
      </c>
      <c r="CI7" s="58">
        <f t="shared" si="1"/>
        <v>0</v>
      </c>
      <c r="CJ7" s="58">
        <f t="shared" si="1"/>
        <v>0</v>
      </c>
      <c r="CK7" s="58">
        <f t="shared" si="1"/>
        <v>0</v>
      </c>
      <c r="CL7" s="58">
        <f t="shared" si="1"/>
        <v>0</v>
      </c>
      <c r="CM7" s="58">
        <f t="shared" si="1"/>
        <v>0</v>
      </c>
      <c r="CN7" s="58">
        <f t="shared" si="1"/>
        <v>0</v>
      </c>
      <c r="CO7" s="58">
        <f t="shared" si="1"/>
        <v>0</v>
      </c>
      <c r="CP7" s="58">
        <f t="shared" si="2"/>
        <v>0</v>
      </c>
      <c r="CQ7" s="58">
        <f t="shared" si="2"/>
        <v>0</v>
      </c>
      <c r="CR7" s="58">
        <f t="shared" si="2"/>
        <v>0</v>
      </c>
      <c r="CS7" s="58">
        <f t="shared" si="2"/>
        <v>0</v>
      </c>
      <c r="CT7" s="58">
        <f t="shared" si="2"/>
        <v>0</v>
      </c>
      <c r="CU7" s="58">
        <f t="shared" si="2"/>
        <v>0</v>
      </c>
      <c r="CV7" s="58">
        <f t="shared" si="2"/>
        <v>0</v>
      </c>
      <c r="CW7" s="58">
        <f t="shared" si="2"/>
        <v>0</v>
      </c>
      <c r="CX7" s="58">
        <f t="shared" si="2"/>
        <v>0</v>
      </c>
      <c r="CY7" s="58">
        <f t="shared" si="2"/>
        <v>0</v>
      </c>
      <c r="CZ7" s="58">
        <f t="shared" si="2"/>
        <v>0</v>
      </c>
      <c r="DA7" s="58">
        <f t="shared" si="2"/>
        <v>0</v>
      </c>
      <c r="DB7" s="58">
        <f t="shared" si="2"/>
        <v>0</v>
      </c>
      <c r="DC7" s="58">
        <f t="shared" si="2"/>
        <v>0</v>
      </c>
      <c r="DD7" s="58">
        <f t="shared" si="2"/>
        <v>0</v>
      </c>
      <c r="DE7" s="58">
        <f t="shared" si="2"/>
        <v>0</v>
      </c>
      <c r="DF7" s="58">
        <f t="shared" si="3"/>
        <v>0</v>
      </c>
      <c r="DG7" s="58">
        <f t="shared" si="3"/>
        <v>0</v>
      </c>
      <c r="DH7" s="58">
        <f t="shared" si="3"/>
        <v>0</v>
      </c>
      <c r="DI7" s="58"/>
      <c r="DJ7" s="55">
        <f t="shared" si="4"/>
        <v>0</v>
      </c>
      <c r="DK7" s="62"/>
      <c r="DL7" s="56">
        <f t="shared" si="5"/>
        <v>0</v>
      </c>
      <c r="DM7" s="56">
        <f t="shared" si="5"/>
        <v>0</v>
      </c>
      <c r="DN7" s="56">
        <f t="shared" si="5"/>
        <v>0</v>
      </c>
      <c r="DO7" s="56">
        <f t="shared" si="5"/>
        <v>0</v>
      </c>
      <c r="DP7" s="56">
        <f t="shared" si="5"/>
        <v>0</v>
      </c>
      <c r="DQ7" s="56">
        <f t="shared" si="5"/>
        <v>0</v>
      </c>
      <c r="DR7" s="56">
        <f t="shared" ref="DR7:DR42" si="7">SUM(DL7:DQ7)</f>
        <v>0</v>
      </c>
      <c r="DS7" s="56">
        <f t="shared" si="5"/>
        <v>0</v>
      </c>
      <c r="DT7" s="56">
        <f t="shared" si="5"/>
        <v>0</v>
      </c>
      <c r="DU7" s="56">
        <f t="shared" si="5"/>
        <v>0</v>
      </c>
      <c r="DV7" s="55">
        <f t="shared" ref="DV7:DV42" si="8">SUM(DR7:DU7)</f>
        <v>0</v>
      </c>
    </row>
    <row r="8" spans="1:126" s="52" customFormat="1">
      <c r="A8" s="59"/>
      <c r="B8" s="61"/>
      <c r="C8" s="59"/>
      <c r="D8" s="61"/>
      <c r="E8" s="61"/>
      <c r="F8" s="63"/>
      <c r="G8" s="60"/>
      <c r="H8" s="57"/>
      <c r="I8" s="57"/>
      <c r="J8" s="57">
        <f t="shared" si="6"/>
        <v>0</v>
      </c>
      <c r="K8" s="57"/>
      <c r="L8" s="59"/>
      <c r="M8" s="54"/>
      <c r="N8" s="58">
        <f t="shared" si="0"/>
        <v>0</v>
      </c>
      <c r="O8" s="58">
        <f t="shared" si="0"/>
        <v>0</v>
      </c>
      <c r="P8" s="58">
        <f t="shared" si="0"/>
        <v>0</v>
      </c>
      <c r="Q8" s="58">
        <f t="shared" si="0"/>
        <v>0</v>
      </c>
      <c r="R8" s="58">
        <f t="shared" si="0"/>
        <v>0</v>
      </c>
      <c r="S8" s="58">
        <f t="shared" si="0"/>
        <v>0</v>
      </c>
      <c r="T8" s="58">
        <f t="shared" si="0"/>
        <v>0</v>
      </c>
      <c r="U8" s="58">
        <f t="shared" si="0"/>
        <v>0</v>
      </c>
      <c r="V8" s="58">
        <f t="shared" si="0"/>
        <v>0</v>
      </c>
      <c r="W8" s="58">
        <f t="shared" si="0"/>
        <v>0</v>
      </c>
      <c r="X8" s="58">
        <f t="shared" si="0"/>
        <v>0</v>
      </c>
      <c r="Y8" s="58">
        <f t="shared" si="0"/>
        <v>0</v>
      </c>
      <c r="Z8" s="58">
        <f t="shared" si="0"/>
        <v>0</v>
      </c>
      <c r="AA8" s="58">
        <f t="shared" si="0"/>
        <v>0</v>
      </c>
      <c r="AB8" s="58">
        <f t="shared" si="0"/>
        <v>0</v>
      </c>
      <c r="AC8" s="58">
        <f t="shared" si="0"/>
        <v>0</v>
      </c>
      <c r="AD8" s="58">
        <f t="shared" si="0"/>
        <v>0</v>
      </c>
      <c r="AE8" s="58">
        <f t="shared" si="0"/>
        <v>0</v>
      </c>
      <c r="AF8" s="58">
        <f t="shared" si="0"/>
        <v>0</v>
      </c>
      <c r="AG8" s="58">
        <f t="shared" si="0"/>
        <v>0</v>
      </c>
      <c r="AH8" s="58">
        <f t="shared" si="0"/>
        <v>0</v>
      </c>
      <c r="AI8" s="58">
        <f t="shared" si="0"/>
        <v>0</v>
      </c>
      <c r="AJ8" s="58">
        <f t="shared" si="0"/>
        <v>0</v>
      </c>
      <c r="AK8" s="58">
        <f t="shared" si="0"/>
        <v>0</v>
      </c>
      <c r="AL8" s="58">
        <f t="shared" si="0"/>
        <v>0</v>
      </c>
      <c r="AM8" s="58">
        <f t="shared" si="0"/>
        <v>0</v>
      </c>
      <c r="AN8" s="58">
        <f t="shared" si="0"/>
        <v>0</v>
      </c>
      <c r="AO8" s="58">
        <f t="shared" si="0"/>
        <v>0</v>
      </c>
      <c r="AP8" s="58">
        <f t="shared" si="0"/>
        <v>0</v>
      </c>
      <c r="AQ8" s="58">
        <f t="shared" si="0"/>
        <v>0</v>
      </c>
      <c r="AR8" s="58">
        <f t="shared" si="0"/>
        <v>0</v>
      </c>
      <c r="AS8" s="58">
        <f t="shared" si="0"/>
        <v>0</v>
      </c>
      <c r="AT8" s="58">
        <f t="shared" si="0"/>
        <v>0</v>
      </c>
      <c r="AU8" s="58">
        <f t="shared" si="0"/>
        <v>0</v>
      </c>
      <c r="AV8" s="58">
        <f t="shared" si="0"/>
        <v>0</v>
      </c>
      <c r="AW8" s="58">
        <f t="shared" si="0"/>
        <v>0</v>
      </c>
      <c r="AX8" s="58">
        <f t="shared" si="0"/>
        <v>0</v>
      </c>
      <c r="AY8" s="58">
        <f t="shared" si="0"/>
        <v>0</v>
      </c>
      <c r="AZ8" s="58">
        <f t="shared" si="0"/>
        <v>0</v>
      </c>
      <c r="BA8" s="58">
        <f t="shared" si="0"/>
        <v>0</v>
      </c>
      <c r="BB8" s="58">
        <f t="shared" si="0"/>
        <v>0</v>
      </c>
      <c r="BC8" s="58">
        <f t="shared" si="0"/>
        <v>0</v>
      </c>
      <c r="BD8" s="58">
        <f t="shared" si="0"/>
        <v>0</v>
      </c>
      <c r="BE8" s="58">
        <f t="shared" si="0"/>
        <v>0</v>
      </c>
      <c r="BF8" s="58">
        <f t="shared" si="0"/>
        <v>0</v>
      </c>
      <c r="BG8" s="58">
        <f t="shared" si="0"/>
        <v>0</v>
      </c>
      <c r="BH8" s="58">
        <f t="shared" si="0"/>
        <v>0</v>
      </c>
      <c r="BI8" s="58">
        <f t="shared" si="0"/>
        <v>0</v>
      </c>
      <c r="BJ8" s="58">
        <f t="shared" si="0"/>
        <v>0</v>
      </c>
      <c r="BK8" s="58">
        <f t="shared" si="0"/>
        <v>0</v>
      </c>
      <c r="BL8" s="58">
        <f t="shared" si="0"/>
        <v>0</v>
      </c>
      <c r="BM8" s="58">
        <f t="shared" si="0"/>
        <v>0</v>
      </c>
      <c r="BN8" s="58">
        <f t="shared" si="0"/>
        <v>0</v>
      </c>
      <c r="BO8" s="58">
        <f t="shared" si="0"/>
        <v>0</v>
      </c>
      <c r="BP8" s="58">
        <f t="shared" si="0"/>
        <v>0</v>
      </c>
      <c r="BQ8" s="58">
        <f t="shared" si="0"/>
        <v>0</v>
      </c>
      <c r="BR8" s="58">
        <f t="shared" si="0"/>
        <v>0</v>
      </c>
      <c r="BS8" s="58">
        <f t="shared" si="0"/>
        <v>0</v>
      </c>
      <c r="BT8" s="58">
        <f t="shared" si="0"/>
        <v>0</v>
      </c>
      <c r="BU8" s="58">
        <f t="shared" si="0"/>
        <v>0</v>
      </c>
      <c r="BV8" s="58">
        <f t="shared" si="0"/>
        <v>0</v>
      </c>
      <c r="BW8" s="58">
        <f t="shared" si="0"/>
        <v>0</v>
      </c>
      <c r="BX8" s="58">
        <f t="shared" si="0"/>
        <v>0</v>
      </c>
      <c r="BY8" s="58">
        <f t="shared" si="0"/>
        <v>0</v>
      </c>
      <c r="BZ8" s="58">
        <f t="shared" si="1"/>
        <v>0</v>
      </c>
      <c r="CA8" s="58">
        <f t="shared" si="1"/>
        <v>0</v>
      </c>
      <c r="CB8" s="58">
        <f t="shared" si="1"/>
        <v>0</v>
      </c>
      <c r="CC8" s="58">
        <f t="shared" si="1"/>
        <v>0</v>
      </c>
      <c r="CD8" s="58">
        <f t="shared" si="1"/>
        <v>0</v>
      </c>
      <c r="CE8" s="58">
        <f t="shared" si="1"/>
        <v>0</v>
      </c>
      <c r="CF8" s="58">
        <f t="shared" si="1"/>
        <v>0</v>
      </c>
      <c r="CG8" s="58">
        <f t="shared" si="1"/>
        <v>0</v>
      </c>
      <c r="CH8" s="58">
        <f t="shared" si="1"/>
        <v>0</v>
      </c>
      <c r="CI8" s="58">
        <f t="shared" si="1"/>
        <v>0</v>
      </c>
      <c r="CJ8" s="58">
        <f t="shared" si="1"/>
        <v>0</v>
      </c>
      <c r="CK8" s="58">
        <f t="shared" si="1"/>
        <v>0</v>
      </c>
      <c r="CL8" s="58">
        <f t="shared" si="1"/>
        <v>0</v>
      </c>
      <c r="CM8" s="58">
        <f t="shared" si="1"/>
        <v>0</v>
      </c>
      <c r="CN8" s="58">
        <f t="shared" si="1"/>
        <v>0</v>
      </c>
      <c r="CO8" s="58">
        <f t="shared" si="1"/>
        <v>0</v>
      </c>
      <c r="CP8" s="58">
        <f t="shared" si="2"/>
        <v>0</v>
      </c>
      <c r="CQ8" s="58">
        <f t="shared" si="2"/>
        <v>0</v>
      </c>
      <c r="CR8" s="58">
        <f t="shared" si="2"/>
        <v>0</v>
      </c>
      <c r="CS8" s="58">
        <f t="shared" si="2"/>
        <v>0</v>
      </c>
      <c r="CT8" s="58">
        <f t="shared" si="2"/>
        <v>0</v>
      </c>
      <c r="CU8" s="58">
        <f t="shared" si="2"/>
        <v>0</v>
      </c>
      <c r="CV8" s="58">
        <f t="shared" si="2"/>
        <v>0</v>
      </c>
      <c r="CW8" s="58">
        <f t="shared" si="2"/>
        <v>0</v>
      </c>
      <c r="CX8" s="58">
        <f t="shared" si="2"/>
        <v>0</v>
      </c>
      <c r="CY8" s="58">
        <f t="shared" si="2"/>
        <v>0</v>
      </c>
      <c r="CZ8" s="58">
        <f t="shared" si="2"/>
        <v>0</v>
      </c>
      <c r="DA8" s="58">
        <f t="shared" si="2"/>
        <v>0</v>
      </c>
      <c r="DB8" s="58">
        <f t="shared" si="2"/>
        <v>0</v>
      </c>
      <c r="DC8" s="58">
        <f t="shared" si="2"/>
        <v>0</v>
      </c>
      <c r="DD8" s="58">
        <f t="shared" si="2"/>
        <v>0</v>
      </c>
      <c r="DE8" s="58">
        <f t="shared" si="2"/>
        <v>0</v>
      </c>
      <c r="DF8" s="58">
        <f t="shared" si="3"/>
        <v>0</v>
      </c>
      <c r="DG8" s="58">
        <f t="shared" si="3"/>
        <v>0</v>
      </c>
      <c r="DH8" s="58">
        <f t="shared" si="3"/>
        <v>0</v>
      </c>
      <c r="DI8" s="58"/>
      <c r="DJ8" s="55">
        <f t="shared" si="4"/>
        <v>0</v>
      </c>
      <c r="DK8" s="62"/>
      <c r="DL8" s="56">
        <f t="shared" si="5"/>
        <v>0</v>
      </c>
      <c r="DM8" s="56">
        <f t="shared" si="5"/>
        <v>0</v>
      </c>
      <c r="DN8" s="56">
        <f t="shared" si="5"/>
        <v>0</v>
      </c>
      <c r="DO8" s="56">
        <f t="shared" si="5"/>
        <v>0</v>
      </c>
      <c r="DP8" s="56">
        <f t="shared" si="5"/>
        <v>0</v>
      </c>
      <c r="DQ8" s="56">
        <f t="shared" si="5"/>
        <v>0</v>
      </c>
      <c r="DR8" s="56">
        <f t="shared" si="7"/>
        <v>0</v>
      </c>
      <c r="DS8" s="56">
        <f t="shared" si="5"/>
        <v>0</v>
      </c>
      <c r="DT8" s="56">
        <f t="shared" si="5"/>
        <v>0</v>
      </c>
      <c r="DU8" s="56">
        <f t="shared" si="5"/>
        <v>0</v>
      </c>
      <c r="DV8" s="55">
        <f t="shared" si="8"/>
        <v>0</v>
      </c>
    </row>
    <row r="9" spans="1:126" s="52" customFormat="1">
      <c r="A9" s="59"/>
      <c r="B9" s="61"/>
      <c r="C9" s="59"/>
      <c r="D9" s="61"/>
      <c r="E9" s="61"/>
      <c r="F9" s="63"/>
      <c r="G9" s="60"/>
      <c r="H9" s="57"/>
      <c r="I9" s="57"/>
      <c r="J9" s="57">
        <f t="shared" si="6"/>
        <v>0</v>
      </c>
      <c r="K9" s="57"/>
      <c r="L9" s="59"/>
      <c r="M9" s="54"/>
      <c r="N9" s="58">
        <f t="shared" si="0"/>
        <v>0</v>
      </c>
      <c r="O9" s="58">
        <f t="shared" si="0"/>
        <v>0</v>
      </c>
      <c r="P9" s="58">
        <f t="shared" si="0"/>
        <v>0</v>
      </c>
      <c r="Q9" s="58">
        <f t="shared" si="0"/>
        <v>0</v>
      </c>
      <c r="R9" s="58">
        <f t="shared" si="0"/>
        <v>0</v>
      </c>
      <c r="S9" s="58">
        <f t="shared" si="0"/>
        <v>0</v>
      </c>
      <c r="T9" s="58">
        <f t="shared" si="0"/>
        <v>0</v>
      </c>
      <c r="U9" s="58">
        <f t="shared" si="0"/>
        <v>0</v>
      </c>
      <c r="V9" s="58">
        <f t="shared" si="0"/>
        <v>0</v>
      </c>
      <c r="W9" s="58">
        <f t="shared" si="0"/>
        <v>0</v>
      </c>
      <c r="X9" s="58">
        <f t="shared" si="0"/>
        <v>0</v>
      </c>
      <c r="Y9" s="58">
        <f t="shared" si="0"/>
        <v>0</v>
      </c>
      <c r="Z9" s="58">
        <f t="shared" si="0"/>
        <v>0</v>
      </c>
      <c r="AA9" s="58">
        <f t="shared" si="0"/>
        <v>0</v>
      </c>
      <c r="AB9" s="58">
        <f t="shared" si="0"/>
        <v>0</v>
      </c>
      <c r="AC9" s="58">
        <f t="shared" si="0"/>
        <v>0</v>
      </c>
      <c r="AD9" s="58">
        <f t="shared" si="0"/>
        <v>0</v>
      </c>
      <c r="AE9" s="58">
        <f t="shared" si="0"/>
        <v>0</v>
      </c>
      <c r="AF9" s="58">
        <f t="shared" si="0"/>
        <v>0</v>
      </c>
      <c r="AG9" s="58">
        <f t="shared" si="0"/>
        <v>0</v>
      </c>
      <c r="AH9" s="58">
        <f t="shared" si="0"/>
        <v>0</v>
      </c>
      <c r="AI9" s="58">
        <f t="shared" si="0"/>
        <v>0</v>
      </c>
      <c r="AJ9" s="58">
        <f t="shared" si="0"/>
        <v>0</v>
      </c>
      <c r="AK9" s="58">
        <f t="shared" si="0"/>
        <v>0</v>
      </c>
      <c r="AL9" s="58">
        <f t="shared" si="0"/>
        <v>0</v>
      </c>
      <c r="AM9" s="58">
        <f t="shared" si="0"/>
        <v>0</v>
      </c>
      <c r="AN9" s="58">
        <f t="shared" si="0"/>
        <v>0</v>
      </c>
      <c r="AO9" s="58">
        <f t="shared" si="0"/>
        <v>0</v>
      </c>
      <c r="AP9" s="58">
        <f t="shared" si="0"/>
        <v>0</v>
      </c>
      <c r="AQ9" s="58">
        <f t="shared" si="0"/>
        <v>0</v>
      </c>
      <c r="AR9" s="58">
        <f t="shared" si="0"/>
        <v>0</v>
      </c>
      <c r="AS9" s="58">
        <f t="shared" si="0"/>
        <v>0</v>
      </c>
      <c r="AT9" s="58">
        <f t="shared" si="0"/>
        <v>0</v>
      </c>
      <c r="AU9" s="58">
        <f t="shared" si="0"/>
        <v>0</v>
      </c>
      <c r="AV9" s="58">
        <f t="shared" si="0"/>
        <v>0</v>
      </c>
      <c r="AW9" s="58">
        <f t="shared" si="0"/>
        <v>0</v>
      </c>
      <c r="AX9" s="58">
        <f t="shared" si="0"/>
        <v>0</v>
      </c>
      <c r="AY9" s="58">
        <f t="shared" si="0"/>
        <v>0</v>
      </c>
      <c r="AZ9" s="58">
        <f t="shared" si="0"/>
        <v>0</v>
      </c>
      <c r="BA9" s="58">
        <f t="shared" si="0"/>
        <v>0</v>
      </c>
      <c r="BB9" s="58">
        <f t="shared" si="0"/>
        <v>0</v>
      </c>
      <c r="BC9" s="58">
        <f t="shared" si="0"/>
        <v>0</v>
      </c>
      <c r="BD9" s="58">
        <f t="shared" si="0"/>
        <v>0</v>
      </c>
      <c r="BE9" s="58">
        <f t="shared" si="0"/>
        <v>0</v>
      </c>
      <c r="BF9" s="58">
        <f t="shared" si="0"/>
        <v>0</v>
      </c>
      <c r="BG9" s="58">
        <f t="shared" si="0"/>
        <v>0</v>
      </c>
      <c r="BH9" s="58">
        <f t="shared" si="0"/>
        <v>0</v>
      </c>
      <c r="BI9" s="58">
        <f t="shared" si="0"/>
        <v>0</v>
      </c>
      <c r="BJ9" s="58">
        <f t="shared" si="0"/>
        <v>0</v>
      </c>
      <c r="BK9" s="58">
        <f t="shared" si="0"/>
        <v>0</v>
      </c>
      <c r="BL9" s="58">
        <f t="shared" si="0"/>
        <v>0</v>
      </c>
      <c r="BM9" s="58">
        <f t="shared" si="0"/>
        <v>0</v>
      </c>
      <c r="BN9" s="58">
        <f t="shared" si="0"/>
        <v>0</v>
      </c>
      <c r="BO9" s="58">
        <f t="shared" si="0"/>
        <v>0</v>
      </c>
      <c r="BP9" s="58">
        <f t="shared" si="0"/>
        <v>0</v>
      </c>
      <c r="BQ9" s="58">
        <f t="shared" si="0"/>
        <v>0</v>
      </c>
      <c r="BR9" s="58">
        <f t="shared" si="0"/>
        <v>0</v>
      </c>
      <c r="BS9" s="58">
        <f t="shared" si="0"/>
        <v>0</v>
      </c>
      <c r="BT9" s="58">
        <f t="shared" si="0"/>
        <v>0</v>
      </c>
      <c r="BU9" s="58">
        <f t="shared" si="0"/>
        <v>0</v>
      </c>
      <c r="BV9" s="58">
        <f t="shared" si="0"/>
        <v>0</v>
      </c>
      <c r="BW9" s="58">
        <f t="shared" si="0"/>
        <v>0</v>
      </c>
      <c r="BX9" s="58">
        <f t="shared" si="0"/>
        <v>0</v>
      </c>
      <c r="BY9" s="58">
        <f t="shared" ref="BK9:BZ24" si="9">IF(AND($F9&gt;=BY$3,$F9&lt;BZ$3),$J9,0)</f>
        <v>0</v>
      </c>
      <c r="BZ9" s="58">
        <f t="shared" si="9"/>
        <v>0</v>
      </c>
      <c r="CA9" s="58">
        <f t="shared" si="1"/>
        <v>0</v>
      </c>
      <c r="CB9" s="58">
        <f t="shared" si="1"/>
        <v>0</v>
      </c>
      <c r="CC9" s="58">
        <f t="shared" si="1"/>
        <v>0</v>
      </c>
      <c r="CD9" s="58">
        <f t="shared" si="1"/>
        <v>0</v>
      </c>
      <c r="CE9" s="58">
        <f t="shared" si="1"/>
        <v>0</v>
      </c>
      <c r="CF9" s="58">
        <f t="shared" si="1"/>
        <v>0</v>
      </c>
      <c r="CG9" s="58">
        <f t="shared" si="1"/>
        <v>0</v>
      </c>
      <c r="CH9" s="58">
        <f t="shared" si="1"/>
        <v>0</v>
      </c>
      <c r="CI9" s="58">
        <f t="shared" si="1"/>
        <v>0</v>
      </c>
      <c r="CJ9" s="58">
        <f t="shared" si="1"/>
        <v>0</v>
      </c>
      <c r="CK9" s="58">
        <f t="shared" si="1"/>
        <v>0</v>
      </c>
      <c r="CL9" s="58">
        <f t="shared" si="1"/>
        <v>0</v>
      </c>
      <c r="CM9" s="58">
        <f t="shared" si="1"/>
        <v>0</v>
      </c>
      <c r="CN9" s="58">
        <f t="shared" si="1"/>
        <v>0</v>
      </c>
      <c r="CO9" s="58">
        <f t="shared" si="1"/>
        <v>0</v>
      </c>
      <c r="CP9" s="58">
        <f t="shared" si="2"/>
        <v>0</v>
      </c>
      <c r="CQ9" s="58">
        <f t="shared" si="2"/>
        <v>0</v>
      </c>
      <c r="CR9" s="58">
        <f t="shared" si="2"/>
        <v>0</v>
      </c>
      <c r="CS9" s="58">
        <f t="shared" si="2"/>
        <v>0</v>
      </c>
      <c r="CT9" s="58">
        <f t="shared" si="2"/>
        <v>0</v>
      </c>
      <c r="CU9" s="58">
        <f t="shared" si="2"/>
        <v>0</v>
      </c>
      <c r="CV9" s="58">
        <f t="shared" si="2"/>
        <v>0</v>
      </c>
      <c r="CW9" s="58">
        <f t="shared" si="2"/>
        <v>0</v>
      </c>
      <c r="CX9" s="58">
        <f t="shared" si="2"/>
        <v>0</v>
      </c>
      <c r="CY9" s="58">
        <f t="shared" si="2"/>
        <v>0</v>
      </c>
      <c r="CZ9" s="58">
        <f t="shared" si="2"/>
        <v>0</v>
      </c>
      <c r="DA9" s="58">
        <f t="shared" si="2"/>
        <v>0</v>
      </c>
      <c r="DB9" s="58">
        <f t="shared" si="2"/>
        <v>0</v>
      </c>
      <c r="DC9" s="58">
        <f t="shared" si="2"/>
        <v>0</v>
      </c>
      <c r="DD9" s="58">
        <f t="shared" si="2"/>
        <v>0</v>
      </c>
      <c r="DE9" s="58">
        <f t="shared" si="2"/>
        <v>0</v>
      </c>
      <c r="DF9" s="58">
        <f t="shared" si="3"/>
        <v>0</v>
      </c>
      <c r="DG9" s="58">
        <f t="shared" si="3"/>
        <v>0</v>
      </c>
      <c r="DH9" s="58">
        <f t="shared" si="3"/>
        <v>0</v>
      </c>
      <c r="DI9" s="58"/>
      <c r="DJ9" s="55">
        <f t="shared" si="4"/>
        <v>0</v>
      </c>
      <c r="DK9" s="62"/>
      <c r="DL9" s="56">
        <f t="shared" si="5"/>
        <v>0</v>
      </c>
      <c r="DM9" s="56">
        <f t="shared" si="5"/>
        <v>0</v>
      </c>
      <c r="DN9" s="56">
        <f t="shared" si="5"/>
        <v>0</v>
      </c>
      <c r="DO9" s="56">
        <f t="shared" si="5"/>
        <v>0</v>
      </c>
      <c r="DP9" s="56">
        <f t="shared" si="5"/>
        <v>0</v>
      </c>
      <c r="DQ9" s="56">
        <f t="shared" si="5"/>
        <v>0</v>
      </c>
      <c r="DR9" s="56">
        <f t="shared" si="7"/>
        <v>0</v>
      </c>
      <c r="DS9" s="56">
        <f t="shared" si="5"/>
        <v>0</v>
      </c>
      <c r="DT9" s="56">
        <f t="shared" si="5"/>
        <v>0</v>
      </c>
      <c r="DU9" s="56">
        <f t="shared" si="5"/>
        <v>0</v>
      </c>
      <c r="DV9" s="55">
        <f t="shared" si="8"/>
        <v>0</v>
      </c>
    </row>
    <row r="10" spans="1:126" s="52" customFormat="1">
      <c r="A10" s="59"/>
      <c r="B10" s="61"/>
      <c r="C10" s="59"/>
      <c r="D10" s="61"/>
      <c r="E10" s="61"/>
      <c r="F10" s="63"/>
      <c r="G10" s="60"/>
      <c r="H10" s="57"/>
      <c r="I10" s="57"/>
      <c r="J10" s="57">
        <f t="shared" si="6"/>
        <v>0</v>
      </c>
      <c r="K10" s="57"/>
      <c r="L10" s="59"/>
      <c r="M10" s="54"/>
      <c r="N10" s="58">
        <f t="shared" ref="N10:AC25" si="10">IF(AND($F10&gt;=N$3,$F10&lt;O$3),$J10,0)</f>
        <v>0</v>
      </c>
      <c r="O10" s="58">
        <f t="shared" si="10"/>
        <v>0</v>
      </c>
      <c r="P10" s="58">
        <f t="shared" si="10"/>
        <v>0</v>
      </c>
      <c r="Q10" s="58">
        <f t="shared" si="10"/>
        <v>0</v>
      </c>
      <c r="R10" s="58">
        <f t="shared" si="10"/>
        <v>0</v>
      </c>
      <c r="S10" s="58">
        <f t="shared" si="10"/>
        <v>0</v>
      </c>
      <c r="T10" s="58">
        <f t="shared" si="10"/>
        <v>0</v>
      </c>
      <c r="U10" s="58">
        <f t="shared" si="10"/>
        <v>0</v>
      </c>
      <c r="V10" s="58">
        <f t="shared" si="10"/>
        <v>0</v>
      </c>
      <c r="W10" s="58">
        <f t="shared" si="10"/>
        <v>0</v>
      </c>
      <c r="X10" s="58">
        <f t="shared" si="10"/>
        <v>0</v>
      </c>
      <c r="Y10" s="58">
        <f t="shared" si="10"/>
        <v>0</v>
      </c>
      <c r="Z10" s="58">
        <f t="shared" si="10"/>
        <v>0</v>
      </c>
      <c r="AA10" s="58">
        <f t="shared" si="10"/>
        <v>0</v>
      </c>
      <c r="AB10" s="58">
        <f t="shared" si="10"/>
        <v>0</v>
      </c>
      <c r="AC10" s="58">
        <f t="shared" si="10"/>
        <v>0</v>
      </c>
      <c r="AD10" s="58">
        <f t="shared" ref="AD10:AS25" si="11">IF(AND($F10&gt;=AD$3,$F10&lt;AE$3),$J10,0)</f>
        <v>0</v>
      </c>
      <c r="AE10" s="58">
        <f t="shared" si="11"/>
        <v>0</v>
      </c>
      <c r="AF10" s="58">
        <f t="shared" si="11"/>
        <v>0</v>
      </c>
      <c r="AG10" s="58">
        <f t="shared" si="11"/>
        <v>0</v>
      </c>
      <c r="AH10" s="58">
        <f t="shared" si="11"/>
        <v>0</v>
      </c>
      <c r="AI10" s="58">
        <f t="shared" si="11"/>
        <v>0</v>
      </c>
      <c r="AJ10" s="58">
        <f t="shared" si="11"/>
        <v>0</v>
      </c>
      <c r="AK10" s="58">
        <f t="shared" si="11"/>
        <v>0</v>
      </c>
      <c r="AL10" s="58">
        <f t="shared" si="11"/>
        <v>0</v>
      </c>
      <c r="AM10" s="58">
        <f t="shared" si="11"/>
        <v>0</v>
      </c>
      <c r="AN10" s="58">
        <f t="shared" si="11"/>
        <v>0</v>
      </c>
      <c r="AO10" s="58">
        <f t="shared" si="11"/>
        <v>0</v>
      </c>
      <c r="AP10" s="58">
        <f t="shared" si="11"/>
        <v>0</v>
      </c>
      <c r="AQ10" s="58">
        <f t="shared" si="11"/>
        <v>0</v>
      </c>
      <c r="AR10" s="58">
        <f t="shared" si="11"/>
        <v>0</v>
      </c>
      <c r="AS10" s="58">
        <f t="shared" si="11"/>
        <v>0</v>
      </c>
      <c r="AT10" s="58">
        <f t="shared" ref="AT10:BI25" si="12">IF(AND($F10&gt;=AT$3,$F10&lt;AU$3),$J10,0)</f>
        <v>0</v>
      </c>
      <c r="AU10" s="58">
        <f t="shared" si="12"/>
        <v>0</v>
      </c>
      <c r="AV10" s="58">
        <f t="shared" si="12"/>
        <v>0</v>
      </c>
      <c r="AW10" s="58">
        <f t="shared" si="12"/>
        <v>0</v>
      </c>
      <c r="AX10" s="58">
        <f t="shared" si="12"/>
        <v>0</v>
      </c>
      <c r="AY10" s="58">
        <f t="shared" si="12"/>
        <v>0</v>
      </c>
      <c r="AZ10" s="58">
        <f t="shared" si="12"/>
        <v>0</v>
      </c>
      <c r="BA10" s="58">
        <f t="shared" si="12"/>
        <v>0</v>
      </c>
      <c r="BB10" s="58">
        <f t="shared" si="12"/>
        <v>0</v>
      </c>
      <c r="BC10" s="58">
        <f t="shared" si="12"/>
        <v>0</v>
      </c>
      <c r="BD10" s="58">
        <f t="shared" si="12"/>
        <v>0</v>
      </c>
      <c r="BE10" s="58">
        <f t="shared" si="12"/>
        <v>0</v>
      </c>
      <c r="BF10" s="58">
        <f t="shared" si="12"/>
        <v>0</v>
      </c>
      <c r="BG10" s="58">
        <f t="shared" si="12"/>
        <v>0</v>
      </c>
      <c r="BH10" s="58">
        <f t="shared" si="12"/>
        <v>0</v>
      </c>
      <c r="BI10" s="58">
        <f t="shared" si="12"/>
        <v>0</v>
      </c>
      <c r="BJ10" s="58">
        <f t="shared" ref="AU10:BJ25" si="13">IF(AND($F10&gt;=BJ$3,$F10&lt;BK$3),$J10,0)</f>
        <v>0</v>
      </c>
      <c r="BK10" s="58">
        <f t="shared" si="9"/>
        <v>0</v>
      </c>
      <c r="BL10" s="58">
        <f t="shared" si="9"/>
        <v>0</v>
      </c>
      <c r="BM10" s="58">
        <f t="shared" si="9"/>
        <v>0</v>
      </c>
      <c r="BN10" s="58">
        <f t="shared" si="9"/>
        <v>0</v>
      </c>
      <c r="BO10" s="58">
        <f t="shared" si="9"/>
        <v>0</v>
      </c>
      <c r="BP10" s="58">
        <f t="shared" si="9"/>
        <v>0</v>
      </c>
      <c r="BQ10" s="58">
        <f t="shared" si="9"/>
        <v>0</v>
      </c>
      <c r="BR10" s="58">
        <f t="shared" si="9"/>
        <v>0</v>
      </c>
      <c r="BS10" s="58">
        <f t="shared" si="9"/>
        <v>0</v>
      </c>
      <c r="BT10" s="58">
        <f t="shared" si="9"/>
        <v>0</v>
      </c>
      <c r="BU10" s="58">
        <f t="shared" si="9"/>
        <v>0</v>
      </c>
      <c r="BV10" s="58">
        <f t="shared" si="9"/>
        <v>0</v>
      </c>
      <c r="BW10" s="58">
        <f t="shared" si="9"/>
        <v>0</v>
      </c>
      <c r="BX10" s="58">
        <f t="shared" si="9"/>
        <v>0</v>
      </c>
      <c r="BY10" s="58">
        <f t="shared" si="9"/>
        <v>0</v>
      </c>
      <c r="BZ10" s="58">
        <f t="shared" si="9"/>
        <v>0</v>
      </c>
      <c r="CA10" s="58">
        <f t="shared" si="1"/>
        <v>0</v>
      </c>
      <c r="CB10" s="58">
        <f t="shared" si="1"/>
        <v>0</v>
      </c>
      <c r="CC10" s="58">
        <f t="shared" si="1"/>
        <v>0</v>
      </c>
      <c r="CD10" s="58">
        <f t="shared" si="1"/>
        <v>0</v>
      </c>
      <c r="CE10" s="58">
        <f t="shared" si="1"/>
        <v>0</v>
      </c>
      <c r="CF10" s="58">
        <f t="shared" si="1"/>
        <v>0</v>
      </c>
      <c r="CG10" s="58">
        <f t="shared" si="1"/>
        <v>0</v>
      </c>
      <c r="CH10" s="58">
        <f t="shared" si="1"/>
        <v>0</v>
      </c>
      <c r="CI10" s="58">
        <f t="shared" si="1"/>
        <v>0</v>
      </c>
      <c r="CJ10" s="58">
        <f t="shared" si="1"/>
        <v>0</v>
      </c>
      <c r="CK10" s="58">
        <f t="shared" si="1"/>
        <v>0</v>
      </c>
      <c r="CL10" s="58">
        <f t="shared" si="1"/>
        <v>0</v>
      </c>
      <c r="CM10" s="58">
        <f t="shared" si="1"/>
        <v>0</v>
      </c>
      <c r="CN10" s="58">
        <f t="shared" si="1"/>
        <v>0</v>
      </c>
      <c r="CO10" s="58">
        <f t="shared" si="1"/>
        <v>0</v>
      </c>
      <c r="CP10" s="58">
        <f t="shared" si="2"/>
        <v>0</v>
      </c>
      <c r="CQ10" s="58">
        <f t="shared" si="2"/>
        <v>0</v>
      </c>
      <c r="CR10" s="58">
        <f t="shared" si="2"/>
        <v>0</v>
      </c>
      <c r="CS10" s="58">
        <f t="shared" si="2"/>
        <v>0</v>
      </c>
      <c r="CT10" s="58">
        <f t="shared" si="2"/>
        <v>0</v>
      </c>
      <c r="CU10" s="58">
        <f t="shared" si="2"/>
        <v>0</v>
      </c>
      <c r="CV10" s="58">
        <f t="shared" si="2"/>
        <v>0</v>
      </c>
      <c r="CW10" s="58">
        <f t="shared" si="2"/>
        <v>0</v>
      </c>
      <c r="CX10" s="58">
        <f t="shared" si="2"/>
        <v>0</v>
      </c>
      <c r="CY10" s="58">
        <f t="shared" si="2"/>
        <v>0</v>
      </c>
      <c r="CZ10" s="58">
        <f t="shared" si="2"/>
        <v>0</v>
      </c>
      <c r="DA10" s="58">
        <f t="shared" si="2"/>
        <v>0</v>
      </c>
      <c r="DB10" s="58">
        <f t="shared" si="2"/>
        <v>0</v>
      </c>
      <c r="DC10" s="58">
        <f t="shared" si="2"/>
        <v>0</v>
      </c>
      <c r="DD10" s="58">
        <f t="shared" si="2"/>
        <v>0</v>
      </c>
      <c r="DE10" s="58">
        <f t="shared" si="2"/>
        <v>0</v>
      </c>
      <c r="DF10" s="58">
        <f t="shared" si="3"/>
        <v>0</v>
      </c>
      <c r="DG10" s="58">
        <f t="shared" si="3"/>
        <v>0</v>
      </c>
      <c r="DH10" s="58">
        <f t="shared" si="3"/>
        <v>0</v>
      </c>
      <c r="DI10" s="58"/>
      <c r="DJ10" s="55">
        <f t="shared" si="4"/>
        <v>0</v>
      </c>
      <c r="DK10" s="62"/>
      <c r="DL10" s="56">
        <f t="shared" si="5"/>
        <v>0</v>
      </c>
      <c r="DM10" s="56">
        <f t="shared" si="5"/>
        <v>0</v>
      </c>
      <c r="DN10" s="56">
        <f t="shared" si="5"/>
        <v>0</v>
      </c>
      <c r="DO10" s="56">
        <f t="shared" si="5"/>
        <v>0</v>
      </c>
      <c r="DP10" s="56">
        <f t="shared" si="5"/>
        <v>0</v>
      </c>
      <c r="DQ10" s="56">
        <f t="shared" si="5"/>
        <v>0</v>
      </c>
      <c r="DR10" s="56">
        <f t="shared" si="7"/>
        <v>0</v>
      </c>
      <c r="DS10" s="56">
        <f t="shared" si="5"/>
        <v>0</v>
      </c>
      <c r="DT10" s="56">
        <f t="shared" si="5"/>
        <v>0</v>
      </c>
      <c r="DU10" s="56">
        <f t="shared" si="5"/>
        <v>0</v>
      </c>
      <c r="DV10" s="55">
        <f t="shared" si="8"/>
        <v>0</v>
      </c>
    </row>
    <row r="11" spans="1:126" s="52" customFormat="1">
      <c r="A11" s="59"/>
      <c r="B11" s="61"/>
      <c r="C11" s="59"/>
      <c r="D11" s="61"/>
      <c r="E11" s="61"/>
      <c r="F11" s="63"/>
      <c r="G11" s="60"/>
      <c r="H11" s="57"/>
      <c r="I11" s="57"/>
      <c r="J11" s="57">
        <f t="shared" si="6"/>
        <v>0</v>
      </c>
      <c r="K11" s="57"/>
      <c r="L11" s="59"/>
      <c r="M11" s="54"/>
      <c r="N11" s="58">
        <f t="shared" si="10"/>
        <v>0</v>
      </c>
      <c r="O11" s="58">
        <f t="shared" si="10"/>
        <v>0</v>
      </c>
      <c r="P11" s="58">
        <f t="shared" si="10"/>
        <v>0</v>
      </c>
      <c r="Q11" s="58">
        <f t="shared" si="10"/>
        <v>0</v>
      </c>
      <c r="R11" s="58">
        <f t="shared" si="10"/>
        <v>0</v>
      </c>
      <c r="S11" s="58">
        <f t="shared" si="10"/>
        <v>0</v>
      </c>
      <c r="T11" s="58">
        <f t="shared" si="10"/>
        <v>0</v>
      </c>
      <c r="U11" s="58">
        <f t="shared" si="10"/>
        <v>0</v>
      </c>
      <c r="V11" s="58">
        <f t="shared" si="10"/>
        <v>0</v>
      </c>
      <c r="W11" s="58">
        <f t="shared" si="10"/>
        <v>0</v>
      </c>
      <c r="X11" s="58">
        <f t="shared" si="10"/>
        <v>0</v>
      </c>
      <c r="Y11" s="58">
        <f t="shared" si="10"/>
        <v>0</v>
      </c>
      <c r="Z11" s="58">
        <f t="shared" si="10"/>
        <v>0</v>
      </c>
      <c r="AA11" s="58">
        <f t="shared" si="10"/>
        <v>0</v>
      </c>
      <c r="AB11" s="58">
        <f t="shared" si="10"/>
        <v>0</v>
      </c>
      <c r="AC11" s="58">
        <f t="shared" si="10"/>
        <v>0</v>
      </c>
      <c r="AD11" s="58">
        <f t="shared" si="11"/>
        <v>0</v>
      </c>
      <c r="AE11" s="58">
        <f t="shared" si="11"/>
        <v>0</v>
      </c>
      <c r="AF11" s="58">
        <f t="shared" si="11"/>
        <v>0</v>
      </c>
      <c r="AG11" s="58">
        <f t="shared" si="11"/>
        <v>0</v>
      </c>
      <c r="AH11" s="58">
        <f t="shared" si="11"/>
        <v>0</v>
      </c>
      <c r="AI11" s="58">
        <f t="shared" si="11"/>
        <v>0</v>
      </c>
      <c r="AJ11" s="58">
        <f t="shared" si="11"/>
        <v>0</v>
      </c>
      <c r="AK11" s="58">
        <f t="shared" si="11"/>
        <v>0</v>
      </c>
      <c r="AL11" s="58">
        <f t="shared" si="11"/>
        <v>0</v>
      </c>
      <c r="AM11" s="58">
        <f t="shared" si="11"/>
        <v>0</v>
      </c>
      <c r="AN11" s="58">
        <f t="shared" si="11"/>
        <v>0</v>
      </c>
      <c r="AO11" s="58">
        <f t="shared" si="11"/>
        <v>0</v>
      </c>
      <c r="AP11" s="58">
        <f t="shared" si="11"/>
        <v>0</v>
      </c>
      <c r="AQ11" s="58">
        <f t="shared" si="11"/>
        <v>0</v>
      </c>
      <c r="AR11" s="58">
        <f t="shared" si="11"/>
        <v>0</v>
      </c>
      <c r="AS11" s="58">
        <f t="shared" si="11"/>
        <v>0</v>
      </c>
      <c r="AT11" s="58">
        <f t="shared" si="12"/>
        <v>0</v>
      </c>
      <c r="AU11" s="58">
        <f t="shared" si="13"/>
        <v>0</v>
      </c>
      <c r="AV11" s="58">
        <f t="shared" si="13"/>
        <v>0</v>
      </c>
      <c r="AW11" s="58">
        <f t="shared" si="13"/>
        <v>0</v>
      </c>
      <c r="AX11" s="58">
        <f t="shared" si="13"/>
        <v>0</v>
      </c>
      <c r="AY11" s="58">
        <f t="shared" si="13"/>
        <v>0</v>
      </c>
      <c r="AZ11" s="58">
        <f t="shared" si="13"/>
        <v>0</v>
      </c>
      <c r="BA11" s="58">
        <f t="shared" si="13"/>
        <v>0</v>
      </c>
      <c r="BB11" s="58">
        <f t="shared" si="13"/>
        <v>0</v>
      </c>
      <c r="BC11" s="58">
        <f t="shared" si="13"/>
        <v>0</v>
      </c>
      <c r="BD11" s="58">
        <f t="shared" si="13"/>
        <v>0</v>
      </c>
      <c r="BE11" s="58">
        <f t="shared" si="13"/>
        <v>0</v>
      </c>
      <c r="BF11" s="58">
        <f t="shared" si="13"/>
        <v>0</v>
      </c>
      <c r="BG11" s="58">
        <f t="shared" si="13"/>
        <v>0</v>
      </c>
      <c r="BH11" s="58">
        <f t="shared" si="13"/>
        <v>0</v>
      </c>
      <c r="BI11" s="58">
        <f t="shared" si="13"/>
        <v>0</v>
      </c>
      <c r="BJ11" s="58">
        <f t="shared" si="13"/>
        <v>0</v>
      </c>
      <c r="BK11" s="58">
        <f t="shared" si="9"/>
        <v>0</v>
      </c>
      <c r="BL11" s="58">
        <f t="shared" si="9"/>
        <v>0</v>
      </c>
      <c r="BM11" s="58">
        <f t="shared" si="9"/>
        <v>0</v>
      </c>
      <c r="BN11" s="58">
        <f t="shared" si="9"/>
        <v>0</v>
      </c>
      <c r="BO11" s="58">
        <f t="shared" si="9"/>
        <v>0</v>
      </c>
      <c r="BP11" s="58">
        <f t="shared" si="9"/>
        <v>0</v>
      </c>
      <c r="BQ11" s="58">
        <f t="shared" si="9"/>
        <v>0</v>
      </c>
      <c r="BR11" s="58">
        <f t="shared" si="9"/>
        <v>0</v>
      </c>
      <c r="BS11" s="58">
        <f t="shared" si="9"/>
        <v>0</v>
      </c>
      <c r="BT11" s="58">
        <f t="shared" si="9"/>
        <v>0</v>
      </c>
      <c r="BU11" s="58">
        <f t="shared" si="9"/>
        <v>0</v>
      </c>
      <c r="BV11" s="58">
        <f t="shared" si="9"/>
        <v>0</v>
      </c>
      <c r="BW11" s="58">
        <f t="shared" si="9"/>
        <v>0</v>
      </c>
      <c r="BX11" s="58">
        <f t="shared" si="9"/>
        <v>0</v>
      </c>
      <c r="BY11" s="58">
        <f t="shared" si="9"/>
        <v>0</v>
      </c>
      <c r="BZ11" s="58">
        <f t="shared" si="9"/>
        <v>0</v>
      </c>
      <c r="CA11" s="58">
        <f t="shared" si="1"/>
        <v>0</v>
      </c>
      <c r="CB11" s="58">
        <f t="shared" si="1"/>
        <v>0</v>
      </c>
      <c r="CC11" s="58">
        <f t="shared" si="1"/>
        <v>0</v>
      </c>
      <c r="CD11" s="58">
        <f t="shared" si="1"/>
        <v>0</v>
      </c>
      <c r="CE11" s="58">
        <f t="shared" si="1"/>
        <v>0</v>
      </c>
      <c r="CF11" s="58">
        <f t="shared" si="1"/>
        <v>0</v>
      </c>
      <c r="CG11" s="58">
        <f t="shared" si="1"/>
        <v>0</v>
      </c>
      <c r="CH11" s="58">
        <f t="shared" si="1"/>
        <v>0</v>
      </c>
      <c r="CI11" s="58">
        <f t="shared" si="1"/>
        <v>0</v>
      </c>
      <c r="CJ11" s="58">
        <f t="shared" si="1"/>
        <v>0</v>
      </c>
      <c r="CK11" s="58">
        <f t="shared" si="1"/>
        <v>0</v>
      </c>
      <c r="CL11" s="58">
        <f t="shared" si="1"/>
        <v>0</v>
      </c>
      <c r="CM11" s="58">
        <f t="shared" si="1"/>
        <v>0</v>
      </c>
      <c r="CN11" s="58">
        <f t="shared" si="1"/>
        <v>0</v>
      </c>
      <c r="CO11" s="58">
        <f t="shared" si="1"/>
        <v>0</v>
      </c>
      <c r="CP11" s="58">
        <f t="shared" si="2"/>
        <v>0</v>
      </c>
      <c r="CQ11" s="58">
        <f t="shared" si="2"/>
        <v>0</v>
      </c>
      <c r="CR11" s="58">
        <f t="shared" si="2"/>
        <v>0</v>
      </c>
      <c r="CS11" s="58">
        <f t="shared" si="2"/>
        <v>0</v>
      </c>
      <c r="CT11" s="58">
        <f t="shared" si="2"/>
        <v>0</v>
      </c>
      <c r="CU11" s="58">
        <f t="shared" si="2"/>
        <v>0</v>
      </c>
      <c r="CV11" s="58">
        <f t="shared" si="2"/>
        <v>0</v>
      </c>
      <c r="CW11" s="58">
        <f t="shared" si="2"/>
        <v>0</v>
      </c>
      <c r="CX11" s="58">
        <f t="shared" si="2"/>
        <v>0</v>
      </c>
      <c r="CY11" s="58">
        <f t="shared" si="2"/>
        <v>0</v>
      </c>
      <c r="CZ11" s="58">
        <f t="shared" si="2"/>
        <v>0</v>
      </c>
      <c r="DA11" s="58">
        <f t="shared" si="2"/>
        <v>0</v>
      </c>
      <c r="DB11" s="58">
        <f t="shared" si="2"/>
        <v>0</v>
      </c>
      <c r="DC11" s="58">
        <f t="shared" si="2"/>
        <v>0</v>
      </c>
      <c r="DD11" s="58">
        <f t="shared" si="2"/>
        <v>0</v>
      </c>
      <c r="DE11" s="58">
        <f t="shared" si="2"/>
        <v>0</v>
      </c>
      <c r="DF11" s="58">
        <f t="shared" si="3"/>
        <v>0</v>
      </c>
      <c r="DG11" s="58">
        <f t="shared" si="3"/>
        <v>0</v>
      </c>
      <c r="DH11" s="58">
        <f t="shared" si="3"/>
        <v>0</v>
      </c>
      <c r="DI11" s="58"/>
      <c r="DJ11" s="55">
        <f t="shared" si="4"/>
        <v>0</v>
      </c>
      <c r="DK11" s="62"/>
      <c r="DL11" s="56">
        <f t="shared" si="5"/>
        <v>0</v>
      </c>
      <c r="DM11" s="56">
        <f t="shared" si="5"/>
        <v>0</v>
      </c>
      <c r="DN11" s="56">
        <f t="shared" si="5"/>
        <v>0</v>
      </c>
      <c r="DO11" s="56">
        <f t="shared" si="5"/>
        <v>0</v>
      </c>
      <c r="DP11" s="56">
        <f t="shared" si="5"/>
        <v>0</v>
      </c>
      <c r="DQ11" s="56">
        <f t="shared" si="5"/>
        <v>0</v>
      </c>
      <c r="DR11" s="56">
        <f t="shared" si="7"/>
        <v>0</v>
      </c>
      <c r="DS11" s="56">
        <f t="shared" si="5"/>
        <v>0</v>
      </c>
      <c r="DT11" s="56">
        <f t="shared" si="5"/>
        <v>0</v>
      </c>
      <c r="DU11" s="56">
        <f t="shared" si="5"/>
        <v>0</v>
      </c>
      <c r="DV11" s="55">
        <f t="shared" si="8"/>
        <v>0</v>
      </c>
    </row>
    <row r="12" spans="1:126" s="52" customFormat="1">
      <c r="A12" s="59"/>
      <c r="B12" s="61"/>
      <c r="C12" s="59"/>
      <c r="D12" s="61"/>
      <c r="E12" s="61"/>
      <c r="F12" s="59"/>
      <c r="G12" s="60"/>
      <c r="H12" s="57"/>
      <c r="I12" s="57"/>
      <c r="J12" s="57">
        <f t="shared" si="6"/>
        <v>0</v>
      </c>
      <c r="K12" s="57"/>
      <c r="L12" s="59"/>
      <c r="M12" s="54"/>
      <c r="N12" s="58">
        <f t="shared" si="10"/>
        <v>0</v>
      </c>
      <c r="O12" s="58">
        <f t="shared" si="10"/>
        <v>0</v>
      </c>
      <c r="P12" s="58">
        <f t="shared" si="10"/>
        <v>0</v>
      </c>
      <c r="Q12" s="58">
        <f t="shared" si="10"/>
        <v>0</v>
      </c>
      <c r="R12" s="58">
        <f t="shared" si="10"/>
        <v>0</v>
      </c>
      <c r="S12" s="58">
        <f t="shared" si="10"/>
        <v>0</v>
      </c>
      <c r="T12" s="58">
        <f t="shared" si="10"/>
        <v>0</v>
      </c>
      <c r="U12" s="58">
        <f t="shared" si="10"/>
        <v>0</v>
      </c>
      <c r="V12" s="58">
        <f t="shared" si="10"/>
        <v>0</v>
      </c>
      <c r="W12" s="58">
        <f t="shared" si="10"/>
        <v>0</v>
      </c>
      <c r="X12" s="58">
        <f t="shared" si="10"/>
        <v>0</v>
      </c>
      <c r="Y12" s="58">
        <f t="shared" si="10"/>
        <v>0</v>
      </c>
      <c r="Z12" s="58">
        <f t="shared" si="10"/>
        <v>0</v>
      </c>
      <c r="AA12" s="58">
        <f t="shared" si="10"/>
        <v>0</v>
      </c>
      <c r="AB12" s="58">
        <f t="shared" si="10"/>
        <v>0</v>
      </c>
      <c r="AC12" s="58">
        <f t="shared" si="10"/>
        <v>0</v>
      </c>
      <c r="AD12" s="58">
        <f t="shared" si="11"/>
        <v>0</v>
      </c>
      <c r="AE12" s="58">
        <f t="shared" si="11"/>
        <v>0</v>
      </c>
      <c r="AF12" s="58">
        <f t="shared" si="11"/>
        <v>0</v>
      </c>
      <c r="AG12" s="58">
        <f t="shared" si="11"/>
        <v>0</v>
      </c>
      <c r="AH12" s="58">
        <f t="shared" si="11"/>
        <v>0</v>
      </c>
      <c r="AI12" s="58">
        <f t="shared" si="11"/>
        <v>0</v>
      </c>
      <c r="AJ12" s="58">
        <f t="shared" si="11"/>
        <v>0</v>
      </c>
      <c r="AK12" s="58">
        <f t="shared" si="11"/>
        <v>0</v>
      </c>
      <c r="AL12" s="58">
        <f t="shared" si="11"/>
        <v>0</v>
      </c>
      <c r="AM12" s="58">
        <f t="shared" si="11"/>
        <v>0</v>
      </c>
      <c r="AN12" s="58">
        <f t="shared" si="11"/>
        <v>0</v>
      </c>
      <c r="AO12" s="58">
        <f t="shared" si="11"/>
        <v>0</v>
      </c>
      <c r="AP12" s="58">
        <f t="shared" si="11"/>
        <v>0</v>
      </c>
      <c r="AQ12" s="58">
        <f t="shared" si="11"/>
        <v>0</v>
      </c>
      <c r="AR12" s="58">
        <f t="shared" si="11"/>
        <v>0</v>
      </c>
      <c r="AS12" s="58">
        <f t="shared" si="11"/>
        <v>0</v>
      </c>
      <c r="AT12" s="58">
        <f t="shared" si="12"/>
        <v>0</v>
      </c>
      <c r="AU12" s="58">
        <f t="shared" si="13"/>
        <v>0</v>
      </c>
      <c r="AV12" s="58">
        <f t="shared" si="13"/>
        <v>0</v>
      </c>
      <c r="AW12" s="58">
        <f t="shared" si="13"/>
        <v>0</v>
      </c>
      <c r="AX12" s="58">
        <f t="shared" si="13"/>
        <v>0</v>
      </c>
      <c r="AY12" s="58">
        <f t="shared" si="13"/>
        <v>0</v>
      </c>
      <c r="AZ12" s="58">
        <f t="shared" si="13"/>
        <v>0</v>
      </c>
      <c r="BA12" s="58">
        <f t="shared" si="13"/>
        <v>0</v>
      </c>
      <c r="BB12" s="58">
        <f t="shared" si="13"/>
        <v>0</v>
      </c>
      <c r="BC12" s="58">
        <f t="shared" si="13"/>
        <v>0</v>
      </c>
      <c r="BD12" s="58">
        <f t="shared" si="13"/>
        <v>0</v>
      </c>
      <c r="BE12" s="58">
        <f t="shared" si="13"/>
        <v>0</v>
      </c>
      <c r="BF12" s="58">
        <f t="shared" si="13"/>
        <v>0</v>
      </c>
      <c r="BG12" s="58">
        <f t="shared" si="13"/>
        <v>0</v>
      </c>
      <c r="BH12" s="58">
        <f t="shared" si="13"/>
        <v>0</v>
      </c>
      <c r="BI12" s="58">
        <f t="shared" si="13"/>
        <v>0</v>
      </c>
      <c r="BJ12" s="58">
        <f t="shared" si="13"/>
        <v>0</v>
      </c>
      <c r="BK12" s="58">
        <f t="shared" si="9"/>
        <v>0</v>
      </c>
      <c r="BL12" s="58">
        <f t="shared" si="9"/>
        <v>0</v>
      </c>
      <c r="BM12" s="58">
        <f t="shared" si="9"/>
        <v>0</v>
      </c>
      <c r="BN12" s="58">
        <f t="shared" si="9"/>
        <v>0</v>
      </c>
      <c r="BO12" s="58">
        <f t="shared" si="9"/>
        <v>0</v>
      </c>
      <c r="BP12" s="58">
        <f t="shared" si="9"/>
        <v>0</v>
      </c>
      <c r="BQ12" s="58">
        <f t="shared" si="9"/>
        <v>0</v>
      </c>
      <c r="BR12" s="58">
        <f t="shared" si="9"/>
        <v>0</v>
      </c>
      <c r="BS12" s="58">
        <f t="shared" si="9"/>
        <v>0</v>
      </c>
      <c r="BT12" s="58">
        <f t="shared" si="9"/>
        <v>0</v>
      </c>
      <c r="BU12" s="58">
        <f t="shared" si="9"/>
        <v>0</v>
      </c>
      <c r="BV12" s="58">
        <f t="shared" si="9"/>
        <v>0</v>
      </c>
      <c r="BW12" s="58">
        <f t="shared" si="9"/>
        <v>0</v>
      </c>
      <c r="BX12" s="58">
        <f t="shared" si="9"/>
        <v>0</v>
      </c>
      <c r="BY12" s="58">
        <f t="shared" si="9"/>
        <v>0</v>
      </c>
      <c r="BZ12" s="58">
        <f t="shared" si="9"/>
        <v>0</v>
      </c>
      <c r="CA12" s="58">
        <f t="shared" si="1"/>
        <v>0</v>
      </c>
      <c r="CB12" s="58">
        <f t="shared" si="1"/>
        <v>0</v>
      </c>
      <c r="CC12" s="58">
        <f t="shared" si="1"/>
        <v>0</v>
      </c>
      <c r="CD12" s="58">
        <f t="shared" si="1"/>
        <v>0</v>
      </c>
      <c r="CE12" s="58">
        <f t="shared" si="1"/>
        <v>0</v>
      </c>
      <c r="CF12" s="58">
        <f t="shared" si="1"/>
        <v>0</v>
      </c>
      <c r="CG12" s="58">
        <f t="shared" si="1"/>
        <v>0</v>
      </c>
      <c r="CH12" s="58">
        <f t="shared" si="1"/>
        <v>0</v>
      </c>
      <c r="CI12" s="58">
        <f t="shared" si="1"/>
        <v>0</v>
      </c>
      <c r="CJ12" s="58">
        <f t="shared" si="1"/>
        <v>0</v>
      </c>
      <c r="CK12" s="58">
        <f t="shared" si="1"/>
        <v>0</v>
      </c>
      <c r="CL12" s="58">
        <f t="shared" si="1"/>
        <v>0</v>
      </c>
      <c r="CM12" s="58">
        <f t="shared" si="1"/>
        <v>0</v>
      </c>
      <c r="CN12" s="58">
        <f t="shared" si="1"/>
        <v>0</v>
      </c>
      <c r="CO12" s="58">
        <f t="shared" si="1"/>
        <v>0</v>
      </c>
      <c r="CP12" s="58">
        <f t="shared" si="2"/>
        <v>0</v>
      </c>
      <c r="CQ12" s="58">
        <f t="shared" si="2"/>
        <v>0</v>
      </c>
      <c r="CR12" s="58">
        <f t="shared" si="2"/>
        <v>0</v>
      </c>
      <c r="CS12" s="58">
        <f t="shared" si="2"/>
        <v>0</v>
      </c>
      <c r="CT12" s="58">
        <f t="shared" si="2"/>
        <v>0</v>
      </c>
      <c r="CU12" s="58">
        <f t="shared" si="2"/>
        <v>0</v>
      </c>
      <c r="CV12" s="58">
        <f t="shared" si="2"/>
        <v>0</v>
      </c>
      <c r="CW12" s="58">
        <f t="shared" si="2"/>
        <v>0</v>
      </c>
      <c r="CX12" s="58">
        <f t="shared" si="2"/>
        <v>0</v>
      </c>
      <c r="CY12" s="58">
        <f t="shared" si="2"/>
        <v>0</v>
      </c>
      <c r="CZ12" s="58">
        <f t="shared" si="2"/>
        <v>0</v>
      </c>
      <c r="DA12" s="58">
        <f t="shared" si="2"/>
        <v>0</v>
      </c>
      <c r="DB12" s="58">
        <f t="shared" si="2"/>
        <v>0</v>
      </c>
      <c r="DC12" s="58">
        <f t="shared" si="2"/>
        <v>0</v>
      </c>
      <c r="DD12" s="58">
        <f t="shared" si="2"/>
        <v>0</v>
      </c>
      <c r="DE12" s="58">
        <f t="shared" si="2"/>
        <v>0</v>
      </c>
      <c r="DF12" s="58">
        <f t="shared" si="3"/>
        <v>0</v>
      </c>
      <c r="DG12" s="58">
        <f t="shared" si="3"/>
        <v>0</v>
      </c>
      <c r="DH12" s="58">
        <f t="shared" si="3"/>
        <v>0</v>
      </c>
      <c r="DI12" s="58"/>
      <c r="DJ12" s="55">
        <f t="shared" si="4"/>
        <v>0</v>
      </c>
      <c r="DK12" s="53"/>
      <c r="DL12" s="56">
        <f t="shared" si="5"/>
        <v>0</v>
      </c>
      <c r="DM12" s="56">
        <f t="shared" si="5"/>
        <v>0</v>
      </c>
      <c r="DN12" s="56">
        <f t="shared" si="5"/>
        <v>0</v>
      </c>
      <c r="DO12" s="56">
        <f t="shared" si="5"/>
        <v>0</v>
      </c>
      <c r="DP12" s="56">
        <f t="shared" si="5"/>
        <v>0</v>
      </c>
      <c r="DQ12" s="56">
        <f t="shared" si="5"/>
        <v>0</v>
      </c>
      <c r="DR12" s="56">
        <f t="shared" si="7"/>
        <v>0</v>
      </c>
      <c r="DS12" s="56">
        <f t="shared" si="5"/>
        <v>0</v>
      </c>
      <c r="DT12" s="56">
        <f t="shared" si="5"/>
        <v>0</v>
      </c>
      <c r="DU12" s="56">
        <f t="shared" si="5"/>
        <v>0</v>
      </c>
      <c r="DV12" s="55">
        <f t="shared" si="8"/>
        <v>0</v>
      </c>
    </row>
    <row r="13" spans="1:126" s="52" customFormat="1">
      <c r="A13" s="59"/>
      <c r="B13" s="61"/>
      <c r="C13" s="59"/>
      <c r="D13" s="61"/>
      <c r="E13" s="61"/>
      <c r="F13" s="59"/>
      <c r="G13" s="60"/>
      <c r="H13" s="57"/>
      <c r="I13" s="57"/>
      <c r="J13" s="57">
        <f t="shared" si="6"/>
        <v>0</v>
      </c>
      <c r="K13" s="57"/>
      <c r="L13" s="59"/>
      <c r="M13" s="54"/>
      <c r="N13" s="58">
        <f t="shared" si="10"/>
        <v>0</v>
      </c>
      <c r="O13" s="58">
        <f t="shared" si="10"/>
        <v>0</v>
      </c>
      <c r="P13" s="58">
        <f t="shared" si="10"/>
        <v>0</v>
      </c>
      <c r="Q13" s="58">
        <f t="shared" si="10"/>
        <v>0</v>
      </c>
      <c r="R13" s="58">
        <f t="shared" si="10"/>
        <v>0</v>
      </c>
      <c r="S13" s="58">
        <f t="shared" si="10"/>
        <v>0</v>
      </c>
      <c r="T13" s="58">
        <f t="shared" si="10"/>
        <v>0</v>
      </c>
      <c r="U13" s="58">
        <f t="shared" si="10"/>
        <v>0</v>
      </c>
      <c r="V13" s="58">
        <f t="shared" si="10"/>
        <v>0</v>
      </c>
      <c r="W13" s="58">
        <f t="shared" si="10"/>
        <v>0</v>
      </c>
      <c r="X13" s="58">
        <f t="shared" si="10"/>
        <v>0</v>
      </c>
      <c r="Y13" s="58">
        <f t="shared" si="10"/>
        <v>0</v>
      </c>
      <c r="Z13" s="58">
        <f t="shared" si="10"/>
        <v>0</v>
      </c>
      <c r="AA13" s="58">
        <f t="shared" si="10"/>
        <v>0</v>
      </c>
      <c r="AB13" s="58">
        <f t="shared" si="10"/>
        <v>0</v>
      </c>
      <c r="AC13" s="58">
        <f t="shared" si="10"/>
        <v>0</v>
      </c>
      <c r="AD13" s="58">
        <f t="shared" si="11"/>
        <v>0</v>
      </c>
      <c r="AE13" s="58">
        <f t="shared" si="11"/>
        <v>0</v>
      </c>
      <c r="AF13" s="58">
        <f t="shared" si="11"/>
        <v>0</v>
      </c>
      <c r="AG13" s="58">
        <f t="shared" si="11"/>
        <v>0</v>
      </c>
      <c r="AH13" s="58">
        <f t="shared" si="11"/>
        <v>0</v>
      </c>
      <c r="AI13" s="58">
        <f t="shared" si="11"/>
        <v>0</v>
      </c>
      <c r="AJ13" s="58">
        <f t="shared" si="11"/>
        <v>0</v>
      </c>
      <c r="AK13" s="58">
        <f t="shared" si="11"/>
        <v>0</v>
      </c>
      <c r="AL13" s="58">
        <f t="shared" si="11"/>
        <v>0</v>
      </c>
      <c r="AM13" s="58">
        <f t="shared" si="11"/>
        <v>0</v>
      </c>
      <c r="AN13" s="58">
        <f t="shared" si="11"/>
        <v>0</v>
      </c>
      <c r="AO13" s="58">
        <f t="shared" si="11"/>
        <v>0</v>
      </c>
      <c r="AP13" s="58">
        <f t="shared" si="11"/>
        <v>0</v>
      </c>
      <c r="AQ13" s="58">
        <f t="shared" si="11"/>
        <v>0</v>
      </c>
      <c r="AR13" s="58">
        <f t="shared" si="11"/>
        <v>0</v>
      </c>
      <c r="AS13" s="58">
        <f t="shared" si="11"/>
        <v>0</v>
      </c>
      <c r="AT13" s="58">
        <f t="shared" si="12"/>
        <v>0</v>
      </c>
      <c r="AU13" s="58">
        <f t="shared" si="13"/>
        <v>0</v>
      </c>
      <c r="AV13" s="58">
        <f t="shared" si="13"/>
        <v>0</v>
      </c>
      <c r="AW13" s="58">
        <f t="shared" si="13"/>
        <v>0</v>
      </c>
      <c r="AX13" s="58">
        <f t="shared" si="13"/>
        <v>0</v>
      </c>
      <c r="AY13" s="58">
        <f t="shared" si="13"/>
        <v>0</v>
      </c>
      <c r="AZ13" s="58">
        <f t="shared" si="13"/>
        <v>0</v>
      </c>
      <c r="BA13" s="58">
        <f t="shared" si="13"/>
        <v>0</v>
      </c>
      <c r="BB13" s="58">
        <f t="shared" si="13"/>
        <v>0</v>
      </c>
      <c r="BC13" s="58">
        <f t="shared" si="13"/>
        <v>0</v>
      </c>
      <c r="BD13" s="58">
        <f t="shared" si="13"/>
        <v>0</v>
      </c>
      <c r="BE13" s="58">
        <f t="shared" si="13"/>
        <v>0</v>
      </c>
      <c r="BF13" s="58">
        <f t="shared" si="13"/>
        <v>0</v>
      </c>
      <c r="BG13" s="58">
        <f t="shared" si="13"/>
        <v>0</v>
      </c>
      <c r="BH13" s="58">
        <f t="shared" si="13"/>
        <v>0</v>
      </c>
      <c r="BI13" s="58">
        <f t="shared" si="13"/>
        <v>0</v>
      </c>
      <c r="BJ13" s="58">
        <f t="shared" si="13"/>
        <v>0</v>
      </c>
      <c r="BK13" s="58">
        <f t="shared" si="9"/>
        <v>0</v>
      </c>
      <c r="BL13" s="58">
        <f t="shared" si="9"/>
        <v>0</v>
      </c>
      <c r="BM13" s="58">
        <f t="shared" si="9"/>
        <v>0</v>
      </c>
      <c r="BN13" s="58">
        <f t="shared" si="9"/>
        <v>0</v>
      </c>
      <c r="BO13" s="58">
        <f t="shared" si="9"/>
        <v>0</v>
      </c>
      <c r="BP13" s="58">
        <f t="shared" si="9"/>
        <v>0</v>
      </c>
      <c r="BQ13" s="58">
        <f t="shared" si="9"/>
        <v>0</v>
      </c>
      <c r="BR13" s="58">
        <f t="shared" si="9"/>
        <v>0</v>
      </c>
      <c r="BS13" s="58">
        <f t="shared" si="9"/>
        <v>0</v>
      </c>
      <c r="BT13" s="58">
        <f t="shared" si="9"/>
        <v>0</v>
      </c>
      <c r="BU13" s="58">
        <f t="shared" si="9"/>
        <v>0</v>
      </c>
      <c r="BV13" s="58">
        <f t="shared" si="9"/>
        <v>0</v>
      </c>
      <c r="BW13" s="58">
        <f t="shared" si="9"/>
        <v>0</v>
      </c>
      <c r="BX13" s="58">
        <f t="shared" si="9"/>
        <v>0</v>
      </c>
      <c r="BY13" s="58">
        <f t="shared" si="9"/>
        <v>0</v>
      </c>
      <c r="BZ13" s="58">
        <f t="shared" si="9"/>
        <v>0</v>
      </c>
      <c r="CA13" s="58">
        <f t="shared" si="1"/>
        <v>0</v>
      </c>
      <c r="CB13" s="58">
        <f t="shared" si="1"/>
        <v>0</v>
      </c>
      <c r="CC13" s="58">
        <f t="shared" si="1"/>
        <v>0</v>
      </c>
      <c r="CD13" s="58">
        <f t="shared" si="1"/>
        <v>0</v>
      </c>
      <c r="CE13" s="58">
        <f t="shared" si="1"/>
        <v>0</v>
      </c>
      <c r="CF13" s="58">
        <f t="shared" si="1"/>
        <v>0</v>
      </c>
      <c r="CG13" s="58">
        <f t="shared" si="1"/>
        <v>0</v>
      </c>
      <c r="CH13" s="58">
        <f t="shared" si="1"/>
        <v>0</v>
      </c>
      <c r="CI13" s="58">
        <f t="shared" si="1"/>
        <v>0</v>
      </c>
      <c r="CJ13" s="58">
        <f t="shared" si="1"/>
        <v>0</v>
      </c>
      <c r="CK13" s="58">
        <f t="shared" si="1"/>
        <v>0</v>
      </c>
      <c r="CL13" s="58">
        <f t="shared" si="1"/>
        <v>0</v>
      </c>
      <c r="CM13" s="58">
        <f t="shared" si="1"/>
        <v>0</v>
      </c>
      <c r="CN13" s="58">
        <f t="shared" si="1"/>
        <v>0</v>
      </c>
      <c r="CO13" s="58">
        <f t="shared" si="1"/>
        <v>0</v>
      </c>
      <c r="CP13" s="58">
        <f t="shared" si="2"/>
        <v>0</v>
      </c>
      <c r="CQ13" s="58">
        <f t="shared" si="2"/>
        <v>0</v>
      </c>
      <c r="CR13" s="58">
        <f t="shared" si="2"/>
        <v>0</v>
      </c>
      <c r="CS13" s="58">
        <f t="shared" si="2"/>
        <v>0</v>
      </c>
      <c r="CT13" s="58">
        <f t="shared" si="2"/>
        <v>0</v>
      </c>
      <c r="CU13" s="58">
        <f t="shared" si="2"/>
        <v>0</v>
      </c>
      <c r="CV13" s="58">
        <f t="shared" si="2"/>
        <v>0</v>
      </c>
      <c r="CW13" s="58">
        <f t="shared" si="2"/>
        <v>0</v>
      </c>
      <c r="CX13" s="58">
        <f t="shared" si="2"/>
        <v>0</v>
      </c>
      <c r="CY13" s="58">
        <f t="shared" si="2"/>
        <v>0</v>
      </c>
      <c r="CZ13" s="58">
        <f t="shared" si="2"/>
        <v>0</v>
      </c>
      <c r="DA13" s="58">
        <f t="shared" si="2"/>
        <v>0</v>
      </c>
      <c r="DB13" s="58">
        <f t="shared" si="2"/>
        <v>0</v>
      </c>
      <c r="DC13" s="58">
        <f t="shared" si="2"/>
        <v>0</v>
      </c>
      <c r="DD13" s="58">
        <f t="shared" si="2"/>
        <v>0</v>
      </c>
      <c r="DE13" s="58">
        <f t="shared" si="2"/>
        <v>0</v>
      </c>
      <c r="DF13" s="58">
        <f t="shared" si="3"/>
        <v>0</v>
      </c>
      <c r="DG13" s="58">
        <f t="shared" si="3"/>
        <v>0</v>
      </c>
      <c r="DH13" s="58">
        <f t="shared" si="3"/>
        <v>0</v>
      </c>
      <c r="DI13" s="58"/>
      <c r="DJ13" s="55">
        <f t="shared" si="4"/>
        <v>0</v>
      </c>
      <c r="DK13" s="53"/>
      <c r="DL13" s="56">
        <f t="shared" si="5"/>
        <v>0</v>
      </c>
      <c r="DM13" s="56">
        <f t="shared" si="5"/>
        <v>0</v>
      </c>
      <c r="DN13" s="56">
        <f t="shared" si="5"/>
        <v>0</v>
      </c>
      <c r="DO13" s="56">
        <f t="shared" si="5"/>
        <v>0</v>
      </c>
      <c r="DP13" s="56">
        <f t="shared" si="5"/>
        <v>0</v>
      </c>
      <c r="DQ13" s="56">
        <f t="shared" si="5"/>
        <v>0</v>
      </c>
      <c r="DR13" s="56">
        <f t="shared" si="7"/>
        <v>0</v>
      </c>
      <c r="DS13" s="56">
        <f t="shared" si="5"/>
        <v>0</v>
      </c>
      <c r="DT13" s="56">
        <f t="shared" si="5"/>
        <v>0</v>
      </c>
      <c r="DU13" s="56">
        <f t="shared" si="5"/>
        <v>0</v>
      </c>
      <c r="DV13" s="55">
        <f t="shared" si="8"/>
        <v>0</v>
      </c>
    </row>
    <row r="14" spans="1:126" s="52" customFormat="1">
      <c r="A14" s="59"/>
      <c r="B14" s="61"/>
      <c r="C14" s="59"/>
      <c r="D14" s="61"/>
      <c r="E14" s="61"/>
      <c r="F14" s="59"/>
      <c r="G14" s="60"/>
      <c r="H14" s="57"/>
      <c r="I14" s="57"/>
      <c r="J14" s="57">
        <f t="shared" si="6"/>
        <v>0</v>
      </c>
      <c r="K14" s="57"/>
      <c r="L14" s="59"/>
      <c r="M14" s="54"/>
      <c r="N14" s="58">
        <f t="shared" si="10"/>
        <v>0</v>
      </c>
      <c r="O14" s="58">
        <f t="shared" si="10"/>
        <v>0</v>
      </c>
      <c r="P14" s="58">
        <f t="shared" si="10"/>
        <v>0</v>
      </c>
      <c r="Q14" s="58">
        <f t="shared" si="10"/>
        <v>0</v>
      </c>
      <c r="R14" s="58">
        <f t="shared" si="10"/>
        <v>0</v>
      </c>
      <c r="S14" s="58">
        <f t="shared" si="10"/>
        <v>0</v>
      </c>
      <c r="T14" s="58">
        <f t="shared" si="10"/>
        <v>0</v>
      </c>
      <c r="U14" s="58">
        <f t="shared" si="10"/>
        <v>0</v>
      </c>
      <c r="V14" s="58">
        <f t="shared" si="10"/>
        <v>0</v>
      </c>
      <c r="W14" s="58">
        <f t="shared" si="10"/>
        <v>0</v>
      </c>
      <c r="X14" s="58">
        <f t="shared" si="10"/>
        <v>0</v>
      </c>
      <c r="Y14" s="58">
        <f t="shared" si="10"/>
        <v>0</v>
      </c>
      <c r="Z14" s="58">
        <f t="shared" si="10"/>
        <v>0</v>
      </c>
      <c r="AA14" s="58">
        <f t="shared" si="10"/>
        <v>0</v>
      </c>
      <c r="AB14" s="58">
        <f t="shared" si="10"/>
        <v>0</v>
      </c>
      <c r="AC14" s="58">
        <f t="shared" si="10"/>
        <v>0</v>
      </c>
      <c r="AD14" s="58">
        <f t="shared" si="11"/>
        <v>0</v>
      </c>
      <c r="AE14" s="58">
        <f t="shared" si="11"/>
        <v>0</v>
      </c>
      <c r="AF14" s="58">
        <f t="shared" si="11"/>
        <v>0</v>
      </c>
      <c r="AG14" s="58">
        <f t="shared" si="11"/>
        <v>0</v>
      </c>
      <c r="AH14" s="58">
        <f t="shared" si="11"/>
        <v>0</v>
      </c>
      <c r="AI14" s="58">
        <f t="shared" si="11"/>
        <v>0</v>
      </c>
      <c r="AJ14" s="58">
        <f t="shared" si="11"/>
        <v>0</v>
      </c>
      <c r="AK14" s="58">
        <f t="shared" si="11"/>
        <v>0</v>
      </c>
      <c r="AL14" s="58">
        <f t="shared" si="11"/>
        <v>0</v>
      </c>
      <c r="AM14" s="58">
        <f t="shared" si="11"/>
        <v>0</v>
      </c>
      <c r="AN14" s="58">
        <f t="shared" si="11"/>
        <v>0</v>
      </c>
      <c r="AO14" s="58">
        <f t="shared" si="11"/>
        <v>0</v>
      </c>
      <c r="AP14" s="58">
        <f t="shared" si="11"/>
        <v>0</v>
      </c>
      <c r="AQ14" s="58">
        <f t="shared" si="11"/>
        <v>0</v>
      </c>
      <c r="AR14" s="58">
        <f t="shared" si="11"/>
        <v>0</v>
      </c>
      <c r="AS14" s="58">
        <f t="shared" si="11"/>
        <v>0</v>
      </c>
      <c r="AT14" s="58">
        <f t="shared" si="12"/>
        <v>0</v>
      </c>
      <c r="AU14" s="58">
        <f t="shared" si="13"/>
        <v>0</v>
      </c>
      <c r="AV14" s="58">
        <f t="shared" si="13"/>
        <v>0</v>
      </c>
      <c r="AW14" s="58">
        <f t="shared" si="13"/>
        <v>0</v>
      </c>
      <c r="AX14" s="58">
        <f t="shared" si="13"/>
        <v>0</v>
      </c>
      <c r="AY14" s="58">
        <f t="shared" si="13"/>
        <v>0</v>
      </c>
      <c r="AZ14" s="58">
        <f t="shared" si="13"/>
        <v>0</v>
      </c>
      <c r="BA14" s="58">
        <f t="shared" si="13"/>
        <v>0</v>
      </c>
      <c r="BB14" s="58">
        <f t="shared" si="13"/>
        <v>0</v>
      </c>
      <c r="BC14" s="58">
        <f t="shared" si="13"/>
        <v>0</v>
      </c>
      <c r="BD14" s="58">
        <f t="shared" si="13"/>
        <v>0</v>
      </c>
      <c r="BE14" s="58">
        <f t="shared" si="13"/>
        <v>0</v>
      </c>
      <c r="BF14" s="58">
        <f t="shared" si="13"/>
        <v>0</v>
      </c>
      <c r="BG14" s="58">
        <f t="shared" si="13"/>
        <v>0</v>
      </c>
      <c r="BH14" s="58">
        <f t="shared" si="13"/>
        <v>0</v>
      </c>
      <c r="BI14" s="58">
        <f t="shared" si="13"/>
        <v>0</v>
      </c>
      <c r="BJ14" s="58">
        <f t="shared" si="13"/>
        <v>0</v>
      </c>
      <c r="BK14" s="58">
        <f t="shared" si="9"/>
        <v>0</v>
      </c>
      <c r="BL14" s="58">
        <f t="shared" si="9"/>
        <v>0</v>
      </c>
      <c r="BM14" s="58">
        <f t="shared" si="9"/>
        <v>0</v>
      </c>
      <c r="BN14" s="58">
        <f t="shared" si="9"/>
        <v>0</v>
      </c>
      <c r="BO14" s="58">
        <f t="shared" si="9"/>
        <v>0</v>
      </c>
      <c r="BP14" s="58">
        <f t="shared" si="9"/>
        <v>0</v>
      </c>
      <c r="BQ14" s="58">
        <f t="shared" si="9"/>
        <v>0</v>
      </c>
      <c r="BR14" s="58">
        <f t="shared" si="9"/>
        <v>0</v>
      </c>
      <c r="BS14" s="58">
        <f t="shared" si="9"/>
        <v>0</v>
      </c>
      <c r="BT14" s="58">
        <f t="shared" si="9"/>
        <v>0</v>
      </c>
      <c r="BU14" s="58">
        <f t="shared" si="9"/>
        <v>0</v>
      </c>
      <c r="BV14" s="58">
        <f t="shared" si="9"/>
        <v>0</v>
      </c>
      <c r="BW14" s="58">
        <f t="shared" si="9"/>
        <v>0</v>
      </c>
      <c r="BX14" s="58">
        <f t="shared" si="9"/>
        <v>0</v>
      </c>
      <c r="BY14" s="58">
        <f t="shared" si="9"/>
        <v>0</v>
      </c>
      <c r="BZ14" s="58">
        <f t="shared" si="9"/>
        <v>0</v>
      </c>
      <c r="CA14" s="58">
        <f t="shared" si="1"/>
        <v>0</v>
      </c>
      <c r="CB14" s="58">
        <f t="shared" si="1"/>
        <v>0</v>
      </c>
      <c r="CC14" s="58">
        <f t="shared" si="1"/>
        <v>0</v>
      </c>
      <c r="CD14" s="58">
        <f t="shared" si="1"/>
        <v>0</v>
      </c>
      <c r="CE14" s="58">
        <f t="shared" si="1"/>
        <v>0</v>
      </c>
      <c r="CF14" s="58">
        <f t="shared" si="1"/>
        <v>0</v>
      </c>
      <c r="CG14" s="58">
        <f t="shared" si="1"/>
        <v>0</v>
      </c>
      <c r="CH14" s="58">
        <f t="shared" si="1"/>
        <v>0</v>
      </c>
      <c r="CI14" s="58">
        <f t="shared" si="1"/>
        <v>0</v>
      </c>
      <c r="CJ14" s="58">
        <f t="shared" si="1"/>
        <v>0</v>
      </c>
      <c r="CK14" s="58">
        <f t="shared" si="1"/>
        <v>0</v>
      </c>
      <c r="CL14" s="58">
        <f t="shared" si="1"/>
        <v>0</v>
      </c>
      <c r="CM14" s="58">
        <f t="shared" si="1"/>
        <v>0</v>
      </c>
      <c r="CN14" s="58">
        <f t="shared" si="1"/>
        <v>0</v>
      </c>
      <c r="CO14" s="58">
        <f t="shared" si="1"/>
        <v>0</v>
      </c>
      <c r="CP14" s="58">
        <f t="shared" si="2"/>
        <v>0</v>
      </c>
      <c r="CQ14" s="58">
        <f t="shared" si="2"/>
        <v>0</v>
      </c>
      <c r="CR14" s="58">
        <f t="shared" si="2"/>
        <v>0</v>
      </c>
      <c r="CS14" s="58">
        <f t="shared" si="2"/>
        <v>0</v>
      </c>
      <c r="CT14" s="58">
        <f t="shared" si="2"/>
        <v>0</v>
      </c>
      <c r="CU14" s="58">
        <f t="shared" si="2"/>
        <v>0</v>
      </c>
      <c r="CV14" s="58">
        <f t="shared" si="2"/>
        <v>0</v>
      </c>
      <c r="CW14" s="58">
        <f t="shared" si="2"/>
        <v>0</v>
      </c>
      <c r="CX14" s="58">
        <f t="shared" si="2"/>
        <v>0</v>
      </c>
      <c r="CY14" s="58">
        <f t="shared" si="2"/>
        <v>0</v>
      </c>
      <c r="CZ14" s="58">
        <f t="shared" si="2"/>
        <v>0</v>
      </c>
      <c r="DA14" s="58">
        <f t="shared" si="2"/>
        <v>0</v>
      </c>
      <c r="DB14" s="58">
        <f t="shared" si="2"/>
        <v>0</v>
      </c>
      <c r="DC14" s="58">
        <f t="shared" si="2"/>
        <v>0</v>
      </c>
      <c r="DD14" s="58">
        <f t="shared" si="2"/>
        <v>0</v>
      </c>
      <c r="DE14" s="58">
        <f t="shared" si="2"/>
        <v>0</v>
      </c>
      <c r="DF14" s="58">
        <f t="shared" si="3"/>
        <v>0</v>
      </c>
      <c r="DG14" s="58">
        <f t="shared" si="3"/>
        <v>0</v>
      </c>
      <c r="DH14" s="58">
        <f t="shared" si="3"/>
        <v>0</v>
      </c>
      <c r="DI14" s="58"/>
      <c r="DJ14" s="55">
        <f t="shared" si="4"/>
        <v>0</v>
      </c>
      <c r="DK14" s="53"/>
      <c r="DL14" s="56">
        <f t="shared" si="5"/>
        <v>0</v>
      </c>
      <c r="DM14" s="56">
        <f t="shared" si="5"/>
        <v>0</v>
      </c>
      <c r="DN14" s="56">
        <f t="shared" si="5"/>
        <v>0</v>
      </c>
      <c r="DO14" s="56">
        <f t="shared" si="5"/>
        <v>0</v>
      </c>
      <c r="DP14" s="56">
        <f t="shared" si="5"/>
        <v>0</v>
      </c>
      <c r="DQ14" s="56">
        <f t="shared" si="5"/>
        <v>0</v>
      </c>
      <c r="DR14" s="56">
        <f t="shared" si="7"/>
        <v>0</v>
      </c>
      <c r="DS14" s="56">
        <f t="shared" si="5"/>
        <v>0</v>
      </c>
      <c r="DT14" s="56">
        <f t="shared" si="5"/>
        <v>0</v>
      </c>
      <c r="DU14" s="56">
        <f t="shared" si="5"/>
        <v>0</v>
      </c>
      <c r="DV14" s="55">
        <f t="shared" si="8"/>
        <v>0</v>
      </c>
    </row>
    <row r="15" spans="1:126" s="52" customFormat="1">
      <c r="A15" s="59"/>
      <c r="B15" s="61"/>
      <c r="C15" s="59"/>
      <c r="D15" s="61"/>
      <c r="E15" s="61"/>
      <c r="F15" s="63"/>
      <c r="G15" s="60"/>
      <c r="H15" s="57"/>
      <c r="I15" s="57"/>
      <c r="J15" s="57">
        <f t="shared" si="6"/>
        <v>0</v>
      </c>
      <c r="K15" s="57"/>
      <c r="L15" s="59"/>
      <c r="M15" s="54"/>
      <c r="N15" s="58">
        <f t="shared" si="10"/>
        <v>0</v>
      </c>
      <c r="O15" s="58">
        <f t="shared" si="10"/>
        <v>0</v>
      </c>
      <c r="P15" s="58">
        <f t="shared" si="10"/>
        <v>0</v>
      </c>
      <c r="Q15" s="58">
        <f t="shared" si="10"/>
        <v>0</v>
      </c>
      <c r="R15" s="58">
        <f t="shared" si="10"/>
        <v>0</v>
      </c>
      <c r="S15" s="58">
        <f t="shared" si="10"/>
        <v>0</v>
      </c>
      <c r="T15" s="58">
        <f t="shared" si="10"/>
        <v>0</v>
      </c>
      <c r="U15" s="58">
        <f t="shared" si="10"/>
        <v>0</v>
      </c>
      <c r="V15" s="58">
        <f t="shared" si="10"/>
        <v>0</v>
      </c>
      <c r="W15" s="58">
        <f t="shared" si="10"/>
        <v>0</v>
      </c>
      <c r="X15" s="58">
        <f t="shared" si="10"/>
        <v>0</v>
      </c>
      <c r="Y15" s="58">
        <f t="shared" si="10"/>
        <v>0</v>
      </c>
      <c r="Z15" s="58">
        <f t="shared" si="10"/>
        <v>0</v>
      </c>
      <c r="AA15" s="58">
        <f t="shared" si="10"/>
        <v>0</v>
      </c>
      <c r="AB15" s="58">
        <f t="shared" si="10"/>
        <v>0</v>
      </c>
      <c r="AC15" s="58">
        <f t="shared" si="10"/>
        <v>0</v>
      </c>
      <c r="AD15" s="58">
        <f t="shared" si="11"/>
        <v>0</v>
      </c>
      <c r="AE15" s="58">
        <f t="shared" si="11"/>
        <v>0</v>
      </c>
      <c r="AF15" s="58">
        <f t="shared" si="11"/>
        <v>0</v>
      </c>
      <c r="AG15" s="58">
        <f t="shared" si="11"/>
        <v>0</v>
      </c>
      <c r="AH15" s="58">
        <f t="shared" si="11"/>
        <v>0</v>
      </c>
      <c r="AI15" s="58">
        <f t="shared" si="11"/>
        <v>0</v>
      </c>
      <c r="AJ15" s="58">
        <f t="shared" si="11"/>
        <v>0</v>
      </c>
      <c r="AK15" s="58">
        <f t="shared" si="11"/>
        <v>0</v>
      </c>
      <c r="AL15" s="58">
        <f t="shared" si="11"/>
        <v>0</v>
      </c>
      <c r="AM15" s="58">
        <f t="shared" si="11"/>
        <v>0</v>
      </c>
      <c r="AN15" s="58">
        <f t="shared" si="11"/>
        <v>0</v>
      </c>
      <c r="AO15" s="58">
        <f t="shared" si="11"/>
        <v>0</v>
      </c>
      <c r="AP15" s="58">
        <f t="shared" si="11"/>
        <v>0</v>
      </c>
      <c r="AQ15" s="58">
        <f t="shared" si="11"/>
        <v>0</v>
      </c>
      <c r="AR15" s="58">
        <f t="shared" si="11"/>
        <v>0</v>
      </c>
      <c r="AS15" s="58">
        <f t="shared" si="11"/>
        <v>0</v>
      </c>
      <c r="AT15" s="58">
        <f t="shared" si="12"/>
        <v>0</v>
      </c>
      <c r="AU15" s="58">
        <f t="shared" si="13"/>
        <v>0</v>
      </c>
      <c r="AV15" s="58">
        <f t="shared" si="13"/>
        <v>0</v>
      </c>
      <c r="AW15" s="58">
        <f t="shared" si="13"/>
        <v>0</v>
      </c>
      <c r="AX15" s="58">
        <f t="shared" si="13"/>
        <v>0</v>
      </c>
      <c r="AY15" s="58">
        <f t="shared" si="13"/>
        <v>0</v>
      </c>
      <c r="AZ15" s="58">
        <f t="shared" si="13"/>
        <v>0</v>
      </c>
      <c r="BA15" s="58">
        <f t="shared" si="13"/>
        <v>0</v>
      </c>
      <c r="BB15" s="58">
        <f t="shared" si="13"/>
        <v>0</v>
      </c>
      <c r="BC15" s="58">
        <f t="shared" si="13"/>
        <v>0</v>
      </c>
      <c r="BD15" s="58">
        <f t="shared" si="13"/>
        <v>0</v>
      </c>
      <c r="BE15" s="58">
        <f t="shared" si="13"/>
        <v>0</v>
      </c>
      <c r="BF15" s="58">
        <f t="shared" si="13"/>
        <v>0</v>
      </c>
      <c r="BG15" s="58">
        <f t="shared" si="13"/>
        <v>0</v>
      </c>
      <c r="BH15" s="58">
        <f t="shared" si="13"/>
        <v>0</v>
      </c>
      <c r="BI15" s="58">
        <f t="shared" si="13"/>
        <v>0</v>
      </c>
      <c r="BJ15" s="58">
        <f t="shared" si="13"/>
        <v>0</v>
      </c>
      <c r="BK15" s="58">
        <f t="shared" si="9"/>
        <v>0</v>
      </c>
      <c r="BL15" s="58">
        <f t="shared" si="9"/>
        <v>0</v>
      </c>
      <c r="BM15" s="58">
        <f t="shared" si="9"/>
        <v>0</v>
      </c>
      <c r="BN15" s="58">
        <f t="shared" si="9"/>
        <v>0</v>
      </c>
      <c r="BO15" s="58">
        <f t="shared" si="9"/>
        <v>0</v>
      </c>
      <c r="BP15" s="58">
        <f t="shared" si="9"/>
        <v>0</v>
      </c>
      <c r="BQ15" s="58">
        <f t="shared" si="9"/>
        <v>0</v>
      </c>
      <c r="BR15" s="58">
        <f t="shared" si="9"/>
        <v>0</v>
      </c>
      <c r="BS15" s="58">
        <f t="shared" si="9"/>
        <v>0</v>
      </c>
      <c r="BT15" s="58">
        <f t="shared" si="9"/>
        <v>0</v>
      </c>
      <c r="BU15" s="58">
        <f t="shared" si="9"/>
        <v>0</v>
      </c>
      <c r="BV15" s="58">
        <f t="shared" si="9"/>
        <v>0</v>
      </c>
      <c r="BW15" s="58">
        <f t="shared" si="9"/>
        <v>0</v>
      </c>
      <c r="BX15" s="58">
        <f t="shared" si="9"/>
        <v>0</v>
      </c>
      <c r="BY15" s="58">
        <f t="shared" si="9"/>
        <v>0</v>
      </c>
      <c r="BZ15" s="58">
        <f t="shared" si="9"/>
        <v>0</v>
      </c>
      <c r="CA15" s="58">
        <f t="shared" si="1"/>
        <v>0</v>
      </c>
      <c r="CB15" s="58">
        <f t="shared" si="1"/>
        <v>0</v>
      </c>
      <c r="CC15" s="58">
        <f t="shared" si="1"/>
        <v>0</v>
      </c>
      <c r="CD15" s="58">
        <f t="shared" si="1"/>
        <v>0</v>
      </c>
      <c r="CE15" s="58">
        <f t="shared" si="1"/>
        <v>0</v>
      </c>
      <c r="CF15" s="58">
        <f t="shared" si="1"/>
        <v>0</v>
      </c>
      <c r="CG15" s="58">
        <f t="shared" si="1"/>
        <v>0</v>
      </c>
      <c r="CH15" s="58">
        <f t="shared" si="1"/>
        <v>0</v>
      </c>
      <c r="CI15" s="58">
        <f t="shared" si="1"/>
        <v>0</v>
      </c>
      <c r="CJ15" s="58">
        <f t="shared" si="1"/>
        <v>0</v>
      </c>
      <c r="CK15" s="58">
        <f t="shared" si="1"/>
        <v>0</v>
      </c>
      <c r="CL15" s="58">
        <f t="shared" si="1"/>
        <v>0</v>
      </c>
      <c r="CM15" s="58">
        <f t="shared" si="1"/>
        <v>0</v>
      </c>
      <c r="CN15" s="58">
        <f t="shared" si="1"/>
        <v>0</v>
      </c>
      <c r="CO15" s="58">
        <f t="shared" si="1"/>
        <v>0</v>
      </c>
      <c r="CP15" s="58">
        <f t="shared" si="2"/>
        <v>0</v>
      </c>
      <c r="CQ15" s="58">
        <f t="shared" si="2"/>
        <v>0</v>
      </c>
      <c r="CR15" s="58">
        <f t="shared" si="2"/>
        <v>0</v>
      </c>
      <c r="CS15" s="58">
        <f t="shared" si="2"/>
        <v>0</v>
      </c>
      <c r="CT15" s="58">
        <f t="shared" si="2"/>
        <v>0</v>
      </c>
      <c r="CU15" s="58">
        <f t="shared" si="2"/>
        <v>0</v>
      </c>
      <c r="CV15" s="58">
        <f t="shared" si="2"/>
        <v>0</v>
      </c>
      <c r="CW15" s="58">
        <f t="shared" si="2"/>
        <v>0</v>
      </c>
      <c r="CX15" s="58">
        <f t="shared" si="2"/>
        <v>0</v>
      </c>
      <c r="CY15" s="58">
        <f t="shared" si="2"/>
        <v>0</v>
      </c>
      <c r="CZ15" s="58">
        <f t="shared" si="2"/>
        <v>0</v>
      </c>
      <c r="DA15" s="58">
        <f t="shared" si="2"/>
        <v>0</v>
      </c>
      <c r="DB15" s="58">
        <f t="shared" si="2"/>
        <v>0</v>
      </c>
      <c r="DC15" s="58">
        <f t="shared" si="2"/>
        <v>0</v>
      </c>
      <c r="DD15" s="58">
        <f t="shared" si="2"/>
        <v>0</v>
      </c>
      <c r="DE15" s="58">
        <f t="shared" si="2"/>
        <v>0</v>
      </c>
      <c r="DF15" s="58">
        <f t="shared" si="3"/>
        <v>0</v>
      </c>
      <c r="DG15" s="58">
        <f t="shared" si="3"/>
        <v>0</v>
      </c>
      <c r="DH15" s="58">
        <f t="shared" si="3"/>
        <v>0</v>
      </c>
      <c r="DI15" s="58"/>
      <c r="DJ15" s="55">
        <f t="shared" si="4"/>
        <v>0</v>
      </c>
      <c r="DK15" s="53"/>
      <c r="DL15" s="56">
        <f t="shared" si="5"/>
        <v>0</v>
      </c>
      <c r="DM15" s="56">
        <f t="shared" si="5"/>
        <v>0</v>
      </c>
      <c r="DN15" s="56">
        <f t="shared" si="5"/>
        <v>0</v>
      </c>
      <c r="DO15" s="56">
        <f t="shared" si="5"/>
        <v>0</v>
      </c>
      <c r="DP15" s="56">
        <f t="shared" si="5"/>
        <v>0</v>
      </c>
      <c r="DQ15" s="56">
        <f t="shared" si="5"/>
        <v>0</v>
      </c>
      <c r="DR15" s="56">
        <f t="shared" si="7"/>
        <v>0</v>
      </c>
      <c r="DS15" s="56">
        <f t="shared" si="5"/>
        <v>0</v>
      </c>
      <c r="DT15" s="56">
        <f t="shared" si="5"/>
        <v>0</v>
      </c>
      <c r="DU15" s="56">
        <f t="shared" si="5"/>
        <v>0</v>
      </c>
      <c r="DV15" s="55">
        <f t="shared" si="8"/>
        <v>0</v>
      </c>
    </row>
    <row r="16" spans="1:126" s="52" customFormat="1">
      <c r="A16" s="59"/>
      <c r="B16" s="61"/>
      <c r="C16" s="59"/>
      <c r="D16" s="61"/>
      <c r="E16" s="61"/>
      <c r="F16" s="59"/>
      <c r="G16" s="60"/>
      <c r="H16" s="57"/>
      <c r="I16" s="57"/>
      <c r="J16" s="57">
        <f t="shared" si="6"/>
        <v>0</v>
      </c>
      <c r="K16" s="57"/>
      <c r="L16" s="59"/>
      <c r="M16" s="54"/>
      <c r="N16" s="58">
        <f t="shared" si="10"/>
        <v>0</v>
      </c>
      <c r="O16" s="58">
        <f t="shared" si="10"/>
        <v>0</v>
      </c>
      <c r="P16" s="58">
        <f t="shared" si="10"/>
        <v>0</v>
      </c>
      <c r="Q16" s="58">
        <f t="shared" si="10"/>
        <v>0</v>
      </c>
      <c r="R16" s="58">
        <f t="shared" si="10"/>
        <v>0</v>
      </c>
      <c r="S16" s="58">
        <f t="shared" si="10"/>
        <v>0</v>
      </c>
      <c r="T16" s="58">
        <f t="shared" si="10"/>
        <v>0</v>
      </c>
      <c r="U16" s="58">
        <f t="shared" si="10"/>
        <v>0</v>
      </c>
      <c r="V16" s="58">
        <f t="shared" si="10"/>
        <v>0</v>
      </c>
      <c r="W16" s="58">
        <f t="shared" si="10"/>
        <v>0</v>
      </c>
      <c r="X16" s="58">
        <f t="shared" si="10"/>
        <v>0</v>
      </c>
      <c r="Y16" s="58">
        <f t="shared" si="10"/>
        <v>0</v>
      </c>
      <c r="Z16" s="58">
        <f t="shared" si="10"/>
        <v>0</v>
      </c>
      <c r="AA16" s="58">
        <f t="shared" si="10"/>
        <v>0</v>
      </c>
      <c r="AB16" s="58">
        <f t="shared" si="10"/>
        <v>0</v>
      </c>
      <c r="AC16" s="58">
        <f t="shared" si="10"/>
        <v>0</v>
      </c>
      <c r="AD16" s="58">
        <f t="shared" si="11"/>
        <v>0</v>
      </c>
      <c r="AE16" s="58">
        <f t="shared" si="11"/>
        <v>0</v>
      </c>
      <c r="AF16" s="58">
        <f t="shared" si="11"/>
        <v>0</v>
      </c>
      <c r="AG16" s="58">
        <f t="shared" si="11"/>
        <v>0</v>
      </c>
      <c r="AH16" s="58">
        <f t="shared" si="11"/>
        <v>0</v>
      </c>
      <c r="AI16" s="58">
        <f t="shared" si="11"/>
        <v>0</v>
      </c>
      <c r="AJ16" s="58">
        <f t="shared" si="11"/>
        <v>0</v>
      </c>
      <c r="AK16" s="58">
        <f t="shared" si="11"/>
        <v>0</v>
      </c>
      <c r="AL16" s="58">
        <f t="shared" si="11"/>
        <v>0</v>
      </c>
      <c r="AM16" s="58">
        <f t="shared" si="11"/>
        <v>0</v>
      </c>
      <c r="AN16" s="58">
        <f t="shared" si="11"/>
        <v>0</v>
      </c>
      <c r="AO16" s="58">
        <f t="shared" si="11"/>
        <v>0</v>
      </c>
      <c r="AP16" s="58">
        <f t="shared" si="11"/>
        <v>0</v>
      </c>
      <c r="AQ16" s="58">
        <f t="shared" si="11"/>
        <v>0</v>
      </c>
      <c r="AR16" s="58">
        <f t="shared" si="11"/>
        <v>0</v>
      </c>
      <c r="AS16" s="58">
        <f t="shared" si="11"/>
        <v>0</v>
      </c>
      <c r="AT16" s="58">
        <f t="shared" si="12"/>
        <v>0</v>
      </c>
      <c r="AU16" s="58">
        <f t="shared" si="13"/>
        <v>0</v>
      </c>
      <c r="AV16" s="58">
        <f t="shared" si="13"/>
        <v>0</v>
      </c>
      <c r="AW16" s="58">
        <f t="shared" si="13"/>
        <v>0</v>
      </c>
      <c r="AX16" s="58">
        <f t="shared" si="13"/>
        <v>0</v>
      </c>
      <c r="AY16" s="58">
        <f t="shared" si="13"/>
        <v>0</v>
      </c>
      <c r="AZ16" s="58">
        <f t="shared" si="13"/>
        <v>0</v>
      </c>
      <c r="BA16" s="58">
        <f t="shared" si="13"/>
        <v>0</v>
      </c>
      <c r="BB16" s="58">
        <f t="shared" si="13"/>
        <v>0</v>
      </c>
      <c r="BC16" s="58">
        <f t="shared" si="13"/>
        <v>0</v>
      </c>
      <c r="BD16" s="58">
        <f t="shared" si="13"/>
        <v>0</v>
      </c>
      <c r="BE16" s="58">
        <f t="shared" si="13"/>
        <v>0</v>
      </c>
      <c r="BF16" s="58">
        <f t="shared" si="13"/>
        <v>0</v>
      </c>
      <c r="BG16" s="58">
        <f t="shared" si="13"/>
        <v>0</v>
      </c>
      <c r="BH16" s="58">
        <f t="shared" si="13"/>
        <v>0</v>
      </c>
      <c r="BI16" s="58">
        <f t="shared" si="13"/>
        <v>0</v>
      </c>
      <c r="BJ16" s="58">
        <f t="shared" si="13"/>
        <v>0</v>
      </c>
      <c r="BK16" s="58">
        <f t="shared" si="9"/>
        <v>0</v>
      </c>
      <c r="BL16" s="58">
        <f t="shared" si="9"/>
        <v>0</v>
      </c>
      <c r="BM16" s="58">
        <f t="shared" si="9"/>
        <v>0</v>
      </c>
      <c r="BN16" s="58">
        <f t="shared" si="9"/>
        <v>0</v>
      </c>
      <c r="BO16" s="58">
        <f t="shared" si="9"/>
        <v>0</v>
      </c>
      <c r="BP16" s="58">
        <f t="shared" si="9"/>
        <v>0</v>
      </c>
      <c r="BQ16" s="58">
        <f t="shared" si="9"/>
        <v>0</v>
      </c>
      <c r="BR16" s="58">
        <f t="shared" si="9"/>
        <v>0</v>
      </c>
      <c r="BS16" s="58">
        <f t="shared" si="9"/>
        <v>0</v>
      </c>
      <c r="BT16" s="58">
        <f t="shared" si="9"/>
        <v>0</v>
      </c>
      <c r="BU16" s="58">
        <f t="shared" si="9"/>
        <v>0</v>
      </c>
      <c r="BV16" s="58">
        <f t="shared" si="9"/>
        <v>0</v>
      </c>
      <c r="BW16" s="58">
        <f t="shared" si="9"/>
        <v>0</v>
      </c>
      <c r="BX16" s="58">
        <f t="shared" si="9"/>
        <v>0</v>
      </c>
      <c r="BY16" s="58">
        <f t="shared" si="9"/>
        <v>0</v>
      </c>
      <c r="BZ16" s="58">
        <f t="shared" si="9"/>
        <v>0</v>
      </c>
      <c r="CA16" s="58">
        <f t="shared" si="1"/>
        <v>0</v>
      </c>
      <c r="CB16" s="58">
        <f t="shared" si="1"/>
        <v>0</v>
      </c>
      <c r="CC16" s="58">
        <f t="shared" si="1"/>
        <v>0</v>
      </c>
      <c r="CD16" s="58">
        <f t="shared" si="1"/>
        <v>0</v>
      </c>
      <c r="CE16" s="58">
        <f t="shared" si="1"/>
        <v>0</v>
      </c>
      <c r="CF16" s="58">
        <f t="shared" si="1"/>
        <v>0</v>
      </c>
      <c r="CG16" s="58">
        <f t="shared" si="1"/>
        <v>0</v>
      </c>
      <c r="CH16" s="58">
        <f t="shared" si="1"/>
        <v>0</v>
      </c>
      <c r="CI16" s="58">
        <f t="shared" si="1"/>
        <v>0</v>
      </c>
      <c r="CJ16" s="58">
        <f t="shared" si="1"/>
        <v>0</v>
      </c>
      <c r="CK16" s="58">
        <f t="shared" si="1"/>
        <v>0</v>
      </c>
      <c r="CL16" s="58">
        <f t="shared" si="1"/>
        <v>0</v>
      </c>
      <c r="CM16" s="58">
        <f t="shared" si="1"/>
        <v>0</v>
      </c>
      <c r="CN16" s="58">
        <f t="shared" si="1"/>
        <v>0</v>
      </c>
      <c r="CO16" s="58">
        <f t="shared" si="1"/>
        <v>0</v>
      </c>
      <c r="CP16" s="58">
        <f t="shared" si="2"/>
        <v>0</v>
      </c>
      <c r="CQ16" s="58">
        <f t="shared" si="2"/>
        <v>0</v>
      </c>
      <c r="CR16" s="58">
        <f t="shared" si="2"/>
        <v>0</v>
      </c>
      <c r="CS16" s="58">
        <f t="shared" si="2"/>
        <v>0</v>
      </c>
      <c r="CT16" s="58">
        <f t="shared" si="2"/>
        <v>0</v>
      </c>
      <c r="CU16" s="58">
        <f t="shared" si="2"/>
        <v>0</v>
      </c>
      <c r="CV16" s="58">
        <f t="shared" si="2"/>
        <v>0</v>
      </c>
      <c r="CW16" s="58">
        <f t="shared" si="2"/>
        <v>0</v>
      </c>
      <c r="CX16" s="58">
        <f t="shared" si="2"/>
        <v>0</v>
      </c>
      <c r="CY16" s="58">
        <f t="shared" si="2"/>
        <v>0</v>
      </c>
      <c r="CZ16" s="58">
        <f t="shared" si="2"/>
        <v>0</v>
      </c>
      <c r="DA16" s="58">
        <f t="shared" si="2"/>
        <v>0</v>
      </c>
      <c r="DB16" s="58">
        <f t="shared" si="2"/>
        <v>0</v>
      </c>
      <c r="DC16" s="58">
        <f t="shared" si="2"/>
        <v>0</v>
      </c>
      <c r="DD16" s="58">
        <f t="shared" si="2"/>
        <v>0</v>
      </c>
      <c r="DE16" s="58">
        <f t="shared" si="2"/>
        <v>0</v>
      </c>
      <c r="DF16" s="58">
        <f t="shared" si="3"/>
        <v>0</v>
      </c>
      <c r="DG16" s="58">
        <f t="shared" si="3"/>
        <v>0</v>
      </c>
      <c r="DH16" s="58">
        <f t="shared" si="3"/>
        <v>0</v>
      </c>
      <c r="DI16" s="58"/>
      <c r="DJ16" s="55">
        <f t="shared" si="4"/>
        <v>0</v>
      </c>
      <c r="DK16" s="53"/>
      <c r="DL16" s="56">
        <f t="shared" si="5"/>
        <v>0</v>
      </c>
      <c r="DM16" s="56">
        <f t="shared" si="5"/>
        <v>0</v>
      </c>
      <c r="DN16" s="56">
        <f t="shared" si="5"/>
        <v>0</v>
      </c>
      <c r="DO16" s="56">
        <f t="shared" si="5"/>
        <v>0</v>
      </c>
      <c r="DP16" s="56">
        <f t="shared" si="5"/>
        <v>0</v>
      </c>
      <c r="DQ16" s="56">
        <f t="shared" si="5"/>
        <v>0</v>
      </c>
      <c r="DR16" s="56">
        <f t="shared" si="7"/>
        <v>0</v>
      </c>
      <c r="DS16" s="56">
        <f t="shared" si="5"/>
        <v>0</v>
      </c>
      <c r="DT16" s="56">
        <f t="shared" si="5"/>
        <v>0</v>
      </c>
      <c r="DU16" s="56">
        <f t="shared" si="5"/>
        <v>0</v>
      </c>
      <c r="DV16" s="55">
        <f t="shared" si="8"/>
        <v>0</v>
      </c>
    </row>
    <row r="17" spans="1:126" s="52" customFormat="1">
      <c r="A17" s="59"/>
      <c r="B17" s="61"/>
      <c r="C17" s="59"/>
      <c r="D17" s="61"/>
      <c r="E17" s="61"/>
      <c r="F17" s="59"/>
      <c r="G17" s="60"/>
      <c r="H17" s="57"/>
      <c r="I17" s="57"/>
      <c r="J17" s="57">
        <f t="shared" si="6"/>
        <v>0</v>
      </c>
      <c r="K17" s="57"/>
      <c r="L17" s="59"/>
      <c r="M17" s="54"/>
      <c r="N17" s="58">
        <f t="shared" si="10"/>
        <v>0</v>
      </c>
      <c r="O17" s="58">
        <f t="shared" si="10"/>
        <v>0</v>
      </c>
      <c r="P17" s="58">
        <f t="shared" si="10"/>
        <v>0</v>
      </c>
      <c r="Q17" s="58">
        <f t="shared" si="10"/>
        <v>0</v>
      </c>
      <c r="R17" s="58">
        <f t="shared" si="10"/>
        <v>0</v>
      </c>
      <c r="S17" s="58">
        <f t="shared" si="10"/>
        <v>0</v>
      </c>
      <c r="T17" s="58">
        <f t="shared" si="10"/>
        <v>0</v>
      </c>
      <c r="U17" s="58">
        <f t="shared" si="10"/>
        <v>0</v>
      </c>
      <c r="V17" s="58">
        <f t="shared" si="10"/>
        <v>0</v>
      </c>
      <c r="W17" s="58">
        <f t="shared" si="10"/>
        <v>0</v>
      </c>
      <c r="X17" s="58">
        <f t="shared" si="10"/>
        <v>0</v>
      </c>
      <c r="Y17" s="58">
        <f t="shared" si="10"/>
        <v>0</v>
      </c>
      <c r="Z17" s="58">
        <f t="shared" si="10"/>
        <v>0</v>
      </c>
      <c r="AA17" s="58">
        <f t="shared" si="10"/>
        <v>0</v>
      </c>
      <c r="AB17" s="58">
        <f t="shared" si="10"/>
        <v>0</v>
      </c>
      <c r="AC17" s="58">
        <f t="shared" si="10"/>
        <v>0</v>
      </c>
      <c r="AD17" s="58">
        <f t="shared" si="11"/>
        <v>0</v>
      </c>
      <c r="AE17" s="58">
        <f t="shared" si="11"/>
        <v>0</v>
      </c>
      <c r="AF17" s="58">
        <f t="shared" si="11"/>
        <v>0</v>
      </c>
      <c r="AG17" s="58">
        <f t="shared" si="11"/>
        <v>0</v>
      </c>
      <c r="AH17" s="58">
        <f t="shared" si="11"/>
        <v>0</v>
      </c>
      <c r="AI17" s="58">
        <f t="shared" si="11"/>
        <v>0</v>
      </c>
      <c r="AJ17" s="58">
        <f t="shared" si="11"/>
        <v>0</v>
      </c>
      <c r="AK17" s="58">
        <f t="shared" si="11"/>
        <v>0</v>
      </c>
      <c r="AL17" s="58">
        <f t="shared" si="11"/>
        <v>0</v>
      </c>
      <c r="AM17" s="58">
        <f t="shared" si="11"/>
        <v>0</v>
      </c>
      <c r="AN17" s="58">
        <f t="shared" si="11"/>
        <v>0</v>
      </c>
      <c r="AO17" s="58">
        <f t="shared" si="11"/>
        <v>0</v>
      </c>
      <c r="AP17" s="58">
        <f t="shared" si="11"/>
        <v>0</v>
      </c>
      <c r="AQ17" s="58">
        <f t="shared" si="11"/>
        <v>0</v>
      </c>
      <c r="AR17" s="58">
        <f t="shared" si="11"/>
        <v>0</v>
      </c>
      <c r="AS17" s="58">
        <f t="shared" si="11"/>
        <v>0</v>
      </c>
      <c r="AT17" s="58">
        <f t="shared" si="12"/>
        <v>0</v>
      </c>
      <c r="AU17" s="58">
        <f t="shared" si="13"/>
        <v>0</v>
      </c>
      <c r="AV17" s="58">
        <f t="shared" si="13"/>
        <v>0</v>
      </c>
      <c r="AW17" s="58">
        <f t="shared" si="13"/>
        <v>0</v>
      </c>
      <c r="AX17" s="58">
        <f t="shared" si="13"/>
        <v>0</v>
      </c>
      <c r="AY17" s="58">
        <f t="shared" si="13"/>
        <v>0</v>
      </c>
      <c r="AZ17" s="58">
        <f t="shared" si="13"/>
        <v>0</v>
      </c>
      <c r="BA17" s="58">
        <f t="shared" si="13"/>
        <v>0</v>
      </c>
      <c r="BB17" s="58">
        <f t="shared" si="13"/>
        <v>0</v>
      </c>
      <c r="BC17" s="58">
        <f t="shared" si="13"/>
        <v>0</v>
      </c>
      <c r="BD17" s="58">
        <f t="shared" si="13"/>
        <v>0</v>
      </c>
      <c r="BE17" s="58">
        <f t="shared" si="13"/>
        <v>0</v>
      </c>
      <c r="BF17" s="58">
        <f t="shared" si="13"/>
        <v>0</v>
      </c>
      <c r="BG17" s="58">
        <f t="shared" si="13"/>
        <v>0</v>
      </c>
      <c r="BH17" s="58">
        <f t="shared" si="13"/>
        <v>0</v>
      </c>
      <c r="BI17" s="58">
        <f t="shared" si="13"/>
        <v>0</v>
      </c>
      <c r="BJ17" s="58">
        <f t="shared" si="13"/>
        <v>0</v>
      </c>
      <c r="BK17" s="58">
        <f t="shared" si="9"/>
        <v>0</v>
      </c>
      <c r="BL17" s="58">
        <f t="shared" si="9"/>
        <v>0</v>
      </c>
      <c r="BM17" s="58">
        <f t="shared" si="9"/>
        <v>0</v>
      </c>
      <c r="BN17" s="58">
        <f t="shared" si="9"/>
        <v>0</v>
      </c>
      <c r="BO17" s="58">
        <f t="shared" si="9"/>
        <v>0</v>
      </c>
      <c r="BP17" s="58">
        <f t="shared" si="9"/>
        <v>0</v>
      </c>
      <c r="BQ17" s="58">
        <f t="shared" si="9"/>
        <v>0</v>
      </c>
      <c r="BR17" s="58">
        <f t="shared" si="9"/>
        <v>0</v>
      </c>
      <c r="BS17" s="58">
        <f t="shared" si="9"/>
        <v>0</v>
      </c>
      <c r="BT17" s="58">
        <f t="shared" si="9"/>
        <v>0</v>
      </c>
      <c r="BU17" s="58">
        <f t="shared" si="9"/>
        <v>0</v>
      </c>
      <c r="BV17" s="58">
        <f t="shared" si="9"/>
        <v>0</v>
      </c>
      <c r="BW17" s="58">
        <f t="shared" si="9"/>
        <v>0</v>
      </c>
      <c r="BX17" s="58">
        <f t="shared" si="9"/>
        <v>0</v>
      </c>
      <c r="BY17" s="58">
        <f t="shared" si="9"/>
        <v>0</v>
      </c>
      <c r="BZ17" s="58">
        <f t="shared" si="9"/>
        <v>0</v>
      </c>
      <c r="CA17" s="58">
        <f t="shared" si="1"/>
        <v>0</v>
      </c>
      <c r="CB17" s="58">
        <f t="shared" si="1"/>
        <v>0</v>
      </c>
      <c r="CC17" s="58">
        <f t="shared" si="1"/>
        <v>0</v>
      </c>
      <c r="CD17" s="58">
        <f t="shared" si="1"/>
        <v>0</v>
      </c>
      <c r="CE17" s="58">
        <f t="shared" si="1"/>
        <v>0</v>
      </c>
      <c r="CF17" s="58">
        <f t="shared" si="1"/>
        <v>0</v>
      </c>
      <c r="CG17" s="58">
        <f t="shared" si="1"/>
        <v>0</v>
      </c>
      <c r="CH17" s="58">
        <f t="shared" si="1"/>
        <v>0</v>
      </c>
      <c r="CI17" s="58">
        <f t="shared" si="1"/>
        <v>0</v>
      </c>
      <c r="CJ17" s="58">
        <f t="shared" si="1"/>
        <v>0</v>
      </c>
      <c r="CK17" s="58">
        <f t="shared" si="1"/>
        <v>0</v>
      </c>
      <c r="CL17" s="58">
        <f t="shared" si="1"/>
        <v>0</v>
      </c>
      <c r="CM17" s="58">
        <f t="shared" si="1"/>
        <v>0</v>
      </c>
      <c r="CN17" s="58">
        <f t="shared" si="1"/>
        <v>0</v>
      </c>
      <c r="CO17" s="58">
        <f t="shared" si="1"/>
        <v>0</v>
      </c>
      <c r="CP17" s="58">
        <f t="shared" si="2"/>
        <v>0</v>
      </c>
      <c r="CQ17" s="58">
        <f t="shared" si="2"/>
        <v>0</v>
      </c>
      <c r="CR17" s="58">
        <f t="shared" si="2"/>
        <v>0</v>
      </c>
      <c r="CS17" s="58">
        <f t="shared" si="2"/>
        <v>0</v>
      </c>
      <c r="CT17" s="58">
        <f t="shared" si="2"/>
        <v>0</v>
      </c>
      <c r="CU17" s="58">
        <f t="shared" si="2"/>
        <v>0</v>
      </c>
      <c r="CV17" s="58">
        <f t="shared" si="2"/>
        <v>0</v>
      </c>
      <c r="CW17" s="58">
        <f t="shared" si="2"/>
        <v>0</v>
      </c>
      <c r="CX17" s="58">
        <f t="shared" si="2"/>
        <v>0</v>
      </c>
      <c r="CY17" s="58">
        <f t="shared" si="2"/>
        <v>0</v>
      </c>
      <c r="CZ17" s="58">
        <f t="shared" si="2"/>
        <v>0</v>
      </c>
      <c r="DA17" s="58">
        <f t="shared" si="2"/>
        <v>0</v>
      </c>
      <c r="DB17" s="58">
        <f t="shared" si="2"/>
        <v>0</v>
      </c>
      <c r="DC17" s="58">
        <f t="shared" si="2"/>
        <v>0</v>
      </c>
      <c r="DD17" s="58">
        <f t="shared" si="2"/>
        <v>0</v>
      </c>
      <c r="DE17" s="58">
        <f t="shared" si="2"/>
        <v>0</v>
      </c>
      <c r="DF17" s="58">
        <f t="shared" si="3"/>
        <v>0</v>
      </c>
      <c r="DG17" s="58">
        <f t="shared" si="3"/>
        <v>0</v>
      </c>
      <c r="DH17" s="58">
        <f t="shared" si="3"/>
        <v>0</v>
      </c>
      <c r="DI17" s="58"/>
      <c r="DJ17" s="55">
        <f t="shared" si="4"/>
        <v>0</v>
      </c>
      <c r="DK17" s="53"/>
      <c r="DL17" s="56">
        <f t="shared" si="5"/>
        <v>0</v>
      </c>
      <c r="DM17" s="56">
        <f t="shared" si="5"/>
        <v>0</v>
      </c>
      <c r="DN17" s="56">
        <f t="shared" si="5"/>
        <v>0</v>
      </c>
      <c r="DO17" s="56">
        <f t="shared" si="5"/>
        <v>0</v>
      </c>
      <c r="DP17" s="56">
        <f t="shared" si="5"/>
        <v>0</v>
      </c>
      <c r="DQ17" s="56">
        <f t="shared" si="5"/>
        <v>0</v>
      </c>
      <c r="DR17" s="56">
        <f t="shared" si="7"/>
        <v>0</v>
      </c>
      <c r="DS17" s="56">
        <f t="shared" si="5"/>
        <v>0</v>
      </c>
      <c r="DT17" s="56">
        <f t="shared" si="5"/>
        <v>0</v>
      </c>
      <c r="DU17" s="56">
        <f t="shared" si="5"/>
        <v>0</v>
      </c>
      <c r="DV17" s="55">
        <f t="shared" si="8"/>
        <v>0</v>
      </c>
    </row>
    <row r="18" spans="1:126" s="52" customFormat="1">
      <c r="A18" s="59"/>
      <c r="B18" s="61"/>
      <c r="C18" s="59"/>
      <c r="D18" s="61"/>
      <c r="E18" s="61"/>
      <c r="F18" s="59"/>
      <c r="G18" s="60"/>
      <c r="H18" s="57"/>
      <c r="I18" s="57"/>
      <c r="J18" s="57">
        <f t="shared" si="6"/>
        <v>0</v>
      </c>
      <c r="K18" s="57"/>
      <c r="L18" s="59"/>
      <c r="M18" s="54"/>
      <c r="N18" s="58">
        <f t="shared" si="10"/>
        <v>0</v>
      </c>
      <c r="O18" s="58">
        <f t="shared" si="10"/>
        <v>0</v>
      </c>
      <c r="P18" s="58">
        <f t="shared" si="10"/>
        <v>0</v>
      </c>
      <c r="Q18" s="58">
        <f t="shared" si="10"/>
        <v>0</v>
      </c>
      <c r="R18" s="58">
        <f t="shared" si="10"/>
        <v>0</v>
      </c>
      <c r="S18" s="58">
        <f t="shared" si="10"/>
        <v>0</v>
      </c>
      <c r="T18" s="58">
        <f t="shared" si="10"/>
        <v>0</v>
      </c>
      <c r="U18" s="58">
        <f t="shared" si="10"/>
        <v>0</v>
      </c>
      <c r="V18" s="58">
        <f t="shared" si="10"/>
        <v>0</v>
      </c>
      <c r="W18" s="58">
        <f t="shared" si="10"/>
        <v>0</v>
      </c>
      <c r="X18" s="58">
        <f t="shared" si="10"/>
        <v>0</v>
      </c>
      <c r="Y18" s="58">
        <f t="shared" si="10"/>
        <v>0</v>
      </c>
      <c r="Z18" s="58">
        <f t="shared" si="10"/>
        <v>0</v>
      </c>
      <c r="AA18" s="58">
        <f t="shared" si="10"/>
        <v>0</v>
      </c>
      <c r="AB18" s="58">
        <f t="shared" si="10"/>
        <v>0</v>
      </c>
      <c r="AC18" s="58">
        <f t="shared" si="10"/>
        <v>0</v>
      </c>
      <c r="AD18" s="58">
        <f t="shared" si="11"/>
        <v>0</v>
      </c>
      <c r="AE18" s="58">
        <f t="shared" si="11"/>
        <v>0</v>
      </c>
      <c r="AF18" s="58">
        <f t="shared" si="11"/>
        <v>0</v>
      </c>
      <c r="AG18" s="58">
        <f t="shared" si="11"/>
        <v>0</v>
      </c>
      <c r="AH18" s="58">
        <f t="shared" si="11"/>
        <v>0</v>
      </c>
      <c r="AI18" s="58">
        <f t="shared" si="11"/>
        <v>0</v>
      </c>
      <c r="AJ18" s="58">
        <f t="shared" si="11"/>
        <v>0</v>
      </c>
      <c r="AK18" s="58">
        <f t="shared" si="11"/>
        <v>0</v>
      </c>
      <c r="AL18" s="58">
        <f t="shared" si="11"/>
        <v>0</v>
      </c>
      <c r="AM18" s="58">
        <f t="shared" si="11"/>
        <v>0</v>
      </c>
      <c r="AN18" s="58">
        <f t="shared" si="11"/>
        <v>0</v>
      </c>
      <c r="AO18" s="58">
        <f t="shared" si="11"/>
        <v>0</v>
      </c>
      <c r="AP18" s="58">
        <f t="shared" si="11"/>
        <v>0</v>
      </c>
      <c r="AQ18" s="58">
        <f t="shared" si="11"/>
        <v>0</v>
      </c>
      <c r="AR18" s="58">
        <f t="shared" si="11"/>
        <v>0</v>
      </c>
      <c r="AS18" s="58">
        <f t="shared" si="11"/>
        <v>0</v>
      </c>
      <c r="AT18" s="58">
        <f t="shared" si="12"/>
        <v>0</v>
      </c>
      <c r="AU18" s="58">
        <f t="shared" si="13"/>
        <v>0</v>
      </c>
      <c r="AV18" s="58">
        <f t="shared" si="13"/>
        <v>0</v>
      </c>
      <c r="AW18" s="58">
        <f t="shared" si="13"/>
        <v>0</v>
      </c>
      <c r="AX18" s="58">
        <f t="shared" si="13"/>
        <v>0</v>
      </c>
      <c r="AY18" s="58">
        <f t="shared" si="13"/>
        <v>0</v>
      </c>
      <c r="AZ18" s="58">
        <f t="shared" si="13"/>
        <v>0</v>
      </c>
      <c r="BA18" s="58">
        <f t="shared" si="13"/>
        <v>0</v>
      </c>
      <c r="BB18" s="58">
        <f t="shared" si="13"/>
        <v>0</v>
      </c>
      <c r="BC18" s="58">
        <f t="shared" si="13"/>
        <v>0</v>
      </c>
      <c r="BD18" s="58">
        <f t="shared" si="13"/>
        <v>0</v>
      </c>
      <c r="BE18" s="58">
        <f t="shared" si="13"/>
        <v>0</v>
      </c>
      <c r="BF18" s="58">
        <f t="shared" si="13"/>
        <v>0</v>
      </c>
      <c r="BG18" s="58">
        <f t="shared" si="13"/>
        <v>0</v>
      </c>
      <c r="BH18" s="58">
        <f t="shared" si="13"/>
        <v>0</v>
      </c>
      <c r="BI18" s="58">
        <f t="shared" si="13"/>
        <v>0</v>
      </c>
      <c r="BJ18" s="58">
        <f t="shared" si="13"/>
        <v>0</v>
      </c>
      <c r="BK18" s="58">
        <f t="shared" si="9"/>
        <v>0</v>
      </c>
      <c r="BL18" s="58">
        <f t="shared" si="9"/>
        <v>0</v>
      </c>
      <c r="BM18" s="58">
        <f t="shared" si="9"/>
        <v>0</v>
      </c>
      <c r="BN18" s="58">
        <f t="shared" si="9"/>
        <v>0</v>
      </c>
      <c r="BO18" s="58">
        <f t="shared" si="9"/>
        <v>0</v>
      </c>
      <c r="BP18" s="58">
        <f t="shared" si="9"/>
        <v>0</v>
      </c>
      <c r="BQ18" s="58">
        <f t="shared" si="9"/>
        <v>0</v>
      </c>
      <c r="BR18" s="58">
        <f t="shared" si="9"/>
        <v>0</v>
      </c>
      <c r="BS18" s="58">
        <f t="shared" si="9"/>
        <v>0</v>
      </c>
      <c r="BT18" s="58">
        <f t="shared" si="9"/>
        <v>0</v>
      </c>
      <c r="BU18" s="58">
        <f t="shared" si="9"/>
        <v>0</v>
      </c>
      <c r="BV18" s="58">
        <f t="shared" si="9"/>
        <v>0</v>
      </c>
      <c r="BW18" s="58">
        <f t="shared" si="9"/>
        <v>0</v>
      </c>
      <c r="BX18" s="58">
        <f t="shared" si="9"/>
        <v>0</v>
      </c>
      <c r="BY18" s="58">
        <f t="shared" si="9"/>
        <v>0</v>
      </c>
      <c r="BZ18" s="58">
        <f t="shared" si="9"/>
        <v>0</v>
      </c>
      <c r="CA18" s="58">
        <f t="shared" si="1"/>
        <v>0</v>
      </c>
      <c r="CB18" s="58">
        <f t="shared" si="1"/>
        <v>0</v>
      </c>
      <c r="CC18" s="58">
        <f t="shared" si="1"/>
        <v>0</v>
      </c>
      <c r="CD18" s="58">
        <f t="shared" si="1"/>
        <v>0</v>
      </c>
      <c r="CE18" s="58">
        <f t="shared" si="1"/>
        <v>0</v>
      </c>
      <c r="CF18" s="58">
        <f t="shared" si="1"/>
        <v>0</v>
      </c>
      <c r="CG18" s="58">
        <f t="shared" si="1"/>
        <v>0</v>
      </c>
      <c r="CH18" s="58">
        <f t="shared" si="1"/>
        <v>0</v>
      </c>
      <c r="CI18" s="58">
        <f t="shared" si="1"/>
        <v>0</v>
      </c>
      <c r="CJ18" s="58">
        <f t="shared" si="1"/>
        <v>0</v>
      </c>
      <c r="CK18" s="58">
        <f t="shared" si="1"/>
        <v>0</v>
      </c>
      <c r="CL18" s="58">
        <f t="shared" si="1"/>
        <v>0</v>
      </c>
      <c r="CM18" s="58">
        <f t="shared" si="1"/>
        <v>0</v>
      </c>
      <c r="CN18" s="58">
        <f t="shared" si="1"/>
        <v>0</v>
      </c>
      <c r="CO18" s="58">
        <f t="shared" si="1"/>
        <v>0</v>
      </c>
      <c r="CP18" s="58">
        <f t="shared" si="2"/>
        <v>0</v>
      </c>
      <c r="CQ18" s="58">
        <f t="shared" si="2"/>
        <v>0</v>
      </c>
      <c r="CR18" s="58">
        <f t="shared" si="2"/>
        <v>0</v>
      </c>
      <c r="CS18" s="58">
        <f t="shared" si="2"/>
        <v>0</v>
      </c>
      <c r="CT18" s="58">
        <f t="shared" si="2"/>
        <v>0</v>
      </c>
      <c r="CU18" s="58">
        <f t="shared" si="2"/>
        <v>0</v>
      </c>
      <c r="CV18" s="58">
        <f t="shared" si="2"/>
        <v>0</v>
      </c>
      <c r="CW18" s="58">
        <f t="shared" si="2"/>
        <v>0</v>
      </c>
      <c r="CX18" s="58">
        <f t="shared" si="2"/>
        <v>0</v>
      </c>
      <c r="CY18" s="58">
        <f t="shared" si="2"/>
        <v>0</v>
      </c>
      <c r="CZ18" s="58">
        <f t="shared" si="2"/>
        <v>0</v>
      </c>
      <c r="DA18" s="58">
        <f t="shared" si="2"/>
        <v>0</v>
      </c>
      <c r="DB18" s="58">
        <f t="shared" si="2"/>
        <v>0</v>
      </c>
      <c r="DC18" s="58">
        <f t="shared" si="2"/>
        <v>0</v>
      </c>
      <c r="DD18" s="58">
        <f t="shared" si="2"/>
        <v>0</v>
      </c>
      <c r="DE18" s="58">
        <f t="shared" si="2"/>
        <v>0</v>
      </c>
      <c r="DF18" s="58">
        <f t="shared" si="3"/>
        <v>0</v>
      </c>
      <c r="DG18" s="58">
        <f t="shared" si="3"/>
        <v>0</v>
      </c>
      <c r="DH18" s="58">
        <f t="shared" si="3"/>
        <v>0</v>
      </c>
      <c r="DI18" s="58"/>
      <c r="DJ18" s="55">
        <f t="shared" si="4"/>
        <v>0</v>
      </c>
      <c r="DK18" s="53"/>
      <c r="DL18" s="56">
        <f t="shared" si="5"/>
        <v>0</v>
      </c>
      <c r="DM18" s="56">
        <f t="shared" si="5"/>
        <v>0</v>
      </c>
      <c r="DN18" s="56">
        <f t="shared" si="5"/>
        <v>0</v>
      </c>
      <c r="DO18" s="56">
        <f t="shared" si="5"/>
        <v>0</v>
      </c>
      <c r="DP18" s="56">
        <f t="shared" si="5"/>
        <v>0</v>
      </c>
      <c r="DQ18" s="56">
        <f t="shared" si="5"/>
        <v>0</v>
      </c>
      <c r="DR18" s="56">
        <f t="shared" si="7"/>
        <v>0</v>
      </c>
      <c r="DS18" s="56">
        <f t="shared" si="5"/>
        <v>0</v>
      </c>
      <c r="DT18" s="56">
        <f t="shared" si="5"/>
        <v>0</v>
      </c>
      <c r="DU18" s="56">
        <f t="shared" si="5"/>
        <v>0</v>
      </c>
      <c r="DV18" s="55">
        <f t="shared" si="8"/>
        <v>0</v>
      </c>
    </row>
    <row r="19" spans="1:126" s="52" customFormat="1">
      <c r="A19" s="59"/>
      <c r="B19" s="61"/>
      <c r="C19" s="59"/>
      <c r="D19" s="61"/>
      <c r="E19" s="61"/>
      <c r="F19" s="59"/>
      <c r="G19" s="60"/>
      <c r="H19" s="57"/>
      <c r="I19" s="57"/>
      <c r="J19" s="57">
        <f t="shared" si="6"/>
        <v>0</v>
      </c>
      <c r="K19" s="57"/>
      <c r="L19" s="59"/>
      <c r="M19" s="54"/>
      <c r="N19" s="58">
        <f t="shared" si="10"/>
        <v>0</v>
      </c>
      <c r="O19" s="58">
        <f t="shared" si="10"/>
        <v>0</v>
      </c>
      <c r="P19" s="58">
        <f t="shared" si="10"/>
        <v>0</v>
      </c>
      <c r="Q19" s="58">
        <f t="shared" si="10"/>
        <v>0</v>
      </c>
      <c r="R19" s="58">
        <f t="shared" si="10"/>
        <v>0</v>
      </c>
      <c r="S19" s="58">
        <f t="shared" si="10"/>
        <v>0</v>
      </c>
      <c r="T19" s="58">
        <f t="shared" si="10"/>
        <v>0</v>
      </c>
      <c r="U19" s="58">
        <f t="shared" si="10"/>
        <v>0</v>
      </c>
      <c r="V19" s="58">
        <f t="shared" si="10"/>
        <v>0</v>
      </c>
      <c r="W19" s="58">
        <f t="shared" si="10"/>
        <v>0</v>
      </c>
      <c r="X19" s="58">
        <f t="shared" si="10"/>
        <v>0</v>
      </c>
      <c r="Y19" s="58">
        <f t="shared" si="10"/>
        <v>0</v>
      </c>
      <c r="Z19" s="58">
        <f t="shared" si="10"/>
        <v>0</v>
      </c>
      <c r="AA19" s="58">
        <f t="shared" si="10"/>
        <v>0</v>
      </c>
      <c r="AB19" s="58">
        <f t="shared" si="10"/>
        <v>0</v>
      </c>
      <c r="AC19" s="58">
        <f t="shared" si="10"/>
        <v>0</v>
      </c>
      <c r="AD19" s="58">
        <f t="shared" si="11"/>
        <v>0</v>
      </c>
      <c r="AE19" s="58">
        <f t="shared" si="11"/>
        <v>0</v>
      </c>
      <c r="AF19" s="58">
        <f t="shared" si="11"/>
        <v>0</v>
      </c>
      <c r="AG19" s="58">
        <f t="shared" si="11"/>
        <v>0</v>
      </c>
      <c r="AH19" s="58">
        <f t="shared" si="11"/>
        <v>0</v>
      </c>
      <c r="AI19" s="58">
        <f t="shared" si="11"/>
        <v>0</v>
      </c>
      <c r="AJ19" s="58">
        <f t="shared" si="11"/>
        <v>0</v>
      </c>
      <c r="AK19" s="58">
        <f t="shared" si="11"/>
        <v>0</v>
      </c>
      <c r="AL19" s="58">
        <f t="shared" si="11"/>
        <v>0</v>
      </c>
      <c r="AM19" s="58">
        <f t="shared" si="11"/>
        <v>0</v>
      </c>
      <c r="AN19" s="58">
        <f t="shared" si="11"/>
        <v>0</v>
      </c>
      <c r="AO19" s="58">
        <f t="shared" si="11"/>
        <v>0</v>
      </c>
      <c r="AP19" s="58">
        <f t="shared" si="11"/>
        <v>0</v>
      </c>
      <c r="AQ19" s="58">
        <f t="shared" si="11"/>
        <v>0</v>
      </c>
      <c r="AR19" s="58">
        <f t="shared" si="11"/>
        <v>0</v>
      </c>
      <c r="AS19" s="58">
        <f t="shared" si="11"/>
        <v>0</v>
      </c>
      <c r="AT19" s="58">
        <f t="shared" si="12"/>
        <v>0</v>
      </c>
      <c r="AU19" s="58">
        <f t="shared" si="13"/>
        <v>0</v>
      </c>
      <c r="AV19" s="58">
        <f t="shared" si="13"/>
        <v>0</v>
      </c>
      <c r="AW19" s="58">
        <f t="shared" si="13"/>
        <v>0</v>
      </c>
      <c r="AX19" s="58">
        <f t="shared" si="13"/>
        <v>0</v>
      </c>
      <c r="AY19" s="58">
        <f t="shared" si="13"/>
        <v>0</v>
      </c>
      <c r="AZ19" s="58">
        <f t="shared" si="13"/>
        <v>0</v>
      </c>
      <c r="BA19" s="58">
        <f t="shared" si="13"/>
        <v>0</v>
      </c>
      <c r="BB19" s="58">
        <f t="shared" si="13"/>
        <v>0</v>
      </c>
      <c r="BC19" s="58">
        <f t="shared" si="13"/>
        <v>0</v>
      </c>
      <c r="BD19" s="58">
        <f t="shared" si="13"/>
        <v>0</v>
      </c>
      <c r="BE19" s="58">
        <f t="shared" si="13"/>
        <v>0</v>
      </c>
      <c r="BF19" s="58">
        <f t="shared" si="13"/>
        <v>0</v>
      </c>
      <c r="BG19" s="58">
        <f t="shared" si="13"/>
        <v>0</v>
      </c>
      <c r="BH19" s="58">
        <f t="shared" si="13"/>
        <v>0</v>
      </c>
      <c r="BI19" s="58">
        <f t="shared" si="13"/>
        <v>0</v>
      </c>
      <c r="BJ19" s="58">
        <f t="shared" si="13"/>
        <v>0</v>
      </c>
      <c r="BK19" s="58">
        <f t="shared" si="9"/>
        <v>0</v>
      </c>
      <c r="BL19" s="58">
        <f t="shared" si="9"/>
        <v>0</v>
      </c>
      <c r="BM19" s="58">
        <f t="shared" si="9"/>
        <v>0</v>
      </c>
      <c r="BN19" s="58">
        <f t="shared" si="9"/>
        <v>0</v>
      </c>
      <c r="BO19" s="58">
        <f t="shared" si="9"/>
        <v>0</v>
      </c>
      <c r="BP19" s="58">
        <f t="shared" si="9"/>
        <v>0</v>
      </c>
      <c r="BQ19" s="58">
        <f t="shared" si="9"/>
        <v>0</v>
      </c>
      <c r="BR19" s="58">
        <f t="shared" si="9"/>
        <v>0</v>
      </c>
      <c r="BS19" s="58">
        <f t="shared" si="9"/>
        <v>0</v>
      </c>
      <c r="BT19" s="58">
        <f t="shared" si="9"/>
        <v>0</v>
      </c>
      <c r="BU19" s="58">
        <f t="shared" si="9"/>
        <v>0</v>
      </c>
      <c r="BV19" s="58">
        <f t="shared" si="9"/>
        <v>0</v>
      </c>
      <c r="BW19" s="58">
        <f t="shared" si="9"/>
        <v>0</v>
      </c>
      <c r="BX19" s="58">
        <f t="shared" si="9"/>
        <v>0</v>
      </c>
      <c r="BY19" s="58">
        <f t="shared" si="9"/>
        <v>0</v>
      </c>
      <c r="BZ19" s="58">
        <f t="shared" si="9"/>
        <v>0</v>
      </c>
      <c r="CA19" s="58">
        <f t="shared" si="1"/>
        <v>0</v>
      </c>
      <c r="CB19" s="58">
        <f t="shared" si="1"/>
        <v>0</v>
      </c>
      <c r="CC19" s="58">
        <f t="shared" si="1"/>
        <v>0</v>
      </c>
      <c r="CD19" s="58">
        <f t="shared" si="1"/>
        <v>0</v>
      </c>
      <c r="CE19" s="58">
        <f t="shared" si="1"/>
        <v>0</v>
      </c>
      <c r="CF19" s="58">
        <f t="shared" si="1"/>
        <v>0</v>
      </c>
      <c r="CG19" s="58">
        <f t="shared" si="1"/>
        <v>0</v>
      </c>
      <c r="CH19" s="58">
        <f t="shared" si="1"/>
        <v>0</v>
      </c>
      <c r="CI19" s="58">
        <f t="shared" si="1"/>
        <v>0</v>
      </c>
      <c r="CJ19" s="58">
        <f t="shared" si="1"/>
        <v>0</v>
      </c>
      <c r="CK19" s="58">
        <f t="shared" si="1"/>
        <v>0</v>
      </c>
      <c r="CL19" s="58">
        <f t="shared" si="1"/>
        <v>0</v>
      </c>
      <c r="CM19" s="58">
        <f t="shared" si="1"/>
        <v>0</v>
      </c>
      <c r="CN19" s="58">
        <f t="shared" si="1"/>
        <v>0</v>
      </c>
      <c r="CO19" s="58">
        <f t="shared" si="1"/>
        <v>0</v>
      </c>
      <c r="CP19" s="58">
        <f t="shared" si="2"/>
        <v>0</v>
      </c>
      <c r="CQ19" s="58">
        <f t="shared" si="2"/>
        <v>0</v>
      </c>
      <c r="CR19" s="58">
        <f t="shared" si="2"/>
        <v>0</v>
      </c>
      <c r="CS19" s="58">
        <f t="shared" si="2"/>
        <v>0</v>
      </c>
      <c r="CT19" s="58">
        <f t="shared" si="2"/>
        <v>0</v>
      </c>
      <c r="CU19" s="58">
        <f t="shared" si="2"/>
        <v>0</v>
      </c>
      <c r="CV19" s="58">
        <f t="shared" si="2"/>
        <v>0</v>
      </c>
      <c r="CW19" s="58">
        <f t="shared" si="2"/>
        <v>0</v>
      </c>
      <c r="CX19" s="58">
        <f t="shared" si="2"/>
        <v>0</v>
      </c>
      <c r="CY19" s="58">
        <f t="shared" si="2"/>
        <v>0</v>
      </c>
      <c r="CZ19" s="58">
        <f t="shared" si="2"/>
        <v>0</v>
      </c>
      <c r="DA19" s="58">
        <f t="shared" si="2"/>
        <v>0</v>
      </c>
      <c r="DB19" s="58">
        <f t="shared" si="2"/>
        <v>0</v>
      </c>
      <c r="DC19" s="58">
        <f t="shared" si="2"/>
        <v>0</v>
      </c>
      <c r="DD19" s="58">
        <f t="shared" si="2"/>
        <v>0</v>
      </c>
      <c r="DE19" s="58">
        <f t="shared" si="2"/>
        <v>0</v>
      </c>
      <c r="DF19" s="58">
        <f t="shared" si="3"/>
        <v>0</v>
      </c>
      <c r="DG19" s="58">
        <f t="shared" si="3"/>
        <v>0</v>
      </c>
      <c r="DH19" s="58">
        <f t="shared" si="3"/>
        <v>0</v>
      </c>
      <c r="DI19" s="58"/>
      <c r="DJ19" s="55">
        <f t="shared" si="4"/>
        <v>0</v>
      </c>
      <c r="DK19" s="53"/>
      <c r="DL19" s="56">
        <f t="shared" si="5"/>
        <v>0</v>
      </c>
      <c r="DM19" s="56">
        <f t="shared" si="5"/>
        <v>0</v>
      </c>
      <c r="DN19" s="56">
        <f t="shared" si="5"/>
        <v>0</v>
      </c>
      <c r="DO19" s="56">
        <f t="shared" si="5"/>
        <v>0</v>
      </c>
      <c r="DP19" s="56">
        <f t="shared" si="5"/>
        <v>0</v>
      </c>
      <c r="DQ19" s="56">
        <f t="shared" si="5"/>
        <v>0</v>
      </c>
      <c r="DR19" s="56">
        <f t="shared" si="7"/>
        <v>0</v>
      </c>
      <c r="DS19" s="56">
        <f t="shared" si="5"/>
        <v>0</v>
      </c>
      <c r="DT19" s="56">
        <f t="shared" si="5"/>
        <v>0</v>
      </c>
      <c r="DU19" s="56">
        <f t="shared" si="5"/>
        <v>0</v>
      </c>
      <c r="DV19" s="55">
        <f t="shared" si="8"/>
        <v>0</v>
      </c>
    </row>
    <row r="20" spans="1:126" s="52" customFormat="1">
      <c r="A20" s="59"/>
      <c r="B20" s="61"/>
      <c r="C20" s="59"/>
      <c r="D20" s="61"/>
      <c r="E20" s="61"/>
      <c r="F20" s="59"/>
      <c r="G20" s="60"/>
      <c r="H20" s="57"/>
      <c r="I20" s="57"/>
      <c r="J20" s="57">
        <f t="shared" si="6"/>
        <v>0</v>
      </c>
      <c r="K20" s="57"/>
      <c r="L20" s="59"/>
      <c r="M20" s="54"/>
      <c r="N20" s="58">
        <f t="shared" si="10"/>
        <v>0</v>
      </c>
      <c r="O20" s="58">
        <f t="shared" si="10"/>
        <v>0</v>
      </c>
      <c r="P20" s="58">
        <f t="shared" si="10"/>
        <v>0</v>
      </c>
      <c r="Q20" s="58">
        <f t="shared" si="10"/>
        <v>0</v>
      </c>
      <c r="R20" s="58">
        <f t="shared" si="10"/>
        <v>0</v>
      </c>
      <c r="S20" s="58">
        <f t="shared" si="10"/>
        <v>0</v>
      </c>
      <c r="T20" s="58">
        <f t="shared" si="10"/>
        <v>0</v>
      </c>
      <c r="U20" s="58">
        <f t="shared" si="10"/>
        <v>0</v>
      </c>
      <c r="V20" s="58">
        <f t="shared" si="10"/>
        <v>0</v>
      </c>
      <c r="W20" s="58">
        <f t="shared" si="10"/>
        <v>0</v>
      </c>
      <c r="X20" s="58">
        <f t="shared" si="10"/>
        <v>0</v>
      </c>
      <c r="Y20" s="58">
        <f t="shared" si="10"/>
        <v>0</v>
      </c>
      <c r="Z20" s="58">
        <f t="shared" si="10"/>
        <v>0</v>
      </c>
      <c r="AA20" s="58">
        <f t="shared" si="10"/>
        <v>0</v>
      </c>
      <c r="AB20" s="58">
        <f t="shared" si="10"/>
        <v>0</v>
      </c>
      <c r="AC20" s="58">
        <f t="shared" si="10"/>
        <v>0</v>
      </c>
      <c r="AD20" s="58">
        <f t="shared" si="11"/>
        <v>0</v>
      </c>
      <c r="AE20" s="58">
        <f t="shared" si="11"/>
        <v>0</v>
      </c>
      <c r="AF20" s="58">
        <f t="shared" si="11"/>
        <v>0</v>
      </c>
      <c r="AG20" s="58">
        <f t="shared" si="11"/>
        <v>0</v>
      </c>
      <c r="AH20" s="58">
        <f t="shared" si="11"/>
        <v>0</v>
      </c>
      <c r="AI20" s="58">
        <f t="shared" si="11"/>
        <v>0</v>
      </c>
      <c r="AJ20" s="58">
        <f t="shared" si="11"/>
        <v>0</v>
      </c>
      <c r="AK20" s="58">
        <f t="shared" si="11"/>
        <v>0</v>
      </c>
      <c r="AL20" s="58">
        <f t="shared" si="11"/>
        <v>0</v>
      </c>
      <c r="AM20" s="58">
        <f t="shared" si="11"/>
        <v>0</v>
      </c>
      <c r="AN20" s="58">
        <f t="shared" si="11"/>
        <v>0</v>
      </c>
      <c r="AO20" s="58">
        <f t="shared" si="11"/>
        <v>0</v>
      </c>
      <c r="AP20" s="58">
        <f t="shared" si="11"/>
        <v>0</v>
      </c>
      <c r="AQ20" s="58">
        <f t="shared" si="11"/>
        <v>0</v>
      </c>
      <c r="AR20" s="58">
        <f t="shared" si="11"/>
        <v>0</v>
      </c>
      <c r="AS20" s="58">
        <f t="shared" si="11"/>
        <v>0</v>
      </c>
      <c r="AT20" s="58">
        <f t="shared" si="12"/>
        <v>0</v>
      </c>
      <c r="AU20" s="58">
        <f t="shared" si="13"/>
        <v>0</v>
      </c>
      <c r="AV20" s="58">
        <f t="shared" si="13"/>
        <v>0</v>
      </c>
      <c r="AW20" s="58">
        <f t="shared" si="13"/>
        <v>0</v>
      </c>
      <c r="AX20" s="58">
        <f t="shared" si="13"/>
        <v>0</v>
      </c>
      <c r="AY20" s="58">
        <f t="shared" si="13"/>
        <v>0</v>
      </c>
      <c r="AZ20" s="58">
        <f t="shared" si="13"/>
        <v>0</v>
      </c>
      <c r="BA20" s="58">
        <f t="shared" si="13"/>
        <v>0</v>
      </c>
      <c r="BB20" s="58">
        <f t="shared" si="13"/>
        <v>0</v>
      </c>
      <c r="BC20" s="58">
        <f t="shared" si="13"/>
        <v>0</v>
      </c>
      <c r="BD20" s="58">
        <f t="shared" si="13"/>
        <v>0</v>
      </c>
      <c r="BE20" s="58">
        <f t="shared" si="13"/>
        <v>0</v>
      </c>
      <c r="BF20" s="58">
        <f t="shared" si="13"/>
        <v>0</v>
      </c>
      <c r="BG20" s="58">
        <f t="shared" si="13"/>
        <v>0</v>
      </c>
      <c r="BH20" s="58">
        <f t="shared" si="13"/>
        <v>0</v>
      </c>
      <c r="BI20" s="58">
        <f t="shared" si="13"/>
        <v>0</v>
      </c>
      <c r="BJ20" s="58">
        <f t="shared" si="13"/>
        <v>0</v>
      </c>
      <c r="BK20" s="58">
        <f t="shared" si="9"/>
        <v>0</v>
      </c>
      <c r="BL20" s="58">
        <f t="shared" si="9"/>
        <v>0</v>
      </c>
      <c r="BM20" s="58">
        <f t="shared" si="9"/>
        <v>0</v>
      </c>
      <c r="BN20" s="58">
        <f t="shared" si="9"/>
        <v>0</v>
      </c>
      <c r="BO20" s="58">
        <f t="shared" si="9"/>
        <v>0</v>
      </c>
      <c r="BP20" s="58">
        <f t="shared" si="9"/>
        <v>0</v>
      </c>
      <c r="BQ20" s="58">
        <f t="shared" si="9"/>
        <v>0</v>
      </c>
      <c r="BR20" s="58">
        <f t="shared" si="9"/>
        <v>0</v>
      </c>
      <c r="BS20" s="58">
        <f t="shared" si="9"/>
        <v>0</v>
      </c>
      <c r="BT20" s="58">
        <f t="shared" si="9"/>
        <v>0</v>
      </c>
      <c r="BU20" s="58">
        <f t="shared" si="9"/>
        <v>0</v>
      </c>
      <c r="BV20" s="58">
        <f t="shared" si="9"/>
        <v>0</v>
      </c>
      <c r="BW20" s="58">
        <f t="shared" si="9"/>
        <v>0</v>
      </c>
      <c r="BX20" s="58">
        <f t="shared" si="9"/>
        <v>0</v>
      </c>
      <c r="BY20" s="58">
        <f t="shared" si="9"/>
        <v>0</v>
      </c>
      <c r="BZ20" s="58">
        <f t="shared" si="9"/>
        <v>0</v>
      </c>
      <c r="CA20" s="58">
        <f t="shared" si="1"/>
        <v>0</v>
      </c>
      <c r="CB20" s="58">
        <f t="shared" si="1"/>
        <v>0</v>
      </c>
      <c r="CC20" s="58">
        <f t="shared" si="1"/>
        <v>0</v>
      </c>
      <c r="CD20" s="58">
        <f t="shared" si="1"/>
        <v>0</v>
      </c>
      <c r="CE20" s="58">
        <f t="shared" si="1"/>
        <v>0</v>
      </c>
      <c r="CF20" s="58">
        <f t="shared" si="1"/>
        <v>0</v>
      </c>
      <c r="CG20" s="58">
        <f t="shared" si="1"/>
        <v>0</v>
      </c>
      <c r="CH20" s="58">
        <f t="shared" si="1"/>
        <v>0</v>
      </c>
      <c r="CI20" s="58">
        <f t="shared" si="1"/>
        <v>0</v>
      </c>
      <c r="CJ20" s="58">
        <f t="shared" si="1"/>
        <v>0</v>
      </c>
      <c r="CK20" s="58">
        <f t="shared" si="1"/>
        <v>0</v>
      </c>
      <c r="CL20" s="58">
        <f t="shared" si="1"/>
        <v>0</v>
      </c>
      <c r="CM20" s="58">
        <f t="shared" si="1"/>
        <v>0</v>
      </c>
      <c r="CN20" s="58">
        <f t="shared" si="1"/>
        <v>0</v>
      </c>
      <c r="CO20" s="58">
        <f t="shared" si="1"/>
        <v>0</v>
      </c>
      <c r="CP20" s="58">
        <f t="shared" si="2"/>
        <v>0</v>
      </c>
      <c r="CQ20" s="58">
        <f t="shared" si="2"/>
        <v>0</v>
      </c>
      <c r="CR20" s="58">
        <f t="shared" si="2"/>
        <v>0</v>
      </c>
      <c r="CS20" s="58">
        <f t="shared" si="2"/>
        <v>0</v>
      </c>
      <c r="CT20" s="58">
        <f t="shared" si="2"/>
        <v>0</v>
      </c>
      <c r="CU20" s="58">
        <f t="shared" si="2"/>
        <v>0</v>
      </c>
      <c r="CV20" s="58">
        <f t="shared" si="2"/>
        <v>0</v>
      </c>
      <c r="CW20" s="58">
        <f t="shared" si="2"/>
        <v>0</v>
      </c>
      <c r="CX20" s="58">
        <f t="shared" si="2"/>
        <v>0</v>
      </c>
      <c r="CY20" s="58">
        <f t="shared" si="2"/>
        <v>0</v>
      </c>
      <c r="CZ20" s="58">
        <f t="shared" si="2"/>
        <v>0</v>
      </c>
      <c r="DA20" s="58">
        <f t="shared" si="2"/>
        <v>0</v>
      </c>
      <c r="DB20" s="58">
        <f t="shared" si="2"/>
        <v>0</v>
      </c>
      <c r="DC20" s="58">
        <f t="shared" si="2"/>
        <v>0</v>
      </c>
      <c r="DD20" s="58">
        <f t="shared" si="2"/>
        <v>0</v>
      </c>
      <c r="DE20" s="58">
        <f t="shared" si="2"/>
        <v>0</v>
      </c>
      <c r="DF20" s="58">
        <f t="shared" si="3"/>
        <v>0</v>
      </c>
      <c r="DG20" s="58">
        <f t="shared" si="3"/>
        <v>0</v>
      </c>
      <c r="DH20" s="58">
        <f t="shared" si="3"/>
        <v>0</v>
      </c>
      <c r="DI20" s="58"/>
      <c r="DJ20" s="55">
        <f t="shared" si="4"/>
        <v>0</v>
      </c>
      <c r="DK20" s="53"/>
      <c r="DL20" s="56">
        <f t="shared" si="5"/>
        <v>0</v>
      </c>
      <c r="DM20" s="56">
        <f t="shared" si="5"/>
        <v>0</v>
      </c>
      <c r="DN20" s="56">
        <f t="shared" si="5"/>
        <v>0</v>
      </c>
      <c r="DO20" s="56">
        <f t="shared" si="5"/>
        <v>0</v>
      </c>
      <c r="DP20" s="56">
        <f t="shared" si="5"/>
        <v>0</v>
      </c>
      <c r="DQ20" s="56">
        <f t="shared" si="5"/>
        <v>0</v>
      </c>
      <c r="DR20" s="56">
        <f t="shared" si="7"/>
        <v>0</v>
      </c>
      <c r="DS20" s="56">
        <f t="shared" si="5"/>
        <v>0</v>
      </c>
      <c r="DT20" s="56">
        <f t="shared" si="5"/>
        <v>0</v>
      </c>
      <c r="DU20" s="56">
        <f t="shared" si="5"/>
        <v>0</v>
      </c>
      <c r="DV20" s="55">
        <f t="shared" si="8"/>
        <v>0</v>
      </c>
    </row>
    <row r="21" spans="1:126" s="52" customFormat="1">
      <c r="A21" s="59"/>
      <c r="B21" s="61"/>
      <c r="C21" s="59"/>
      <c r="D21" s="61"/>
      <c r="E21" s="61"/>
      <c r="F21" s="59"/>
      <c r="G21" s="60"/>
      <c r="H21" s="57"/>
      <c r="I21" s="57"/>
      <c r="J21" s="57">
        <f t="shared" si="6"/>
        <v>0</v>
      </c>
      <c r="K21" s="57"/>
      <c r="L21" s="59"/>
      <c r="M21" s="54"/>
      <c r="N21" s="58">
        <f t="shared" si="10"/>
        <v>0</v>
      </c>
      <c r="O21" s="58">
        <f t="shared" si="10"/>
        <v>0</v>
      </c>
      <c r="P21" s="58">
        <f t="shared" si="10"/>
        <v>0</v>
      </c>
      <c r="Q21" s="58">
        <f t="shared" si="10"/>
        <v>0</v>
      </c>
      <c r="R21" s="58">
        <f t="shared" si="10"/>
        <v>0</v>
      </c>
      <c r="S21" s="58">
        <f t="shared" si="10"/>
        <v>0</v>
      </c>
      <c r="T21" s="58">
        <f t="shared" si="10"/>
        <v>0</v>
      </c>
      <c r="U21" s="58">
        <f t="shared" si="10"/>
        <v>0</v>
      </c>
      <c r="V21" s="58">
        <f t="shared" si="10"/>
        <v>0</v>
      </c>
      <c r="W21" s="58">
        <f t="shared" si="10"/>
        <v>0</v>
      </c>
      <c r="X21" s="58">
        <f t="shared" si="10"/>
        <v>0</v>
      </c>
      <c r="Y21" s="58">
        <f t="shared" si="10"/>
        <v>0</v>
      </c>
      <c r="Z21" s="58">
        <f t="shared" si="10"/>
        <v>0</v>
      </c>
      <c r="AA21" s="58">
        <f t="shared" si="10"/>
        <v>0</v>
      </c>
      <c r="AB21" s="58">
        <f t="shared" si="10"/>
        <v>0</v>
      </c>
      <c r="AC21" s="58">
        <f t="shared" si="10"/>
        <v>0</v>
      </c>
      <c r="AD21" s="58">
        <f t="shared" si="11"/>
        <v>0</v>
      </c>
      <c r="AE21" s="58">
        <f t="shared" si="11"/>
        <v>0</v>
      </c>
      <c r="AF21" s="58">
        <f t="shared" si="11"/>
        <v>0</v>
      </c>
      <c r="AG21" s="58">
        <f t="shared" si="11"/>
        <v>0</v>
      </c>
      <c r="AH21" s="58">
        <f t="shared" si="11"/>
        <v>0</v>
      </c>
      <c r="AI21" s="58">
        <f t="shared" si="11"/>
        <v>0</v>
      </c>
      <c r="AJ21" s="58">
        <f t="shared" si="11"/>
        <v>0</v>
      </c>
      <c r="AK21" s="58">
        <f t="shared" si="11"/>
        <v>0</v>
      </c>
      <c r="AL21" s="58">
        <f t="shared" si="11"/>
        <v>0</v>
      </c>
      <c r="AM21" s="58">
        <f t="shared" si="11"/>
        <v>0</v>
      </c>
      <c r="AN21" s="58">
        <f t="shared" si="11"/>
        <v>0</v>
      </c>
      <c r="AO21" s="58">
        <f t="shared" si="11"/>
        <v>0</v>
      </c>
      <c r="AP21" s="58">
        <f t="shared" si="11"/>
        <v>0</v>
      </c>
      <c r="AQ21" s="58">
        <f t="shared" si="11"/>
        <v>0</v>
      </c>
      <c r="AR21" s="58">
        <f t="shared" si="11"/>
        <v>0</v>
      </c>
      <c r="AS21" s="58">
        <f t="shared" si="11"/>
        <v>0</v>
      </c>
      <c r="AT21" s="58">
        <f t="shared" si="12"/>
        <v>0</v>
      </c>
      <c r="AU21" s="58">
        <f t="shared" si="12"/>
        <v>0</v>
      </c>
      <c r="AV21" s="58">
        <f t="shared" si="12"/>
        <v>0</v>
      </c>
      <c r="AW21" s="58">
        <f t="shared" si="12"/>
        <v>0</v>
      </c>
      <c r="AX21" s="58">
        <f t="shared" si="12"/>
        <v>0</v>
      </c>
      <c r="AY21" s="58">
        <f t="shared" si="12"/>
        <v>0</v>
      </c>
      <c r="AZ21" s="58">
        <f t="shared" si="12"/>
        <v>0</v>
      </c>
      <c r="BA21" s="58">
        <f t="shared" si="12"/>
        <v>0</v>
      </c>
      <c r="BB21" s="58">
        <f t="shared" si="12"/>
        <v>0</v>
      </c>
      <c r="BC21" s="58">
        <f t="shared" si="12"/>
        <v>0</v>
      </c>
      <c r="BD21" s="58">
        <f t="shared" si="12"/>
        <v>0</v>
      </c>
      <c r="BE21" s="58">
        <f t="shared" si="12"/>
        <v>0</v>
      </c>
      <c r="BF21" s="58">
        <f t="shared" si="12"/>
        <v>0</v>
      </c>
      <c r="BG21" s="58">
        <f t="shared" si="12"/>
        <v>0</v>
      </c>
      <c r="BH21" s="58">
        <f t="shared" si="12"/>
        <v>0</v>
      </c>
      <c r="BI21" s="58">
        <f t="shared" si="12"/>
        <v>0</v>
      </c>
      <c r="BJ21" s="58">
        <f t="shared" si="13"/>
        <v>0</v>
      </c>
      <c r="BK21" s="58">
        <f t="shared" si="9"/>
        <v>0</v>
      </c>
      <c r="BL21" s="58">
        <f t="shared" si="9"/>
        <v>0</v>
      </c>
      <c r="BM21" s="58">
        <f t="shared" si="9"/>
        <v>0</v>
      </c>
      <c r="BN21" s="58">
        <f t="shared" si="9"/>
        <v>0</v>
      </c>
      <c r="BO21" s="58">
        <f t="shared" si="9"/>
        <v>0</v>
      </c>
      <c r="BP21" s="58">
        <f t="shared" si="9"/>
        <v>0</v>
      </c>
      <c r="BQ21" s="58">
        <f t="shared" si="9"/>
        <v>0</v>
      </c>
      <c r="BR21" s="58">
        <f t="shared" si="9"/>
        <v>0</v>
      </c>
      <c r="BS21" s="58">
        <f t="shared" si="9"/>
        <v>0</v>
      </c>
      <c r="BT21" s="58">
        <f t="shared" si="9"/>
        <v>0</v>
      </c>
      <c r="BU21" s="58">
        <f t="shared" si="9"/>
        <v>0</v>
      </c>
      <c r="BV21" s="58">
        <f t="shared" si="9"/>
        <v>0</v>
      </c>
      <c r="BW21" s="58">
        <f t="shared" si="9"/>
        <v>0</v>
      </c>
      <c r="BX21" s="58">
        <f t="shared" si="9"/>
        <v>0</v>
      </c>
      <c r="BY21" s="58">
        <f t="shared" si="9"/>
        <v>0</v>
      </c>
      <c r="BZ21" s="58">
        <f t="shared" si="9"/>
        <v>0</v>
      </c>
      <c r="CA21" s="58">
        <f t="shared" si="1"/>
        <v>0</v>
      </c>
      <c r="CB21" s="58">
        <f t="shared" si="1"/>
        <v>0</v>
      </c>
      <c r="CC21" s="58">
        <f t="shared" si="1"/>
        <v>0</v>
      </c>
      <c r="CD21" s="58">
        <f t="shared" si="1"/>
        <v>0</v>
      </c>
      <c r="CE21" s="58">
        <f t="shared" si="1"/>
        <v>0</v>
      </c>
      <c r="CF21" s="58">
        <f t="shared" si="1"/>
        <v>0</v>
      </c>
      <c r="CG21" s="58">
        <f t="shared" si="1"/>
        <v>0</v>
      </c>
      <c r="CH21" s="58">
        <f t="shared" si="1"/>
        <v>0</v>
      </c>
      <c r="CI21" s="58">
        <f t="shared" si="1"/>
        <v>0</v>
      </c>
      <c r="CJ21" s="58">
        <f t="shared" si="1"/>
        <v>0</v>
      </c>
      <c r="CK21" s="58">
        <f t="shared" si="1"/>
        <v>0</v>
      </c>
      <c r="CL21" s="58">
        <f t="shared" si="1"/>
        <v>0</v>
      </c>
      <c r="CM21" s="58">
        <f t="shared" si="1"/>
        <v>0</v>
      </c>
      <c r="CN21" s="58">
        <f t="shared" si="1"/>
        <v>0</v>
      </c>
      <c r="CO21" s="58">
        <f t="shared" si="1"/>
        <v>0</v>
      </c>
      <c r="CP21" s="58">
        <f t="shared" si="2"/>
        <v>0</v>
      </c>
      <c r="CQ21" s="58">
        <f t="shared" si="2"/>
        <v>0</v>
      </c>
      <c r="CR21" s="58">
        <f t="shared" si="2"/>
        <v>0</v>
      </c>
      <c r="CS21" s="58">
        <f t="shared" si="2"/>
        <v>0</v>
      </c>
      <c r="CT21" s="58">
        <f t="shared" si="2"/>
        <v>0</v>
      </c>
      <c r="CU21" s="58">
        <f t="shared" si="2"/>
        <v>0</v>
      </c>
      <c r="CV21" s="58">
        <f t="shared" si="2"/>
        <v>0</v>
      </c>
      <c r="CW21" s="58">
        <f t="shared" si="2"/>
        <v>0</v>
      </c>
      <c r="CX21" s="58">
        <f t="shared" si="2"/>
        <v>0</v>
      </c>
      <c r="CY21" s="58">
        <f t="shared" si="2"/>
        <v>0</v>
      </c>
      <c r="CZ21" s="58">
        <f t="shared" si="2"/>
        <v>0</v>
      </c>
      <c r="DA21" s="58">
        <f t="shared" si="2"/>
        <v>0</v>
      </c>
      <c r="DB21" s="58">
        <f t="shared" si="2"/>
        <v>0</v>
      </c>
      <c r="DC21" s="58">
        <f t="shared" si="2"/>
        <v>0</v>
      </c>
      <c r="DD21" s="58">
        <f t="shared" si="2"/>
        <v>0</v>
      </c>
      <c r="DE21" s="58">
        <f t="shared" ref="DE21" si="14">IF(AND($F21&gt;=DE$3,$F21&lt;DF$3),$J21,0)</f>
        <v>0</v>
      </c>
      <c r="DF21" s="58">
        <f t="shared" si="3"/>
        <v>0</v>
      </c>
      <c r="DG21" s="58">
        <f t="shared" si="3"/>
        <v>0</v>
      </c>
      <c r="DH21" s="58">
        <f t="shared" si="3"/>
        <v>0</v>
      </c>
      <c r="DI21" s="58"/>
      <c r="DJ21" s="55">
        <f t="shared" si="4"/>
        <v>0</v>
      </c>
      <c r="DK21" s="53"/>
      <c r="DL21" s="56">
        <f t="shared" si="5"/>
        <v>0</v>
      </c>
      <c r="DM21" s="56">
        <f t="shared" si="5"/>
        <v>0</v>
      </c>
      <c r="DN21" s="56">
        <f t="shared" si="5"/>
        <v>0</v>
      </c>
      <c r="DO21" s="56">
        <f t="shared" si="5"/>
        <v>0</v>
      </c>
      <c r="DP21" s="56">
        <f t="shared" si="5"/>
        <v>0</v>
      </c>
      <c r="DQ21" s="56">
        <f t="shared" si="5"/>
        <v>0</v>
      </c>
      <c r="DR21" s="56">
        <f t="shared" si="7"/>
        <v>0</v>
      </c>
      <c r="DS21" s="56">
        <f t="shared" si="5"/>
        <v>0</v>
      </c>
      <c r="DT21" s="56">
        <f t="shared" si="5"/>
        <v>0</v>
      </c>
      <c r="DU21" s="56">
        <f t="shared" si="5"/>
        <v>0</v>
      </c>
      <c r="DV21" s="55">
        <f t="shared" si="8"/>
        <v>0</v>
      </c>
    </row>
    <row r="22" spans="1:126" s="52" customFormat="1">
      <c r="A22" s="59"/>
      <c r="B22" s="61"/>
      <c r="C22" s="59"/>
      <c r="D22" s="61"/>
      <c r="E22" s="61"/>
      <c r="F22" s="59"/>
      <c r="G22" s="60"/>
      <c r="H22" s="57"/>
      <c r="I22" s="57"/>
      <c r="J22" s="57">
        <f t="shared" si="6"/>
        <v>0</v>
      </c>
      <c r="K22" s="57"/>
      <c r="L22" s="59"/>
      <c r="M22" s="54"/>
      <c r="N22" s="58">
        <f t="shared" si="10"/>
        <v>0</v>
      </c>
      <c r="O22" s="58">
        <f t="shared" si="10"/>
        <v>0</v>
      </c>
      <c r="P22" s="58">
        <f t="shared" si="10"/>
        <v>0</v>
      </c>
      <c r="Q22" s="58">
        <f t="shared" si="10"/>
        <v>0</v>
      </c>
      <c r="R22" s="58">
        <f t="shared" si="10"/>
        <v>0</v>
      </c>
      <c r="S22" s="58">
        <f t="shared" si="10"/>
        <v>0</v>
      </c>
      <c r="T22" s="58">
        <f t="shared" si="10"/>
        <v>0</v>
      </c>
      <c r="U22" s="58">
        <f t="shared" si="10"/>
        <v>0</v>
      </c>
      <c r="V22" s="58">
        <f t="shared" si="10"/>
        <v>0</v>
      </c>
      <c r="W22" s="58">
        <f t="shared" si="10"/>
        <v>0</v>
      </c>
      <c r="X22" s="58">
        <f t="shared" si="10"/>
        <v>0</v>
      </c>
      <c r="Y22" s="58">
        <f t="shared" si="10"/>
        <v>0</v>
      </c>
      <c r="Z22" s="58">
        <f t="shared" si="10"/>
        <v>0</v>
      </c>
      <c r="AA22" s="58">
        <f t="shared" si="10"/>
        <v>0</v>
      </c>
      <c r="AB22" s="58">
        <f t="shared" si="10"/>
        <v>0</v>
      </c>
      <c r="AC22" s="58">
        <f t="shared" si="10"/>
        <v>0</v>
      </c>
      <c r="AD22" s="58">
        <f t="shared" si="11"/>
        <v>0</v>
      </c>
      <c r="AE22" s="58">
        <f t="shared" si="11"/>
        <v>0</v>
      </c>
      <c r="AF22" s="58">
        <f t="shared" si="11"/>
        <v>0</v>
      </c>
      <c r="AG22" s="58">
        <f t="shared" si="11"/>
        <v>0</v>
      </c>
      <c r="AH22" s="58">
        <f t="shared" si="11"/>
        <v>0</v>
      </c>
      <c r="AI22" s="58">
        <f t="shared" si="11"/>
        <v>0</v>
      </c>
      <c r="AJ22" s="58">
        <f t="shared" si="11"/>
        <v>0</v>
      </c>
      <c r="AK22" s="58">
        <f t="shared" si="11"/>
        <v>0</v>
      </c>
      <c r="AL22" s="58">
        <f t="shared" si="11"/>
        <v>0</v>
      </c>
      <c r="AM22" s="58">
        <f t="shared" si="11"/>
        <v>0</v>
      </c>
      <c r="AN22" s="58">
        <f t="shared" si="11"/>
        <v>0</v>
      </c>
      <c r="AO22" s="58">
        <f t="shared" si="11"/>
        <v>0</v>
      </c>
      <c r="AP22" s="58">
        <f t="shared" si="11"/>
        <v>0</v>
      </c>
      <c r="AQ22" s="58">
        <f t="shared" si="11"/>
        <v>0</v>
      </c>
      <c r="AR22" s="58">
        <f t="shared" si="11"/>
        <v>0</v>
      </c>
      <c r="AS22" s="58">
        <f t="shared" si="11"/>
        <v>0</v>
      </c>
      <c r="AT22" s="58">
        <f t="shared" si="12"/>
        <v>0</v>
      </c>
      <c r="AU22" s="58">
        <f t="shared" si="12"/>
        <v>0</v>
      </c>
      <c r="AV22" s="58">
        <f t="shared" si="12"/>
        <v>0</v>
      </c>
      <c r="AW22" s="58">
        <f t="shared" si="12"/>
        <v>0</v>
      </c>
      <c r="AX22" s="58">
        <f t="shared" si="12"/>
        <v>0</v>
      </c>
      <c r="AY22" s="58">
        <f t="shared" si="12"/>
        <v>0</v>
      </c>
      <c r="AZ22" s="58">
        <f t="shared" si="12"/>
        <v>0</v>
      </c>
      <c r="BA22" s="58">
        <f t="shared" si="12"/>
        <v>0</v>
      </c>
      <c r="BB22" s="58">
        <f t="shared" si="12"/>
        <v>0</v>
      </c>
      <c r="BC22" s="58">
        <f t="shared" si="12"/>
        <v>0</v>
      </c>
      <c r="BD22" s="58">
        <f t="shared" si="12"/>
        <v>0</v>
      </c>
      <c r="BE22" s="58">
        <f t="shared" si="12"/>
        <v>0</v>
      </c>
      <c r="BF22" s="58">
        <f t="shared" si="12"/>
        <v>0</v>
      </c>
      <c r="BG22" s="58">
        <f t="shared" si="12"/>
        <v>0</v>
      </c>
      <c r="BH22" s="58">
        <f t="shared" si="12"/>
        <v>0</v>
      </c>
      <c r="BI22" s="58">
        <f t="shared" si="12"/>
        <v>0</v>
      </c>
      <c r="BJ22" s="58">
        <f t="shared" si="13"/>
        <v>0</v>
      </c>
      <c r="BK22" s="58">
        <f t="shared" si="9"/>
        <v>0</v>
      </c>
      <c r="BL22" s="58">
        <f t="shared" si="9"/>
        <v>0</v>
      </c>
      <c r="BM22" s="58">
        <f t="shared" si="9"/>
        <v>0</v>
      </c>
      <c r="BN22" s="58">
        <f t="shared" si="9"/>
        <v>0</v>
      </c>
      <c r="BO22" s="58">
        <f t="shared" si="9"/>
        <v>0</v>
      </c>
      <c r="BP22" s="58">
        <f t="shared" si="9"/>
        <v>0</v>
      </c>
      <c r="BQ22" s="58">
        <f t="shared" si="9"/>
        <v>0</v>
      </c>
      <c r="BR22" s="58">
        <f t="shared" si="9"/>
        <v>0</v>
      </c>
      <c r="BS22" s="58">
        <f t="shared" si="9"/>
        <v>0</v>
      </c>
      <c r="BT22" s="58">
        <f t="shared" si="9"/>
        <v>0</v>
      </c>
      <c r="BU22" s="58">
        <f t="shared" si="9"/>
        <v>0</v>
      </c>
      <c r="BV22" s="58">
        <f t="shared" si="9"/>
        <v>0</v>
      </c>
      <c r="BW22" s="58">
        <f t="shared" si="9"/>
        <v>0</v>
      </c>
      <c r="BX22" s="58">
        <f t="shared" si="9"/>
        <v>0</v>
      </c>
      <c r="BY22" s="58">
        <f t="shared" si="9"/>
        <v>0</v>
      </c>
      <c r="BZ22" s="58">
        <f t="shared" si="9"/>
        <v>0</v>
      </c>
      <c r="CA22" s="58">
        <f t="shared" ref="CA22:CP37" si="15">IF(AND($F22&gt;=CA$3,$F22&lt;CB$3),$J22,0)</f>
        <v>0</v>
      </c>
      <c r="CB22" s="58">
        <f t="shared" si="15"/>
        <v>0</v>
      </c>
      <c r="CC22" s="58">
        <f t="shared" si="15"/>
        <v>0</v>
      </c>
      <c r="CD22" s="58">
        <f t="shared" si="15"/>
        <v>0</v>
      </c>
      <c r="CE22" s="58">
        <f t="shared" si="15"/>
        <v>0</v>
      </c>
      <c r="CF22" s="58">
        <f t="shared" si="15"/>
        <v>0</v>
      </c>
      <c r="CG22" s="58">
        <f t="shared" si="15"/>
        <v>0</v>
      </c>
      <c r="CH22" s="58">
        <f t="shared" si="15"/>
        <v>0</v>
      </c>
      <c r="CI22" s="58">
        <f t="shared" si="15"/>
        <v>0</v>
      </c>
      <c r="CJ22" s="58">
        <f t="shared" si="15"/>
        <v>0</v>
      </c>
      <c r="CK22" s="58">
        <f t="shared" si="15"/>
        <v>0</v>
      </c>
      <c r="CL22" s="58">
        <f t="shared" si="15"/>
        <v>0</v>
      </c>
      <c r="CM22" s="58">
        <f t="shared" si="15"/>
        <v>0</v>
      </c>
      <c r="CN22" s="58">
        <f t="shared" si="15"/>
        <v>0</v>
      </c>
      <c r="CO22" s="58">
        <f t="shared" si="15"/>
        <v>0</v>
      </c>
      <c r="CP22" s="58">
        <f t="shared" si="15"/>
        <v>0</v>
      </c>
      <c r="CQ22" s="58">
        <f t="shared" ref="CQ22:DF37" si="16">IF(AND($F22&gt;=CQ$3,$F22&lt;CR$3),$J22,0)</f>
        <v>0</v>
      </c>
      <c r="CR22" s="58">
        <f t="shared" si="16"/>
        <v>0</v>
      </c>
      <c r="CS22" s="58">
        <f t="shared" si="16"/>
        <v>0</v>
      </c>
      <c r="CT22" s="58">
        <f t="shared" si="16"/>
        <v>0</v>
      </c>
      <c r="CU22" s="58">
        <f t="shared" si="16"/>
        <v>0</v>
      </c>
      <c r="CV22" s="58">
        <f t="shared" si="16"/>
        <v>0</v>
      </c>
      <c r="CW22" s="58">
        <f t="shared" si="16"/>
        <v>0</v>
      </c>
      <c r="CX22" s="58">
        <f t="shared" si="16"/>
        <v>0</v>
      </c>
      <c r="CY22" s="58">
        <f t="shared" si="16"/>
        <v>0</v>
      </c>
      <c r="CZ22" s="58">
        <f t="shared" si="16"/>
        <v>0</v>
      </c>
      <c r="DA22" s="58">
        <f t="shared" si="16"/>
        <v>0</v>
      </c>
      <c r="DB22" s="58">
        <f t="shared" si="16"/>
        <v>0</v>
      </c>
      <c r="DC22" s="58">
        <f t="shared" si="16"/>
        <v>0</v>
      </c>
      <c r="DD22" s="58">
        <f t="shared" si="16"/>
        <v>0</v>
      </c>
      <c r="DE22" s="58">
        <f t="shared" si="16"/>
        <v>0</v>
      </c>
      <c r="DF22" s="58">
        <f t="shared" si="16"/>
        <v>0</v>
      </c>
      <c r="DG22" s="58">
        <f t="shared" ref="DF22:DH37" si="17">IF(AND($F22&gt;=DG$3,$F22&lt;DH$3),$J22,0)</f>
        <v>0</v>
      </c>
      <c r="DH22" s="58">
        <f t="shared" si="17"/>
        <v>0</v>
      </c>
      <c r="DI22" s="58"/>
      <c r="DJ22" s="55">
        <f t="shared" si="4"/>
        <v>0</v>
      </c>
      <c r="DK22" s="53"/>
      <c r="DL22" s="56">
        <f t="shared" si="5"/>
        <v>0</v>
      </c>
      <c r="DM22" s="56">
        <f t="shared" si="5"/>
        <v>0</v>
      </c>
      <c r="DN22" s="56">
        <f t="shared" si="5"/>
        <v>0</v>
      </c>
      <c r="DO22" s="56">
        <f t="shared" si="5"/>
        <v>0</v>
      </c>
      <c r="DP22" s="56">
        <f t="shared" si="5"/>
        <v>0</v>
      </c>
      <c r="DQ22" s="56">
        <f t="shared" si="5"/>
        <v>0</v>
      </c>
      <c r="DR22" s="56">
        <f t="shared" si="7"/>
        <v>0</v>
      </c>
      <c r="DS22" s="56">
        <f t="shared" si="5"/>
        <v>0</v>
      </c>
      <c r="DT22" s="56">
        <f t="shared" si="5"/>
        <v>0</v>
      </c>
      <c r="DU22" s="56">
        <f t="shared" si="5"/>
        <v>0</v>
      </c>
      <c r="DV22" s="55">
        <f t="shared" si="8"/>
        <v>0</v>
      </c>
    </row>
    <row r="23" spans="1:126" s="52" customFormat="1">
      <c r="A23" s="59"/>
      <c r="B23" s="61"/>
      <c r="C23" s="59"/>
      <c r="D23" s="61"/>
      <c r="E23" s="61"/>
      <c r="F23" s="59"/>
      <c r="G23" s="60"/>
      <c r="H23" s="57"/>
      <c r="I23" s="57"/>
      <c r="J23" s="57">
        <f t="shared" si="6"/>
        <v>0</v>
      </c>
      <c r="K23" s="57"/>
      <c r="L23" s="59"/>
      <c r="M23" s="54"/>
      <c r="N23" s="58">
        <f t="shared" si="10"/>
        <v>0</v>
      </c>
      <c r="O23" s="58">
        <f t="shared" si="10"/>
        <v>0</v>
      </c>
      <c r="P23" s="58">
        <f t="shared" si="10"/>
        <v>0</v>
      </c>
      <c r="Q23" s="58">
        <f t="shared" si="10"/>
        <v>0</v>
      </c>
      <c r="R23" s="58">
        <f t="shared" si="10"/>
        <v>0</v>
      </c>
      <c r="S23" s="58">
        <f t="shared" si="10"/>
        <v>0</v>
      </c>
      <c r="T23" s="58">
        <f t="shared" si="10"/>
        <v>0</v>
      </c>
      <c r="U23" s="58">
        <f t="shared" si="10"/>
        <v>0</v>
      </c>
      <c r="V23" s="58">
        <f t="shared" si="10"/>
        <v>0</v>
      </c>
      <c r="W23" s="58">
        <f t="shared" si="10"/>
        <v>0</v>
      </c>
      <c r="X23" s="58">
        <f t="shared" si="10"/>
        <v>0</v>
      </c>
      <c r="Y23" s="58">
        <f t="shared" si="10"/>
        <v>0</v>
      </c>
      <c r="Z23" s="58">
        <f t="shared" si="10"/>
        <v>0</v>
      </c>
      <c r="AA23" s="58">
        <f t="shared" si="10"/>
        <v>0</v>
      </c>
      <c r="AB23" s="58">
        <f t="shared" si="10"/>
        <v>0</v>
      </c>
      <c r="AC23" s="58">
        <f t="shared" si="10"/>
        <v>0</v>
      </c>
      <c r="AD23" s="58">
        <f t="shared" si="11"/>
        <v>0</v>
      </c>
      <c r="AE23" s="58">
        <f t="shared" si="11"/>
        <v>0</v>
      </c>
      <c r="AF23" s="58">
        <f t="shared" si="11"/>
        <v>0</v>
      </c>
      <c r="AG23" s="58">
        <f t="shared" si="11"/>
        <v>0</v>
      </c>
      <c r="AH23" s="58">
        <f t="shared" si="11"/>
        <v>0</v>
      </c>
      <c r="AI23" s="58">
        <f t="shared" si="11"/>
        <v>0</v>
      </c>
      <c r="AJ23" s="58">
        <f t="shared" si="11"/>
        <v>0</v>
      </c>
      <c r="AK23" s="58">
        <f t="shared" si="11"/>
        <v>0</v>
      </c>
      <c r="AL23" s="58">
        <f t="shared" si="11"/>
        <v>0</v>
      </c>
      <c r="AM23" s="58">
        <f t="shared" si="11"/>
        <v>0</v>
      </c>
      <c r="AN23" s="58">
        <f t="shared" si="11"/>
        <v>0</v>
      </c>
      <c r="AO23" s="58">
        <f t="shared" si="11"/>
        <v>0</v>
      </c>
      <c r="AP23" s="58">
        <f t="shared" si="11"/>
        <v>0</v>
      </c>
      <c r="AQ23" s="58">
        <f t="shared" si="11"/>
        <v>0</v>
      </c>
      <c r="AR23" s="58">
        <f t="shared" si="11"/>
        <v>0</v>
      </c>
      <c r="AS23" s="58">
        <f t="shared" si="11"/>
        <v>0</v>
      </c>
      <c r="AT23" s="58">
        <f t="shared" si="12"/>
        <v>0</v>
      </c>
      <c r="AU23" s="58">
        <f t="shared" si="12"/>
        <v>0</v>
      </c>
      <c r="AV23" s="58">
        <f t="shared" si="12"/>
        <v>0</v>
      </c>
      <c r="AW23" s="58">
        <f t="shared" si="12"/>
        <v>0</v>
      </c>
      <c r="AX23" s="58">
        <f t="shared" si="12"/>
        <v>0</v>
      </c>
      <c r="AY23" s="58">
        <f t="shared" si="12"/>
        <v>0</v>
      </c>
      <c r="AZ23" s="58">
        <f t="shared" si="12"/>
        <v>0</v>
      </c>
      <c r="BA23" s="58">
        <f t="shared" si="12"/>
        <v>0</v>
      </c>
      <c r="BB23" s="58">
        <f t="shared" si="12"/>
        <v>0</v>
      </c>
      <c r="BC23" s="58">
        <f t="shared" si="12"/>
        <v>0</v>
      </c>
      <c r="BD23" s="58">
        <f t="shared" si="12"/>
        <v>0</v>
      </c>
      <c r="BE23" s="58">
        <f t="shared" si="12"/>
        <v>0</v>
      </c>
      <c r="BF23" s="58">
        <f t="shared" si="12"/>
        <v>0</v>
      </c>
      <c r="BG23" s="58">
        <f t="shared" si="12"/>
        <v>0</v>
      </c>
      <c r="BH23" s="58">
        <f t="shared" si="12"/>
        <v>0</v>
      </c>
      <c r="BI23" s="58">
        <f t="shared" si="12"/>
        <v>0</v>
      </c>
      <c r="BJ23" s="58">
        <f t="shared" si="13"/>
        <v>0</v>
      </c>
      <c r="BK23" s="58">
        <f t="shared" si="9"/>
        <v>0</v>
      </c>
      <c r="BL23" s="58">
        <f t="shared" si="9"/>
        <v>0</v>
      </c>
      <c r="BM23" s="58">
        <f t="shared" si="9"/>
        <v>0</v>
      </c>
      <c r="BN23" s="58">
        <f t="shared" si="9"/>
        <v>0</v>
      </c>
      <c r="BO23" s="58">
        <f t="shared" si="9"/>
        <v>0</v>
      </c>
      <c r="BP23" s="58">
        <f t="shared" si="9"/>
        <v>0</v>
      </c>
      <c r="BQ23" s="58">
        <f t="shared" si="9"/>
        <v>0</v>
      </c>
      <c r="BR23" s="58">
        <f t="shared" si="9"/>
        <v>0</v>
      </c>
      <c r="BS23" s="58">
        <f t="shared" si="9"/>
        <v>0</v>
      </c>
      <c r="BT23" s="58">
        <f t="shared" si="9"/>
        <v>0</v>
      </c>
      <c r="BU23" s="58">
        <f t="shared" si="9"/>
        <v>0</v>
      </c>
      <c r="BV23" s="58">
        <f t="shared" si="9"/>
        <v>0</v>
      </c>
      <c r="BW23" s="58">
        <f t="shared" si="9"/>
        <v>0</v>
      </c>
      <c r="BX23" s="58">
        <f t="shared" si="9"/>
        <v>0</v>
      </c>
      <c r="BY23" s="58">
        <f t="shared" si="9"/>
        <v>0</v>
      </c>
      <c r="BZ23" s="58">
        <f t="shared" si="9"/>
        <v>0</v>
      </c>
      <c r="CA23" s="58">
        <f t="shared" si="15"/>
        <v>0</v>
      </c>
      <c r="CB23" s="58">
        <f t="shared" si="15"/>
        <v>0</v>
      </c>
      <c r="CC23" s="58">
        <f t="shared" si="15"/>
        <v>0</v>
      </c>
      <c r="CD23" s="58">
        <f t="shared" si="15"/>
        <v>0</v>
      </c>
      <c r="CE23" s="58">
        <f t="shared" si="15"/>
        <v>0</v>
      </c>
      <c r="CF23" s="58">
        <f t="shared" si="15"/>
        <v>0</v>
      </c>
      <c r="CG23" s="58">
        <f t="shared" si="15"/>
        <v>0</v>
      </c>
      <c r="CH23" s="58">
        <f t="shared" si="15"/>
        <v>0</v>
      </c>
      <c r="CI23" s="58">
        <f t="shared" si="15"/>
        <v>0</v>
      </c>
      <c r="CJ23" s="58">
        <f t="shared" si="15"/>
        <v>0</v>
      </c>
      <c r="CK23" s="58">
        <f t="shared" si="15"/>
        <v>0</v>
      </c>
      <c r="CL23" s="58">
        <f t="shared" si="15"/>
        <v>0</v>
      </c>
      <c r="CM23" s="58">
        <f t="shared" si="15"/>
        <v>0</v>
      </c>
      <c r="CN23" s="58">
        <f t="shared" si="15"/>
        <v>0</v>
      </c>
      <c r="CO23" s="58">
        <f t="shared" si="15"/>
        <v>0</v>
      </c>
      <c r="CP23" s="58">
        <f t="shared" si="15"/>
        <v>0</v>
      </c>
      <c r="CQ23" s="58">
        <f t="shared" si="16"/>
        <v>0</v>
      </c>
      <c r="CR23" s="58">
        <f t="shared" si="16"/>
        <v>0</v>
      </c>
      <c r="CS23" s="58">
        <f t="shared" si="16"/>
        <v>0</v>
      </c>
      <c r="CT23" s="58">
        <f t="shared" si="16"/>
        <v>0</v>
      </c>
      <c r="CU23" s="58">
        <f t="shared" si="16"/>
        <v>0</v>
      </c>
      <c r="CV23" s="58">
        <f t="shared" si="16"/>
        <v>0</v>
      </c>
      <c r="CW23" s="58">
        <f t="shared" si="16"/>
        <v>0</v>
      </c>
      <c r="CX23" s="58">
        <f t="shared" si="16"/>
        <v>0</v>
      </c>
      <c r="CY23" s="58">
        <f t="shared" si="16"/>
        <v>0</v>
      </c>
      <c r="CZ23" s="58">
        <f t="shared" si="16"/>
        <v>0</v>
      </c>
      <c r="DA23" s="58">
        <f t="shared" si="16"/>
        <v>0</v>
      </c>
      <c r="DB23" s="58">
        <f t="shared" si="16"/>
        <v>0</v>
      </c>
      <c r="DC23" s="58">
        <f t="shared" si="16"/>
        <v>0</v>
      </c>
      <c r="DD23" s="58">
        <f t="shared" si="16"/>
        <v>0</v>
      </c>
      <c r="DE23" s="58">
        <f t="shared" si="16"/>
        <v>0</v>
      </c>
      <c r="DF23" s="58">
        <f t="shared" si="17"/>
        <v>0</v>
      </c>
      <c r="DG23" s="58">
        <f t="shared" si="17"/>
        <v>0</v>
      </c>
      <c r="DH23" s="58">
        <f t="shared" si="17"/>
        <v>0</v>
      </c>
      <c r="DI23" s="58"/>
      <c r="DJ23" s="55">
        <f t="shared" si="4"/>
        <v>0</v>
      </c>
      <c r="DK23" s="53"/>
      <c r="DL23" s="56">
        <f t="shared" si="5"/>
        <v>0</v>
      </c>
      <c r="DM23" s="56">
        <f t="shared" si="5"/>
        <v>0</v>
      </c>
      <c r="DN23" s="56">
        <f t="shared" si="5"/>
        <v>0</v>
      </c>
      <c r="DO23" s="56">
        <f t="shared" si="5"/>
        <v>0</v>
      </c>
      <c r="DP23" s="56">
        <f t="shared" si="5"/>
        <v>0</v>
      </c>
      <c r="DQ23" s="56">
        <f t="shared" si="5"/>
        <v>0</v>
      </c>
      <c r="DR23" s="56">
        <f t="shared" si="7"/>
        <v>0</v>
      </c>
      <c r="DS23" s="56">
        <f t="shared" si="5"/>
        <v>0</v>
      </c>
      <c r="DT23" s="56">
        <f t="shared" si="5"/>
        <v>0</v>
      </c>
      <c r="DU23" s="56">
        <f t="shared" si="5"/>
        <v>0</v>
      </c>
      <c r="DV23" s="55">
        <f t="shared" si="8"/>
        <v>0</v>
      </c>
    </row>
    <row r="24" spans="1:126" s="52" customFormat="1">
      <c r="A24" s="59"/>
      <c r="B24" s="61"/>
      <c r="C24" s="59"/>
      <c r="D24" s="61"/>
      <c r="E24" s="61"/>
      <c r="F24" s="59"/>
      <c r="G24" s="60"/>
      <c r="H24" s="57"/>
      <c r="I24" s="57"/>
      <c r="J24" s="57">
        <f t="shared" si="6"/>
        <v>0</v>
      </c>
      <c r="K24" s="57"/>
      <c r="L24" s="59"/>
      <c r="M24" s="54"/>
      <c r="N24" s="58">
        <f t="shared" si="10"/>
        <v>0</v>
      </c>
      <c r="O24" s="58">
        <f t="shared" si="10"/>
        <v>0</v>
      </c>
      <c r="P24" s="58">
        <f t="shared" si="10"/>
        <v>0</v>
      </c>
      <c r="Q24" s="58">
        <f t="shared" si="10"/>
        <v>0</v>
      </c>
      <c r="R24" s="58">
        <f t="shared" si="10"/>
        <v>0</v>
      </c>
      <c r="S24" s="58">
        <f t="shared" si="10"/>
        <v>0</v>
      </c>
      <c r="T24" s="58">
        <f t="shared" si="10"/>
        <v>0</v>
      </c>
      <c r="U24" s="58">
        <f t="shared" si="10"/>
        <v>0</v>
      </c>
      <c r="V24" s="58">
        <f t="shared" si="10"/>
        <v>0</v>
      </c>
      <c r="W24" s="58">
        <f t="shared" si="10"/>
        <v>0</v>
      </c>
      <c r="X24" s="58">
        <f t="shared" si="10"/>
        <v>0</v>
      </c>
      <c r="Y24" s="58">
        <f t="shared" si="10"/>
        <v>0</v>
      </c>
      <c r="Z24" s="58">
        <f t="shared" si="10"/>
        <v>0</v>
      </c>
      <c r="AA24" s="58">
        <f t="shared" si="10"/>
        <v>0</v>
      </c>
      <c r="AB24" s="58">
        <f t="shared" si="10"/>
        <v>0</v>
      </c>
      <c r="AC24" s="58">
        <f t="shared" si="10"/>
        <v>0</v>
      </c>
      <c r="AD24" s="58">
        <f t="shared" si="11"/>
        <v>0</v>
      </c>
      <c r="AE24" s="58">
        <f t="shared" si="11"/>
        <v>0</v>
      </c>
      <c r="AF24" s="58">
        <f t="shared" si="11"/>
        <v>0</v>
      </c>
      <c r="AG24" s="58">
        <f t="shared" si="11"/>
        <v>0</v>
      </c>
      <c r="AH24" s="58">
        <f t="shared" si="11"/>
        <v>0</v>
      </c>
      <c r="AI24" s="58">
        <f t="shared" si="11"/>
        <v>0</v>
      </c>
      <c r="AJ24" s="58">
        <f t="shared" si="11"/>
        <v>0</v>
      </c>
      <c r="AK24" s="58">
        <f t="shared" si="11"/>
        <v>0</v>
      </c>
      <c r="AL24" s="58">
        <f t="shared" si="11"/>
        <v>0</v>
      </c>
      <c r="AM24" s="58">
        <f t="shared" si="11"/>
        <v>0</v>
      </c>
      <c r="AN24" s="58">
        <f t="shared" si="11"/>
        <v>0</v>
      </c>
      <c r="AO24" s="58">
        <f t="shared" si="11"/>
        <v>0</v>
      </c>
      <c r="AP24" s="58">
        <f t="shared" si="11"/>
        <v>0</v>
      </c>
      <c r="AQ24" s="58">
        <f t="shared" si="11"/>
        <v>0</v>
      </c>
      <c r="AR24" s="58">
        <f t="shared" si="11"/>
        <v>0</v>
      </c>
      <c r="AS24" s="58">
        <f t="shared" si="11"/>
        <v>0</v>
      </c>
      <c r="AT24" s="58">
        <f t="shared" si="12"/>
        <v>0</v>
      </c>
      <c r="AU24" s="58">
        <f t="shared" si="12"/>
        <v>0</v>
      </c>
      <c r="AV24" s="58">
        <f t="shared" si="12"/>
        <v>0</v>
      </c>
      <c r="AW24" s="58">
        <f t="shared" si="12"/>
        <v>0</v>
      </c>
      <c r="AX24" s="58">
        <f t="shared" si="12"/>
        <v>0</v>
      </c>
      <c r="AY24" s="58">
        <f t="shared" si="12"/>
        <v>0</v>
      </c>
      <c r="AZ24" s="58">
        <f t="shared" si="12"/>
        <v>0</v>
      </c>
      <c r="BA24" s="58">
        <f t="shared" si="12"/>
        <v>0</v>
      </c>
      <c r="BB24" s="58">
        <f t="shared" si="12"/>
        <v>0</v>
      </c>
      <c r="BC24" s="58">
        <f t="shared" si="12"/>
        <v>0</v>
      </c>
      <c r="BD24" s="58">
        <f t="shared" si="12"/>
        <v>0</v>
      </c>
      <c r="BE24" s="58">
        <f t="shared" si="12"/>
        <v>0</v>
      </c>
      <c r="BF24" s="58">
        <f t="shared" si="12"/>
        <v>0</v>
      </c>
      <c r="BG24" s="58">
        <f t="shared" si="12"/>
        <v>0</v>
      </c>
      <c r="BH24" s="58">
        <f t="shared" si="12"/>
        <v>0</v>
      </c>
      <c r="BI24" s="58">
        <f t="shared" si="12"/>
        <v>0</v>
      </c>
      <c r="BJ24" s="58">
        <f t="shared" si="13"/>
        <v>0</v>
      </c>
      <c r="BK24" s="58">
        <f t="shared" si="9"/>
        <v>0</v>
      </c>
      <c r="BL24" s="58">
        <f t="shared" si="9"/>
        <v>0</v>
      </c>
      <c r="BM24" s="58">
        <f t="shared" si="9"/>
        <v>0</v>
      </c>
      <c r="BN24" s="58">
        <f t="shared" si="9"/>
        <v>0</v>
      </c>
      <c r="BO24" s="58">
        <f t="shared" si="9"/>
        <v>0</v>
      </c>
      <c r="BP24" s="58">
        <f t="shared" si="9"/>
        <v>0</v>
      </c>
      <c r="BQ24" s="58">
        <f t="shared" si="9"/>
        <v>0</v>
      </c>
      <c r="BR24" s="58">
        <f t="shared" si="9"/>
        <v>0</v>
      </c>
      <c r="BS24" s="58">
        <f t="shared" si="9"/>
        <v>0</v>
      </c>
      <c r="BT24" s="58">
        <f t="shared" si="9"/>
        <v>0</v>
      </c>
      <c r="BU24" s="58">
        <f t="shared" si="9"/>
        <v>0</v>
      </c>
      <c r="BV24" s="58">
        <f t="shared" si="9"/>
        <v>0</v>
      </c>
      <c r="BW24" s="58">
        <f t="shared" si="9"/>
        <v>0</v>
      </c>
      <c r="BX24" s="58">
        <f t="shared" si="9"/>
        <v>0</v>
      </c>
      <c r="BY24" s="58">
        <f t="shared" si="9"/>
        <v>0</v>
      </c>
      <c r="BZ24" s="58">
        <f t="shared" si="9"/>
        <v>0</v>
      </c>
      <c r="CA24" s="58">
        <f t="shared" si="15"/>
        <v>0</v>
      </c>
      <c r="CB24" s="58">
        <f t="shared" si="15"/>
        <v>0</v>
      </c>
      <c r="CC24" s="58">
        <f t="shared" si="15"/>
        <v>0</v>
      </c>
      <c r="CD24" s="58">
        <f t="shared" si="15"/>
        <v>0</v>
      </c>
      <c r="CE24" s="58">
        <f t="shared" si="15"/>
        <v>0</v>
      </c>
      <c r="CF24" s="58">
        <f t="shared" si="15"/>
        <v>0</v>
      </c>
      <c r="CG24" s="58">
        <f t="shared" si="15"/>
        <v>0</v>
      </c>
      <c r="CH24" s="58">
        <f t="shared" si="15"/>
        <v>0</v>
      </c>
      <c r="CI24" s="58">
        <f t="shared" si="15"/>
        <v>0</v>
      </c>
      <c r="CJ24" s="58">
        <f t="shared" si="15"/>
        <v>0</v>
      </c>
      <c r="CK24" s="58">
        <f t="shared" si="15"/>
        <v>0</v>
      </c>
      <c r="CL24" s="58">
        <f t="shared" si="15"/>
        <v>0</v>
      </c>
      <c r="CM24" s="58">
        <f t="shared" si="15"/>
        <v>0</v>
      </c>
      <c r="CN24" s="58">
        <f t="shared" si="15"/>
        <v>0</v>
      </c>
      <c r="CO24" s="58">
        <f t="shared" si="15"/>
        <v>0</v>
      </c>
      <c r="CP24" s="58">
        <f t="shared" si="15"/>
        <v>0</v>
      </c>
      <c r="CQ24" s="58">
        <f t="shared" si="16"/>
        <v>0</v>
      </c>
      <c r="CR24" s="58">
        <f t="shared" si="16"/>
        <v>0</v>
      </c>
      <c r="CS24" s="58">
        <f t="shared" si="16"/>
        <v>0</v>
      </c>
      <c r="CT24" s="58">
        <f t="shared" si="16"/>
        <v>0</v>
      </c>
      <c r="CU24" s="58">
        <f t="shared" si="16"/>
        <v>0</v>
      </c>
      <c r="CV24" s="58">
        <f t="shared" si="16"/>
        <v>0</v>
      </c>
      <c r="CW24" s="58">
        <f t="shared" si="16"/>
        <v>0</v>
      </c>
      <c r="CX24" s="58">
        <f t="shared" si="16"/>
        <v>0</v>
      </c>
      <c r="CY24" s="58">
        <f t="shared" si="16"/>
        <v>0</v>
      </c>
      <c r="CZ24" s="58">
        <f t="shared" si="16"/>
        <v>0</v>
      </c>
      <c r="DA24" s="58">
        <f t="shared" si="16"/>
        <v>0</v>
      </c>
      <c r="DB24" s="58">
        <f t="shared" si="16"/>
        <v>0</v>
      </c>
      <c r="DC24" s="58">
        <f t="shared" si="16"/>
        <v>0</v>
      </c>
      <c r="DD24" s="58">
        <f t="shared" si="16"/>
        <v>0</v>
      </c>
      <c r="DE24" s="58">
        <f t="shared" si="16"/>
        <v>0</v>
      </c>
      <c r="DF24" s="58">
        <f t="shared" si="17"/>
        <v>0</v>
      </c>
      <c r="DG24" s="58">
        <f t="shared" si="17"/>
        <v>0</v>
      </c>
      <c r="DH24" s="58">
        <f t="shared" si="17"/>
        <v>0</v>
      </c>
      <c r="DI24" s="58"/>
      <c r="DJ24" s="55">
        <f t="shared" si="4"/>
        <v>0</v>
      </c>
      <c r="DK24" s="53"/>
      <c r="DL24" s="56">
        <f t="shared" si="5"/>
        <v>0</v>
      </c>
      <c r="DM24" s="56">
        <f t="shared" si="5"/>
        <v>0</v>
      </c>
      <c r="DN24" s="56">
        <f t="shared" si="5"/>
        <v>0</v>
      </c>
      <c r="DO24" s="56">
        <f t="shared" si="5"/>
        <v>0</v>
      </c>
      <c r="DP24" s="56">
        <f t="shared" si="5"/>
        <v>0</v>
      </c>
      <c r="DQ24" s="56">
        <f t="shared" si="5"/>
        <v>0</v>
      </c>
      <c r="DR24" s="56">
        <f t="shared" si="7"/>
        <v>0</v>
      </c>
      <c r="DS24" s="56">
        <f t="shared" si="5"/>
        <v>0</v>
      </c>
      <c r="DT24" s="56">
        <f t="shared" si="5"/>
        <v>0</v>
      </c>
      <c r="DU24" s="56">
        <f t="shared" si="5"/>
        <v>0</v>
      </c>
      <c r="DV24" s="55">
        <f t="shared" si="8"/>
        <v>0</v>
      </c>
    </row>
    <row r="25" spans="1:126" s="52" customFormat="1">
      <c r="A25" s="59"/>
      <c r="B25" s="61"/>
      <c r="C25" s="59"/>
      <c r="D25" s="61"/>
      <c r="E25" s="61"/>
      <c r="F25" s="59"/>
      <c r="G25" s="60"/>
      <c r="H25" s="57"/>
      <c r="I25" s="57"/>
      <c r="J25" s="57">
        <f t="shared" si="6"/>
        <v>0</v>
      </c>
      <c r="K25" s="57"/>
      <c r="L25" s="59"/>
      <c r="M25" s="54"/>
      <c r="N25" s="58">
        <f t="shared" si="10"/>
        <v>0</v>
      </c>
      <c r="O25" s="58">
        <f t="shared" si="10"/>
        <v>0</v>
      </c>
      <c r="P25" s="58">
        <f t="shared" si="10"/>
        <v>0</v>
      </c>
      <c r="Q25" s="58">
        <f t="shared" si="10"/>
        <v>0</v>
      </c>
      <c r="R25" s="58">
        <f t="shared" si="10"/>
        <v>0</v>
      </c>
      <c r="S25" s="58">
        <f t="shared" si="10"/>
        <v>0</v>
      </c>
      <c r="T25" s="58">
        <f t="shared" si="10"/>
        <v>0</v>
      </c>
      <c r="U25" s="58">
        <f t="shared" si="10"/>
        <v>0</v>
      </c>
      <c r="V25" s="58">
        <f t="shared" si="10"/>
        <v>0</v>
      </c>
      <c r="W25" s="58">
        <f t="shared" si="10"/>
        <v>0</v>
      </c>
      <c r="X25" s="58">
        <f t="shared" si="10"/>
        <v>0</v>
      </c>
      <c r="Y25" s="58">
        <f t="shared" si="10"/>
        <v>0</v>
      </c>
      <c r="Z25" s="58">
        <f t="shared" si="10"/>
        <v>0</v>
      </c>
      <c r="AA25" s="58">
        <f t="shared" si="10"/>
        <v>0</v>
      </c>
      <c r="AB25" s="58">
        <f t="shared" si="10"/>
        <v>0</v>
      </c>
      <c r="AC25" s="58">
        <f t="shared" ref="N25:AC40" si="18">IF(AND($F25&gt;=AC$3,$F25&lt;AD$3),$J25,0)</f>
        <v>0</v>
      </c>
      <c r="AD25" s="58">
        <f t="shared" si="11"/>
        <v>0</v>
      </c>
      <c r="AE25" s="58">
        <f t="shared" si="11"/>
        <v>0</v>
      </c>
      <c r="AF25" s="58">
        <f t="shared" si="11"/>
        <v>0</v>
      </c>
      <c r="AG25" s="58">
        <f t="shared" si="11"/>
        <v>0</v>
      </c>
      <c r="AH25" s="58">
        <f t="shared" si="11"/>
        <v>0</v>
      </c>
      <c r="AI25" s="58">
        <f t="shared" si="11"/>
        <v>0</v>
      </c>
      <c r="AJ25" s="58">
        <f t="shared" si="11"/>
        <v>0</v>
      </c>
      <c r="AK25" s="58">
        <f t="shared" si="11"/>
        <v>0</v>
      </c>
      <c r="AL25" s="58">
        <f t="shared" si="11"/>
        <v>0</v>
      </c>
      <c r="AM25" s="58">
        <f t="shared" si="11"/>
        <v>0</v>
      </c>
      <c r="AN25" s="58">
        <f t="shared" si="11"/>
        <v>0</v>
      </c>
      <c r="AO25" s="58">
        <f t="shared" si="11"/>
        <v>0</v>
      </c>
      <c r="AP25" s="58">
        <f t="shared" si="11"/>
        <v>0</v>
      </c>
      <c r="AQ25" s="58">
        <f t="shared" si="11"/>
        <v>0</v>
      </c>
      <c r="AR25" s="58">
        <f t="shared" si="11"/>
        <v>0</v>
      </c>
      <c r="AS25" s="58">
        <f t="shared" ref="AD25:AS40" si="19">IF(AND($F25&gt;=AS$3,$F25&lt;AT$3),$J25,0)</f>
        <v>0</v>
      </c>
      <c r="AT25" s="58">
        <f t="shared" si="12"/>
        <v>0</v>
      </c>
      <c r="AU25" s="58">
        <f t="shared" si="12"/>
        <v>0</v>
      </c>
      <c r="AV25" s="58">
        <f t="shared" si="12"/>
        <v>0</v>
      </c>
      <c r="AW25" s="58">
        <f t="shared" si="12"/>
        <v>0</v>
      </c>
      <c r="AX25" s="58">
        <f t="shared" si="12"/>
        <v>0</v>
      </c>
      <c r="AY25" s="58">
        <f t="shared" si="12"/>
        <v>0</v>
      </c>
      <c r="AZ25" s="58">
        <f t="shared" si="12"/>
        <v>0</v>
      </c>
      <c r="BA25" s="58">
        <f t="shared" si="12"/>
        <v>0</v>
      </c>
      <c r="BB25" s="58">
        <f t="shared" si="12"/>
        <v>0</v>
      </c>
      <c r="BC25" s="58">
        <f t="shared" si="12"/>
        <v>0</v>
      </c>
      <c r="BD25" s="58">
        <f t="shared" si="12"/>
        <v>0</v>
      </c>
      <c r="BE25" s="58">
        <f t="shared" si="12"/>
        <v>0</v>
      </c>
      <c r="BF25" s="58">
        <f t="shared" si="12"/>
        <v>0</v>
      </c>
      <c r="BG25" s="58">
        <f t="shared" si="12"/>
        <v>0</v>
      </c>
      <c r="BH25" s="58">
        <f t="shared" si="12"/>
        <v>0</v>
      </c>
      <c r="BI25" s="58">
        <f t="shared" si="12"/>
        <v>0</v>
      </c>
      <c r="BJ25" s="58">
        <f t="shared" si="13"/>
        <v>0</v>
      </c>
      <c r="BK25" s="58">
        <f t="shared" ref="BK25:BZ38" si="20">IF(AND($F25&gt;=BK$3,$F25&lt;BL$3),$J25,0)</f>
        <v>0</v>
      </c>
      <c r="BL25" s="58">
        <f t="shared" si="20"/>
        <v>0</v>
      </c>
      <c r="BM25" s="58">
        <f t="shared" si="20"/>
        <v>0</v>
      </c>
      <c r="BN25" s="58">
        <f t="shared" si="20"/>
        <v>0</v>
      </c>
      <c r="BO25" s="58">
        <f t="shared" si="20"/>
        <v>0</v>
      </c>
      <c r="BP25" s="58">
        <f t="shared" si="20"/>
        <v>0</v>
      </c>
      <c r="BQ25" s="58">
        <f t="shared" si="20"/>
        <v>0</v>
      </c>
      <c r="BR25" s="58">
        <f t="shared" si="20"/>
        <v>0</v>
      </c>
      <c r="BS25" s="58">
        <f t="shared" si="20"/>
        <v>0</v>
      </c>
      <c r="BT25" s="58">
        <f t="shared" si="20"/>
        <v>0</v>
      </c>
      <c r="BU25" s="58">
        <f t="shared" si="20"/>
        <v>0</v>
      </c>
      <c r="BV25" s="58">
        <f t="shared" si="20"/>
        <v>0</v>
      </c>
      <c r="BW25" s="58">
        <f t="shared" si="20"/>
        <v>0</v>
      </c>
      <c r="BX25" s="58">
        <f t="shared" si="20"/>
        <v>0</v>
      </c>
      <c r="BY25" s="58">
        <f t="shared" si="20"/>
        <v>0</v>
      </c>
      <c r="BZ25" s="58">
        <f t="shared" si="20"/>
        <v>0</v>
      </c>
      <c r="CA25" s="58">
        <f t="shared" si="15"/>
        <v>0</v>
      </c>
      <c r="CB25" s="58">
        <f t="shared" si="15"/>
        <v>0</v>
      </c>
      <c r="CC25" s="58">
        <f t="shared" si="15"/>
        <v>0</v>
      </c>
      <c r="CD25" s="58">
        <f t="shared" si="15"/>
        <v>0</v>
      </c>
      <c r="CE25" s="58">
        <f t="shared" si="15"/>
        <v>0</v>
      </c>
      <c r="CF25" s="58">
        <f t="shared" si="15"/>
        <v>0</v>
      </c>
      <c r="CG25" s="58">
        <f t="shared" si="15"/>
        <v>0</v>
      </c>
      <c r="CH25" s="58">
        <f t="shared" si="15"/>
        <v>0</v>
      </c>
      <c r="CI25" s="58">
        <f t="shared" si="15"/>
        <v>0</v>
      </c>
      <c r="CJ25" s="58">
        <f t="shared" si="15"/>
        <v>0</v>
      </c>
      <c r="CK25" s="58">
        <f t="shared" si="15"/>
        <v>0</v>
      </c>
      <c r="CL25" s="58">
        <f t="shared" si="15"/>
        <v>0</v>
      </c>
      <c r="CM25" s="58">
        <f t="shared" si="15"/>
        <v>0</v>
      </c>
      <c r="CN25" s="58">
        <f t="shared" si="15"/>
        <v>0</v>
      </c>
      <c r="CO25" s="58">
        <f t="shared" si="15"/>
        <v>0</v>
      </c>
      <c r="CP25" s="58">
        <f t="shared" si="15"/>
        <v>0</v>
      </c>
      <c r="CQ25" s="58">
        <f t="shared" si="16"/>
        <v>0</v>
      </c>
      <c r="CR25" s="58">
        <f t="shared" si="16"/>
        <v>0</v>
      </c>
      <c r="CS25" s="58">
        <f t="shared" si="16"/>
        <v>0</v>
      </c>
      <c r="CT25" s="58">
        <f t="shared" si="16"/>
        <v>0</v>
      </c>
      <c r="CU25" s="58">
        <f t="shared" si="16"/>
        <v>0</v>
      </c>
      <c r="CV25" s="58">
        <f t="shared" si="16"/>
        <v>0</v>
      </c>
      <c r="CW25" s="58">
        <f t="shared" si="16"/>
        <v>0</v>
      </c>
      <c r="CX25" s="58">
        <f t="shared" si="16"/>
        <v>0</v>
      </c>
      <c r="CY25" s="58">
        <f t="shared" si="16"/>
        <v>0</v>
      </c>
      <c r="CZ25" s="58">
        <f t="shared" si="16"/>
        <v>0</v>
      </c>
      <c r="DA25" s="58">
        <f t="shared" si="16"/>
        <v>0</v>
      </c>
      <c r="DB25" s="58">
        <f t="shared" si="16"/>
        <v>0</v>
      </c>
      <c r="DC25" s="58">
        <f t="shared" si="16"/>
        <v>0</v>
      </c>
      <c r="DD25" s="58">
        <f t="shared" si="16"/>
        <v>0</v>
      </c>
      <c r="DE25" s="58">
        <f t="shared" si="16"/>
        <v>0</v>
      </c>
      <c r="DF25" s="58">
        <f t="shared" si="17"/>
        <v>0</v>
      </c>
      <c r="DG25" s="58">
        <f t="shared" si="17"/>
        <v>0</v>
      </c>
      <c r="DH25" s="58">
        <f t="shared" si="17"/>
        <v>0</v>
      </c>
      <c r="DI25" s="58"/>
      <c r="DJ25" s="55">
        <f t="shared" si="4"/>
        <v>0</v>
      </c>
      <c r="DK25" s="53"/>
      <c r="DL25" s="56">
        <f t="shared" si="5"/>
        <v>0</v>
      </c>
      <c r="DM25" s="56">
        <f t="shared" si="5"/>
        <v>0</v>
      </c>
      <c r="DN25" s="56">
        <f t="shared" si="5"/>
        <v>0</v>
      </c>
      <c r="DO25" s="56">
        <f t="shared" si="5"/>
        <v>0</v>
      </c>
      <c r="DP25" s="56">
        <f t="shared" si="5"/>
        <v>0</v>
      </c>
      <c r="DQ25" s="56">
        <f t="shared" si="5"/>
        <v>0</v>
      </c>
      <c r="DR25" s="56">
        <f t="shared" si="7"/>
        <v>0</v>
      </c>
      <c r="DS25" s="56">
        <f t="shared" si="5"/>
        <v>0</v>
      </c>
      <c r="DT25" s="56">
        <f t="shared" si="5"/>
        <v>0</v>
      </c>
      <c r="DU25" s="56">
        <f t="shared" si="5"/>
        <v>0</v>
      </c>
      <c r="DV25" s="55">
        <f t="shared" si="8"/>
        <v>0</v>
      </c>
    </row>
    <row r="26" spans="1:126" s="52" customFormat="1">
      <c r="A26" s="59"/>
      <c r="B26" s="61"/>
      <c r="C26" s="59"/>
      <c r="D26" s="61"/>
      <c r="E26" s="61"/>
      <c r="F26" s="59"/>
      <c r="G26" s="60"/>
      <c r="H26" s="57"/>
      <c r="I26" s="57"/>
      <c r="J26" s="57">
        <f t="shared" si="6"/>
        <v>0</v>
      </c>
      <c r="K26" s="57"/>
      <c r="L26" s="59"/>
      <c r="M26" s="54"/>
      <c r="N26" s="58">
        <f t="shared" si="18"/>
        <v>0</v>
      </c>
      <c r="O26" s="58">
        <f t="shared" si="18"/>
        <v>0</v>
      </c>
      <c r="P26" s="58">
        <f t="shared" si="18"/>
        <v>0</v>
      </c>
      <c r="Q26" s="58">
        <f t="shared" si="18"/>
        <v>0</v>
      </c>
      <c r="R26" s="58">
        <f t="shared" si="18"/>
        <v>0</v>
      </c>
      <c r="S26" s="58">
        <f t="shared" si="18"/>
        <v>0</v>
      </c>
      <c r="T26" s="58">
        <f t="shared" si="18"/>
        <v>0</v>
      </c>
      <c r="U26" s="58">
        <f t="shared" si="18"/>
        <v>0</v>
      </c>
      <c r="V26" s="58">
        <f t="shared" si="18"/>
        <v>0</v>
      </c>
      <c r="W26" s="58">
        <f t="shared" si="18"/>
        <v>0</v>
      </c>
      <c r="X26" s="58">
        <f t="shared" si="18"/>
        <v>0</v>
      </c>
      <c r="Y26" s="58">
        <f t="shared" si="18"/>
        <v>0</v>
      </c>
      <c r="Z26" s="58">
        <f t="shared" si="18"/>
        <v>0</v>
      </c>
      <c r="AA26" s="58">
        <f t="shared" si="18"/>
        <v>0</v>
      </c>
      <c r="AB26" s="58">
        <f t="shared" si="18"/>
        <v>0</v>
      </c>
      <c r="AC26" s="58">
        <f t="shared" si="18"/>
        <v>0</v>
      </c>
      <c r="AD26" s="58">
        <f t="shared" si="19"/>
        <v>0</v>
      </c>
      <c r="AE26" s="58">
        <f t="shared" si="19"/>
        <v>0</v>
      </c>
      <c r="AF26" s="58">
        <f t="shared" si="19"/>
        <v>0</v>
      </c>
      <c r="AG26" s="58">
        <f t="shared" si="19"/>
        <v>0</v>
      </c>
      <c r="AH26" s="58">
        <f t="shared" si="19"/>
        <v>0</v>
      </c>
      <c r="AI26" s="58">
        <f t="shared" si="19"/>
        <v>0</v>
      </c>
      <c r="AJ26" s="58">
        <f t="shared" si="19"/>
        <v>0</v>
      </c>
      <c r="AK26" s="58">
        <f t="shared" si="19"/>
        <v>0</v>
      </c>
      <c r="AL26" s="58">
        <f t="shared" si="19"/>
        <v>0</v>
      </c>
      <c r="AM26" s="58">
        <f t="shared" si="19"/>
        <v>0</v>
      </c>
      <c r="AN26" s="58">
        <f t="shared" si="19"/>
        <v>0</v>
      </c>
      <c r="AO26" s="58">
        <f t="shared" si="19"/>
        <v>0</v>
      </c>
      <c r="AP26" s="58">
        <f t="shared" si="19"/>
        <v>0</v>
      </c>
      <c r="AQ26" s="58">
        <f t="shared" si="19"/>
        <v>0</v>
      </c>
      <c r="AR26" s="58">
        <f t="shared" si="19"/>
        <v>0</v>
      </c>
      <c r="AS26" s="58">
        <f t="shared" si="19"/>
        <v>0</v>
      </c>
      <c r="AT26" s="58">
        <f t="shared" ref="AT26:BI41" si="21">IF(AND($F26&gt;=AT$3,$F26&lt;AU$3),$J26,0)</f>
        <v>0</v>
      </c>
      <c r="AU26" s="58">
        <f t="shared" si="21"/>
        <v>0</v>
      </c>
      <c r="AV26" s="58">
        <f t="shared" si="21"/>
        <v>0</v>
      </c>
      <c r="AW26" s="58">
        <f t="shared" si="21"/>
        <v>0</v>
      </c>
      <c r="AX26" s="58">
        <f t="shared" si="21"/>
        <v>0</v>
      </c>
      <c r="AY26" s="58">
        <f t="shared" si="21"/>
        <v>0</v>
      </c>
      <c r="AZ26" s="58">
        <f t="shared" si="21"/>
        <v>0</v>
      </c>
      <c r="BA26" s="58">
        <f t="shared" si="21"/>
        <v>0</v>
      </c>
      <c r="BB26" s="58">
        <f t="shared" si="21"/>
        <v>0</v>
      </c>
      <c r="BC26" s="58">
        <f t="shared" si="21"/>
        <v>0</v>
      </c>
      <c r="BD26" s="58">
        <f t="shared" si="21"/>
        <v>0</v>
      </c>
      <c r="BE26" s="58">
        <f t="shared" si="21"/>
        <v>0</v>
      </c>
      <c r="BF26" s="58">
        <f t="shared" si="21"/>
        <v>0</v>
      </c>
      <c r="BG26" s="58">
        <f t="shared" si="21"/>
        <v>0</v>
      </c>
      <c r="BH26" s="58">
        <f t="shared" si="21"/>
        <v>0</v>
      </c>
      <c r="BI26" s="58">
        <f t="shared" si="21"/>
        <v>0</v>
      </c>
      <c r="BJ26" s="58">
        <f t="shared" ref="BJ26:BY41" si="22">IF(AND($F26&gt;=BJ$3,$F26&lt;BK$3),$J26,0)</f>
        <v>0</v>
      </c>
      <c r="BK26" s="58">
        <f t="shared" si="22"/>
        <v>0</v>
      </c>
      <c r="BL26" s="58">
        <f t="shared" si="22"/>
        <v>0</v>
      </c>
      <c r="BM26" s="58">
        <f t="shared" si="22"/>
        <v>0</v>
      </c>
      <c r="BN26" s="58">
        <f t="shared" si="22"/>
        <v>0</v>
      </c>
      <c r="BO26" s="58">
        <f t="shared" si="22"/>
        <v>0</v>
      </c>
      <c r="BP26" s="58">
        <f t="shared" si="22"/>
        <v>0</v>
      </c>
      <c r="BQ26" s="58">
        <f t="shared" si="22"/>
        <v>0</v>
      </c>
      <c r="BR26" s="58">
        <f t="shared" si="22"/>
        <v>0</v>
      </c>
      <c r="BS26" s="58">
        <f t="shared" si="22"/>
        <v>0</v>
      </c>
      <c r="BT26" s="58">
        <f t="shared" si="22"/>
        <v>0</v>
      </c>
      <c r="BU26" s="58">
        <f t="shared" si="22"/>
        <v>0</v>
      </c>
      <c r="BV26" s="58">
        <f t="shared" si="22"/>
        <v>0</v>
      </c>
      <c r="BW26" s="58">
        <f t="shared" si="22"/>
        <v>0</v>
      </c>
      <c r="BX26" s="58">
        <f t="shared" si="22"/>
        <v>0</v>
      </c>
      <c r="BY26" s="58">
        <f t="shared" si="22"/>
        <v>0</v>
      </c>
      <c r="BZ26" s="58">
        <f t="shared" si="20"/>
        <v>0</v>
      </c>
      <c r="CA26" s="58">
        <f t="shared" si="15"/>
        <v>0</v>
      </c>
      <c r="CB26" s="58">
        <f t="shared" si="15"/>
        <v>0</v>
      </c>
      <c r="CC26" s="58">
        <f t="shared" si="15"/>
        <v>0</v>
      </c>
      <c r="CD26" s="58">
        <f t="shared" si="15"/>
        <v>0</v>
      </c>
      <c r="CE26" s="58">
        <f t="shared" si="15"/>
        <v>0</v>
      </c>
      <c r="CF26" s="58">
        <f t="shared" si="15"/>
        <v>0</v>
      </c>
      <c r="CG26" s="58">
        <f t="shared" si="15"/>
        <v>0</v>
      </c>
      <c r="CH26" s="58">
        <f t="shared" si="15"/>
        <v>0</v>
      </c>
      <c r="CI26" s="58">
        <f t="shared" si="15"/>
        <v>0</v>
      </c>
      <c r="CJ26" s="58">
        <f t="shared" si="15"/>
        <v>0</v>
      </c>
      <c r="CK26" s="58">
        <f t="shared" si="15"/>
        <v>0</v>
      </c>
      <c r="CL26" s="58">
        <f t="shared" si="15"/>
        <v>0</v>
      </c>
      <c r="CM26" s="58">
        <f t="shared" si="15"/>
        <v>0</v>
      </c>
      <c r="CN26" s="58">
        <f t="shared" si="15"/>
        <v>0</v>
      </c>
      <c r="CO26" s="58">
        <f t="shared" si="15"/>
        <v>0</v>
      </c>
      <c r="CP26" s="58">
        <f t="shared" si="15"/>
        <v>0</v>
      </c>
      <c r="CQ26" s="58">
        <f t="shared" si="16"/>
        <v>0</v>
      </c>
      <c r="CR26" s="58">
        <f t="shared" si="16"/>
        <v>0</v>
      </c>
      <c r="CS26" s="58">
        <f t="shared" si="16"/>
        <v>0</v>
      </c>
      <c r="CT26" s="58">
        <f t="shared" si="16"/>
        <v>0</v>
      </c>
      <c r="CU26" s="58">
        <f t="shared" si="16"/>
        <v>0</v>
      </c>
      <c r="CV26" s="58">
        <f t="shared" si="16"/>
        <v>0</v>
      </c>
      <c r="CW26" s="58">
        <f t="shared" si="16"/>
        <v>0</v>
      </c>
      <c r="CX26" s="58">
        <f t="shared" si="16"/>
        <v>0</v>
      </c>
      <c r="CY26" s="58">
        <f t="shared" si="16"/>
        <v>0</v>
      </c>
      <c r="CZ26" s="58">
        <f t="shared" si="16"/>
        <v>0</v>
      </c>
      <c r="DA26" s="58">
        <f t="shared" si="16"/>
        <v>0</v>
      </c>
      <c r="DB26" s="58">
        <f t="shared" si="16"/>
        <v>0</v>
      </c>
      <c r="DC26" s="58">
        <f t="shared" si="16"/>
        <v>0</v>
      </c>
      <c r="DD26" s="58">
        <f t="shared" si="16"/>
        <v>0</v>
      </c>
      <c r="DE26" s="58">
        <f t="shared" si="16"/>
        <v>0</v>
      </c>
      <c r="DF26" s="58">
        <f t="shared" si="17"/>
        <v>0</v>
      </c>
      <c r="DG26" s="58">
        <f t="shared" si="17"/>
        <v>0</v>
      </c>
      <c r="DH26" s="58">
        <f t="shared" si="17"/>
        <v>0</v>
      </c>
      <c r="DI26" s="58"/>
      <c r="DJ26" s="55">
        <f t="shared" si="4"/>
        <v>0</v>
      </c>
      <c r="DK26" s="53"/>
      <c r="DL26" s="56">
        <f t="shared" si="5"/>
        <v>0</v>
      </c>
      <c r="DM26" s="56">
        <f t="shared" si="5"/>
        <v>0</v>
      </c>
      <c r="DN26" s="56">
        <f t="shared" si="5"/>
        <v>0</v>
      </c>
      <c r="DO26" s="56">
        <f t="shared" si="5"/>
        <v>0</v>
      </c>
      <c r="DP26" s="56">
        <f t="shared" si="5"/>
        <v>0</v>
      </c>
      <c r="DQ26" s="56">
        <f t="shared" si="5"/>
        <v>0</v>
      </c>
      <c r="DR26" s="56">
        <f t="shared" si="7"/>
        <v>0</v>
      </c>
      <c r="DS26" s="56">
        <f t="shared" si="5"/>
        <v>0</v>
      </c>
      <c r="DT26" s="56">
        <f t="shared" si="5"/>
        <v>0</v>
      </c>
      <c r="DU26" s="56">
        <f t="shared" si="5"/>
        <v>0</v>
      </c>
      <c r="DV26" s="55">
        <f t="shared" si="8"/>
        <v>0</v>
      </c>
    </row>
    <row r="27" spans="1:126" s="52" customFormat="1">
      <c r="A27" s="59"/>
      <c r="B27" s="61"/>
      <c r="C27" s="59"/>
      <c r="D27" s="61"/>
      <c r="E27" s="61"/>
      <c r="F27" s="59"/>
      <c r="G27" s="60"/>
      <c r="H27" s="57"/>
      <c r="I27" s="57"/>
      <c r="J27" s="57">
        <f t="shared" si="6"/>
        <v>0</v>
      </c>
      <c r="K27" s="57"/>
      <c r="L27" s="59"/>
      <c r="M27" s="54"/>
      <c r="N27" s="58">
        <f t="shared" si="18"/>
        <v>0</v>
      </c>
      <c r="O27" s="58">
        <f t="shared" si="18"/>
        <v>0</v>
      </c>
      <c r="P27" s="58">
        <f t="shared" si="18"/>
        <v>0</v>
      </c>
      <c r="Q27" s="58">
        <f t="shared" si="18"/>
        <v>0</v>
      </c>
      <c r="R27" s="58">
        <f t="shared" si="18"/>
        <v>0</v>
      </c>
      <c r="S27" s="58">
        <f t="shared" si="18"/>
        <v>0</v>
      </c>
      <c r="T27" s="58">
        <f t="shared" si="18"/>
        <v>0</v>
      </c>
      <c r="U27" s="58">
        <f t="shared" si="18"/>
        <v>0</v>
      </c>
      <c r="V27" s="58">
        <f t="shared" si="18"/>
        <v>0</v>
      </c>
      <c r="W27" s="58">
        <f t="shared" si="18"/>
        <v>0</v>
      </c>
      <c r="X27" s="58">
        <f t="shared" si="18"/>
        <v>0</v>
      </c>
      <c r="Y27" s="58">
        <f t="shared" si="18"/>
        <v>0</v>
      </c>
      <c r="Z27" s="58">
        <f t="shared" si="18"/>
        <v>0</v>
      </c>
      <c r="AA27" s="58">
        <f t="shared" si="18"/>
        <v>0</v>
      </c>
      <c r="AB27" s="58">
        <f t="shared" si="18"/>
        <v>0</v>
      </c>
      <c r="AC27" s="58">
        <f t="shared" si="18"/>
        <v>0</v>
      </c>
      <c r="AD27" s="58">
        <f t="shared" si="19"/>
        <v>0</v>
      </c>
      <c r="AE27" s="58">
        <f t="shared" si="19"/>
        <v>0</v>
      </c>
      <c r="AF27" s="58">
        <f t="shared" si="19"/>
        <v>0</v>
      </c>
      <c r="AG27" s="58">
        <f t="shared" si="19"/>
        <v>0</v>
      </c>
      <c r="AH27" s="58">
        <f t="shared" si="19"/>
        <v>0</v>
      </c>
      <c r="AI27" s="58">
        <f t="shared" si="19"/>
        <v>0</v>
      </c>
      <c r="AJ27" s="58">
        <f t="shared" si="19"/>
        <v>0</v>
      </c>
      <c r="AK27" s="58">
        <f t="shared" si="19"/>
        <v>0</v>
      </c>
      <c r="AL27" s="58">
        <f t="shared" si="19"/>
        <v>0</v>
      </c>
      <c r="AM27" s="58">
        <f t="shared" si="19"/>
        <v>0</v>
      </c>
      <c r="AN27" s="58">
        <f t="shared" si="19"/>
        <v>0</v>
      </c>
      <c r="AO27" s="58">
        <f t="shared" si="19"/>
        <v>0</v>
      </c>
      <c r="AP27" s="58">
        <f t="shared" si="19"/>
        <v>0</v>
      </c>
      <c r="AQ27" s="58">
        <f t="shared" si="19"/>
        <v>0</v>
      </c>
      <c r="AR27" s="58">
        <f t="shared" si="19"/>
        <v>0</v>
      </c>
      <c r="AS27" s="58">
        <f t="shared" si="19"/>
        <v>0</v>
      </c>
      <c r="AT27" s="58">
        <f t="shared" si="21"/>
        <v>0</v>
      </c>
      <c r="AU27" s="58">
        <f t="shared" si="21"/>
        <v>0</v>
      </c>
      <c r="AV27" s="58">
        <f t="shared" si="21"/>
        <v>0</v>
      </c>
      <c r="AW27" s="58">
        <f t="shared" si="21"/>
        <v>0</v>
      </c>
      <c r="AX27" s="58">
        <f t="shared" si="21"/>
        <v>0</v>
      </c>
      <c r="AY27" s="58">
        <f t="shared" si="21"/>
        <v>0</v>
      </c>
      <c r="AZ27" s="58">
        <f t="shared" si="21"/>
        <v>0</v>
      </c>
      <c r="BA27" s="58">
        <f t="shared" si="21"/>
        <v>0</v>
      </c>
      <c r="BB27" s="58">
        <f t="shared" si="21"/>
        <v>0</v>
      </c>
      <c r="BC27" s="58">
        <f t="shared" si="21"/>
        <v>0</v>
      </c>
      <c r="BD27" s="58">
        <f t="shared" si="21"/>
        <v>0</v>
      </c>
      <c r="BE27" s="58">
        <f t="shared" si="21"/>
        <v>0</v>
      </c>
      <c r="BF27" s="58">
        <f t="shared" si="21"/>
        <v>0</v>
      </c>
      <c r="BG27" s="58">
        <f t="shared" si="21"/>
        <v>0</v>
      </c>
      <c r="BH27" s="58">
        <f t="shared" si="21"/>
        <v>0</v>
      </c>
      <c r="BI27" s="58">
        <f t="shared" si="21"/>
        <v>0</v>
      </c>
      <c r="BJ27" s="58">
        <f t="shared" si="22"/>
        <v>0</v>
      </c>
      <c r="BK27" s="58">
        <f t="shared" si="22"/>
        <v>0</v>
      </c>
      <c r="BL27" s="58">
        <f t="shared" si="22"/>
        <v>0</v>
      </c>
      <c r="BM27" s="58">
        <f t="shared" si="22"/>
        <v>0</v>
      </c>
      <c r="BN27" s="58">
        <f t="shared" si="22"/>
        <v>0</v>
      </c>
      <c r="BO27" s="58">
        <f t="shared" si="22"/>
        <v>0</v>
      </c>
      <c r="BP27" s="58">
        <f t="shared" si="22"/>
        <v>0</v>
      </c>
      <c r="BQ27" s="58">
        <f t="shared" si="22"/>
        <v>0</v>
      </c>
      <c r="BR27" s="58">
        <f t="shared" si="22"/>
        <v>0</v>
      </c>
      <c r="BS27" s="58">
        <f t="shared" si="22"/>
        <v>0</v>
      </c>
      <c r="BT27" s="58">
        <f t="shared" si="22"/>
        <v>0</v>
      </c>
      <c r="BU27" s="58">
        <f t="shared" si="22"/>
        <v>0</v>
      </c>
      <c r="BV27" s="58">
        <f t="shared" si="22"/>
        <v>0</v>
      </c>
      <c r="BW27" s="58">
        <f t="shared" si="22"/>
        <v>0</v>
      </c>
      <c r="BX27" s="58">
        <f t="shared" si="22"/>
        <v>0</v>
      </c>
      <c r="BY27" s="58">
        <f t="shared" si="22"/>
        <v>0</v>
      </c>
      <c r="BZ27" s="58">
        <f t="shared" si="20"/>
        <v>0</v>
      </c>
      <c r="CA27" s="58">
        <f t="shared" si="15"/>
        <v>0</v>
      </c>
      <c r="CB27" s="58">
        <f t="shared" si="15"/>
        <v>0</v>
      </c>
      <c r="CC27" s="58">
        <f t="shared" si="15"/>
        <v>0</v>
      </c>
      <c r="CD27" s="58">
        <f t="shared" si="15"/>
        <v>0</v>
      </c>
      <c r="CE27" s="58">
        <f t="shared" si="15"/>
        <v>0</v>
      </c>
      <c r="CF27" s="58">
        <f t="shared" si="15"/>
        <v>0</v>
      </c>
      <c r="CG27" s="58">
        <f t="shared" si="15"/>
        <v>0</v>
      </c>
      <c r="CH27" s="58">
        <f t="shared" si="15"/>
        <v>0</v>
      </c>
      <c r="CI27" s="58">
        <f t="shared" si="15"/>
        <v>0</v>
      </c>
      <c r="CJ27" s="58">
        <f t="shared" si="15"/>
        <v>0</v>
      </c>
      <c r="CK27" s="58">
        <f t="shared" si="15"/>
        <v>0</v>
      </c>
      <c r="CL27" s="58">
        <f t="shared" si="15"/>
        <v>0</v>
      </c>
      <c r="CM27" s="58">
        <f t="shared" si="15"/>
        <v>0</v>
      </c>
      <c r="CN27" s="58">
        <f t="shared" si="15"/>
        <v>0</v>
      </c>
      <c r="CO27" s="58">
        <f t="shared" si="15"/>
        <v>0</v>
      </c>
      <c r="CP27" s="58">
        <f t="shared" si="15"/>
        <v>0</v>
      </c>
      <c r="CQ27" s="58">
        <f t="shared" si="16"/>
        <v>0</v>
      </c>
      <c r="CR27" s="58">
        <f t="shared" si="16"/>
        <v>0</v>
      </c>
      <c r="CS27" s="58">
        <f t="shared" si="16"/>
        <v>0</v>
      </c>
      <c r="CT27" s="58">
        <f t="shared" si="16"/>
        <v>0</v>
      </c>
      <c r="CU27" s="58">
        <f t="shared" si="16"/>
        <v>0</v>
      </c>
      <c r="CV27" s="58">
        <f t="shared" si="16"/>
        <v>0</v>
      </c>
      <c r="CW27" s="58">
        <f t="shared" si="16"/>
        <v>0</v>
      </c>
      <c r="CX27" s="58">
        <f t="shared" si="16"/>
        <v>0</v>
      </c>
      <c r="CY27" s="58">
        <f t="shared" si="16"/>
        <v>0</v>
      </c>
      <c r="CZ27" s="58">
        <f t="shared" si="16"/>
        <v>0</v>
      </c>
      <c r="DA27" s="58">
        <f t="shared" si="16"/>
        <v>0</v>
      </c>
      <c r="DB27" s="58">
        <f t="shared" si="16"/>
        <v>0</v>
      </c>
      <c r="DC27" s="58">
        <f t="shared" si="16"/>
        <v>0</v>
      </c>
      <c r="DD27" s="58">
        <f t="shared" si="16"/>
        <v>0</v>
      </c>
      <c r="DE27" s="58">
        <f t="shared" si="16"/>
        <v>0</v>
      </c>
      <c r="DF27" s="58">
        <f t="shared" si="17"/>
        <v>0</v>
      </c>
      <c r="DG27" s="58">
        <f t="shared" si="17"/>
        <v>0</v>
      </c>
      <c r="DH27" s="58">
        <f t="shared" si="17"/>
        <v>0</v>
      </c>
      <c r="DI27" s="58"/>
      <c r="DJ27" s="55">
        <f t="shared" si="4"/>
        <v>0</v>
      </c>
      <c r="DK27" s="53"/>
      <c r="DL27" s="56">
        <f t="shared" si="5"/>
        <v>0</v>
      </c>
      <c r="DM27" s="56">
        <f t="shared" si="5"/>
        <v>0</v>
      </c>
      <c r="DN27" s="56">
        <f t="shared" si="5"/>
        <v>0</v>
      </c>
      <c r="DO27" s="56">
        <f t="shared" si="5"/>
        <v>0</v>
      </c>
      <c r="DP27" s="56">
        <f t="shared" si="5"/>
        <v>0</v>
      </c>
      <c r="DQ27" s="56">
        <f t="shared" si="5"/>
        <v>0</v>
      </c>
      <c r="DR27" s="56">
        <f t="shared" si="7"/>
        <v>0</v>
      </c>
      <c r="DS27" s="56">
        <f t="shared" si="5"/>
        <v>0</v>
      </c>
      <c r="DT27" s="56">
        <f t="shared" si="5"/>
        <v>0</v>
      </c>
      <c r="DU27" s="56">
        <f t="shared" si="5"/>
        <v>0</v>
      </c>
      <c r="DV27" s="55">
        <f t="shared" si="8"/>
        <v>0</v>
      </c>
    </row>
    <row r="28" spans="1:126" s="52" customFormat="1">
      <c r="A28" s="59"/>
      <c r="B28" s="61"/>
      <c r="C28" s="59"/>
      <c r="D28" s="61"/>
      <c r="E28" s="61"/>
      <c r="F28" s="59"/>
      <c r="G28" s="60"/>
      <c r="H28" s="57"/>
      <c r="I28" s="57"/>
      <c r="J28" s="57">
        <f t="shared" si="6"/>
        <v>0</v>
      </c>
      <c r="K28" s="57"/>
      <c r="L28" s="59"/>
      <c r="M28" s="54"/>
      <c r="N28" s="58">
        <f t="shared" si="18"/>
        <v>0</v>
      </c>
      <c r="O28" s="58">
        <f t="shared" si="18"/>
        <v>0</v>
      </c>
      <c r="P28" s="58">
        <f t="shared" si="18"/>
        <v>0</v>
      </c>
      <c r="Q28" s="58">
        <f t="shared" si="18"/>
        <v>0</v>
      </c>
      <c r="R28" s="58">
        <f t="shared" si="18"/>
        <v>0</v>
      </c>
      <c r="S28" s="58">
        <f t="shared" si="18"/>
        <v>0</v>
      </c>
      <c r="T28" s="58">
        <f t="shared" si="18"/>
        <v>0</v>
      </c>
      <c r="U28" s="58">
        <f t="shared" si="18"/>
        <v>0</v>
      </c>
      <c r="V28" s="58">
        <f t="shared" si="18"/>
        <v>0</v>
      </c>
      <c r="W28" s="58">
        <f t="shared" si="18"/>
        <v>0</v>
      </c>
      <c r="X28" s="58">
        <f t="shared" si="18"/>
        <v>0</v>
      </c>
      <c r="Y28" s="58">
        <f t="shared" si="18"/>
        <v>0</v>
      </c>
      <c r="Z28" s="58">
        <f t="shared" si="18"/>
        <v>0</v>
      </c>
      <c r="AA28" s="58">
        <f t="shared" si="18"/>
        <v>0</v>
      </c>
      <c r="AB28" s="58">
        <f t="shared" si="18"/>
        <v>0</v>
      </c>
      <c r="AC28" s="58">
        <f t="shared" si="18"/>
        <v>0</v>
      </c>
      <c r="AD28" s="58">
        <f t="shared" si="19"/>
        <v>0</v>
      </c>
      <c r="AE28" s="58">
        <f t="shared" si="19"/>
        <v>0</v>
      </c>
      <c r="AF28" s="58">
        <f t="shared" si="19"/>
        <v>0</v>
      </c>
      <c r="AG28" s="58">
        <f t="shared" si="19"/>
        <v>0</v>
      </c>
      <c r="AH28" s="58">
        <f t="shared" si="19"/>
        <v>0</v>
      </c>
      <c r="AI28" s="58">
        <f t="shared" si="19"/>
        <v>0</v>
      </c>
      <c r="AJ28" s="58">
        <f t="shared" si="19"/>
        <v>0</v>
      </c>
      <c r="AK28" s="58">
        <f t="shared" si="19"/>
        <v>0</v>
      </c>
      <c r="AL28" s="58">
        <f t="shared" si="19"/>
        <v>0</v>
      </c>
      <c r="AM28" s="58">
        <f t="shared" si="19"/>
        <v>0</v>
      </c>
      <c r="AN28" s="58">
        <f t="shared" si="19"/>
        <v>0</v>
      </c>
      <c r="AO28" s="58">
        <f t="shared" si="19"/>
        <v>0</v>
      </c>
      <c r="AP28" s="58">
        <f t="shared" si="19"/>
        <v>0</v>
      </c>
      <c r="AQ28" s="58">
        <f t="shared" si="19"/>
        <v>0</v>
      </c>
      <c r="AR28" s="58">
        <f t="shared" si="19"/>
        <v>0</v>
      </c>
      <c r="AS28" s="58">
        <f t="shared" si="19"/>
        <v>0</v>
      </c>
      <c r="AT28" s="58">
        <f t="shared" si="21"/>
        <v>0</v>
      </c>
      <c r="AU28" s="58">
        <f t="shared" si="21"/>
        <v>0</v>
      </c>
      <c r="AV28" s="58">
        <f t="shared" si="21"/>
        <v>0</v>
      </c>
      <c r="AW28" s="58">
        <f t="shared" si="21"/>
        <v>0</v>
      </c>
      <c r="AX28" s="58">
        <f t="shared" si="21"/>
        <v>0</v>
      </c>
      <c r="AY28" s="58">
        <f t="shared" si="21"/>
        <v>0</v>
      </c>
      <c r="AZ28" s="58">
        <f t="shared" si="21"/>
        <v>0</v>
      </c>
      <c r="BA28" s="58">
        <f t="shared" si="21"/>
        <v>0</v>
      </c>
      <c r="BB28" s="58">
        <f t="shared" si="21"/>
        <v>0</v>
      </c>
      <c r="BC28" s="58">
        <f t="shared" si="21"/>
        <v>0</v>
      </c>
      <c r="BD28" s="58">
        <f t="shared" si="21"/>
        <v>0</v>
      </c>
      <c r="BE28" s="58">
        <f t="shared" si="21"/>
        <v>0</v>
      </c>
      <c r="BF28" s="58">
        <f t="shared" si="21"/>
        <v>0</v>
      </c>
      <c r="BG28" s="58">
        <f t="shared" si="21"/>
        <v>0</v>
      </c>
      <c r="BH28" s="58">
        <f t="shared" si="21"/>
        <v>0</v>
      </c>
      <c r="BI28" s="58">
        <f t="shared" si="21"/>
        <v>0</v>
      </c>
      <c r="BJ28" s="58">
        <f t="shared" si="22"/>
        <v>0</v>
      </c>
      <c r="BK28" s="58">
        <f t="shared" si="22"/>
        <v>0</v>
      </c>
      <c r="BL28" s="58">
        <f t="shared" si="22"/>
        <v>0</v>
      </c>
      <c r="BM28" s="58">
        <f t="shared" si="22"/>
        <v>0</v>
      </c>
      <c r="BN28" s="58">
        <f t="shared" si="22"/>
        <v>0</v>
      </c>
      <c r="BO28" s="58">
        <f t="shared" si="22"/>
        <v>0</v>
      </c>
      <c r="BP28" s="58">
        <f t="shared" si="22"/>
        <v>0</v>
      </c>
      <c r="BQ28" s="58">
        <f t="shared" si="22"/>
        <v>0</v>
      </c>
      <c r="BR28" s="58">
        <f t="shared" si="22"/>
        <v>0</v>
      </c>
      <c r="BS28" s="58">
        <f t="shared" si="22"/>
        <v>0</v>
      </c>
      <c r="BT28" s="58">
        <f t="shared" si="22"/>
        <v>0</v>
      </c>
      <c r="BU28" s="58">
        <f t="shared" si="22"/>
        <v>0</v>
      </c>
      <c r="BV28" s="58">
        <f t="shared" si="22"/>
        <v>0</v>
      </c>
      <c r="BW28" s="58">
        <f t="shared" si="22"/>
        <v>0</v>
      </c>
      <c r="BX28" s="58">
        <f t="shared" si="22"/>
        <v>0</v>
      </c>
      <c r="BY28" s="58">
        <f t="shared" si="22"/>
        <v>0</v>
      </c>
      <c r="BZ28" s="58">
        <f t="shared" si="20"/>
        <v>0</v>
      </c>
      <c r="CA28" s="58">
        <f t="shared" si="15"/>
        <v>0</v>
      </c>
      <c r="CB28" s="58">
        <f t="shared" si="15"/>
        <v>0</v>
      </c>
      <c r="CC28" s="58">
        <f t="shared" si="15"/>
        <v>0</v>
      </c>
      <c r="CD28" s="58">
        <f t="shared" si="15"/>
        <v>0</v>
      </c>
      <c r="CE28" s="58">
        <f t="shared" si="15"/>
        <v>0</v>
      </c>
      <c r="CF28" s="58">
        <f t="shared" si="15"/>
        <v>0</v>
      </c>
      <c r="CG28" s="58">
        <f t="shared" si="15"/>
        <v>0</v>
      </c>
      <c r="CH28" s="58">
        <f t="shared" si="15"/>
        <v>0</v>
      </c>
      <c r="CI28" s="58">
        <f t="shared" si="15"/>
        <v>0</v>
      </c>
      <c r="CJ28" s="58">
        <f t="shared" si="15"/>
        <v>0</v>
      </c>
      <c r="CK28" s="58">
        <f t="shared" si="15"/>
        <v>0</v>
      </c>
      <c r="CL28" s="58">
        <f t="shared" si="15"/>
        <v>0</v>
      </c>
      <c r="CM28" s="58">
        <f t="shared" si="15"/>
        <v>0</v>
      </c>
      <c r="CN28" s="58">
        <f t="shared" si="15"/>
        <v>0</v>
      </c>
      <c r="CO28" s="58">
        <f t="shared" si="15"/>
        <v>0</v>
      </c>
      <c r="CP28" s="58">
        <f t="shared" si="15"/>
        <v>0</v>
      </c>
      <c r="CQ28" s="58">
        <f t="shared" si="16"/>
        <v>0</v>
      </c>
      <c r="CR28" s="58">
        <f t="shared" si="16"/>
        <v>0</v>
      </c>
      <c r="CS28" s="58">
        <f t="shared" si="16"/>
        <v>0</v>
      </c>
      <c r="CT28" s="58">
        <f t="shared" si="16"/>
        <v>0</v>
      </c>
      <c r="CU28" s="58">
        <f t="shared" si="16"/>
        <v>0</v>
      </c>
      <c r="CV28" s="58">
        <f t="shared" si="16"/>
        <v>0</v>
      </c>
      <c r="CW28" s="58">
        <f t="shared" si="16"/>
        <v>0</v>
      </c>
      <c r="CX28" s="58">
        <f t="shared" si="16"/>
        <v>0</v>
      </c>
      <c r="CY28" s="58">
        <f t="shared" si="16"/>
        <v>0</v>
      </c>
      <c r="CZ28" s="58">
        <f t="shared" si="16"/>
        <v>0</v>
      </c>
      <c r="DA28" s="58">
        <f t="shared" si="16"/>
        <v>0</v>
      </c>
      <c r="DB28" s="58">
        <f t="shared" si="16"/>
        <v>0</v>
      </c>
      <c r="DC28" s="58">
        <f t="shared" si="16"/>
        <v>0</v>
      </c>
      <c r="DD28" s="58">
        <f t="shared" si="16"/>
        <v>0</v>
      </c>
      <c r="DE28" s="58">
        <f t="shared" si="16"/>
        <v>0</v>
      </c>
      <c r="DF28" s="58">
        <f t="shared" si="17"/>
        <v>0</v>
      </c>
      <c r="DG28" s="58">
        <f t="shared" si="17"/>
        <v>0</v>
      </c>
      <c r="DH28" s="58">
        <f t="shared" si="17"/>
        <v>0</v>
      </c>
      <c r="DI28" s="58"/>
      <c r="DJ28" s="55">
        <f t="shared" si="4"/>
        <v>0</v>
      </c>
      <c r="DK28" s="53"/>
      <c r="DL28" s="56">
        <f t="shared" si="5"/>
        <v>0</v>
      </c>
      <c r="DM28" s="56">
        <f t="shared" si="5"/>
        <v>0</v>
      </c>
      <c r="DN28" s="56">
        <f t="shared" si="5"/>
        <v>0</v>
      </c>
      <c r="DO28" s="56">
        <f t="shared" si="5"/>
        <v>0</v>
      </c>
      <c r="DP28" s="56">
        <f t="shared" si="5"/>
        <v>0</v>
      </c>
      <c r="DQ28" s="56">
        <f t="shared" si="5"/>
        <v>0</v>
      </c>
      <c r="DR28" s="56">
        <f t="shared" si="7"/>
        <v>0</v>
      </c>
      <c r="DS28" s="56">
        <f t="shared" si="5"/>
        <v>0</v>
      </c>
      <c r="DT28" s="56">
        <f t="shared" si="5"/>
        <v>0</v>
      </c>
      <c r="DU28" s="56">
        <f t="shared" si="5"/>
        <v>0</v>
      </c>
      <c r="DV28" s="55">
        <f t="shared" si="8"/>
        <v>0</v>
      </c>
    </row>
    <row r="29" spans="1:126" s="52" customFormat="1">
      <c r="A29" s="59"/>
      <c r="B29" s="61"/>
      <c r="C29" s="59"/>
      <c r="D29" s="61"/>
      <c r="E29" s="61"/>
      <c r="F29" s="59"/>
      <c r="G29" s="60"/>
      <c r="H29" s="57"/>
      <c r="I29" s="57"/>
      <c r="J29" s="57">
        <f t="shared" si="6"/>
        <v>0</v>
      </c>
      <c r="K29" s="57"/>
      <c r="L29" s="59"/>
      <c r="M29" s="54"/>
      <c r="N29" s="58">
        <f t="shared" si="18"/>
        <v>0</v>
      </c>
      <c r="O29" s="58">
        <f t="shared" si="18"/>
        <v>0</v>
      </c>
      <c r="P29" s="58">
        <f t="shared" si="18"/>
        <v>0</v>
      </c>
      <c r="Q29" s="58">
        <f t="shared" si="18"/>
        <v>0</v>
      </c>
      <c r="R29" s="58">
        <f t="shared" si="18"/>
        <v>0</v>
      </c>
      <c r="S29" s="58">
        <f t="shared" si="18"/>
        <v>0</v>
      </c>
      <c r="T29" s="58">
        <f t="shared" si="18"/>
        <v>0</v>
      </c>
      <c r="U29" s="58">
        <f t="shared" si="18"/>
        <v>0</v>
      </c>
      <c r="V29" s="58">
        <f t="shared" si="18"/>
        <v>0</v>
      </c>
      <c r="W29" s="58">
        <f t="shared" si="18"/>
        <v>0</v>
      </c>
      <c r="X29" s="58">
        <f t="shared" si="18"/>
        <v>0</v>
      </c>
      <c r="Y29" s="58">
        <f t="shared" si="18"/>
        <v>0</v>
      </c>
      <c r="Z29" s="58">
        <f t="shared" si="18"/>
        <v>0</v>
      </c>
      <c r="AA29" s="58">
        <f t="shared" si="18"/>
        <v>0</v>
      </c>
      <c r="AB29" s="58">
        <f t="shared" si="18"/>
        <v>0</v>
      </c>
      <c r="AC29" s="58">
        <f t="shared" si="18"/>
        <v>0</v>
      </c>
      <c r="AD29" s="58">
        <f t="shared" si="19"/>
        <v>0</v>
      </c>
      <c r="AE29" s="58">
        <f t="shared" si="19"/>
        <v>0</v>
      </c>
      <c r="AF29" s="58">
        <f t="shared" si="19"/>
        <v>0</v>
      </c>
      <c r="AG29" s="58">
        <f t="shared" si="19"/>
        <v>0</v>
      </c>
      <c r="AH29" s="58">
        <f t="shared" si="19"/>
        <v>0</v>
      </c>
      <c r="AI29" s="58">
        <f t="shared" si="19"/>
        <v>0</v>
      </c>
      <c r="AJ29" s="58">
        <f t="shared" si="19"/>
        <v>0</v>
      </c>
      <c r="AK29" s="58">
        <f t="shared" si="19"/>
        <v>0</v>
      </c>
      <c r="AL29" s="58">
        <f t="shared" si="19"/>
        <v>0</v>
      </c>
      <c r="AM29" s="58">
        <f t="shared" si="19"/>
        <v>0</v>
      </c>
      <c r="AN29" s="58">
        <f t="shared" si="19"/>
        <v>0</v>
      </c>
      <c r="AO29" s="58">
        <f t="shared" si="19"/>
        <v>0</v>
      </c>
      <c r="AP29" s="58">
        <f t="shared" si="19"/>
        <v>0</v>
      </c>
      <c r="AQ29" s="58">
        <f t="shared" si="19"/>
        <v>0</v>
      </c>
      <c r="AR29" s="58">
        <f t="shared" si="19"/>
        <v>0</v>
      </c>
      <c r="AS29" s="58">
        <f t="shared" si="19"/>
        <v>0</v>
      </c>
      <c r="AT29" s="58">
        <f t="shared" si="21"/>
        <v>0</v>
      </c>
      <c r="AU29" s="58">
        <f t="shared" si="21"/>
        <v>0</v>
      </c>
      <c r="AV29" s="58">
        <f t="shared" si="21"/>
        <v>0</v>
      </c>
      <c r="AW29" s="58">
        <f t="shared" si="21"/>
        <v>0</v>
      </c>
      <c r="AX29" s="58">
        <f t="shared" si="21"/>
        <v>0</v>
      </c>
      <c r="AY29" s="58">
        <f t="shared" si="21"/>
        <v>0</v>
      </c>
      <c r="AZ29" s="58">
        <f t="shared" si="21"/>
        <v>0</v>
      </c>
      <c r="BA29" s="58">
        <f t="shared" si="21"/>
        <v>0</v>
      </c>
      <c r="BB29" s="58">
        <f t="shared" si="21"/>
        <v>0</v>
      </c>
      <c r="BC29" s="58">
        <f t="shared" si="21"/>
        <v>0</v>
      </c>
      <c r="BD29" s="58">
        <f t="shared" si="21"/>
        <v>0</v>
      </c>
      <c r="BE29" s="58">
        <f t="shared" si="21"/>
        <v>0</v>
      </c>
      <c r="BF29" s="58">
        <f t="shared" si="21"/>
        <v>0</v>
      </c>
      <c r="BG29" s="58">
        <f t="shared" si="21"/>
        <v>0</v>
      </c>
      <c r="BH29" s="58">
        <f t="shared" si="21"/>
        <v>0</v>
      </c>
      <c r="BI29" s="58">
        <f t="shared" si="21"/>
        <v>0</v>
      </c>
      <c r="BJ29" s="58">
        <f t="shared" si="22"/>
        <v>0</v>
      </c>
      <c r="BK29" s="58">
        <f t="shared" si="22"/>
        <v>0</v>
      </c>
      <c r="BL29" s="58">
        <f t="shared" si="22"/>
        <v>0</v>
      </c>
      <c r="BM29" s="58">
        <f t="shared" si="22"/>
        <v>0</v>
      </c>
      <c r="BN29" s="58">
        <f t="shared" si="22"/>
        <v>0</v>
      </c>
      <c r="BO29" s="58">
        <f t="shared" si="22"/>
        <v>0</v>
      </c>
      <c r="BP29" s="58">
        <f t="shared" si="22"/>
        <v>0</v>
      </c>
      <c r="BQ29" s="58">
        <f t="shared" si="22"/>
        <v>0</v>
      </c>
      <c r="BR29" s="58">
        <f t="shared" si="22"/>
        <v>0</v>
      </c>
      <c r="BS29" s="58">
        <f t="shared" si="22"/>
        <v>0</v>
      </c>
      <c r="BT29" s="58">
        <f t="shared" si="22"/>
        <v>0</v>
      </c>
      <c r="BU29" s="58">
        <f t="shared" si="22"/>
        <v>0</v>
      </c>
      <c r="BV29" s="58">
        <f t="shared" si="22"/>
        <v>0</v>
      </c>
      <c r="BW29" s="58">
        <f t="shared" si="22"/>
        <v>0</v>
      </c>
      <c r="BX29" s="58">
        <f t="shared" si="22"/>
        <v>0</v>
      </c>
      <c r="BY29" s="58">
        <f t="shared" si="22"/>
        <v>0</v>
      </c>
      <c r="BZ29" s="58">
        <f t="shared" si="20"/>
        <v>0</v>
      </c>
      <c r="CA29" s="58">
        <f t="shared" si="15"/>
        <v>0</v>
      </c>
      <c r="CB29" s="58">
        <f t="shared" si="15"/>
        <v>0</v>
      </c>
      <c r="CC29" s="58">
        <f t="shared" si="15"/>
        <v>0</v>
      </c>
      <c r="CD29" s="58">
        <f t="shared" si="15"/>
        <v>0</v>
      </c>
      <c r="CE29" s="58">
        <f t="shared" si="15"/>
        <v>0</v>
      </c>
      <c r="CF29" s="58">
        <f t="shared" si="15"/>
        <v>0</v>
      </c>
      <c r="CG29" s="58">
        <f t="shared" si="15"/>
        <v>0</v>
      </c>
      <c r="CH29" s="58">
        <f t="shared" si="15"/>
        <v>0</v>
      </c>
      <c r="CI29" s="58">
        <f t="shared" si="15"/>
        <v>0</v>
      </c>
      <c r="CJ29" s="58">
        <f t="shared" si="15"/>
        <v>0</v>
      </c>
      <c r="CK29" s="58">
        <f t="shared" si="15"/>
        <v>0</v>
      </c>
      <c r="CL29" s="58">
        <f t="shared" si="15"/>
        <v>0</v>
      </c>
      <c r="CM29" s="58">
        <f t="shared" si="15"/>
        <v>0</v>
      </c>
      <c r="CN29" s="58">
        <f t="shared" si="15"/>
        <v>0</v>
      </c>
      <c r="CO29" s="58">
        <f t="shared" si="15"/>
        <v>0</v>
      </c>
      <c r="CP29" s="58">
        <f t="shared" si="15"/>
        <v>0</v>
      </c>
      <c r="CQ29" s="58">
        <f t="shared" si="16"/>
        <v>0</v>
      </c>
      <c r="CR29" s="58">
        <f t="shared" si="16"/>
        <v>0</v>
      </c>
      <c r="CS29" s="58">
        <f t="shared" si="16"/>
        <v>0</v>
      </c>
      <c r="CT29" s="58">
        <f t="shared" si="16"/>
        <v>0</v>
      </c>
      <c r="CU29" s="58">
        <f t="shared" si="16"/>
        <v>0</v>
      </c>
      <c r="CV29" s="58">
        <f t="shared" si="16"/>
        <v>0</v>
      </c>
      <c r="CW29" s="58">
        <f t="shared" si="16"/>
        <v>0</v>
      </c>
      <c r="CX29" s="58">
        <f t="shared" si="16"/>
        <v>0</v>
      </c>
      <c r="CY29" s="58">
        <f t="shared" si="16"/>
        <v>0</v>
      </c>
      <c r="CZ29" s="58">
        <f t="shared" si="16"/>
        <v>0</v>
      </c>
      <c r="DA29" s="58">
        <f t="shared" si="16"/>
        <v>0</v>
      </c>
      <c r="DB29" s="58">
        <f t="shared" si="16"/>
        <v>0</v>
      </c>
      <c r="DC29" s="58">
        <f t="shared" si="16"/>
        <v>0</v>
      </c>
      <c r="DD29" s="58">
        <f t="shared" si="16"/>
        <v>0</v>
      </c>
      <c r="DE29" s="58">
        <f t="shared" si="16"/>
        <v>0</v>
      </c>
      <c r="DF29" s="58">
        <f t="shared" si="17"/>
        <v>0</v>
      </c>
      <c r="DG29" s="58">
        <f t="shared" si="17"/>
        <v>0</v>
      </c>
      <c r="DH29" s="58">
        <f t="shared" si="17"/>
        <v>0</v>
      </c>
      <c r="DI29" s="58"/>
      <c r="DJ29" s="55">
        <f t="shared" si="4"/>
        <v>0</v>
      </c>
      <c r="DK29" s="53"/>
      <c r="DL29" s="56">
        <f t="shared" si="5"/>
        <v>0</v>
      </c>
      <c r="DM29" s="56">
        <f t="shared" si="5"/>
        <v>0</v>
      </c>
      <c r="DN29" s="56">
        <f t="shared" si="5"/>
        <v>0</v>
      </c>
      <c r="DO29" s="56">
        <f t="shared" si="5"/>
        <v>0</v>
      </c>
      <c r="DP29" s="56">
        <f t="shared" si="5"/>
        <v>0</v>
      </c>
      <c r="DQ29" s="56">
        <f t="shared" si="5"/>
        <v>0</v>
      </c>
      <c r="DR29" s="56">
        <f t="shared" si="7"/>
        <v>0</v>
      </c>
      <c r="DS29" s="56">
        <f t="shared" si="5"/>
        <v>0</v>
      </c>
      <c r="DT29" s="56">
        <f t="shared" si="5"/>
        <v>0</v>
      </c>
      <c r="DU29" s="56">
        <f t="shared" si="5"/>
        <v>0</v>
      </c>
      <c r="DV29" s="55">
        <f t="shared" si="8"/>
        <v>0</v>
      </c>
    </row>
    <row r="30" spans="1:126" s="52" customFormat="1">
      <c r="A30" s="59"/>
      <c r="B30" s="61"/>
      <c r="C30" s="59"/>
      <c r="D30" s="61"/>
      <c r="E30" s="61"/>
      <c r="F30" s="59"/>
      <c r="G30" s="60"/>
      <c r="H30" s="57"/>
      <c r="I30" s="57"/>
      <c r="J30" s="57">
        <f t="shared" si="6"/>
        <v>0</v>
      </c>
      <c r="K30" s="57"/>
      <c r="L30" s="59"/>
      <c r="M30" s="54"/>
      <c r="N30" s="58">
        <f t="shared" si="18"/>
        <v>0</v>
      </c>
      <c r="O30" s="58">
        <f t="shared" si="18"/>
        <v>0</v>
      </c>
      <c r="P30" s="58">
        <f t="shared" si="18"/>
        <v>0</v>
      </c>
      <c r="Q30" s="58">
        <f t="shared" si="18"/>
        <v>0</v>
      </c>
      <c r="R30" s="58">
        <f t="shared" si="18"/>
        <v>0</v>
      </c>
      <c r="S30" s="58">
        <f t="shared" si="18"/>
        <v>0</v>
      </c>
      <c r="T30" s="58">
        <f t="shared" si="18"/>
        <v>0</v>
      </c>
      <c r="U30" s="58">
        <f t="shared" si="18"/>
        <v>0</v>
      </c>
      <c r="V30" s="58">
        <f t="shared" si="18"/>
        <v>0</v>
      </c>
      <c r="W30" s="58">
        <f t="shared" si="18"/>
        <v>0</v>
      </c>
      <c r="X30" s="58">
        <f t="shared" si="18"/>
        <v>0</v>
      </c>
      <c r="Y30" s="58">
        <f t="shared" si="18"/>
        <v>0</v>
      </c>
      <c r="Z30" s="58">
        <f t="shared" si="18"/>
        <v>0</v>
      </c>
      <c r="AA30" s="58">
        <f t="shared" si="18"/>
        <v>0</v>
      </c>
      <c r="AB30" s="58">
        <f t="shared" si="18"/>
        <v>0</v>
      </c>
      <c r="AC30" s="58">
        <f t="shared" si="18"/>
        <v>0</v>
      </c>
      <c r="AD30" s="58">
        <f t="shared" si="19"/>
        <v>0</v>
      </c>
      <c r="AE30" s="58">
        <f t="shared" si="19"/>
        <v>0</v>
      </c>
      <c r="AF30" s="58">
        <f t="shared" si="19"/>
        <v>0</v>
      </c>
      <c r="AG30" s="58">
        <f t="shared" si="19"/>
        <v>0</v>
      </c>
      <c r="AH30" s="58">
        <f t="shared" si="19"/>
        <v>0</v>
      </c>
      <c r="AI30" s="58">
        <f t="shared" si="19"/>
        <v>0</v>
      </c>
      <c r="AJ30" s="58">
        <f t="shared" si="19"/>
        <v>0</v>
      </c>
      <c r="AK30" s="58">
        <f t="shared" si="19"/>
        <v>0</v>
      </c>
      <c r="AL30" s="58">
        <f t="shared" si="19"/>
        <v>0</v>
      </c>
      <c r="AM30" s="58">
        <f t="shared" si="19"/>
        <v>0</v>
      </c>
      <c r="AN30" s="58">
        <f t="shared" si="19"/>
        <v>0</v>
      </c>
      <c r="AO30" s="58">
        <f t="shared" si="19"/>
        <v>0</v>
      </c>
      <c r="AP30" s="58">
        <f t="shared" si="19"/>
        <v>0</v>
      </c>
      <c r="AQ30" s="58">
        <f t="shared" si="19"/>
        <v>0</v>
      </c>
      <c r="AR30" s="58">
        <f t="shared" si="19"/>
        <v>0</v>
      </c>
      <c r="AS30" s="58">
        <f t="shared" si="19"/>
        <v>0</v>
      </c>
      <c r="AT30" s="58">
        <f t="shared" si="21"/>
        <v>0</v>
      </c>
      <c r="AU30" s="58">
        <f t="shared" si="21"/>
        <v>0</v>
      </c>
      <c r="AV30" s="58">
        <f t="shared" si="21"/>
        <v>0</v>
      </c>
      <c r="AW30" s="58">
        <f t="shared" si="21"/>
        <v>0</v>
      </c>
      <c r="AX30" s="58">
        <f t="shared" si="21"/>
        <v>0</v>
      </c>
      <c r="AY30" s="58">
        <f t="shared" si="21"/>
        <v>0</v>
      </c>
      <c r="AZ30" s="58">
        <f t="shared" si="21"/>
        <v>0</v>
      </c>
      <c r="BA30" s="58">
        <f t="shared" si="21"/>
        <v>0</v>
      </c>
      <c r="BB30" s="58">
        <f t="shared" si="21"/>
        <v>0</v>
      </c>
      <c r="BC30" s="58">
        <f t="shared" si="21"/>
        <v>0</v>
      </c>
      <c r="BD30" s="58">
        <f t="shared" si="21"/>
        <v>0</v>
      </c>
      <c r="BE30" s="58">
        <f t="shared" si="21"/>
        <v>0</v>
      </c>
      <c r="BF30" s="58">
        <f t="shared" si="21"/>
        <v>0</v>
      </c>
      <c r="BG30" s="58">
        <f t="shared" si="21"/>
        <v>0</v>
      </c>
      <c r="BH30" s="58">
        <f t="shared" si="21"/>
        <v>0</v>
      </c>
      <c r="BI30" s="58">
        <f t="shared" si="21"/>
        <v>0</v>
      </c>
      <c r="BJ30" s="58">
        <f t="shared" si="22"/>
        <v>0</v>
      </c>
      <c r="BK30" s="58">
        <f t="shared" si="22"/>
        <v>0</v>
      </c>
      <c r="BL30" s="58">
        <f t="shared" si="22"/>
        <v>0</v>
      </c>
      <c r="BM30" s="58">
        <f t="shared" si="22"/>
        <v>0</v>
      </c>
      <c r="BN30" s="58">
        <f t="shared" si="22"/>
        <v>0</v>
      </c>
      <c r="BO30" s="58">
        <f t="shared" si="22"/>
        <v>0</v>
      </c>
      <c r="BP30" s="58">
        <f t="shared" si="22"/>
        <v>0</v>
      </c>
      <c r="BQ30" s="58">
        <f t="shared" si="22"/>
        <v>0</v>
      </c>
      <c r="BR30" s="58">
        <f t="shared" si="22"/>
        <v>0</v>
      </c>
      <c r="BS30" s="58">
        <f t="shared" si="22"/>
        <v>0</v>
      </c>
      <c r="BT30" s="58">
        <f t="shared" si="22"/>
        <v>0</v>
      </c>
      <c r="BU30" s="58">
        <f t="shared" si="22"/>
        <v>0</v>
      </c>
      <c r="BV30" s="58">
        <f t="shared" si="22"/>
        <v>0</v>
      </c>
      <c r="BW30" s="58">
        <f t="shared" si="22"/>
        <v>0</v>
      </c>
      <c r="BX30" s="58">
        <f t="shared" si="22"/>
        <v>0</v>
      </c>
      <c r="BY30" s="58">
        <f t="shared" si="22"/>
        <v>0</v>
      </c>
      <c r="BZ30" s="58">
        <f t="shared" si="20"/>
        <v>0</v>
      </c>
      <c r="CA30" s="58">
        <f t="shared" si="15"/>
        <v>0</v>
      </c>
      <c r="CB30" s="58">
        <f t="shared" si="15"/>
        <v>0</v>
      </c>
      <c r="CC30" s="58">
        <f t="shared" si="15"/>
        <v>0</v>
      </c>
      <c r="CD30" s="58">
        <f t="shared" si="15"/>
        <v>0</v>
      </c>
      <c r="CE30" s="58">
        <f t="shared" si="15"/>
        <v>0</v>
      </c>
      <c r="CF30" s="58">
        <f t="shared" si="15"/>
        <v>0</v>
      </c>
      <c r="CG30" s="58">
        <f t="shared" si="15"/>
        <v>0</v>
      </c>
      <c r="CH30" s="58">
        <f t="shared" si="15"/>
        <v>0</v>
      </c>
      <c r="CI30" s="58">
        <f t="shared" si="15"/>
        <v>0</v>
      </c>
      <c r="CJ30" s="58">
        <f t="shared" si="15"/>
        <v>0</v>
      </c>
      <c r="CK30" s="58">
        <f t="shared" si="15"/>
        <v>0</v>
      </c>
      <c r="CL30" s="58">
        <f t="shared" si="15"/>
        <v>0</v>
      </c>
      <c r="CM30" s="58">
        <f t="shared" si="15"/>
        <v>0</v>
      </c>
      <c r="CN30" s="58">
        <f t="shared" si="15"/>
        <v>0</v>
      </c>
      <c r="CO30" s="58">
        <f t="shared" si="15"/>
        <v>0</v>
      </c>
      <c r="CP30" s="58">
        <f t="shared" si="15"/>
        <v>0</v>
      </c>
      <c r="CQ30" s="58">
        <f t="shared" si="16"/>
        <v>0</v>
      </c>
      <c r="CR30" s="58">
        <f t="shared" si="16"/>
        <v>0</v>
      </c>
      <c r="CS30" s="58">
        <f t="shared" si="16"/>
        <v>0</v>
      </c>
      <c r="CT30" s="58">
        <f t="shared" si="16"/>
        <v>0</v>
      </c>
      <c r="CU30" s="58">
        <f t="shared" si="16"/>
        <v>0</v>
      </c>
      <c r="CV30" s="58">
        <f t="shared" si="16"/>
        <v>0</v>
      </c>
      <c r="CW30" s="58">
        <f t="shared" si="16"/>
        <v>0</v>
      </c>
      <c r="CX30" s="58">
        <f t="shared" si="16"/>
        <v>0</v>
      </c>
      <c r="CY30" s="58">
        <f t="shared" si="16"/>
        <v>0</v>
      </c>
      <c r="CZ30" s="58">
        <f t="shared" si="16"/>
        <v>0</v>
      </c>
      <c r="DA30" s="58">
        <f t="shared" si="16"/>
        <v>0</v>
      </c>
      <c r="DB30" s="58">
        <f t="shared" si="16"/>
        <v>0</v>
      </c>
      <c r="DC30" s="58">
        <f t="shared" si="16"/>
        <v>0</v>
      </c>
      <c r="DD30" s="58">
        <f t="shared" si="16"/>
        <v>0</v>
      </c>
      <c r="DE30" s="58">
        <f t="shared" si="16"/>
        <v>0</v>
      </c>
      <c r="DF30" s="58">
        <f t="shared" si="17"/>
        <v>0</v>
      </c>
      <c r="DG30" s="58">
        <f t="shared" si="17"/>
        <v>0</v>
      </c>
      <c r="DH30" s="58">
        <f t="shared" si="17"/>
        <v>0</v>
      </c>
      <c r="DI30" s="58"/>
      <c r="DJ30" s="55">
        <f t="shared" si="4"/>
        <v>0</v>
      </c>
      <c r="DK30" s="53"/>
      <c r="DL30" s="56">
        <f t="shared" si="5"/>
        <v>0</v>
      </c>
      <c r="DM30" s="56">
        <f t="shared" si="5"/>
        <v>0</v>
      </c>
      <c r="DN30" s="56">
        <f t="shared" si="5"/>
        <v>0</v>
      </c>
      <c r="DO30" s="56">
        <f t="shared" si="5"/>
        <v>0</v>
      </c>
      <c r="DP30" s="56">
        <f t="shared" si="5"/>
        <v>0</v>
      </c>
      <c r="DQ30" s="56">
        <f t="shared" si="5"/>
        <v>0</v>
      </c>
      <c r="DR30" s="56">
        <f t="shared" si="7"/>
        <v>0</v>
      </c>
      <c r="DS30" s="56">
        <f t="shared" si="5"/>
        <v>0</v>
      </c>
      <c r="DT30" s="56">
        <f t="shared" si="5"/>
        <v>0</v>
      </c>
      <c r="DU30" s="56">
        <f t="shared" si="5"/>
        <v>0</v>
      </c>
      <c r="DV30" s="55">
        <f t="shared" si="8"/>
        <v>0</v>
      </c>
    </row>
    <row r="31" spans="1:126" s="52" customFormat="1">
      <c r="A31" s="59"/>
      <c r="B31" s="61"/>
      <c r="C31" s="59"/>
      <c r="D31" s="61"/>
      <c r="E31" s="61"/>
      <c r="F31" s="59"/>
      <c r="G31" s="60"/>
      <c r="H31" s="57"/>
      <c r="I31" s="57"/>
      <c r="J31" s="57">
        <f t="shared" si="6"/>
        <v>0</v>
      </c>
      <c r="K31" s="57"/>
      <c r="L31" s="59"/>
      <c r="M31" s="54"/>
      <c r="N31" s="58">
        <f t="shared" si="18"/>
        <v>0</v>
      </c>
      <c r="O31" s="58">
        <f t="shared" si="18"/>
        <v>0</v>
      </c>
      <c r="P31" s="58">
        <f t="shared" si="18"/>
        <v>0</v>
      </c>
      <c r="Q31" s="58">
        <f t="shared" si="18"/>
        <v>0</v>
      </c>
      <c r="R31" s="58">
        <f t="shared" si="18"/>
        <v>0</v>
      </c>
      <c r="S31" s="58">
        <f t="shared" si="18"/>
        <v>0</v>
      </c>
      <c r="T31" s="58">
        <f t="shared" si="18"/>
        <v>0</v>
      </c>
      <c r="U31" s="58">
        <f t="shared" si="18"/>
        <v>0</v>
      </c>
      <c r="V31" s="58">
        <f t="shared" si="18"/>
        <v>0</v>
      </c>
      <c r="W31" s="58">
        <f t="shared" si="18"/>
        <v>0</v>
      </c>
      <c r="X31" s="58">
        <f t="shared" si="18"/>
        <v>0</v>
      </c>
      <c r="Y31" s="58">
        <f t="shared" si="18"/>
        <v>0</v>
      </c>
      <c r="Z31" s="58">
        <f t="shared" si="18"/>
        <v>0</v>
      </c>
      <c r="AA31" s="58">
        <f t="shared" si="18"/>
        <v>0</v>
      </c>
      <c r="AB31" s="58">
        <f t="shared" si="18"/>
        <v>0</v>
      </c>
      <c r="AC31" s="58">
        <f t="shared" si="18"/>
        <v>0</v>
      </c>
      <c r="AD31" s="58">
        <f t="shared" si="19"/>
        <v>0</v>
      </c>
      <c r="AE31" s="58">
        <f t="shared" si="19"/>
        <v>0</v>
      </c>
      <c r="AF31" s="58">
        <f t="shared" si="19"/>
        <v>0</v>
      </c>
      <c r="AG31" s="58">
        <f t="shared" si="19"/>
        <v>0</v>
      </c>
      <c r="AH31" s="58">
        <f t="shared" si="19"/>
        <v>0</v>
      </c>
      <c r="AI31" s="58">
        <f t="shared" si="19"/>
        <v>0</v>
      </c>
      <c r="AJ31" s="58">
        <f t="shared" si="19"/>
        <v>0</v>
      </c>
      <c r="AK31" s="58">
        <f t="shared" si="19"/>
        <v>0</v>
      </c>
      <c r="AL31" s="58">
        <f t="shared" si="19"/>
        <v>0</v>
      </c>
      <c r="AM31" s="58">
        <f t="shared" si="19"/>
        <v>0</v>
      </c>
      <c r="AN31" s="58">
        <f t="shared" si="19"/>
        <v>0</v>
      </c>
      <c r="AO31" s="58">
        <f t="shared" si="19"/>
        <v>0</v>
      </c>
      <c r="AP31" s="58">
        <f t="shared" si="19"/>
        <v>0</v>
      </c>
      <c r="AQ31" s="58">
        <f t="shared" si="19"/>
        <v>0</v>
      </c>
      <c r="AR31" s="58">
        <f t="shared" si="19"/>
        <v>0</v>
      </c>
      <c r="AS31" s="58">
        <f t="shared" si="19"/>
        <v>0</v>
      </c>
      <c r="AT31" s="58">
        <f t="shared" si="21"/>
        <v>0</v>
      </c>
      <c r="AU31" s="58">
        <f t="shared" si="21"/>
        <v>0</v>
      </c>
      <c r="AV31" s="58">
        <f t="shared" si="21"/>
        <v>0</v>
      </c>
      <c r="AW31" s="58">
        <f t="shared" si="21"/>
        <v>0</v>
      </c>
      <c r="AX31" s="58">
        <f t="shared" si="21"/>
        <v>0</v>
      </c>
      <c r="AY31" s="58">
        <f t="shared" si="21"/>
        <v>0</v>
      </c>
      <c r="AZ31" s="58">
        <f t="shared" si="21"/>
        <v>0</v>
      </c>
      <c r="BA31" s="58">
        <f t="shared" si="21"/>
        <v>0</v>
      </c>
      <c r="BB31" s="58">
        <f t="shared" si="21"/>
        <v>0</v>
      </c>
      <c r="BC31" s="58">
        <f t="shared" si="21"/>
        <v>0</v>
      </c>
      <c r="BD31" s="58">
        <f t="shared" si="21"/>
        <v>0</v>
      </c>
      <c r="BE31" s="58">
        <f t="shared" si="21"/>
        <v>0</v>
      </c>
      <c r="BF31" s="58">
        <f t="shared" si="21"/>
        <v>0</v>
      </c>
      <c r="BG31" s="58">
        <f t="shared" si="21"/>
        <v>0</v>
      </c>
      <c r="BH31" s="58">
        <f t="shared" si="21"/>
        <v>0</v>
      </c>
      <c r="BI31" s="58">
        <f t="shared" si="21"/>
        <v>0</v>
      </c>
      <c r="BJ31" s="58">
        <f t="shared" si="22"/>
        <v>0</v>
      </c>
      <c r="BK31" s="58">
        <f t="shared" si="22"/>
        <v>0</v>
      </c>
      <c r="BL31" s="58">
        <f t="shared" si="22"/>
        <v>0</v>
      </c>
      <c r="BM31" s="58">
        <f t="shared" si="22"/>
        <v>0</v>
      </c>
      <c r="BN31" s="58">
        <f t="shared" si="22"/>
        <v>0</v>
      </c>
      <c r="BO31" s="58">
        <f t="shared" si="22"/>
        <v>0</v>
      </c>
      <c r="BP31" s="58">
        <f t="shared" si="22"/>
        <v>0</v>
      </c>
      <c r="BQ31" s="58">
        <f t="shared" si="22"/>
        <v>0</v>
      </c>
      <c r="BR31" s="58">
        <f t="shared" si="22"/>
        <v>0</v>
      </c>
      <c r="BS31" s="58">
        <f t="shared" si="22"/>
        <v>0</v>
      </c>
      <c r="BT31" s="58">
        <f t="shared" si="22"/>
        <v>0</v>
      </c>
      <c r="BU31" s="58">
        <f t="shared" si="22"/>
        <v>0</v>
      </c>
      <c r="BV31" s="58">
        <f t="shared" si="22"/>
        <v>0</v>
      </c>
      <c r="BW31" s="58">
        <f t="shared" si="22"/>
        <v>0</v>
      </c>
      <c r="BX31" s="58">
        <f t="shared" si="22"/>
        <v>0</v>
      </c>
      <c r="BY31" s="58">
        <f t="shared" si="22"/>
        <v>0</v>
      </c>
      <c r="BZ31" s="58">
        <f t="shared" si="20"/>
        <v>0</v>
      </c>
      <c r="CA31" s="58">
        <f t="shared" si="15"/>
        <v>0</v>
      </c>
      <c r="CB31" s="58">
        <f t="shared" si="15"/>
        <v>0</v>
      </c>
      <c r="CC31" s="58">
        <f t="shared" si="15"/>
        <v>0</v>
      </c>
      <c r="CD31" s="58">
        <f t="shared" si="15"/>
        <v>0</v>
      </c>
      <c r="CE31" s="58">
        <f t="shared" si="15"/>
        <v>0</v>
      </c>
      <c r="CF31" s="58">
        <f t="shared" si="15"/>
        <v>0</v>
      </c>
      <c r="CG31" s="58">
        <f t="shared" si="15"/>
        <v>0</v>
      </c>
      <c r="CH31" s="58">
        <f t="shared" si="15"/>
        <v>0</v>
      </c>
      <c r="CI31" s="58">
        <f t="shared" si="15"/>
        <v>0</v>
      </c>
      <c r="CJ31" s="58">
        <f t="shared" si="15"/>
        <v>0</v>
      </c>
      <c r="CK31" s="58">
        <f t="shared" si="15"/>
        <v>0</v>
      </c>
      <c r="CL31" s="58">
        <f t="shared" si="15"/>
        <v>0</v>
      </c>
      <c r="CM31" s="58">
        <f t="shared" si="15"/>
        <v>0</v>
      </c>
      <c r="CN31" s="58">
        <f t="shared" si="15"/>
        <v>0</v>
      </c>
      <c r="CO31" s="58">
        <f t="shared" si="15"/>
        <v>0</v>
      </c>
      <c r="CP31" s="58">
        <f t="shared" si="15"/>
        <v>0</v>
      </c>
      <c r="CQ31" s="58">
        <f t="shared" si="16"/>
        <v>0</v>
      </c>
      <c r="CR31" s="58">
        <f t="shared" si="16"/>
        <v>0</v>
      </c>
      <c r="CS31" s="58">
        <f t="shared" si="16"/>
        <v>0</v>
      </c>
      <c r="CT31" s="58">
        <f t="shared" si="16"/>
        <v>0</v>
      </c>
      <c r="CU31" s="58">
        <f t="shared" si="16"/>
        <v>0</v>
      </c>
      <c r="CV31" s="58">
        <f t="shared" si="16"/>
        <v>0</v>
      </c>
      <c r="CW31" s="58">
        <f t="shared" si="16"/>
        <v>0</v>
      </c>
      <c r="CX31" s="58">
        <f t="shared" si="16"/>
        <v>0</v>
      </c>
      <c r="CY31" s="58">
        <f t="shared" si="16"/>
        <v>0</v>
      </c>
      <c r="CZ31" s="58">
        <f t="shared" si="16"/>
        <v>0</v>
      </c>
      <c r="DA31" s="58">
        <f t="shared" si="16"/>
        <v>0</v>
      </c>
      <c r="DB31" s="58">
        <f t="shared" si="16"/>
        <v>0</v>
      </c>
      <c r="DC31" s="58">
        <f t="shared" si="16"/>
        <v>0</v>
      </c>
      <c r="DD31" s="58">
        <f t="shared" si="16"/>
        <v>0</v>
      </c>
      <c r="DE31" s="58">
        <f t="shared" si="16"/>
        <v>0</v>
      </c>
      <c r="DF31" s="58">
        <f t="shared" si="17"/>
        <v>0</v>
      </c>
      <c r="DG31" s="58">
        <f t="shared" si="17"/>
        <v>0</v>
      </c>
      <c r="DH31" s="58">
        <f t="shared" si="17"/>
        <v>0</v>
      </c>
      <c r="DI31" s="58"/>
      <c r="DJ31" s="55">
        <f t="shared" si="4"/>
        <v>0</v>
      </c>
      <c r="DK31" s="53"/>
      <c r="DL31" s="56">
        <f t="shared" si="5"/>
        <v>0</v>
      </c>
      <c r="DM31" s="56">
        <f t="shared" si="5"/>
        <v>0</v>
      </c>
      <c r="DN31" s="56">
        <f t="shared" si="5"/>
        <v>0</v>
      </c>
      <c r="DO31" s="56">
        <f t="shared" si="5"/>
        <v>0</v>
      </c>
      <c r="DP31" s="56">
        <f t="shared" si="5"/>
        <v>0</v>
      </c>
      <c r="DQ31" s="56">
        <f t="shared" si="5"/>
        <v>0</v>
      </c>
      <c r="DR31" s="56">
        <f t="shared" si="7"/>
        <v>0</v>
      </c>
      <c r="DS31" s="56">
        <f t="shared" si="5"/>
        <v>0</v>
      </c>
      <c r="DT31" s="56">
        <f t="shared" si="5"/>
        <v>0</v>
      </c>
      <c r="DU31" s="56">
        <f t="shared" si="5"/>
        <v>0</v>
      </c>
      <c r="DV31" s="55">
        <f t="shared" si="8"/>
        <v>0</v>
      </c>
    </row>
    <row r="32" spans="1:126" s="52" customFormat="1">
      <c r="A32" s="59"/>
      <c r="B32" s="61"/>
      <c r="C32" s="59"/>
      <c r="D32" s="61"/>
      <c r="E32" s="61"/>
      <c r="F32" s="59"/>
      <c r="G32" s="60"/>
      <c r="H32" s="57"/>
      <c r="I32" s="57"/>
      <c r="J32" s="57">
        <f t="shared" si="6"/>
        <v>0</v>
      </c>
      <c r="K32" s="57"/>
      <c r="L32" s="59"/>
      <c r="M32" s="54"/>
      <c r="N32" s="58">
        <f t="shared" si="18"/>
        <v>0</v>
      </c>
      <c r="O32" s="58">
        <f t="shared" si="18"/>
        <v>0</v>
      </c>
      <c r="P32" s="58">
        <f t="shared" si="18"/>
        <v>0</v>
      </c>
      <c r="Q32" s="58">
        <f t="shared" si="18"/>
        <v>0</v>
      </c>
      <c r="R32" s="58">
        <f t="shared" si="18"/>
        <v>0</v>
      </c>
      <c r="S32" s="58">
        <f t="shared" si="18"/>
        <v>0</v>
      </c>
      <c r="T32" s="58">
        <f t="shared" si="18"/>
        <v>0</v>
      </c>
      <c r="U32" s="58">
        <f t="shared" si="18"/>
        <v>0</v>
      </c>
      <c r="V32" s="58">
        <f t="shared" si="18"/>
        <v>0</v>
      </c>
      <c r="W32" s="58">
        <f t="shared" si="18"/>
        <v>0</v>
      </c>
      <c r="X32" s="58">
        <f t="shared" si="18"/>
        <v>0</v>
      </c>
      <c r="Y32" s="58">
        <f t="shared" si="18"/>
        <v>0</v>
      </c>
      <c r="Z32" s="58">
        <f t="shared" si="18"/>
        <v>0</v>
      </c>
      <c r="AA32" s="58">
        <f t="shared" si="18"/>
        <v>0</v>
      </c>
      <c r="AB32" s="58">
        <f t="shared" si="18"/>
        <v>0</v>
      </c>
      <c r="AC32" s="58">
        <f t="shared" si="18"/>
        <v>0</v>
      </c>
      <c r="AD32" s="58">
        <f t="shared" si="19"/>
        <v>0</v>
      </c>
      <c r="AE32" s="58">
        <f t="shared" si="19"/>
        <v>0</v>
      </c>
      <c r="AF32" s="58">
        <f t="shared" si="19"/>
        <v>0</v>
      </c>
      <c r="AG32" s="58">
        <f t="shared" si="19"/>
        <v>0</v>
      </c>
      <c r="AH32" s="58">
        <f t="shared" si="19"/>
        <v>0</v>
      </c>
      <c r="AI32" s="58">
        <f t="shared" si="19"/>
        <v>0</v>
      </c>
      <c r="AJ32" s="58">
        <f t="shared" si="19"/>
        <v>0</v>
      </c>
      <c r="AK32" s="58">
        <f t="shared" si="19"/>
        <v>0</v>
      </c>
      <c r="AL32" s="58">
        <f t="shared" si="19"/>
        <v>0</v>
      </c>
      <c r="AM32" s="58">
        <f t="shared" si="19"/>
        <v>0</v>
      </c>
      <c r="AN32" s="58">
        <f t="shared" si="19"/>
        <v>0</v>
      </c>
      <c r="AO32" s="58">
        <f t="shared" si="19"/>
        <v>0</v>
      </c>
      <c r="AP32" s="58">
        <f t="shared" si="19"/>
        <v>0</v>
      </c>
      <c r="AQ32" s="58">
        <f t="shared" si="19"/>
        <v>0</v>
      </c>
      <c r="AR32" s="58">
        <f t="shared" si="19"/>
        <v>0</v>
      </c>
      <c r="AS32" s="58">
        <f t="shared" si="19"/>
        <v>0</v>
      </c>
      <c r="AT32" s="58">
        <f t="shared" si="21"/>
        <v>0</v>
      </c>
      <c r="AU32" s="58">
        <f t="shared" si="21"/>
        <v>0</v>
      </c>
      <c r="AV32" s="58">
        <f t="shared" si="21"/>
        <v>0</v>
      </c>
      <c r="AW32" s="58">
        <f t="shared" si="21"/>
        <v>0</v>
      </c>
      <c r="AX32" s="58">
        <f t="shared" si="21"/>
        <v>0</v>
      </c>
      <c r="AY32" s="58">
        <f t="shared" si="21"/>
        <v>0</v>
      </c>
      <c r="AZ32" s="58">
        <f t="shared" si="21"/>
        <v>0</v>
      </c>
      <c r="BA32" s="58">
        <f t="shared" si="21"/>
        <v>0</v>
      </c>
      <c r="BB32" s="58">
        <f t="shared" si="21"/>
        <v>0</v>
      </c>
      <c r="BC32" s="58">
        <f t="shared" si="21"/>
        <v>0</v>
      </c>
      <c r="BD32" s="58">
        <f t="shared" si="21"/>
        <v>0</v>
      </c>
      <c r="BE32" s="58">
        <f t="shared" si="21"/>
        <v>0</v>
      </c>
      <c r="BF32" s="58">
        <f t="shared" si="21"/>
        <v>0</v>
      </c>
      <c r="BG32" s="58">
        <f t="shared" si="21"/>
        <v>0</v>
      </c>
      <c r="BH32" s="58">
        <f t="shared" si="21"/>
        <v>0</v>
      </c>
      <c r="BI32" s="58">
        <f t="shared" si="21"/>
        <v>0</v>
      </c>
      <c r="BJ32" s="58">
        <f t="shared" si="22"/>
        <v>0</v>
      </c>
      <c r="BK32" s="58">
        <f t="shared" si="22"/>
        <v>0</v>
      </c>
      <c r="BL32" s="58">
        <f t="shared" si="22"/>
        <v>0</v>
      </c>
      <c r="BM32" s="58">
        <f t="shared" si="22"/>
        <v>0</v>
      </c>
      <c r="BN32" s="58">
        <f t="shared" si="22"/>
        <v>0</v>
      </c>
      <c r="BO32" s="58">
        <f t="shared" si="22"/>
        <v>0</v>
      </c>
      <c r="BP32" s="58">
        <f t="shared" si="22"/>
        <v>0</v>
      </c>
      <c r="BQ32" s="58">
        <f t="shared" si="22"/>
        <v>0</v>
      </c>
      <c r="BR32" s="58">
        <f t="shared" si="22"/>
        <v>0</v>
      </c>
      <c r="BS32" s="58">
        <f t="shared" si="22"/>
        <v>0</v>
      </c>
      <c r="BT32" s="58">
        <f t="shared" si="22"/>
        <v>0</v>
      </c>
      <c r="BU32" s="58">
        <f t="shared" si="22"/>
        <v>0</v>
      </c>
      <c r="BV32" s="58">
        <f t="shared" si="22"/>
        <v>0</v>
      </c>
      <c r="BW32" s="58">
        <f t="shared" si="22"/>
        <v>0</v>
      </c>
      <c r="BX32" s="58">
        <f t="shared" si="22"/>
        <v>0</v>
      </c>
      <c r="BY32" s="58">
        <f t="shared" si="22"/>
        <v>0</v>
      </c>
      <c r="BZ32" s="58">
        <f t="shared" si="20"/>
        <v>0</v>
      </c>
      <c r="CA32" s="58">
        <f t="shared" si="15"/>
        <v>0</v>
      </c>
      <c r="CB32" s="58">
        <f t="shared" si="15"/>
        <v>0</v>
      </c>
      <c r="CC32" s="58">
        <f t="shared" si="15"/>
        <v>0</v>
      </c>
      <c r="CD32" s="58">
        <f t="shared" si="15"/>
        <v>0</v>
      </c>
      <c r="CE32" s="58">
        <f t="shared" si="15"/>
        <v>0</v>
      </c>
      <c r="CF32" s="58">
        <f t="shared" si="15"/>
        <v>0</v>
      </c>
      <c r="CG32" s="58">
        <f t="shared" si="15"/>
        <v>0</v>
      </c>
      <c r="CH32" s="58">
        <f t="shared" si="15"/>
        <v>0</v>
      </c>
      <c r="CI32" s="58">
        <f t="shared" si="15"/>
        <v>0</v>
      </c>
      <c r="CJ32" s="58">
        <f t="shared" si="15"/>
        <v>0</v>
      </c>
      <c r="CK32" s="58">
        <f t="shared" si="15"/>
        <v>0</v>
      </c>
      <c r="CL32" s="58">
        <f t="shared" si="15"/>
        <v>0</v>
      </c>
      <c r="CM32" s="58">
        <f t="shared" si="15"/>
        <v>0</v>
      </c>
      <c r="CN32" s="58">
        <f t="shared" si="15"/>
        <v>0</v>
      </c>
      <c r="CO32" s="58">
        <f t="shared" si="15"/>
        <v>0</v>
      </c>
      <c r="CP32" s="58">
        <f t="shared" si="15"/>
        <v>0</v>
      </c>
      <c r="CQ32" s="58">
        <f t="shared" si="16"/>
        <v>0</v>
      </c>
      <c r="CR32" s="58">
        <f t="shared" si="16"/>
        <v>0</v>
      </c>
      <c r="CS32" s="58">
        <f t="shared" si="16"/>
        <v>0</v>
      </c>
      <c r="CT32" s="58">
        <f t="shared" si="16"/>
        <v>0</v>
      </c>
      <c r="CU32" s="58">
        <f t="shared" si="16"/>
        <v>0</v>
      </c>
      <c r="CV32" s="58">
        <f t="shared" si="16"/>
        <v>0</v>
      </c>
      <c r="CW32" s="58">
        <f t="shared" si="16"/>
        <v>0</v>
      </c>
      <c r="CX32" s="58">
        <f t="shared" si="16"/>
        <v>0</v>
      </c>
      <c r="CY32" s="58">
        <f t="shared" si="16"/>
        <v>0</v>
      </c>
      <c r="CZ32" s="58">
        <f t="shared" si="16"/>
        <v>0</v>
      </c>
      <c r="DA32" s="58">
        <f t="shared" si="16"/>
        <v>0</v>
      </c>
      <c r="DB32" s="58">
        <f t="shared" si="16"/>
        <v>0</v>
      </c>
      <c r="DC32" s="58">
        <f t="shared" si="16"/>
        <v>0</v>
      </c>
      <c r="DD32" s="58">
        <f t="shared" si="16"/>
        <v>0</v>
      </c>
      <c r="DE32" s="58">
        <f t="shared" si="16"/>
        <v>0</v>
      </c>
      <c r="DF32" s="58">
        <f t="shared" si="17"/>
        <v>0</v>
      </c>
      <c r="DG32" s="58">
        <f t="shared" si="17"/>
        <v>0</v>
      </c>
      <c r="DH32" s="58">
        <f t="shared" si="17"/>
        <v>0</v>
      </c>
      <c r="DI32" s="58"/>
      <c r="DJ32" s="55">
        <f t="shared" si="4"/>
        <v>0</v>
      </c>
      <c r="DK32" s="53"/>
      <c r="DL32" s="56">
        <f t="shared" si="5"/>
        <v>0</v>
      </c>
      <c r="DM32" s="56">
        <f t="shared" si="5"/>
        <v>0</v>
      </c>
      <c r="DN32" s="56">
        <f t="shared" si="5"/>
        <v>0</v>
      </c>
      <c r="DO32" s="56">
        <f t="shared" si="5"/>
        <v>0</v>
      </c>
      <c r="DP32" s="56">
        <f t="shared" si="5"/>
        <v>0</v>
      </c>
      <c r="DQ32" s="56">
        <f t="shared" si="5"/>
        <v>0</v>
      </c>
      <c r="DR32" s="56">
        <f t="shared" si="7"/>
        <v>0</v>
      </c>
      <c r="DS32" s="56">
        <f t="shared" si="5"/>
        <v>0</v>
      </c>
      <c r="DT32" s="56">
        <f t="shared" si="5"/>
        <v>0</v>
      </c>
      <c r="DU32" s="56">
        <f t="shared" si="5"/>
        <v>0</v>
      </c>
      <c r="DV32" s="55">
        <f t="shared" si="8"/>
        <v>0</v>
      </c>
    </row>
    <row r="33" spans="1:126" s="52" customFormat="1">
      <c r="A33" s="59"/>
      <c r="B33" s="61"/>
      <c r="C33" s="59"/>
      <c r="D33" s="61"/>
      <c r="E33" s="61"/>
      <c r="F33" s="59"/>
      <c r="G33" s="60"/>
      <c r="H33" s="57"/>
      <c r="I33" s="57"/>
      <c r="J33" s="57">
        <f t="shared" si="6"/>
        <v>0</v>
      </c>
      <c r="K33" s="57"/>
      <c r="L33" s="59"/>
      <c r="M33" s="54"/>
      <c r="N33" s="58">
        <f t="shared" si="18"/>
        <v>0</v>
      </c>
      <c r="O33" s="58">
        <f t="shared" si="18"/>
        <v>0</v>
      </c>
      <c r="P33" s="58">
        <f t="shared" si="18"/>
        <v>0</v>
      </c>
      <c r="Q33" s="58">
        <f t="shared" si="18"/>
        <v>0</v>
      </c>
      <c r="R33" s="58">
        <f t="shared" si="18"/>
        <v>0</v>
      </c>
      <c r="S33" s="58">
        <f t="shared" si="18"/>
        <v>0</v>
      </c>
      <c r="T33" s="58">
        <f t="shared" si="18"/>
        <v>0</v>
      </c>
      <c r="U33" s="58">
        <f t="shared" si="18"/>
        <v>0</v>
      </c>
      <c r="V33" s="58">
        <f t="shared" si="18"/>
        <v>0</v>
      </c>
      <c r="W33" s="58">
        <f t="shared" si="18"/>
        <v>0</v>
      </c>
      <c r="X33" s="58">
        <f t="shared" si="18"/>
        <v>0</v>
      </c>
      <c r="Y33" s="58">
        <f t="shared" si="18"/>
        <v>0</v>
      </c>
      <c r="Z33" s="58">
        <f t="shared" si="18"/>
        <v>0</v>
      </c>
      <c r="AA33" s="58">
        <f t="shared" si="18"/>
        <v>0</v>
      </c>
      <c r="AB33" s="58">
        <f t="shared" si="18"/>
        <v>0</v>
      </c>
      <c r="AC33" s="58">
        <f t="shared" si="18"/>
        <v>0</v>
      </c>
      <c r="AD33" s="58">
        <f t="shared" si="19"/>
        <v>0</v>
      </c>
      <c r="AE33" s="58">
        <f t="shared" si="19"/>
        <v>0</v>
      </c>
      <c r="AF33" s="58">
        <f t="shared" si="19"/>
        <v>0</v>
      </c>
      <c r="AG33" s="58">
        <f t="shared" si="19"/>
        <v>0</v>
      </c>
      <c r="AH33" s="58">
        <f t="shared" si="19"/>
        <v>0</v>
      </c>
      <c r="AI33" s="58">
        <f t="shared" si="19"/>
        <v>0</v>
      </c>
      <c r="AJ33" s="58">
        <f t="shared" si="19"/>
        <v>0</v>
      </c>
      <c r="AK33" s="58">
        <f t="shared" si="19"/>
        <v>0</v>
      </c>
      <c r="AL33" s="58">
        <f t="shared" si="19"/>
        <v>0</v>
      </c>
      <c r="AM33" s="58">
        <f t="shared" si="19"/>
        <v>0</v>
      </c>
      <c r="AN33" s="58">
        <f t="shared" si="19"/>
        <v>0</v>
      </c>
      <c r="AO33" s="58">
        <f t="shared" si="19"/>
        <v>0</v>
      </c>
      <c r="AP33" s="58">
        <f t="shared" si="19"/>
        <v>0</v>
      </c>
      <c r="AQ33" s="58">
        <f t="shared" si="19"/>
        <v>0</v>
      </c>
      <c r="AR33" s="58">
        <f t="shared" si="19"/>
        <v>0</v>
      </c>
      <c r="AS33" s="58">
        <f t="shared" si="19"/>
        <v>0</v>
      </c>
      <c r="AT33" s="58">
        <f t="shared" si="21"/>
        <v>0</v>
      </c>
      <c r="AU33" s="58">
        <f t="shared" si="21"/>
        <v>0</v>
      </c>
      <c r="AV33" s="58">
        <f t="shared" si="21"/>
        <v>0</v>
      </c>
      <c r="AW33" s="58">
        <f t="shared" si="21"/>
        <v>0</v>
      </c>
      <c r="AX33" s="58">
        <f t="shared" si="21"/>
        <v>0</v>
      </c>
      <c r="AY33" s="58">
        <f t="shared" si="21"/>
        <v>0</v>
      </c>
      <c r="AZ33" s="58">
        <f t="shared" si="21"/>
        <v>0</v>
      </c>
      <c r="BA33" s="58">
        <f t="shared" si="21"/>
        <v>0</v>
      </c>
      <c r="BB33" s="58">
        <f t="shared" si="21"/>
        <v>0</v>
      </c>
      <c r="BC33" s="58">
        <f t="shared" si="21"/>
        <v>0</v>
      </c>
      <c r="BD33" s="58">
        <f t="shared" si="21"/>
        <v>0</v>
      </c>
      <c r="BE33" s="58">
        <f t="shared" si="21"/>
        <v>0</v>
      </c>
      <c r="BF33" s="58">
        <f t="shared" si="21"/>
        <v>0</v>
      </c>
      <c r="BG33" s="58">
        <f t="shared" si="21"/>
        <v>0</v>
      </c>
      <c r="BH33" s="58">
        <f t="shared" si="21"/>
        <v>0</v>
      </c>
      <c r="BI33" s="58">
        <f t="shared" si="21"/>
        <v>0</v>
      </c>
      <c r="BJ33" s="58">
        <f t="shared" si="22"/>
        <v>0</v>
      </c>
      <c r="BK33" s="58">
        <f t="shared" si="22"/>
        <v>0</v>
      </c>
      <c r="BL33" s="58">
        <f t="shared" si="22"/>
        <v>0</v>
      </c>
      <c r="BM33" s="58">
        <f t="shared" si="22"/>
        <v>0</v>
      </c>
      <c r="BN33" s="58">
        <f t="shared" si="22"/>
        <v>0</v>
      </c>
      <c r="BO33" s="58">
        <f t="shared" si="22"/>
        <v>0</v>
      </c>
      <c r="BP33" s="58">
        <f t="shared" si="22"/>
        <v>0</v>
      </c>
      <c r="BQ33" s="58">
        <f t="shared" si="22"/>
        <v>0</v>
      </c>
      <c r="BR33" s="58">
        <f t="shared" si="22"/>
        <v>0</v>
      </c>
      <c r="BS33" s="58">
        <f t="shared" si="22"/>
        <v>0</v>
      </c>
      <c r="BT33" s="58">
        <f t="shared" si="22"/>
        <v>0</v>
      </c>
      <c r="BU33" s="58">
        <f t="shared" si="22"/>
        <v>0</v>
      </c>
      <c r="BV33" s="58">
        <f t="shared" si="22"/>
        <v>0</v>
      </c>
      <c r="BW33" s="58">
        <f t="shared" si="22"/>
        <v>0</v>
      </c>
      <c r="BX33" s="58">
        <f t="shared" si="22"/>
        <v>0</v>
      </c>
      <c r="BY33" s="58">
        <f t="shared" si="22"/>
        <v>0</v>
      </c>
      <c r="BZ33" s="58">
        <f t="shared" si="20"/>
        <v>0</v>
      </c>
      <c r="CA33" s="58">
        <f t="shared" si="15"/>
        <v>0</v>
      </c>
      <c r="CB33" s="58">
        <f t="shared" si="15"/>
        <v>0</v>
      </c>
      <c r="CC33" s="58">
        <f t="shared" si="15"/>
        <v>0</v>
      </c>
      <c r="CD33" s="58">
        <f t="shared" si="15"/>
        <v>0</v>
      </c>
      <c r="CE33" s="58">
        <f t="shared" si="15"/>
        <v>0</v>
      </c>
      <c r="CF33" s="58">
        <f t="shared" si="15"/>
        <v>0</v>
      </c>
      <c r="CG33" s="58">
        <f t="shared" si="15"/>
        <v>0</v>
      </c>
      <c r="CH33" s="58">
        <f t="shared" si="15"/>
        <v>0</v>
      </c>
      <c r="CI33" s="58">
        <f t="shared" si="15"/>
        <v>0</v>
      </c>
      <c r="CJ33" s="58">
        <f t="shared" si="15"/>
        <v>0</v>
      </c>
      <c r="CK33" s="58">
        <f t="shared" si="15"/>
        <v>0</v>
      </c>
      <c r="CL33" s="58">
        <f t="shared" si="15"/>
        <v>0</v>
      </c>
      <c r="CM33" s="58">
        <f t="shared" si="15"/>
        <v>0</v>
      </c>
      <c r="CN33" s="58">
        <f t="shared" si="15"/>
        <v>0</v>
      </c>
      <c r="CO33" s="58">
        <f t="shared" si="15"/>
        <v>0</v>
      </c>
      <c r="CP33" s="58">
        <f t="shared" si="15"/>
        <v>0</v>
      </c>
      <c r="CQ33" s="58">
        <f t="shared" si="16"/>
        <v>0</v>
      </c>
      <c r="CR33" s="58">
        <f t="shared" si="16"/>
        <v>0</v>
      </c>
      <c r="CS33" s="58">
        <f t="shared" si="16"/>
        <v>0</v>
      </c>
      <c r="CT33" s="58">
        <f t="shared" si="16"/>
        <v>0</v>
      </c>
      <c r="CU33" s="58">
        <f t="shared" si="16"/>
        <v>0</v>
      </c>
      <c r="CV33" s="58">
        <f t="shared" si="16"/>
        <v>0</v>
      </c>
      <c r="CW33" s="58">
        <f t="shared" si="16"/>
        <v>0</v>
      </c>
      <c r="CX33" s="58">
        <f t="shared" si="16"/>
        <v>0</v>
      </c>
      <c r="CY33" s="58">
        <f t="shared" si="16"/>
        <v>0</v>
      </c>
      <c r="CZ33" s="58">
        <f t="shared" si="16"/>
        <v>0</v>
      </c>
      <c r="DA33" s="58">
        <f t="shared" si="16"/>
        <v>0</v>
      </c>
      <c r="DB33" s="58">
        <f t="shared" si="16"/>
        <v>0</v>
      </c>
      <c r="DC33" s="58">
        <f t="shared" si="16"/>
        <v>0</v>
      </c>
      <c r="DD33" s="58">
        <f t="shared" si="16"/>
        <v>0</v>
      </c>
      <c r="DE33" s="58">
        <f t="shared" si="16"/>
        <v>0</v>
      </c>
      <c r="DF33" s="58">
        <f t="shared" si="17"/>
        <v>0</v>
      </c>
      <c r="DG33" s="58">
        <f t="shared" si="17"/>
        <v>0</v>
      </c>
      <c r="DH33" s="58">
        <f t="shared" si="17"/>
        <v>0</v>
      </c>
      <c r="DI33" s="58"/>
      <c r="DJ33" s="55">
        <f t="shared" si="4"/>
        <v>0</v>
      </c>
      <c r="DK33" s="53"/>
      <c r="DL33" s="56">
        <f t="shared" si="5"/>
        <v>0</v>
      </c>
      <c r="DM33" s="56">
        <f t="shared" si="5"/>
        <v>0</v>
      </c>
      <c r="DN33" s="56">
        <f t="shared" si="5"/>
        <v>0</v>
      </c>
      <c r="DO33" s="56">
        <f t="shared" si="5"/>
        <v>0</v>
      </c>
      <c r="DP33" s="56">
        <f t="shared" si="5"/>
        <v>0</v>
      </c>
      <c r="DQ33" s="56">
        <f t="shared" si="5"/>
        <v>0</v>
      </c>
      <c r="DR33" s="56">
        <f t="shared" si="7"/>
        <v>0</v>
      </c>
      <c r="DS33" s="56">
        <f t="shared" si="5"/>
        <v>0</v>
      </c>
      <c r="DT33" s="56">
        <f t="shared" si="5"/>
        <v>0</v>
      </c>
      <c r="DU33" s="56">
        <f t="shared" si="5"/>
        <v>0</v>
      </c>
      <c r="DV33" s="55">
        <f t="shared" si="8"/>
        <v>0</v>
      </c>
    </row>
    <row r="34" spans="1:126" s="52" customFormat="1">
      <c r="A34" s="59"/>
      <c r="B34" s="61"/>
      <c r="C34" s="59"/>
      <c r="D34" s="61"/>
      <c r="E34" s="61"/>
      <c r="F34" s="59"/>
      <c r="G34" s="60"/>
      <c r="H34" s="57"/>
      <c r="I34" s="57"/>
      <c r="J34" s="57">
        <f t="shared" si="6"/>
        <v>0</v>
      </c>
      <c r="K34" s="57"/>
      <c r="L34" s="59"/>
      <c r="M34" s="54"/>
      <c r="N34" s="58">
        <f t="shared" si="18"/>
        <v>0</v>
      </c>
      <c r="O34" s="58">
        <f t="shared" si="18"/>
        <v>0</v>
      </c>
      <c r="P34" s="58">
        <f t="shared" si="18"/>
        <v>0</v>
      </c>
      <c r="Q34" s="58">
        <f t="shared" si="18"/>
        <v>0</v>
      </c>
      <c r="R34" s="58">
        <f t="shared" si="18"/>
        <v>0</v>
      </c>
      <c r="S34" s="58">
        <f t="shared" si="18"/>
        <v>0</v>
      </c>
      <c r="T34" s="58">
        <f t="shared" si="18"/>
        <v>0</v>
      </c>
      <c r="U34" s="58">
        <f t="shared" si="18"/>
        <v>0</v>
      </c>
      <c r="V34" s="58">
        <f t="shared" si="18"/>
        <v>0</v>
      </c>
      <c r="W34" s="58">
        <f t="shared" si="18"/>
        <v>0</v>
      </c>
      <c r="X34" s="58">
        <f t="shared" si="18"/>
        <v>0</v>
      </c>
      <c r="Y34" s="58">
        <f t="shared" si="18"/>
        <v>0</v>
      </c>
      <c r="Z34" s="58">
        <f t="shared" si="18"/>
        <v>0</v>
      </c>
      <c r="AA34" s="58">
        <f t="shared" si="18"/>
        <v>0</v>
      </c>
      <c r="AB34" s="58">
        <f t="shared" si="18"/>
        <v>0</v>
      </c>
      <c r="AC34" s="58">
        <f t="shared" si="18"/>
        <v>0</v>
      </c>
      <c r="AD34" s="58">
        <f t="shared" si="19"/>
        <v>0</v>
      </c>
      <c r="AE34" s="58">
        <f t="shared" si="19"/>
        <v>0</v>
      </c>
      <c r="AF34" s="58">
        <f t="shared" si="19"/>
        <v>0</v>
      </c>
      <c r="AG34" s="58">
        <f t="shared" si="19"/>
        <v>0</v>
      </c>
      <c r="AH34" s="58">
        <f t="shared" si="19"/>
        <v>0</v>
      </c>
      <c r="AI34" s="58">
        <f t="shared" si="19"/>
        <v>0</v>
      </c>
      <c r="AJ34" s="58">
        <f t="shared" si="19"/>
        <v>0</v>
      </c>
      <c r="AK34" s="58">
        <f t="shared" si="19"/>
        <v>0</v>
      </c>
      <c r="AL34" s="58">
        <f t="shared" si="19"/>
        <v>0</v>
      </c>
      <c r="AM34" s="58">
        <f t="shared" si="19"/>
        <v>0</v>
      </c>
      <c r="AN34" s="58">
        <f t="shared" si="19"/>
        <v>0</v>
      </c>
      <c r="AO34" s="58">
        <f t="shared" si="19"/>
        <v>0</v>
      </c>
      <c r="AP34" s="58">
        <f t="shared" si="19"/>
        <v>0</v>
      </c>
      <c r="AQ34" s="58">
        <f t="shared" si="19"/>
        <v>0</v>
      </c>
      <c r="AR34" s="58">
        <f t="shared" si="19"/>
        <v>0</v>
      </c>
      <c r="AS34" s="58">
        <f t="shared" si="19"/>
        <v>0</v>
      </c>
      <c r="AT34" s="58">
        <f t="shared" si="21"/>
        <v>0</v>
      </c>
      <c r="AU34" s="58">
        <f t="shared" si="21"/>
        <v>0</v>
      </c>
      <c r="AV34" s="58">
        <f t="shared" si="21"/>
        <v>0</v>
      </c>
      <c r="AW34" s="58">
        <f t="shared" si="21"/>
        <v>0</v>
      </c>
      <c r="AX34" s="58">
        <f t="shared" si="21"/>
        <v>0</v>
      </c>
      <c r="AY34" s="58">
        <f t="shared" si="21"/>
        <v>0</v>
      </c>
      <c r="AZ34" s="58">
        <f t="shared" si="21"/>
        <v>0</v>
      </c>
      <c r="BA34" s="58">
        <f t="shared" si="21"/>
        <v>0</v>
      </c>
      <c r="BB34" s="58">
        <f t="shared" si="21"/>
        <v>0</v>
      </c>
      <c r="BC34" s="58">
        <f t="shared" si="21"/>
        <v>0</v>
      </c>
      <c r="BD34" s="58">
        <f t="shared" si="21"/>
        <v>0</v>
      </c>
      <c r="BE34" s="58">
        <f t="shared" si="21"/>
        <v>0</v>
      </c>
      <c r="BF34" s="58">
        <f t="shared" si="21"/>
        <v>0</v>
      </c>
      <c r="BG34" s="58">
        <f t="shared" si="21"/>
        <v>0</v>
      </c>
      <c r="BH34" s="58">
        <f t="shared" si="21"/>
        <v>0</v>
      </c>
      <c r="BI34" s="58">
        <f t="shared" si="21"/>
        <v>0</v>
      </c>
      <c r="BJ34" s="58">
        <f t="shared" si="22"/>
        <v>0</v>
      </c>
      <c r="BK34" s="58">
        <f t="shared" si="22"/>
        <v>0</v>
      </c>
      <c r="BL34" s="58">
        <f t="shared" si="22"/>
        <v>0</v>
      </c>
      <c r="BM34" s="58">
        <f t="shared" si="22"/>
        <v>0</v>
      </c>
      <c r="BN34" s="58">
        <f t="shared" si="22"/>
        <v>0</v>
      </c>
      <c r="BO34" s="58">
        <f t="shared" si="22"/>
        <v>0</v>
      </c>
      <c r="BP34" s="58">
        <f t="shared" si="22"/>
        <v>0</v>
      </c>
      <c r="BQ34" s="58">
        <f t="shared" si="22"/>
        <v>0</v>
      </c>
      <c r="BR34" s="58">
        <f t="shared" si="22"/>
        <v>0</v>
      </c>
      <c r="BS34" s="58">
        <f t="shared" si="22"/>
        <v>0</v>
      </c>
      <c r="BT34" s="58">
        <f t="shared" si="22"/>
        <v>0</v>
      </c>
      <c r="BU34" s="58">
        <f t="shared" si="22"/>
        <v>0</v>
      </c>
      <c r="BV34" s="58">
        <f t="shared" si="22"/>
        <v>0</v>
      </c>
      <c r="BW34" s="58">
        <f t="shared" si="22"/>
        <v>0</v>
      </c>
      <c r="BX34" s="58">
        <f t="shared" si="22"/>
        <v>0</v>
      </c>
      <c r="BY34" s="58">
        <f t="shared" si="22"/>
        <v>0</v>
      </c>
      <c r="BZ34" s="58">
        <f t="shared" si="20"/>
        <v>0</v>
      </c>
      <c r="CA34" s="58">
        <f t="shared" si="15"/>
        <v>0</v>
      </c>
      <c r="CB34" s="58">
        <f t="shared" si="15"/>
        <v>0</v>
      </c>
      <c r="CC34" s="58">
        <f t="shared" si="15"/>
        <v>0</v>
      </c>
      <c r="CD34" s="58">
        <f t="shared" si="15"/>
        <v>0</v>
      </c>
      <c r="CE34" s="58">
        <f t="shared" si="15"/>
        <v>0</v>
      </c>
      <c r="CF34" s="58">
        <f t="shared" si="15"/>
        <v>0</v>
      </c>
      <c r="CG34" s="58">
        <f t="shared" si="15"/>
        <v>0</v>
      </c>
      <c r="CH34" s="58">
        <f t="shared" si="15"/>
        <v>0</v>
      </c>
      <c r="CI34" s="58">
        <f t="shared" si="15"/>
        <v>0</v>
      </c>
      <c r="CJ34" s="58">
        <f t="shared" si="15"/>
        <v>0</v>
      </c>
      <c r="CK34" s="58">
        <f t="shared" si="15"/>
        <v>0</v>
      </c>
      <c r="CL34" s="58">
        <f t="shared" si="15"/>
        <v>0</v>
      </c>
      <c r="CM34" s="58">
        <f t="shared" si="15"/>
        <v>0</v>
      </c>
      <c r="CN34" s="58">
        <f t="shared" si="15"/>
        <v>0</v>
      </c>
      <c r="CO34" s="58">
        <f t="shared" si="15"/>
        <v>0</v>
      </c>
      <c r="CP34" s="58">
        <f t="shared" si="15"/>
        <v>0</v>
      </c>
      <c r="CQ34" s="58">
        <f t="shared" si="16"/>
        <v>0</v>
      </c>
      <c r="CR34" s="58">
        <f t="shared" si="16"/>
        <v>0</v>
      </c>
      <c r="CS34" s="58">
        <f t="shared" si="16"/>
        <v>0</v>
      </c>
      <c r="CT34" s="58">
        <f t="shared" si="16"/>
        <v>0</v>
      </c>
      <c r="CU34" s="58">
        <f t="shared" si="16"/>
        <v>0</v>
      </c>
      <c r="CV34" s="58">
        <f t="shared" si="16"/>
        <v>0</v>
      </c>
      <c r="CW34" s="58">
        <f t="shared" si="16"/>
        <v>0</v>
      </c>
      <c r="CX34" s="58">
        <f t="shared" si="16"/>
        <v>0</v>
      </c>
      <c r="CY34" s="58">
        <f t="shared" si="16"/>
        <v>0</v>
      </c>
      <c r="CZ34" s="58">
        <f t="shared" si="16"/>
        <v>0</v>
      </c>
      <c r="DA34" s="58">
        <f t="shared" si="16"/>
        <v>0</v>
      </c>
      <c r="DB34" s="58">
        <f t="shared" si="16"/>
        <v>0</v>
      </c>
      <c r="DC34" s="58">
        <f t="shared" si="16"/>
        <v>0</v>
      </c>
      <c r="DD34" s="58">
        <f t="shared" si="16"/>
        <v>0</v>
      </c>
      <c r="DE34" s="58">
        <f t="shared" si="16"/>
        <v>0</v>
      </c>
      <c r="DF34" s="58">
        <f t="shared" si="17"/>
        <v>0</v>
      </c>
      <c r="DG34" s="58">
        <f t="shared" si="17"/>
        <v>0</v>
      </c>
      <c r="DH34" s="58">
        <f t="shared" si="17"/>
        <v>0</v>
      </c>
      <c r="DI34" s="58"/>
      <c r="DJ34" s="55">
        <f t="shared" si="4"/>
        <v>0</v>
      </c>
      <c r="DK34" s="53"/>
      <c r="DL34" s="56">
        <f t="shared" si="5"/>
        <v>0</v>
      </c>
      <c r="DM34" s="56">
        <f t="shared" si="5"/>
        <v>0</v>
      </c>
      <c r="DN34" s="56">
        <f t="shared" si="5"/>
        <v>0</v>
      </c>
      <c r="DO34" s="56">
        <f t="shared" ref="DO34:DU42" si="23">IF(AND($F34&gt;=DO$1,$F34&lt;=DO$2),$J34,0)</f>
        <v>0</v>
      </c>
      <c r="DP34" s="56">
        <f t="shared" si="23"/>
        <v>0</v>
      </c>
      <c r="DQ34" s="56">
        <f t="shared" si="23"/>
        <v>0</v>
      </c>
      <c r="DR34" s="56">
        <f t="shared" si="7"/>
        <v>0</v>
      </c>
      <c r="DS34" s="56">
        <f t="shared" si="23"/>
        <v>0</v>
      </c>
      <c r="DT34" s="56">
        <f t="shared" si="23"/>
        <v>0</v>
      </c>
      <c r="DU34" s="56">
        <f t="shared" si="23"/>
        <v>0</v>
      </c>
      <c r="DV34" s="55">
        <f t="shared" si="8"/>
        <v>0</v>
      </c>
    </row>
    <row r="35" spans="1:126" s="52" customFormat="1">
      <c r="A35" s="59"/>
      <c r="B35" s="61"/>
      <c r="C35" s="59"/>
      <c r="D35" s="61"/>
      <c r="E35" s="61"/>
      <c r="F35" s="59"/>
      <c r="G35" s="60"/>
      <c r="H35" s="57"/>
      <c r="I35" s="57"/>
      <c r="J35" s="57">
        <f t="shared" si="6"/>
        <v>0</v>
      </c>
      <c r="K35" s="57"/>
      <c r="L35" s="59"/>
      <c r="M35" s="54"/>
      <c r="N35" s="58">
        <f t="shared" si="18"/>
        <v>0</v>
      </c>
      <c r="O35" s="58">
        <f t="shared" si="18"/>
        <v>0</v>
      </c>
      <c r="P35" s="58">
        <f t="shared" si="18"/>
        <v>0</v>
      </c>
      <c r="Q35" s="58">
        <f t="shared" si="18"/>
        <v>0</v>
      </c>
      <c r="R35" s="58">
        <f t="shared" si="18"/>
        <v>0</v>
      </c>
      <c r="S35" s="58">
        <f t="shared" si="18"/>
        <v>0</v>
      </c>
      <c r="T35" s="58">
        <f t="shared" si="18"/>
        <v>0</v>
      </c>
      <c r="U35" s="58">
        <f t="shared" si="18"/>
        <v>0</v>
      </c>
      <c r="V35" s="58">
        <f t="shared" si="18"/>
        <v>0</v>
      </c>
      <c r="W35" s="58">
        <f t="shared" si="18"/>
        <v>0</v>
      </c>
      <c r="X35" s="58">
        <f t="shared" si="18"/>
        <v>0</v>
      </c>
      <c r="Y35" s="58">
        <f t="shared" si="18"/>
        <v>0</v>
      </c>
      <c r="Z35" s="58">
        <f t="shared" si="18"/>
        <v>0</v>
      </c>
      <c r="AA35" s="58">
        <f t="shared" si="18"/>
        <v>0</v>
      </c>
      <c r="AB35" s="58">
        <f t="shared" si="18"/>
        <v>0</v>
      </c>
      <c r="AC35" s="58">
        <f t="shared" si="18"/>
        <v>0</v>
      </c>
      <c r="AD35" s="58">
        <f t="shared" si="19"/>
        <v>0</v>
      </c>
      <c r="AE35" s="58">
        <f t="shared" si="19"/>
        <v>0</v>
      </c>
      <c r="AF35" s="58">
        <f t="shared" si="19"/>
        <v>0</v>
      </c>
      <c r="AG35" s="58">
        <f t="shared" si="19"/>
        <v>0</v>
      </c>
      <c r="AH35" s="58">
        <f t="shared" si="19"/>
        <v>0</v>
      </c>
      <c r="AI35" s="58">
        <f t="shared" si="19"/>
        <v>0</v>
      </c>
      <c r="AJ35" s="58">
        <f t="shared" si="19"/>
        <v>0</v>
      </c>
      <c r="AK35" s="58">
        <f t="shared" si="19"/>
        <v>0</v>
      </c>
      <c r="AL35" s="58">
        <f t="shared" si="19"/>
        <v>0</v>
      </c>
      <c r="AM35" s="58">
        <f t="shared" si="19"/>
        <v>0</v>
      </c>
      <c r="AN35" s="58">
        <f t="shared" si="19"/>
        <v>0</v>
      </c>
      <c r="AO35" s="58">
        <f t="shared" si="19"/>
        <v>0</v>
      </c>
      <c r="AP35" s="58">
        <f t="shared" si="19"/>
        <v>0</v>
      </c>
      <c r="AQ35" s="58">
        <f t="shared" si="19"/>
        <v>0</v>
      </c>
      <c r="AR35" s="58">
        <f t="shared" si="19"/>
        <v>0</v>
      </c>
      <c r="AS35" s="58">
        <f t="shared" si="19"/>
        <v>0</v>
      </c>
      <c r="AT35" s="58">
        <f t="shared" si="21"/>
        <v>0</v>
      </c>
      <c r="AU35" s="58">
        <f t="shared" si="21"/>
        <v>0</v>
      </c>
      <c r="AV35" s="58">
        <f t="shared" si="21"/>
        <v>0</v>
      </c>
      <c r="AW35" s="58">
        <f t="shared" si="21"/>
        <v>0</v>
      </c>
      <c r="AX35" s="58">
        <f t="shared" si="21"/>
        <v>0</v>
      </c>
      <c r="AY35" s="58">
        <f t="shared" si="21"/>
        <v>0</v>
      </c>
      <c r="AZ35" s="58">
        <f t="shared" si="21"/>
        <v>0</v>
      </c>
      <c r="BA35" s="58">
        <f t="shared" si="21"/>
        <v>0</v>
      </c>
      <c r="BB35" s="58">
        <f t="shared" si="21"/>
        <v>0</v>
      </c>
      <c r="BC35" s="58">
        <f t="shared" si="21"/>
        <v>0</v>
      </c>
      <c r="BD35" s="58">
        <f t="shared" si="21"/>
        <v>0</v>
      </c>
      <c r="BE35" s="58">
        <f t="shared" si="21"/>
        <v>0</v>
      </c>
      <c r="BF35" s="58">
        <f t="shared" si="21"/>
        <v>0</v>
      </c>
      <c r="BG35" s="58">
        <f t="shared" si="21"/>
        <v>0</v>
      </c>
      <c r="BH35" s="58">
        <f t="shared" si="21"/>
        <v>0</v>
      </c>
      <c r="BI35" s="58">
        <f t="shared" si="21"/>
        <v>0</v>
      </c>
      <c r="BJ35" s="58">
        <f t="shared" si="22"/>
        <v>0</v>
      </c>
      <c r="BK35" s="58">
        <f t="shared" si="22"/>
        <v>0</v>
      </c>
      <c r="BL35" s="58">
        <f t="shared" si="22"/>
        <v>0</v>
      </c>
      <c r="BM35" s="58">
        <f t="shared" si="22"/>
        <v>0</v>
      </c>
      <c r="BN35" s="58">
        <f t="shared" si="22"/>
        <v>0</v>
      </c>
      <c r="BO35" s="58">
        <f t="shared" si="22"/>
        <v>0</v>
      </c>
      <c r="BP35" s="58">
        <f t="shared" si="22"/>
        <v>0</v>
      </c>
      <c r="BQ35" s="58">
        <f t="shared" si="22"/>
        <v>0</v>
      </c>
      <c r="BR35" s="58">
        <f t="shared" si="22"/>
        <v>0</v>
      </c>
      <c r="BS35" s="58">
        <f t="shared" si="22"/>
        <v>0</v>
      </c>
      <c r="BT35" s="58">
        <f t="shared" si="22"/>
        <v>0</v>
      </c>
      <c r="BU35" s="58">
        <f t="shared" si="22"/>
        <v>0</v>
      </c>
      <c r="BV35" s="58">
        <f t="shared" si="22"/>
        <v>0</v>
      </c>
      <c r="BW35" s="58">
        <f t="shared" si="22"/>
        <v>0</v>
      </c>
      <c r="BX35" s="58">
        <f t="shared" si="22"/>
        <v>0</v>
      </c>
      <c r="BY35" s="58">
        <f t="shared" si="22"/>
        <v>0</v>
      </c>
      <c r="BZ35" s="58">
        <f t="shared" si="20"/>
        <v>0</v>
      </c>
      <c r="CA35" s="58">
        <f t="shared" si="15"/>
        <v>0</v>
      </c>
      <c r="CB35" s="58">
        <f t="shared" si="15"/>
        <v>0</v>
      </c>
      <c r="CC35" s="58">
        <f t="shared" si="15"/>
        <v>0</v>
      </c>
      <c r="CD35" s="58">
        <f t="shared" si="15"/>
        <v>0</v>
      </c>
      <c r="CE35" s="58">
        <f t="shared" si="15"/>
        <v>0</v>
      </c>
      <c r="CF35" s="58">
        <f t="shared" si="15"/>
        <v>0</v>
      </c>
      <c r="CG35" s="58">
        <f t="shared" si="15"/>
        <v>0</v>
      </c>
      <c r="CH35" s="58">
        <f t="shared" si="15"/>
        <v>0</v>
      </c>
      <c r="CI35" s="58">
        <f t="shared" si="15"/>
        <v>0</v>
      </c>
      <c r="CJ35" s="58">
        <f t="shared" si="15"/>
        <v>0</v>
      </c>
      <c r="CK35" s="58">
        <f t="shared" si="15"/>
        <v>0</v>
      </c>
      <c r="CL35" s="58">
        <f t="shared" si="15"/>
        <v>0</v>
      </c>
      <c r="CM35" s="58">
        <f t="shared" si="15"/>
        <v>0</v>
      </c>
      <c r="CN35" s="58">
        <f t="shared" si="15"/>
        <v>0</v>
      </c>
      <c r="CO35" s="58">
        <f t="shared" si="15"/>
        <v>0</v>
      </c>
      <c r="CP35" s="58">
        <f t="shared" si="15"/>
        <v>0</v>
      </c>
      <c r="CQ35" s="58">
        <f t="shared" si="16"/>
        <v>0</v>
      </c>
      <c r="CR35" s="58">
        <f t="shared" si="16"/>
        <v>0</v>
      </c>
      <c r="CS35" s="58">
        <f t="shared" si="16"/>
        <v>0</v>
      </c>
      <c r="CT35" s="58">
        <f t="shared" si="16"/>
        <v>0</v>
      </c>
      <c r="CU35" s="58">
        <f t="shared" si="16"/>
        <v>0</v>
      </c>
      <c r="CV35" s="58">
        <f t="shared" si="16"/>
        <v>0</v>
      </c>
      <c r="CW35" s="58">
        <f t="shared" si="16"/>
        <v>0</v>
      </c>
      <c r="CX35" s="58">
        <f t="shared" si="16"/>
        <v>0</v>
      </c>
      <c r="CY35" s="58">
        <f t="shared" si="16"/>
        <v>0</v>
      </c>
      <c r="CZ35" s="58">
        <f t="shared" si="16"/>
        <v>0</v>
      </c>
      <c r="DA35" s="58">
        <f t="shared" si="16"/>
        <v>0</v>
      </c>
      <c r="DB35" s="58">
        <f t="shared" si="16"/>
        <v>0</v>
      </c>
      <c r="DC35" s="58">
        <f t="shared" si="16"/>
        <v>0</v>
      </c>
      <c r="DD35" s="58">
        <f t="shared" si="16"/>
        <v>0</v>
      </c>
      <c r="DE35" s="58">
        <f t="shared" si="16"/>
        <v>0</v>
      </c>
      <c r="DF35" s="58">
        <f t="shared" si="17"/>
        <v>0</v>
      </c>
      <c r="DG35" s="58">
        <f t="shared" si="17"/>
        <v>0</v>
      </c>
      <c r="DH35" s="58">
        <f t="shared" si="17"/>
        <v>0</v>
      </c>
      <c r="DI35" s="58"/>
      <c r="DJ35" s="55">
        <f t="shared" si="4"/>
        <v>0</v>
      </c>
      <c r="DK35" s="53"/>
      <c r="DL35" s="56">
        <f t="shared" ref="DL35:DQ42" si="24">IF(AND($F35&gt;=DL$1,$F35&lt;=DL$2),$J35,0)</f>
        <v>0</v>
      </c>
      <c r="DM35" s="56">
        <f t="shared" si="24"/>
        <v>0</v>
      </c>
      <c r="DN35" s="56">
        <f t="shared" si="24"/>
        <v>0</v>
      </c>
      <c r="DO35" s="56">
        <f t="shared" si="24"/>
        <v>0</v>
      </c>
      <c r="DP35" s="56">
        <f t="shared" si="24"/>
        <v>0</v>
      </c>
      <c r="DQ35" s="56">
        <f t="shared" si="24"/>
        <v>0</v>
      </c>
      <c r="DR35" s="56">
        <f t="shared" si="7"/>
        <v>0</v>
      </c>
      <c r="DS35" s="56">
        <f t="shared" si="23"/>
        <v>0</v>
      </c>
      <c r="DT35" s="56">
        <f t="shared" si="23"/>
        <v>0</v>
      </c>
      <c r="DU35" s="56">
        <f t="shared" si="23"/>
        <v>0</v>
      </c>
      <c r="DV35" s="55">
        <f t="shared" si="8"/>
        <v>0</v>
      </c>
    </row>
    <row r="36" spans="1:126" s="52" customFormat="1">
      <c r="A36" s="59"/>
      <c r="B36" s="61"/>
      <c r="C36" s="59"/>
      <c r="D36" s="61"/>
      <c r="E36" s="61"/>
      <c r="F36" s="59"/>
      <c r="G36" s="60"/>
      <c r="H36" s="57"/>
      <c r="I36" s="57"/>
      <c r="J36" s="57">
        <f t="shared" si="6"/>
        <v>0</v>
      </c>
      <c r="K36" s="57"/>
      <c r="L36" s="59"/>
      <c r="M36" s="54"/>
      <c r="N36" s="58">
        <f t="shared" si="18"/>
        <v>0</v>
      </c>
      <c r="O36" s="58">
        <f t="shared" si="18"/>
        <v>0</v>
      </c>
      <c r="P36" s="58">
        <f t="shared" si="18"/>
        <v>0</v>
      </c>
      <c r="Q36" s="58">
        <f t="shared" si="18"/>
        <v>0</v>
      </c>
      <c r="R36" s="58">
        <f t="shared" si="18"/>
        <v>0</v>
      </c>
      <c r="S36" s="58">
        <f t="shared" si="18"/>
        <v>0</v>
      </c>
      <c r="T36" s="58">
        <f t="shared" si="18"/>
        <v>0</v>
      </c>
      <c r="U36" s="58">
        <f t="shared" si="18"/>
        <v>0</v>
      </c>
      <c r="V36" s="58">
        <f t="shared" si="18"/>
        <v>0</v>
      </c>
      <c r="W36" s="58">
        <f t="shared" si="18"/>
        <v>0</v>
      </c>
      <c r="X36" s="58">
        <f t="shared" si="18"/>
        <v>0</v>
      </c>
      <c r="Y36" s="58">
        <f t="shared" si="18"/>
        <v>0</v>
      </c>
      <c r="Z36" s="58">
        <f t="shared" si="18"/>
        <v>0</v>
      </c>
      <c r="AA36" s="58">
        <f t="shared" si="18"/>
        <v>0</v>
      </c>
      <c r="AB36" s="58">
        <f t="shared" si="18"/>
        <v>0</v>
      </c>
      <c r="AC36" s="58">
        <f t="shared" si="18"/>
        <v>0</v>
      </c>
      <c r="AD36" s="58">
        <f t="shared" si="19"/>
        <v>0</v>
      </c>
      <c r="AE36" s="58">
        <f t="shared" si="19"/>
        <v>0</v>
      </c>
      <c r="AF36" s="58">
        <f t="shared" si="19"/>
        <v>0</v>
      </c>
      <c r="AG36" s="58">
        <f t="shared" si="19"/>
        <v>0</v>
      </c>
      <c r="AH36" s="58">
        <f t="shared" si="19"/>
        <v>0</v>
      </c>
      <c r="AI36" s="58">
        <f t="shared" si="19"/>
        <v>0</v>
      </c>
      <c r="AJ36" s="58">
        <f t="shared" si="19"/>
        <v>0</v>
      </c>
      <c r="AK36" s="58">
        <f t="shared" si="19"/>
        <v>0</v>
      </c>
      <c r="AL36" s="58">
        <f t="shared" si="19"/>
        <v>0</v>
      </c>
      <c r="AM36" s="58">
        <f t="shared" si="19"/>
        <v>0</v>
      </c>
      <c r="AN36" s="58">
        <f t="shared" si="19"/>
        <v>0</v>
      </c>
      <c r="AO36" s="58">
        <f t="shared" si="19"/>
        <v>0</v>
      </c>
      <c r="AP36" s="58">
        <f t="shared" si="19"/>
        <v>0</v>
      </c>
      <c r="AQ36" s="58">
        <f t="shared" si="19"/>
        <v>0</v>
      </c>
      <c r="AR36" s="58">
        <f t="shared" si="19"/>
        <v>0</v>
      </c>
      <c r="AS36" s="58">
        <f t="shared" si="19"/>
        <v>0</v>
      </c>
      <c r="AT36" s="58">
        <f t="shared" si="21"/>
        <v>0</v>
      </c>
      <c r="AU36" s="58">
        <f t="shared" si="21"/>
        <v>0</v>
      </c>
      <c r="AV36" s="58">
        <f t="shared" si="21"/>
        <v>0</v>
      </c>
      <c r="AW36" s="58">
        <f t="shared" si="21"/>
        <v>0</v>
      </c>
      <c r="AX36" s="58">
        <f t="shared" si="21"/>
        <v>0</v>
      </c>
      <c r="AY36" s="58">
        <f t="shared" si="21"/>
        <v>0</v>
      </c>
      <c r="AZ36" s="58">
        <f t="shared" si="21"/>
        <v>0</v>
      </c>
      <c r="BA36" s="58">
        <f t="shared" si="21"/>
        <v>0</v>
      </c>
      <c r="BB36" s="58">
        <f t="shared" si="21"/>
        <v>0</v>
      </c>
      <c r="BC36" s="58">
        <f t="shared" si="21"/>
        <v>0</v>
      </c>
      <c r="BD36" s="58">
        <f t="shared" si="21"/>
        <v>0</v>
      </c>
      <c r="BE36" s="58">
        <f t="shared" si="21"/>
        <v>0</v>
      </c>
      <c r="BF36" s="58">
        <f t="shared" si="21"/>
        <v>0</v>
      </c>
      <c r="BG36" s="58">
        <f t="shared" si="21"/>
        <v>0</v>
      </c>
      <c r="BH36" s="58">
        <f t="shared" si="21"/>
        <v>0</v>
      </c>
      <c r="BI36" s="58">
        <f t="shared" si="21"/>
        <v>0</v>
      </c>
      <c r="BJ36" s="58">
        <f t="shared" si="22"/>
        <v>0</v>
      </c>
      <c r="BK36" s="58">
        <f t="shared" si="22"/>
        <v>0</v>
      </c>
      <c r="BL36" s="58">
        <f t="shared" si="22"/>
        <v>0</v>
      </c>
      <c r="BM36" s="58">
        <f t="shared" si="22"/>
        <v>0</v>
      </c>
      <c r="BN36" s="58">
        <f t="shared" si="22"/>
        <v>0</v>
      </c>
      <c r="BO36" s="58">
        <f t="shared" si="22"/>
        <v>0</v>
      </c>
      <c r="BP36" s="58">
        <f t="shared" si="22"/>
        <v>0</v>
      </c>
      <c r="BQ36" s="58">
        <f t="shared" si="22"/>
        <v>0</v>
      </c>
      <c r="BR36" s="58">
        <f t="shared" si="22"/>
        <v>0</v>
      </c>
      <c r="BS36" s="58">
        <f t="shared" si="22"/>
        <v>0</v>
      </c>
      <c r="BT36" s="58">
        <f t="shared" si="22"/>
        <v>0</v>
      </c>
      <c r="BU36" s="58">
        <f t="shared" si="22"/>
        <v>0</v>
      </c>
      <c r="BV36" s="58">
        <f t="shared" si="22"/>
        <v>0</v>
      </c>
      <c r="BW36" s="58">
        <f t="shared" si="22"/>
        <v>0</v>
      </c>
      <c r="BX36" s="58">
        <f t="shared" si="22"/>
        <v>0</v>
      </c>
      <c r="BY36" s="58">
        <f t="shared" si="22"/>
        <v>0</v>
      </c>
      <c r="BZ36" s="58">
        <f t="shared" si="20"/>
        <v>0</v>
      </c>
      <c r="CA36" s="58">
        <f t="shared" si="15"/>
        <v>0</v>
      </c>
      <c r="CB36" s="58">
        <f t="shared" si="15"/>
        <v>0</v>
      </c>
      <c r="CC36" s="58">
        <f t="shared" si="15"/>
        <v>0</v>
      </c>
      <c r="CD36" s="58">
        <f t="shared" si="15"/>
        <v>0</v>
      </c>
      <c r="CE36" s="58">
        <f t="shared" si="15"/>
        <v>0</v>
      </c>
      <c r="CF36" s="58">
        <f t="shared" si="15"/>
        <v>0</v>
      </c>
      <c r="CG36" s="58">
        <f t="shared" si="15"/>
        <v>0</v>
      </c>
      <c r="CH36" s="58">
        <f t="shared" si="15"/>
        <v>0</v>
      </c>
      <c r="CI36" s="58">
        <f t="shared" si="15"/>
        <v>0</v>
      </c>
      <c r="CJ36" s="58">
        <f t="shared" si="15"/>
        <v>0</v>
      </c>
      <c r="CK36" s="58">
        <f t="shared" si="15"/>
        <v>0</v>
      </c>
      <c r="CL36" s="58">
        <f t="shared" si="15"/>
        <v>0</v>
      </c>
      <c r="CM36" s="58">
        <f t="shared" si="15"/>
        <v>0</v>
      </c>
      <c r="CN36" s="58">
        <f t="shared" si="15"/>
        <v>0</v>
      </c>
      <c r="CO36" s="58">
        <f t="shared" si="15"/>
        <v>0</v>
      </c>
      <c r="CP36" s="58">
        <f t="shared" si="15"/>
        <v>0</v>
      </c>
      <c r="CQ36" s="58">
        <f t="shared" si="16"/>
        <v>0</v>
      </c>
      <c r="CR36" s="58">
        <f t="shared" si="16"/>
        <v>0</v>
      </c>
      <c r="CS36" s="58">
        <f t="shared" si="16"/>
        <v>0</v>
      </c>
      <c r="CT36" s="58">
        <f t="shared" si="16"/>
        <v>0</v>
      </c>
      <c r="CU36" s="58">
        <f t="shared" si="16"/>
        <v>0</v>
      </c>
      <c r="CV36" s="58">
        <f t="shared" si="16"/>
        <v>0</v>
      </c>
      <c r="CW36" s="58">
        <f t="shared" si="16"/>
        <v>0</v>
      </c>
      <c r="CX36" s="58">
        <f t="shared" si="16"/>
        <v>0</v>
      </c>
      <c r="CY36" s="58">
        <f t="shared" si="16"/>
        <v>0</v>
      </c>
      <c r="CZ36" s="58">
        <f t="shared" si="16"/>
        <v>0</v>
      </c>
      <c r="DA36" s="58">
        <f t="shared" si="16"/>
        <v>0</v>
      </c>
      <c r="DB36" s="58">
        <f t="shared" si="16"/>
        <v>0</v>
      </c>
      <c r="DC36" s="58">
        <f t="shared" si="16"/>
        <v>0</v>
      </c>
      <c r="DD36" s="58">
        <f t="shared" si="16"/>
        <v>0</v>
      </c>
      <c r="DE36" s="58">
        <f t="shared" si="16"/>
        <v>0</v>
      </c>
      <c r="DF36" s="58">
        <f t="shared" si="17"/>
        <v>0</v>
      </c>
      <c r="DG36" s="58">
        <f t="shared" si="17"/>
        <v>0</v>
      </c>
      <c r="DH36" s="58">
        <f t="shared" si="17"/>
        <v>0</v>
      </c>
      <c r="DI36" s="58"/>
      <c r="DJ36" s="55">
        <f t="shared" si="4"/>
        <v>0</v>
      </c>
      <c r="DK36" s="53"/>
      <c r="DL36" s="56">
        <f t="shared" si="24"/>
        <v>0</v>
      </c>
      <c r="DM36" s="56">
        <f t="shared" si="24"/>
        <v>0</v>
      </c>
      <c r="DN36" s="56">
        <f t="shared" si="24"/>
        <v>0</v>
      </c>
      <c r="DO36" s="56">
        <f t="shared" si="24"/>
        <v>0</v>
      </c>
      <c r="DP36" s="56">
        <f t="shared" si="24"/>
        <v>0</v>
      </c>
      <c r="DQ36" s="56">
        <f t="shared" si="24"/>
        <v>0</v>
      </c>
      <c r="DR36" s="56">
        <f t="shared" si="7"/>
        <v>0</v>
      </c>
      <c r="DS36" s="56">
        <f t="shared" si="23"/>
        <v>0</v>
      </c>
      <c r="DT36" s="56">
        <f t="shared" si="23"/>
        <v>0</v>
      </c>
      <c r="DU36" s="56">
        <f t="shared" si="23"/>
        <v>0</v>
      </c>
      <c r="DV36" s="55">
        <f t="shared" si="8"/>
        <v>0</v>
      </c>
    </row>
    <row r="37" spans="1:126" s="52" customFormat="1">
      <c r="A37" s="59"/>
      <c r="B37" s="61"/>
      <c r="C37" s="59"/>
      <c r="D37" s="61"/>
      <c r="E37" s="61"/>
      <c r="F37" s="59"/>
      <c r="G37" s="60"/>
      <c r="H37" s="57"/>
      <c r="I37" s="57"/>
      <c r="J37" s="57">
        <f t="shared" si="6"/>
        <v>0</v>
      </c>
      <c r="K37" s="57"/>
      <c r="L37" s="59"/>
      <c r="M37" s="54"/>
      <c r="N37" s="58">
        <f t="shared" si="18"/>
        <v>0</v>
      </c>
      <c r="O37" s="58">
        <f t="shared" si="18"/>
        <v>0</v>
      </c>
      <c r="P37" s="58">
        <f t="shared" si="18"/>
        <v>0</v>
      </c>
      <c r="Q37" s="58">
        <f t="shared" si="18"/>
        <v>0</v>
      </c>
      <c r="R37" s="58">
        <f t="shared" si="18"/>
        <v>0</v>
      </c>
      <c r="S37" s="58">
        <f t="shared" si="18"/>
        <v>0</v>
      </c>
      <c r="T37" s="58">
        <f t="shared" si="18"/>
        <v>0</v>
      </c>
      <c r="U37" s="58">
        <f t="shared" si="18"/>
        <v>0</v>
      </c>
      <c r="V37" s="58">
        <f t="shared" si="18"/>
        <v>0</v>
      </c>
      <c r="W37" s="58">
        <f t="shared" si="18"/>
        <v>0</v>
      </c>
      <c r="X37" s="58">
        <f t="shared" si="18"/>
        <v>0</v>
      </c>
      <c r="Y37" s="58">
        <f t="shared" si="18"/>
        <v>0</v>
      </c>
      <c r="Z37" s="58">
        <f t="shared" si="18"/>
        <v>0</v>
      </c>
      <c r="AA37" s="58">
        <f t="shared" si="18"/>
        <v>0</v>
      </c>
      <c r="AB37" s="58">
        <f t="shared" si="18"/>
        <v>0</v>
      </c>
      <c r="AC37" s="58">
        <f t="shared" si="18"/>
        <v>0</v>
      </c>
      <c r="AD37" s="58">
        <f t="shared" si="19"/>
        <v>0</v>
      </c>
      <c r="AE37" s="58">
        <f t="shared" si="19"/>
        <v>0</v>
      </c>
      <c r="AF37" s="58">
        <f t="shared" si="19"/>
        <v>0</v>
      </c>
      <c r="AG37" s="58">
        <f t="shared" si="19"/>
        <v>0</v>
      </c>
      <c r="AH37" s="58">
        <f t="shared" si="19"/>
        <v>0</v>
      </c>
      <c r="AI37" s="58">
        <f t="shared" si="19"/>
        <v>0</v>
      </c>
      <c r="AJ37" s="58">
        <f t="shared" si="19"/>
        <v>0</v>
      </c>
      <c r="AK37" s="58">
        <f t="shared" si="19"/>
        <v>0</v>
      </c>
      <c r="AL37" s="58">
        <f t="shared" si="19"/>
        <v>0</v>
      </c>
      <c r="AM37" s="58">
        <f t="shared" si="19"/>
        <v>0</v>
      </c>
      <c r="AN37" s="58">
        <f t="shared" si="19"/>
        <v>0</v>
      </c>
      <c r="AO37" s="58">
        <f t="shared" si="19"/>
        <v>0</v>
      </c>
      <c r="AP37" s="58">
        <f t="shared" si="19"/>
        <v>0</v>
      </c>
      <c r="AQ37" s="58">
        <f t="shared" si="19"/>
        <v>0</v>
      </c>
      <c r="AR37" s="58">
        <f t="shared" si="19"/>
        <v>0</v>
      </c>
      <c r="AS37" s="58">
        <f t="shared" si="19"/>
        <v>0</v>
      </c>
      <c r="AT37" s="58">
        <f t="shared" si="21"/>
        <v>0</v>
      </c>
      <c r="AU37" s="58">
        <f t="shared" si="21"/>
        <v>0</v>
      </c>
      <c r="AV37" s="58">
        <f t="shared" si="21"/>
        <v>0</v>
      </c>
      <c r="AW37" s="58">
        <f t="shared" si="21"/>
        <v>0</v>
      </c>
      <c r="AX37" s="58">
        <f t="shared" si="21"/>
        <v>0</v>
      </c>
      <c r="AY37" s="58">
        <f t="shared" si="21"/>
        <v>0</v>
      </c>
      <c r="AZ37" s="58">
        <f t="shared" si="21"/>
        <v>0</v>
      </c>
      <c r="BA37" s="58">
        <f t="shared" si="21"/>
        <v>0</v>
      </c>
      <c r="BB37" s="58">
        <f t="shared" si="21"/>
        <v>0</v>
      </c>
      <c r="BC37" s="58">
        <f t="shared" si="21"/>
        <v>0</v>
      </c>
      <c r="BD37" s="58">
        <f t="shared" si="21"/>
        <v>0</v>
      </c>
      <c r="BE37" s="58">
        <f t="shared" si="21"/>
        <v>0</v>
      </c>
      <c r="BF37" s="58">
        <f t="shared" si="21"/>
        <v>0</v>
      </c>
      <c r="BG37" s="58">
        <f t="shared" si="21"/>
        <v>0</v>
      </c>
      <c r="BH37" s="58">
        <f t="shared" si="21"/>
        <v>0</v>
      </c>
      <c r="BI37" s="58">
        <f t="shared" si="21"/>
        <v>0</v>
      </c>
      <c r="BJ37" s="58">
        <f t="shared" si="22"/>
        <v>0</v>
      </c>
      <c r="BK37" s="58">
        <f t="shared" si="22"/>
        <v>0</v>
      </c>
      <c r="BL37" s="58">
        <f t="shared" si="22"/>
        <v>0</v>
      </c>
      <c r="BM37" s="58">
        <f t="shared" si="22"/>
        <v>0</v>
      </c>
      <c r="BN37" s="58">
        <f t="shared" si="22"/>
        <v>0</v>
      </c>
      <c r="BO37" s="58">
        <f t="shared" si="22"/>
        <v>0</v>
      </c>
      <c r="BP37" s="58">
        <f t="shared" si="22"/>
        <v>0</v>
      </c>
      <c r="BQ37" s="58">
        <f t="shared" si="22"/>
        <v>0</v>
      </c>
      <c r="BR37" s="58">
        <f t="shared" si="22"/>
        <v>0</v>
      </c>
      <c r="BS37" s="58">
        <f t="shared" si="22"/>
        <v>0</v>
      </c>
      <c r="BT37" s="58">
        <f t="shared" si="22"/>
        <v>0</v>
      </c>
      <c r="BU37" s="58">
        <f t="shared" si="22"/>
        <v>0</v>
      </c>
      <c r="BV37" s="58">
        <f t="shared" si="22"/>
        <v>0</v>
      </c>
      <c r="BW37" s="58">
        <f t="shared" si="22"/>
        <v>0</v>
      </c>
      <c r="BX37" s="58">
        <f t="shared" si="22"/>
        <v>0</v>
      </c>
      <c r="BY37" s="58">
        <f t="shared" si="22"/>
        <v>0</v>
      </c>
      <c r="BZ37" s="58">
        <f t="shared" si="20"/>
        <v>0</v>
      </c>
      <c r="CA37" s="58">
        <f t="shared" si="15"/>
        <v>0</v>
      </c>
      <c r="CB37" s="58">
        <f t="shared" si="15"/>
        <v>0</v>
      </c>
      <c r="CC37" s="58">
        <f t="shared" si="15"/>
        <v>0</v>
      </c>
      <c r="CD37" s="58">
        <f t="shared" si="15"/>
        <v>0</v>
      </c>
      <c r="CE37" s="58">
        <f t="shared" si="15"/>
        <v>0</v>
      </c>
      <c r="CF37" s="58">
        <f t="shared" si="15"/>
        <v>0</v>
      </c>
      <c r="CG37" s="58">
        <f t="shared" si="15"/>
        <v>0</v>
      </c>
      <c r="CH37" s="58">
        <f t="shared" si="15"/>
        <v>0</v>
      </c>
      <c r="CI37" s="58">
        <f t="shared" si="15"/>
        <v>0</v>
      </c>
      <c r="CJ37" s="58">
        <f t="shared" si="15"/>
        <v>0</v>
      </c>
      <c r="CK37" s="58">
        <f t="shared" si="15"/>
        <v>0</v>
      </c>
      <c r="CL37" s="58">
        <f t="shared" si="15"/>
        <v>0</v>
      </c>
      <c r="CM37" s="58">
        <f t="shared" si="15"/>
        <v>0</v>
      </c>
      <c r="CN37" s="58">
        <f t="shared" si="15"/>
        <v>0</v>
      </c>
      <c r="CO37" s="58">
        <f t="shared" si="15"/>
        <v>0</v>
      </c>
      <c r="CP37" s="58">
        <f t="shared" ref="CO37:DD42" si="25">IF(AND($F37&gt;=CP$3,$F37&lt;CQ$3),$J37,0)</f>
        <v>0</v>
      </c>
      <c r="CQ37" s="58">
        <f t="shared" si="25"/>
        <v>0</v>
      </c>
      <c r="CR37" s="58">
        <f t="shared" si="25"/>
        <v>0</v>
      </c>
      <c r="CS37" s="58">
        <f t="shared" si="25"/>
        <v>0</v>
      </c>
      <c r="CT37" s="58">
        <f t="shared" si="25"/>
        <v>0</v>
      </c>
      <c r="CU37" s="58">
        <f t="shared" si="25"/>
        <v>0</v>
      </c>
      <c r="CV37" s="58">
        <f t="shared" si="25"/>
        <v>0</v>
      </c>
      <c r="CW37" s="58">
        <f t="shared" si="25"/>
        <v>0</v>
      </c>
      <c r="CX37" s="58">
        <f t="shared" si="25"/>
        <v>0</v>
      </c>
      <c r="CY37" s="58">
        <f t="shared" si="25"/>
        <v>0</v>
      </c>
      <c r="CZ37" s="58">
        <f t="shared" si="25"/>
        <v>0</v>
      </c>
      <c r="DA37" s="58">
        <f t="shared" si="25"/>
        <v>0</v>
      </c>
      <c r="DB37" s="58">
        <f t="shared" si="25"/>
        <v>0</v>
      </c>
      <c r="DC37" s="58">
        <f t="shared" si="25"/>
        <v>0</v>
      </c>
      <c r="DD37" s="58">
        <f t="shared" si="16"/>
        <v>0</v>
      </c>
      <c r="DE37" s="58">
        <f t="shared" si="16"/>
        <v>0</v>
      </c>
      <c r="DF37" s="58">
        <f t="shared" si="16"/>
        <v>0</v>
      </c>
      <c r="DG37" s="58">
        <f t="shared" si="17"/>
        <v>0</v>
      </c>
      <c r="DH37" s="58">
        <f t="shared" si="17"/>
        <v>0</v>
      </c>
      <c r="DI37" s="58"/>
      <c r="DJ37" s="55">
        <f t="shared" si="4"/>
        <v>0</v>
      </c>
      <c r="DK37" s="53"/>
      <c r="DL37" s="56">
        <f t="shared" si="24"/>
        <v>0</v>
      </c>
      <c r="DM37" s="56">
        <f t="shared" si="24"/>
        <v>0</v>
      </c>
      <c r="DN37" s="56">
        <f t="shared" si="24"/>
        <v>0</v>
      </c>
      <c r="DO37" s="56">
        <f t="shared" si="24"/>
        <v>0</v>
      </c>
      <c r="DP37" s="56">
        <f t="shared" si="24"/>
        <v>0</v>
      </c>
      <c r="DQ37" s="56">
        <f t="shared" si="24"/>
        <v>0</v>
      </c>
      <c r="DR37" s="56">
        <f t="shared" si="7"/>
        <v>0</v>
      </c>
      <c r="DS37" s="56">
        <f t="shared" si="23"/>
        <v>0</v>
      </c>
      <c r="DT37" s="56">
        <f t="shared" si="23"/>
        <v>0</v>
      </c>
      <c r="DU37" s="56">
        <f t="shared" si="23"/>
        <v>0</v>
      </c>
      <c r="DV37" s="55">
        <f t="shared" si="8"/>
        <v>0</v>
      </c>
    </row>
    <row r="38" spans="1:126" s="52" customFormat="1">
      <c r="A38" s="59"/>
      <c r="B38" s="61"/>
      <c r="C38" s="59"/>
      <c r="D38" s="61"/>
      <c r="E38" s="61"/>
      <c r="F38" s="59"/>
      <c r="G38" s="60"/>
      <c r="H38" s="57"/>
      <c r="I38" s="57"/>
      <c r="J38" s="57">
        <f t="shared" si="6"/>
        <v>0</v>
      </c>
      <c r="K38" s="57"/>
      <c r="L38" s="59"/>
      <c r="M38" s="54"/>
      <c r="N38" s="58">
        <f t="shared" si="18"/>
        <v>0</v>
      </c>
      <c r="O38" s="58">
        <f t="shared" si="18"/>
        <v>0</v>
      </c>
      <c r="P38" s="58">
        <f t="shared" si="18"/>
        <v>0</v>
      </c>
      <c r="Q38" s="58">
        <f t="shared" si="18"/>
        <v>0</v>
      </c>
      <c r="R38" s="58">
        <f t="shared" si="18"/>
        <v>0</v>
      </c>
      <c r="S38" s="58">
        <f t="shared" si="18"/>
        <v>0</v>
      </c>
      <c r="T38" s="58">
        <f t="shared" si="18"/>
        <v>0</v>
      </c>
      <c r="U38" s="58">
        <f t="shared" si="18"/>
        <v>0</v>
      </c>
      <c r="V38" s="58">
        <f t="shared" si="18"/>
        <v>0</v>
      </c>
      <c r="W38" s="58">
        <f t="shared" si="18"/>
        <v>0</v>
      </c>
      <c r="X38" s="58">
        <f t="shared" si="18"/>
        <v>0</v>
      </c>
      <c r="Y38" s="58">
        <f t="shared" si="18"/>
        <v>0</v>
      </c>
      <c r="Z38" s="58">
        <f t="shared" si="18"/>
        <v>0</v>
      </c>
      <c r="AA38" s="58">
        <f t="shared" si="18"/>
        <v>0</v>
      </c>
      <c r="AB38" s="58">
        <f t="shared" si="18"/>
        <v>0</v>
      </c>
      <c r="AC38" s="58">
        <f t="shared" si="18"/>
        <v>0</v>
      </c>
      <c r="AD38" s="58">
        <f t="shared" si="19"/>
        <v>0</v>
      </c>
      <c r="AE38" s="58">
        <f t="shared" si="19"/>
        <v>0</v>
      </c>
      <c r="AF38" s="58">
        <f t="shared" si="19"/>
        <v>0</v>
      </c>
      <c r="AG38" s="58">
        <f t="shared" si="19"/>
        <v>0</v>
      </c>
      <c r="AH38" s="58">
        <f t="shared" si="19"/>
        <v>0</v>
      </c>
      <c r="AI38" s="58">
        <f t="shared" si="19"/>
        <v>0</v>
      </c>
      <c r="AJ38" s="58">
        <f t="shared" si="19"/>
        <v>0</v>
      </c>
      <c r="AK38" s="58">
        <f t="shared" si="19"/>
        <v>0</v>
      </c>
      <c r="AL38" s="58">
        <f t="shared" si="19"/>
        <v>0</v>
      </c>
      <c r="AM38" s="58">
        <f t="shared" si="19"/>
        <v>0</v>
      </c>
      <c r="AN38" s="58">
        <f t="shared" si="19"/>
        <v>0</v>
      </c>
      <c r="AO38" s="58">
        <f t="shared" si="19"/>
        <v>0</v>
      </c>
      <c r="AP38" s="58">
        <f t="shared" si="19"/>
        <v>0</v>
      </c>
      <c r="AQ38" s="58">
        <f t="shared" si="19"/>
        <v>0</v>
      </c>
      <c r="AR38" s="58">
        <f t="shared" si="19"/>
        <v>0</v>
      </c>
      <c r="AS38" s="58">
        <f t="shared" si="19"/>
        <v>0</v>
      </c>
      <c r="AT38" s="58">
        <f t="shared" si="21"/>
        <v>0</v>
      </c>
      <c r="AU38" s="58">
        <f t="shared" si="21"/>
        <v>0</v>
      </c>
      <c r="AV38" s="58">
        <f t="shared" si="21"/>
        <v>0</v>
      </c>
      <c r="AW38" s="58">
        <f t="shared" si="21"/>
        <v>0</v>
      </c>
      <c r="AX38" s="58">
        <f t="shared" si="21"/>
        <v>0</v>
      </c>
      <c r="AY38" s="58">
        <f t="shared" si="21"/>
        <v>0</v>
      </c>
      <c r="AZ38" s="58">
        <f t="shared" si="21"/>
        <v>0</v>
      </c>
      <c r="BA38" s="58">
        <f t="shared" si="21"/>
        <v>0</v>
      </c>
      <c r="BB38" s="58">
        <f t="shared" si="21"/>
        <v>0</v>
      </c>
      <c r="BC38" s="58">
        <f t="shared" si="21"/>
        <v>0</v>
      </c>
      <c r="BD38" s="58">
        <f t="shared" si="21"/>
        <v>0</v>
      </c>
      <c r="BE38" s="58">
        <f t="shared" si="21"/>
        <v>0</v>
      </c>
      <c r="BF38" s="58">
        <f t="shared" si="21"/>
        <v>0</v>
      </c>
      <c r="BG38" s="58">
        <f t="shared" si="21"/>
        <v>0</v>
      </c>
      <c r="BH38" s="58">
        <f t="shared" si="21"/>
        <v>0</v>
      </c>
      <c r="BI38" s="58">
        <f t="shared" si="21"/>
        <v>0</v>
      </c>
      <c r="BJ38" s="58">
        <f t="shared" si="22"/>
        <v>0</v>
      </c>
      <c r="BK38" s="58">
        <f t="shared" si="22"/>
        <v>0</v>
      </c>
      <c r="BL38" s="58">
        <f t="shared" si="22"/>
        <v>0</v>
      </c>
      <c r="BM38" s="58">
        <f t="shared" si="22"/>
        <v>0</v>
      </c>
      <c r="BN38" s="58">
        <f t="shared" si="22"/>
        <v>0</v>
      </c>
      <c r="BO38" s="58">
        <f t="shared" si="22"/>
        <v>0</v>
      </c>
      <c r="BP38" s="58">
        <f t="shared" si="22"/>
        <v>0</v>
      </c>
      <c r="BQ38" s="58">
        <f t="shared" si="22"/>
        <v>0</v>
      </c>
      <c r="BR38" s="58">
        <f t="shared" si="22"/>
        <v>0</v>
      </c>
      <c r="BS38" s="58">
        <f t="shared" si="22"/>
        <v>0</v>
      </c>
      <c r="BT38" s="58">
        <f t="shared" si="22"/>
        <v>0</v>
      </c>
      <c r="BU38" s="58">
        <f t="shared" si="22"/>
        <v>0</v>
      </c>
      <c r="BV38" s="58">
        <f t="shared" si="22"/>
        <v>0</v>
      </c>
      <c r="BW38" s="58">
        <f t="shared" si="22"/>
        <v>0</v>
      </c>
      <c r="BX38" s="58">
        <f t="shared" si="22"/>
        <v>0</v>
      </c>
      <c r="BY38" s="58">
        <f t="shared" si="22"/>
        <v>0</v>
      </c>
      <c r="BZ38" s="58">
        <f t="shared" si="20"/>
        <v>0</v>
      </c>
      <c r="CA38" s="58">
        <f t="shared" ref="BY38:CN42" si="26">IF(AND($F38&gt;=CA$3,$F38&lt;CB$3),$J38,0)</f>
        <v>0</v>
      </c>
      <c r="CB38" s="58">
        <f t="shared" si="26"/>
        <v>0</v>
      </c>
      <c r="CC38" s="58">
        <f t="shared" si="26"/>
        <v>0</v>
      </c>
      <c r="CD38" s="58">
        <f t="shared" si="26"/>
        <v>0</v>
      </c>
      <c r="CE38" s="58">
        <f t="shared" si="26"/>
        <v>0</v>
      </c>
      <c r="CF38" s="58">
        <f t="shared" si="26"/>
        <v>0</v>
      </c>
      <c r="CG38" s="58">
        <f t="shared" si="26"/>
        <v>0</v>
      </c>
      <c r="CH38" s="58">
        <f t="shared" si="26"/>
        <v>0</v>
      </c>
      <c r="CI38" s="58">
        <f t="shared" si="26"/>
        <v>0</v>
      </c>
      <c r="CJ38" s="58">
        <f t="shared" si="26"/>
        <v>0</v>
      </c>
      <c r="CK38" s="58">
        <f t="shared" si="26"/>
        <v>0</v>
      </c>
      <c r="CL38" s="58">
        <f t="shared" si="26"/>
        <v>0</v>
      </c>
      <c r="CM38" s="58">
        <f t="shared" si="26"/>
        <v>0</v>
      </c>
      <c r="CN38" s="58">
        <f t="shared" si="26"/>
        <v>0</v>
      </c>
      <c r="CO38" s="58">
        <f t="shared" si="25"/>
        <v>0</v>
      </c>
      <c r="CP38" s="58">
        <f t="shared" si="25"/>
        <v>0</v>
      </c>
      <c r="CQ38" s="58">
        <f t="shared" si="25"/>
        <v>0</v>
      </c>
      <c r="CR38" s="58">
        <f t="shared" si="25"/>
        <v>0</v>
      </c>
      <c r="CS38" s="58">
        <f t="shared" si="25"/>
        <v>0</v>
      </c>
      <c r="CT38" s="58">
        <f t="shared" si="25"/>
        <v>0</v>
      </c>
      <c r="CU38" s="58">
        <f t="shared" si="25"/>
        <v>0</v>
      </c>
      <c r="CV38" s="58">
        <f t="shared" si="25"/>
        <v>0</v>
      </c>
      <c r="CW38" s="58">
        <f t="shared" si="25"/>
        <v>0</v>
      </c>
      <c r="CX38" s="58">
        <f t="shared" si="25"/>
        <v>0</v>
      </c>
      <c r="CY38" s="58">
        <f t="shared" si="25"/>
        <v>0</v>
      </c>
      <c r="CZ38" s="58">
        <f t="shared" si="25"/>
        <v>0</v>
      </c>
      <c r="DA38" s="58">
        <f t="shared" si="25"/>
        <v>0</v>
      </c>
      <c r="DB38" s="58">
        <f t="shared" si="25"/>
        <v>0</v>
      </c>
      <c r="DC38" s="58">
        <f t="shared" si="25"/>
        <v>0</v>
      </c>
      <c r="DD38" s="58">
        <f t="shared" si="25"/>
        <v>0</v>
      </c>
      <c r="DE38" s="58">
        <f t="shared" ref="DD38:DH42" si="27">IF(AND($F38&gt;=DE$3,$F38&lt;DF$3),$J38,0)</f>
        <v>0</v>
      </c>
      <c r="DF38" s="58">
        <f t="shared" si="27"/>
        <v>0</v>
      </c>
      <c r="DG38" s="58">
        <f t="shared" si="27"/>
        <v>0</v>
      </c>
      <c r="DH38" s="58">
        <f t="shared" si="27"/>
        <v>0</v>
      </c>
      <c r="DI38" s="58"/>
      <c r="DJ38" s="55">
        <f t="shared" si="4"/>
        <v>0</v>
      </c>
      <c r="DK38" s="53"/>
      <c r="DL38" s="56">
        <f t="shared" si="24"/>
        <v>0</v>
      </c>
      <c r="DM38" s="56">
        <f t="shared" si="24"/>
        <v>0</v>
      </c>
      <c r="DN38" s="56">
        <f t="shared" si="24"/>
        <v>0</v>
      </c>
      <c r="DO38" s="56">
        <f t="shared" si="24"/>
        <v>0</v>
      </c>
      <c r="DP38" s="56">
        <f t="shared" si="24"/>
        <v>0</v>
      </c>
      <c r="DQ38" s="56">
        <f t="shared" si="24"/>
        <v>0</v>
      </c>
      <c r="DR38" s="56">
        <f t="shared" si="7"/>
        <v>0</v>
      </c>
      <c r="DS38" s="56">
        <f t="shared" si="23"/>
        <v>0</v>
      </c>
      <c r="DT38" s="56">
        <f t="shared" si="23"/>
        <v>0</v>
      </c>
      <c r="DU38" s="56">
        <f t="shared" si="23"/>
        <v>0</v>
      </c>
      <c r="DV38" s="55">
        <f t="shared" si="8"/>
        <v>0</v>
      </c>
    </row>
    <row r="39" spans="1:126" s="52" customFormat="1">
      <c r="A39" s="59"/>
      <c r="B39" s="61"/>
      <c r="C39" s="59"/>
      <c r="D39" s="61"/>
      <c r="E39" s="61"/>
      <c r="F39" s="59"/>
      <c r="G39" s="60"/>
      <c r="H39" s="57"/>
      <c r="I39" s="57"/>
      <c r="J39" s="57">
        <f t="shared" si="6"/>
        <v>0</v>
      </c>
      <c r="K39" s="57"/>
      <c r="L39" s="59"/>
      <c r="M39" s="54"/>
      <c r="N39" s="58">
        <f t="shared" si="18"/>
        <v>0</v>
      </c>
      <c r="O39" s="58">
        <f t="shared" si="18"/>
        <v>0</v>
      </c>
      <c r="P39" s="58">
        <f t="shared" si="18"/>
        <v>0</v>
      </c>
      <c r="Q39" s="58">
        <f t="shared" si="18"/>
        <v>0</v>
      </c>
      <c r="R39" s="58">
        <f t="shared" si="18"/>
        <v>0</v>
      </c>
      <c r="S39" s="58">
        <f t="shared" si="18"/>
        <v>0</v>
      </c>
      <c r="T39" s="58">
        <f t="shared" si="18"/>
        <v>0</v>
      </c>
      <c r="U39" s="58">
        <f t="shared" si="18"/>
        <v>0</v>
      </c>
      <c r="V39" s="58">
        <f t="shared" si="18"/>
        <v>0</v>
      </c>
      <c r="W39" s="58">
        <f t="shared" si="18"/>
        <v>0</v>
      </c>
      <c r="X39" s="58">
        <f t="shared" si="18"/>
        <v>0</v>
      </c>
      <c r="Y39" s="58">
        <f t="shared" si="18"/>
        <v>0</v>
      </c>
      <c r="Z39" s="58">
        <f t="shared" si="18"/>
        <v>0</v>
      </c>
      <c r="AA39" s="58">
        <f t="shared" si="18"/>
        <v>0</v>
      </c>
      <c r="AB39" s="58">
        <f t="shared" si="18"/>
        <v>0</v>
      </c>
      <c r="AC39" s="58">
        <f t="shared" si="18"/>
        <v>0</v>
      </c>
      <c r="AD39" s="58">
        <f t="shared" si="19"/>
        <v>0</v>
      </c>
      <c r="AE39" s="58">
        <f t="shared" si="19"/>
        <v>0</v>
      </c>
      <c r="AF39" s="58">
        <f t="shared" si="19"/>
        <v>0</v>
      </c>
      <c r="AG39" s="58">
        <f t="shared" si="19"/>
        <v>0</v>
      </c>
      <c r="AH39" s="58">
        <f t="shared" si="19"/>
        <v>0</v>
      </c>
      <c r="AI39" s="58">
        <f t="shared" si="19"/>
        <v>0</v>
      </c>
      <c r="AJ39" s="58">
        <f t="shared" si="19"/>
        <v>0</v>
      </c>
      <c r="AK39" s="58">
        <f t="shared" si="19"/>
        <v>0</v>
      </c>
      <c r="AL39" s="58">
        <f t="shared" si="19"/>
        <v>0</v>
      </c>
      <c r="AM39" s="58">
        <f t="shared" si="19"/>
        <v>0</v>
      </c>
      <c r="AN39" s="58">
        <f t="shared" si="19"/>
        <v>0</v>
      </c>
      <c r="AO39" s="58">
        <f t="shared" si="19"/>
        <v>0</v>
      </c>
      <c r="AP39" s="58">
        <f t="shared" si="19"/>
        <v>0</v>
      </c>
      <c r="AQ39" s="58">
        <f t="shared" si="19"/>
        <v>0</v>
      </c>
      <c r="AR39" s="58">
        <f t="shared" si="19"/>
        <v>0</v>
      </c>
      <c r="AS39" s="58">
        <f t="shared" si="19"/>
        <v>0</v>
      </c>
      <c r="AT39" s="58">
        <f t="shared" si="21"/>
        <v>0</v>
      </c>
      <c r="AU39" s="58">
        <f t="shared" si="21"/>
        <v>0</v>
      </c>
      <c r="AV39" s="58">
        <f t="shared" si="21"/>
        <v>0</v>
      </c>
      <c r="AW39" s="58">
        <f t="shared" si="21"/>
        <v>0</v>
      </c>
      <c r="AX39" s="58">
        <f t="shared" si="21"/>
        <v>0</v>
      </c>
      <c r="AY39" s="58">
        <f t="shared" si="21"/>
        <v>0</v>
      </c>
      <c r="AZ39" s="58">
        <f t="shared" si="21"/>
        <v>0</v>
      </c>
      <c r="BA39" s="58">
        <f t="shared" si="21"/>
        <v>0</v>
      </c>
      <c r="BB39" s="58">
        <f t="shared" si="21"/>
        <v>0</v>
      </c>
      <c r="BC39" s="58">
        <f t="shared" si="21"/>
        <v>0</v>
      </c>
      <c r="BD39" s="58">
        <f t="shared" si="21"/>
        <v>0</v>
      </c>
      <c r="BE39" s="58">
        <f t="shared" si="21"/>
        <v>0</v>
      </c>
      <c r="BF39" s="58">
        <f t="shared" si="21"/>
        <v>0</v>
      </c>
      <c r="BG39" s="58">
        <f t="shared" si="21"/>
        <v>0</v>
      </c>
      <c r="BH39" s="58">
        <f t="shared" si="21"/>
        <v>0</v>
      </c>
      <c r="BI39" s="58">
        <f t="shared" si="21"/>
        <v>0</v>
      </c>
      <c r="BJ39" s="58">
        <f t="shared" si="22"/>
        <v>0</v>
      </c>
      <c r="BK39" s="58">
        <f t="shared" si="22"/>
        <v>0</v>
      </c>
      <c r="BL39" s="58">
        <f t="shared" si="22"/>
        <v>0</v>
      </c>
      <c r="BM39" s="58">
        <f t="shared" si="22"/>
        <v>0</v>
      </c>
      <c r="BN39" s="58">
        <f t="shared" si="22"/>
        <v>0</v>
      </c>
      <c r="BO39" s="58">
        <f t="shared" si="22"/>
        <v>0</v>
      </c>
      <c r="BP39" s="58">
        <f t="shared" si="22"/>
        <v>0</v>
      </c>
      <c r="BQ39" s="58">
        <f t="shared" si="22"/>
        <v>0</v>
      </c>
      <c r="BR39" s="58">
        <f t="shared" si="22"/>
        <v>0</v>
      </c>
      <c r="BS39" s="58">
        <f t="shared" si="22"/>
        <v>0</v>
      </c>
      <c r="BT39" s="58">
        <f t="shared" si="22"/>
        <v>0</v>
      </c>
      <c r="BU39" s="58">
        <f t="shared" si="22"/>
        <v>0</v>
      </c>
      <c r="BV39" s="58">
        <f t="shared" si="22"/>
        <v>0</v>
      </c>
      <c r="BW39" s="58">
        <f t="shared" si="22"/>
        <v>0</v>
      </c>
      <c r="BX39" s="58">
        <f t="shared" si="22"/>
        <v>0</v>
      </c>
      <c r="BY39" s="58">
        <f t="shared" si="26"/>
        <v>0</v>
      </c>
      <c r="BZ39" s="58">
        <f t="shared" si="26"/>
        <v>0</v>
      </c>
      <c r="CA39" s="58">
        <f t="shared" si="26"/>
        <v>0</v>
      </c>
      <c r="CB39" s="58">
        <f t="shared" si="26"/>
        <v>0</v>
      </c>
      <c r="CC39" s="58">
        <f t="shared" si="26"/>
        <v>0</v>
      </c>
      <c r="CD39" s="58">
        <f t="shared" si="26"/>
        <v>0</v>
      </c>
      <c r="CE39" s="58">
        <f t="shared" si="26"/>
        <v>0</v>
      </c>
      <c r="CF39" s="58">
        <f t="shared" si="26"/>
        <v>0</v>
      </c>
      <c r="CG39" s="58">
        <f t="shared" si="26"/>
        <v>0</v>
      </c>
      <c r="CH39" s="58">
        <f t="shared" si="26"/>
        <v>0</v>
      </c>
      <c r="CI39" s="58">
        <f t="shared" si="26"/>
        <v>0</v>
      </c>
      <c r="CJ39" s="58">
        <f t="shared" si="26"/>
        <v>0</v>
      </c>
      <c r="CK39" s="58">
        <f t="shared" si="26"/>
        <v>0</v>
      </c>
      <c r="CL39" s="58">
        <f t="shared" si="26"/>
        <v>0</v>
      </c>
      <c r="CM39" s="58">
        <f t="shared" si="26"/>
        <v>0</v>
      </c>
      <c r="CN39" s="58">
        <f t="shared" si="26"/>
        <v>0</v>
      </c>
      <c r="CO39" s="58">
        <f t="shared" si="25"/>
        <v>0</v>
      </c>
      <c r="CP39" s="58">
        <f t="shared" si="25"/>
        <v>0</v>
      </c>
      <c r="CQ39" s="58">
        <f t="shared" si="25"/>
        <v>0</v>
      </c>
      <c r="CR39" s="58">
        <f t="shared" si="25"/>
        <v>0</v>
      </c>
      <c r="CS39" s="58">
        <f t="shared" si="25"/>
        <v>0</v>
      </c>
      <c r="CT39" s="58">
        <f t="shared" si="25"/>
        <v>0</v>
      </c>
      <c r="CU39" s="58">
        <f t="shared" si="25"/>
        <v>0</v>
      </c>
      <c r="CV39" s="58">
        <f t="shared" si="25"/>
        <v>0</v>
      </c>
      <c r="CW39" s="58">
        <f t="shared" si="25"/>
        <v>0</v>
      </c>
      <c r="CX39" s="58">
        <f t="shared" si="25"/>
        <v>0</v>
      </c>
      <c r="CY39" s="58">
        <f t="shared" si="25"/>
        <v>0</v>
      </c>
      <c r="CZ39" s="58">
        <f t="shared" si="25"/>
        <v>0</v>
      </c>
      <c r="DA39" s="58">
        <f t="shared" si="25"/>
        <v>0</v>
      </c>
      <c r="DB39" s="58">
        <f t="shared" si="25"/>
        <v>0</v>
      </c>
      <c r="DC39" s="58">
        <f t="shared" si="25"/>
        <v>0</v>
      </c>
      <c r="DD39" s="58">
        <f t="shared" si="27"/>
        <v>0</v>
      </c>
      <c r="DE39" s="58">
        <f t="shared" si="27"/>
        <v>0</v>
      </c>
      <c r="DF39" s="58">
        <f t="shared" si="27"/>
        <v>0</v>
      </c>
      <c r="DG39" s="58">
        <f t="shared" si="27"/>
        <v>0</v>
      </c>
      <c r="DH39" s="58">
        <f t="shared" si="27"/>
        <v>0</v>
      </c>
      <c r="DI39" s="58"/>
      <c r="DJ39" s="55">
        <f t="shared" si="4"/>
        <v>0</v>
      </c>
      <c r="DK39" s="53"/>
      <c r="DL39" s="56">
        <f t="shared" si="24"/>
        <v>0</v>
      </c>
      <c r="DM39" s="56">
        <f t="shared" si="24"/>
        <v>0</v>
      </c>
      <c r="DN39" s="56">
        <f t="shared" si="24"/>
        <v>0</v>
      </c>
      <c r="DO39" s="56">
        <f t="shared" si="24"/>
        <v>0</v>
      </c>
      <c r="DP39" s="56">
        <f t="shared" si="24"/>
        <v>0</v>
      </c>
      <c r="DQ39" s="56">
        <f t="shared" si="24"/>
        <v>0</v>
      </c>
      <c r="DR39" s="56">
        <f t="shared" si="7"/>
        <v>0</v>
      </c>
      <c r="DS39" s="56">
        <f t="shared" si="23"/>
        <v>0</v>
      </c>
      <c r="DT39" s="56">
        <f t="shared" si="23"/>
        <v>0</v>
      </c>
      <c r="DU39" s="56">
        <f t="shared" si="23"/>
        <v>0</v>
      </c>
      <c r="DV39" s="55">
        <f t="shared" si="8"/>
        <v>0</v>
      </c>
    </row>
    <row r="40" spans="1:126" s="52" customFormat="1">
      <c r="A40" s="59"/>
      <c r="B40" s="61"/>
      <c r="C40" s="59"/>
      <c r="D40" s="61"/>
      <c r="E40" s="61"/>
      <c r="F40" s="59"/>
      <c r="G40" s="60"/>
      <c r="H40" s="57"/>
      <c r="I40" s="57"/>
      <c r="J40" s="57">
        <f t="shared" si="6"/>
        <v>0</v>
      </c>
      <c r="K40" s="57"/>
      <c r="L40" s="59"/>
      <c r="M40" s="54"/>
      <c r="N40" s="58">
        <f t="shared" si="18"/>
        <v>0</v>
      </c>
      <c r="O40" s="58">
        <f t="shared" si="18"/>
        <v>0</v>
      </c>
      <c r="P40" s="58">
        <f t="shared" si="18"/>
        <v>0</v>
      </c>
      <c r="Q40" s="58">
        <f t="shared" si="18"/>
        <v>0</v>
      </c>
      <c r="R40" s="58">
        <f t="shared" si="18"/>
        <v>0</v>
      </c>
      <c r="S40" s="58">
        <f t="shared" si="18"/>
        <v>0</v>
      </c>
      <c r="T40" s="58">
        <f t="shared" si="18"/>
        <v>0</v>
      </c>
      <c r="U40" s="58">
        <f t="shared" si="18"/>
        <v>0</v>
      </c>
      <c r="V40" s="58">
        <f t="shared" si="18"/>
        <v>0</v>
      </c>
      <c r="W40" s="58">
        <f t="shared" si="18"/>
        <v>0</v>
      </c>
      <c r="X40" s="58">
        <f t="shared" si="18"/>
        <v>0</v>
      </c>
      <c r="Y40" s="58">
        <f t="shared" si="18"/>
        <v>0</v>
      </c>
      <c r="Z40" s="58">
        <f t="shared" si="18"/>
        <v>0</v>
      </c>
      <c r="AA40" s="58">
        <f t="shared" si="18"/>
        <v>0</v>
      </c>
      <c r="AB40" s="58">
        <f t="shared" si="18"/>
        <v>0</v>
      </c>
      <c r="AC40" s="58">
        <f t="shared" si="18"/>
        <v>0</v>
      </c>
      <c r="AD40" s="58">
        <f t="shared" si="19"/>
        <v>0</v>
      </c>
      <c r="AE40" s="58">
        <f t="shared" si="19"/>
        <v>0</v>
      </c>
      <c r="AF40" s="58">
        <f t="shared" si="19"/>
        <v>0</v>
      </c>
      <c r="AG40" s="58">
        <f t="shared" si="19"/>
        <v>0</v>
      </c>
      <c r="AH40" s="58">
        <f t="shared" si="19"/>
        <v>0</v>
      </c>
      <c r="AI40" s="58">
        <f t="shared" si="19"/>
        <v>0</v>
      </c>
      <c r="AJ40" s="58">
        <f t="shared" si="19"/>
        <v>0</v>
      </c>
      <c r="AK40" s="58">
        <f t="shared" si="19"/>
        <v>0</v>
      </c>
      <c r="AL40" s="58">
        <f t="shared" si="19"/>
        <v>0</v>
      </c>
      <c r="AM40" s="58">
        <f t="shared" si="19"/>
        <v>0</v>
      </c>
      <c r="AN40" s="58">
        <f t="shared" si="19"/>
        <v>0</v>
      </c>
      <c r="AO40" s="58">
        <f t="shared" si="19"/>
        <v>0</v>
      </c>
      <c r="AP40" s="58">
        <f t="shared" si="19"/>
        <v>0</v>
      </c>
      <c r="AQ40" s="58">
        <f t="shared" si="19"/>
        <v>0</v>
      </c>
      <c r="AR40" s="58">
        <f t="shared" si="19"/>
        <v>0</v>
      </c>
      <c r="AS40" s="58">
        <f t="shared" si="19"/>
        <v>0</v>
      </c>
      <c r="AT40" s="58">
        <f t="shared" si="21"/>
        <v>0</v>
      </c>
      <c r="AU40" s="58">
        <f t="shared" si="21"/>
        <v>0</v>
      </c>
      <c r="AV40" s="58">
        <f t="shared" si="21"/>
        <v>0</v>
      </c>
      <c r="AW40" s="58">
        <f t="shared" si="21"/>
        <v>0</v>
      </c>
      <c r="AX40" s="58">
        <f t="shared" si="21"/>
        <v>0</v>
      </c>
      <c r="AY40" s="58">
        <f t="shared" si="21"/>
        <v>0</v>
      </c>
      <c r="AZ40" s="58">
        <f t="shared" si="21"/>
        <v>0</v>
      </c>
      <c r="BA40" s="58">
        <f t="shared" si="21"/>
        <v>0</v>
      </c>
      <c r="BB40" s="58">
        <f t="shared" si="21"/>
        <v>0</v>
      </c>
      <c r="BC40" s="58">
        <f t="shared" si="21"/>
        <v>0</v>
      </c>
      <c r="BD40" s="58">
        <f t="shared" si="21"/>
        <v>0</v>
      </c>
      <c r="BE40" s="58">
        <f t="shared" si="21"/>
        <v>0</v>
      </c>
      <c r="BF40" s="58">
        <f t="shared" si="21"/>
        <v>0</v>
      </c>
      <c r="BG40" s="58">
        <f t="shared" si="21"/>
        <v>0</v>
      </c>
      <c r="BH40" s="58">
        <f t="shared" si="21"/>
        <v>0</v>
      </c>
      <c r="BI40" s="58">
        <f t="shared" si="21"/>
        <v>0</v>
      </c>
      <c r="BJ40" s="58">
        <f t="shared" si="22"/>
        <v>0</v>
      </c>
      <c r="BK40" s="58">
        <f t="shared" si="22"/>
        <v>0</v>
      </c>
      <c r="BL40" s="58">
        <f t="shared" si="22"/>
        <v>0</v>
      </c>
      <c r="BM40" s="58">
        <f t="shared" si="22"/>
        <v>0</v>
      </c>
      <c r="BN40" s="58">
        <f t="shared" si="22"/>
        <v>0</v>
      </c>
      <c r="BO40" s="58">
        <f t="shared" si="22"/>
        <v>0</v>
      </c>
      <c r="BP40" s="58">
        <f t="shared" si="22"/>
        <v>0</v>
      </c>
      <c r="BQ40" s="58">
        <f t="shared" si="22"/>
        <v>0</v>
      </c>
      <c r="BR40" s="58">
        <f t="shared" si="22"/>
        <v>0</v>
      </c>
      <c r="BS40" s="58">
        <f t="shared" si="22"/>
        <v>0</v>
      </c>
      <c r="BT40" s="58">
        <f t="shared" si="22"/>
        <v>0</v>
      </c>
      <c r="BU40" s="58">
        <f t="shared" si="22"/>
        <v>0</v>
      </c>
      <c r="BV40" s="58">
        <f t="shared" si="22"/>
        <v>0</v>
      </c>
      <c r="BW40" s="58">
        <f t="shared" si="22"/>
        <v>0</v>
      </c>
      <c r="BX40" s="58">
        <f t="shared" si="22"/>
        <v>0</v>
      </c>
      <c r="BY40" s="58">
        <f t="shared" si="26"/>
        <v>0</v>
      </c>
      <c r="BZ40" s="58">
        <f t="shared" si="26"/>
        <v>0</v>
      </c>
      <c r="CA40" s="58">
        <f t="shared" si="26"/>
        <v>0</v>
      </c>
      <c r="CB40" s="58">
        <f t="shared" si="26"/>
        <v>0</v>
      </c>
      <c r="CC40" s="58">
        <f t="shared" si="26"/>
        <v>0</v>
      </c>
      <c r="CD40" s="58">
        <f t="shared" si="26"/>
        <v>0</v>
      </c>
      <c r="CE40" s="58">
        <f t="shared" si="26"/>
        <v>0</v>
      </c>
      <c r="CF40" s="58">
        <f t="shared" si="26"/>
        <v>0</v>
      </c>
      <c r="CG40" s="58">
        <f t="shared" si="26"/>
        <v>0</v>
      </c>
      <c r="CH40" s="58">
        <f t="shared" si="26"/>
        <v>0</v>
      </c>
      <c r="CI40" s="58">
        <f t="shared" si="26"/>
        <v>0</v>
      </c>
      <c r="CJ40" s="58">
        <f t="shared" si="26"/>
        <v>0</v>
      </c>
      <c r="CK40" s="58">
        <f t="shared" si="26"/>
        <v>0</v>
      </c>
      <c r="CL40" s="58">
        <f t="shared" si="26"/>
        <v>0</v>
      </c>
      <c r="CM40" s="58">
        <f t="shared" si="26"/>
        <v>0</v>
      </c>
      <c r="CN40" s="58">
        <f t="shared" si="26"/>
        <v>0</v>
      </c>
      <c r="CO40" s="58">
        <f t="shared" si="25"/>
        <v>0</v>
      </c>
      <c r="CP40" s="58">
        <f t="shared" si="25"/>
        <v>0</v>
      </c>
      <c r="CQ40" s="58">
        <f t="shared" si="25"/>
        <v>0</v>
      </c>
      <c r="CR40" s="58">
        <f t="shared" si="25"/>
        <v>0</v>
      </c>
      <c r="CS40" s="58">
        <f t="shared" si="25"/>
        <v>0</v>
      </c>
      <c r="CT40" s="58">
        <f t="shared" si="25"/>
        <v>0</v>
      </c>
      <c r="CU40" s="58">
        <f t="shared" si="25"/>
        <v>0</v>
      </c>
      <c r="CV40" s="58">
        <f t="shared" si="25"/>
        <v>0</v>
      </c>
      <c r="CW40" s="58">
        <f t="shared" si="25"/>
        <v>0</v>
      </c>
      <c r="CX40" s="58">
        <f t="shared" si="25"/>
        <v>0</v>
      </c>
      <c r="CY40" s="58">
        <f t="shared" si="25"/>
        <v>0</v>
      </c>
      <c r="CZ40" s="58">
        <f t="shared" si="25"/>
        <v>0</v>
      </c>
      <c r="DA40" s="58">
        <f t="shared" si="25"/>
        <v>0</v>
      </c>
      <c r="DB40" s="58">
        <f t="shared" si="25"/>
        <v>0</v>
      </c>
      <c r="DC40" s="58">
        <f t="shared" si="25"/>
        <v>0</v>
      </c>
      <c r="DD40" s="58">
        <f t="shared" si="27"/>
        <v>0</v>
      </c>
      <c r="DE40" s="58">
        <f t="shared" si="27"/>
        <v>0</v>
      </c>
      <c r="DF40" s="58">
        <f t="shared" si="27"/>
        <v>0</v>
      </c>
      <c r="DG40" s="58">
        <f t="shared" si="27"/>
        <v>0</v>
      </c>
      <c r="DH40" s="58">
        <f t="shared" si="27"/>
        <v>0</v>
      </c>
      <c r="DI40" s="58"/>
      <c r="DJ40" s="55">
        <f t="shared" si="4"/>
        <v>0</v>
      </c>
      <c r="DK40" s="53"/>
      <c r="DL40" s="56">
        <f t="shared" si="24"/>
        <v>0</v>
      </c>
      <c r="DM40" s="56">
        <f t="shared" si="24"/>
        <v>0</v>
      </c>
      <c r="DN40" s="56">
        <f t="shared" si="24"/>
        <v>0</v>
      </c>
      <c r="DO40" s="56">
        <f t="shared" si="24"/>
        <v>0</v>
      </c>
      <c r="DP40" s="56">
        <f t="shared" si="24"/>
        <v>0</v>
      </c>
      <c r="DQ40" s="56">
        <f t="shared" si="24"/>
        <v>0</v>
      </c>
      <c r="DR40" s="56">
        <f t="shared" si="7"/>
        <v>0</v>
      </c>
      <c r="DS40" s="56">
        <f t="shared" si="23"/>
        <v>0</v>
      </c>
      <c r="DT40" s="56">
        <f t="shared" si="23"/>
        <v>0</v>
      </c>
      <c r="DU40" s="56">
        <f t="shared" si="23"/>
        <v>0</v>
      </c>
      <c r="DV40" s="55">
        <f t="shared" si="8"/>
        <v>0</v>
      </c>
    </row>
    <row r="41" spans="1:126" s="52" customFormat="1">
      <c r="A41" s="59"/>
      <c r="B41" s="61"/>
      <c r="C41" s="59"/>
      <c r="D41" s="61"/>
      <c r="E41" s="61"/>
      <c r="F41" s="59"/>
      <c r="G41" s="60"/>
      <c r="H41" s="57"/>
      <c r="I41" s="57"/>
      <c r="J41" s="57">
        <f t="shared" si="6"/>
        <v>0</v>
      </c>
      <c r="K41" s="57"/>
      <c r="L41" s="59"/>
      <c r="M41" s="54"/>
      <c r="N41" s="58">
        <f t="shared" ref="N41:AC42" si="28">IF(AND($F41&gt;=N$3,$F41&lt;O$3),$J41,0)</f>
        <v>0</v>
      </c>
      <c r="O41" s="58">
        <f t="shared" si="28"/>
        <v>0</v>
      </c>
      <c r="P41" s="58">
        <f t="shared" si="28"/>
        <v>0</v>
      </c>
      <c r="Q41" s="58">
        <f t="shared" si="28"/>
        <v>0</v>
      </c>
      <c r="R41" s="58">
        <f t="shared" si="28"/>
        <v>0</v>
      </c>
      <c r="S41" s="58">
        <f t="shared" si="28"/>
        <v>0</v>
      </c>
      <c r="T41" s="58">
        <f t="shared" si="28"/>
        <v>0</v>
      </c>
      <c r="U41" s="58">
        <f t="shared" si="28"/>
        <v>0</v>
      </c>
      <c r="V41" s="58">
        <f t="shared" si="28"/>
        <v>0</v>
      </c>
      <c r="W41" s="58">
        <f t="shared" si="28"/>
        <v>0</v>
      </c>
      <c r="X41" s="58">
        <f t="shared" si="28"/>
        <v>0</v>
      </c>
      <c r="Y41" s="58">
        <f t="shared" si="28"/>
        <v>0</v>
      </c>
      <c r="Z41" s="58">
        <f t="shared" si="28"/>
        <v>0</v>
      </c>
      <c r="AA41" s="58">
        <f t="shared" si="28"/>
        <v>0</v>
      </c>
      <c r="AB41" s="58">
        <f t="shared" si="28"/>
        <v>0</v>
      </c>
      <c r="AC41" s="58">
        <f t="shared" si="28"/>
        <v>0</v>
      </c>
      <c r="AD41" s="58">
        <f t="shared" ref="AD41:AS42" si="29">IF(AND($F41&gt;=AD$3,$F41&lt;AE$3),$J41,0)</f>
        <v>0</v>
      </c>
      <c r="AE41" s="58">
        <f t="shared" si="29"/>
        <v>0</v>
      </c>
      <c r="AF41" s="58">
        <f t="shared" si="29"/>
        <v>0</v>
      </c>
      <c r="AG41" s="58">
        <f t="shared" si="29"/>
        <v>0</v>
      </c>
      <c r="AH41" s="58">
        <f t="shared" si="29"/>
        <v>0</v>
      </c>
      <c r="AI41" s="58">
        <f t="shared" si="29"/>
        <v>0</v>
      </c>
      <c r="AJ41" s="58">
        <f t="shared" si="29"/>
        <v>0</v>
      </c>
      <c r="AK41" s="58">
        <f t="shared" si="29"/>
        <v>0</v>
      </c>
      <c r="AL41" s="58">
        <f t="shared" si="29"/>
        <v>0</v>
      </c>
      <c r="AM41" s="58">
        <f t="shared" si="29"/>
        <v>0</v>
      </c>
      <c r="AN41" s="58">
        <f t="shared" si="29"/>
        <v>0</v>
      </c>
      <c r="AO41" s="58">
        <f t="shared" si="29"/>
        <v>0</v>
      </c>
      <c r="AP41" s="58">
        <f t="shared" si="29"/>
        <v>0</v>
      </c>
      <c r="AQ41" s="58">
        <f t="shared" si="29"/>
        <v>0</v>
      </c>
      <c r="AR41" s="58">
        <f t="shared" si="29"/>
        <v>0</v>
      </c>
      <c r="AS41" s="58">
        <f t="shared" si="29"/>
        <v>0</v>
      </c>
      <c r="AT41" s="58">
        <f t="shared" si="21"/>
        <v>0</v>
      </c>
      <c r="AU41" s="58">
        <f t="shared" si="21"/>
        <v>0</v>
      </c>
      <c r="AV41" s="58">
        <f t="shared" si="21"/>
        <v>0</v>
      </c>
      <c r="AW41" s="58">
        <f t="shared" si="21"/>
        <v>0</v>
      </c>
      <c r="AX41" s="58">
        <f t="shared" si="21"/>
        <v>0</v>
      </c>
      <c r="AY41" s="58">
        <f t="shared" si="21"/>
        <v>0</v>
      </c>
      <c r="AZ41" s="58">
        <f t="shared" si="21"/>
        <v>0</v>
      </c>
      <c r="BA41" s="58">
        <f t="shared" si="21"/>
        <v>0</v>
      </c>
      <c r="BB41" s="58">
        <f t="shared" si="21"/>
        <v>0</v>
      </c>
      <c r="BC41" s="58">
        <f t="shared" si="21"/>
        <v>0</v>
      </c>
      <c r="BD41" s="58">
        <f t="shared" si="21"/>
        <v>0</v>
      </c>
      <c r="BE41" s="58">
        <f t="shared" si="21"/>
        <v>0</v>
      </c>
      <c r="BF41" s="58">
        <f t="shared" si="21"/>
        <v>0</v>
      </c>
      <c r="BG41" s="58">
        <f t="shared" si="21"/>
        <v>0</v>
      </c>
      <c r="BH41" s="58">
        <f t="shared" si="21"/>
        <v>0</v>
      </c>
      <c r="BI41" s="58">
        <f t="shared" ref="BH41:BW42" si="30">IF(AND($F41&gt;=BI$3,$F41&lt;BJ$3),$J41,0)</f>
        <v>0</v>
      </c>
      <c r="BJ41" s="58">
        <f t="shared" si="22"/>
        <v>0</v>
      </c>
      <c r="BK41" s="58">
        <f t="shared" si="22"/>
        <v>0</v>
      </c>
      <c r="BL41" s="58">
        <f t="shared" si="22"/>
        <v>0</v>
      </c>
      <c r="BM41" s="58">
        <f t="shared" si="22"/>
        <v>0</v>
      </c>
      <c r="BN41" s="58">
        <f t="shared" si="22"/>
        <v>0</v>
      </c>
      <c r="BO41" s="58">
        <f t="shared" si="22"/>
        <v>0</v>
      </c>
      <c r="BP41" s="58">
        <f t="shared" si="22"/>
        <v>0</v>
      </c>
      <c r="BQ41" s="58">
        <f t="shared" si="22"/>
        <v>0</v>
      </c>
      <c r="BR41" s="58">
        <f t="shared" si="22"/>
        <v>0</v>
      </c>
      <c r="BS41" s="58">
        <f t="shared" si="22"/>
        <v>0</v>
      </c>
      <c r="BT41" s="58">
        <f t="shared" si="22"/>
        <v>0</v>
      </c>
      <c r="BU41" s="58">
        <f t="shared" si="22"/>
        <v>0</v>
      </c>
      <c r="BV41" s="58">
        <f t="shared" si="22"/>
        <v>0</v>
      </c>
      <c r="BW41" s="58">
        <f t="shared" si="22"/>
        <v>0</v>
      </c>
      <c r="BX41" s="58">
        <f t="shared" si="22"/>
        <v>0</v>
      </c>
      <c r="BY41" s="58">
        <f t="shared" si="26"/>
        <v>0</v>
      </c>
      <c r="BZ41" s="58">
        <f t="shared" si="26"/>
        <v>0</v>
      </c>
      <c r="CA41" s="58">
        <f t="shared" si="26"/>
        <v>0</v>
      </c>
      <c r="CB41" s="58">
        <f t="shared" si="26"/>
        <v>0</v>
      </c>
      <c r="CC41" s="58">
        <f t="shared" si="26"/>
        <v>0</v>
      </c>
      <c r="CD41" s="58">
        <f t="shared" si="26"/>
        <v>0</v>
      </c>
      <c r="CE41" s="58">
        <f t="shared" si="26"/>
        <v>0</v>
      </c>
      <c r="CF41" s="58">
        <f t="shared" si="26"/>
        <v>0</v>
      </c>
      <c r="CG41" s="58">
        <f t="shared" si="26"/>
        <v>0</v>
      </c>
      <c r="CH41" s="58">
        <f t="shared" si="26"/>
        <v>0</v>
      </c>
      <c r="CI41" s="58">
        <f t="shared" si="26"/>
        <v>0</v>
      </c>
      <c r="CJ41" s="58">
        <f t="shared" si="26"/>
        <v>0</v>
      </c>
      <c r="CK41" s="58">
        <f t="shared" si="26"/>
        <v>0</v>
      </c>
      <c r="CL41" s="58">
        <f t="shared" si="26"/>
        <v>0</v>
      </c>
      <c r="CM41" s="58">
        <f t="shared" si="26"/>
        <v>0</v>
      </c>
      <c r="CN41" s="58">
        <f t="shared" si="26"/>
        <v>0</v>
      </c>
      <c r="CO41" s="58">
        <f t="shared" si="25"/>
        <v>0</v>
      </c>
      <c r="CP41" s="58">
        <f t="shared" si="25"/>
        <v>0</v>
      </c>
      <c r="CQ41" s="58">
        <f t="shared" si="25"/>
        <v>0</v>
      </c>
      <c r="CR41" s="58">
        <f t="shared" si="25"/>
        <v>0</v>
      </c>
      <c r="CS41" s="58">
        <f t="shared" si="25"/>
        <v>0</v>
      </c>
      <c r="CT41" s="58">
        <f t="shared" si="25"/>
        <v>0</v>
      </c>
      <c r="CU41" s="58">
        <f t="shared" si="25"/>
        <v>0</v>
      </c>
      <c r="CV41" s="58">
        <f t="shared" si="25"/>
        <v>0</v>
      </c>
      <c r="CW41" s="58">
        <f t="shared" si="25"/>
        <v>0</v>
      </c>
      <c r="CX41" s="58">
        <f t="shared" si="25"/>
        <v>0</v>
      </c>
      <c r="CY41" s="58">
        <f t="shared" si="25"/>
        <v>0</v>
      </c>
      <c r="CZ41" s="58">
        <f t="shared" si="25"/>
        <v>0</v>
      </c>
      <c r="DA41" s="58">
        <f t="shared" si="25"/>
        <v>0</v>
      </c>
      <c r="DB41" s="58">
        <f t="shared" si="25"/>
        <v>0</v>
      </c>
      <c r="DC41" s="58">
        <f t="shared" si="25"/>
        <v>0</v>
      </c>
      <c r="DD41" s="58">
        <f t="shared" si="27"/>
        <v>0</v>
      </c>
      <c r="DE41" s="58">
        <f t="shared" si="27"/>
        <v>0</v>
      </c>
      <c r="DF41" s="58">
        <f t="shared" si="27"/>
        <v>0</v>
      </c>
      <c r="DG41" s="58">
        <f t="shared" si="27"/>
        <v>0</v>
      </c>
      <c r="DH41" s="58">
        <f t="shared" si="27"/>
        <v>0</v>
      </c>
      <c r="DI41" s="58"/>
      <c r="DJ41" s="55">
        <f t="shared" si="4"/>
        <v>0</v>
      </c>
      <c r="DK41" s="53"/>
      <c r="DL41" s="56">
        <f t="shared" si="24"/>
        <v>0</v>
      </c>
      <c r="DM41" s="56">
        <f t="shared" si="24"/>
        <v>0</v>
      </c>
      <c r="DN41" s="56">
        <f t="shared" si="24"/>
        <v>0</v>
      </c>
      <c r="DO41" s="56">
        <f t="shared" si="24"/>
        <v>0</v>
      </c>
      <c r="DP41" s="56">
        <f t="shared" si="24"/>
        <v>0</v>
      </c>
      <c r="DQ41" s="56">
        <f t="shared" si="24"/>
        <v>0</v>
      </c>
      <c r="DR41" s="56">
        <f t="shared" si="7"/>
        <v>0</v>
      </c>
      <c r="DS41" s="56">
        <f t="shared" si="23"/>
        <v>0</v>
      </c>
      <c r="DT41" s="56">
        <f t="shared" si="23"/>
        <v>0</v>
      </c>
      <c r="DU41" s="56">
        <f t="shared" si="23"/>
        <v>0</v>
      </c>
      <c r="DV41" s="55">
        <f t="shared" si="8"/>
        <v>0</v>
      </c>
    </row>
    <row r="42" spans="1:126" s="52" customFormat="1">
      <c r="A42" s="59"/>
      <c r="B42" s="61"/>
      <c r="C42" s="59"/>
      <c r="D42" s="61"/>
      <c r="E42" s="61"/>
      <c r="F42" s="59"/>
      <c r="G42" s="60"/>
      <c r="H42" s="57"/>
      <c r="I42" s="57"/>
      <c r="J42" s="57">
        <f t="shared" si="6"/>
        <v>0</v>
      </c>
      <c r="K42" s="57"/>
      <c r="L42" s="59"/>
      <c r="M42" s="54"/>
      <c r="N42" s="58">
        <f t="shared" si="28"/>
        <v>0</v>
      </c>
      <c r="O42" s="58">
        <f t="shared" si="28"/>
        <v>0</v>
      </c>
      <c r="P42" s="58">
        <f t="shared" si="28"/>
        <v>0</v>
      </c>
      <c r="Q42" s="58">
        <f t="shared" si="28"/>
        <v>0</v>
      </c>
      <c r="R42" s="58">
        <f t="shared" si="28"/>
        <v>0</v>
      </c>
      <c r="S42" s="58">
        <f t="shared" si="28"/>
        <v>0</v>
      </c>
      <c r="T42" s="58">
        <f t="shared" si="28"/>
        <v>0</v>
      </c>
      <c r="U42" s="58">
        <f t="shared" si="28"/>
        <v>0</v>
      </c>
      <c r="V42" s="58">
        <f t="shared" si="28"/>
        <v>0</v>
      </c>
      <c r="W42" s="58">
        <f t="shared" si="28"/>
        <v>0</v>
      </c>
      <c r="X42" s="58">
        <f t="shared" si="28"/>
        <v>0</v>
      </c>
      <c r="Y42" s="58">
        <f t="shared" si="28"/>
        <v>0</v>
      </c>
      <c r="Z42" s="58">
        <f t="shared" si="28"/>
        <v>0</v>
      </c>
      <c r="AA42" s="58">
        <f t="shared" si="28"/>
        <v>0</v>
      </c>
      <c r="AB42" s="58">
        <f t="shared" si="28"/>
        <v>0</v>
      </c>
      <c r="AC42" s="58">
        <f t="shared" si="28"/>
        <v>0</v>
      </c>
      <c r="AD42" s="58">
        <f t="shared" si="29"/>
        <v>0</v>
      </c>
      <c r="AE42" s="58">
        <f t="shared" si="29"/>
        <v>0</v>
      </c>
      <c r="AF42" s="58">
        <f t="shared" si="29"/>
        <v>0</v>
      </c>
      <c r="AG42" s="58">
        <f t="shared" si="29"/>
        <v>0</v>
      </c>
      <c r="AH42" s="58">
        <f t="shared" si="29"/>
        <v>0</v>
      </c>
      <c r="AI42" s="58">
        <f t="shared" si="29"/>
        <v>0</v>
      </c>
      <c r="AJ42" s="58">
        <f t="shared" si="29"/>
        <v>0</v>
      </c>
      <c r="AK42" s="58">
        <f t="shared" si="29"/>
        <v>0</v>
      </c>
      <c r="AL42" s="58">
        <f t="shared" si="29"/>
        <v>0</v>
      </c>
      <c r="AM42" s="58">
        <f t="shared" si="29"/>
        <v>0</v>
      </c>
      <c r="AN42" s="58">
        <f t="shared" si="29"/>
        <v>0</v>
      </c>
      <c r="AO42" s="58">
        <f t="shared" si="29"/>
        <v>0</v>
      </c>
      <c r="AP42" s="58">
        <f t="shared" si="29"/>
        <v>0</v>
      </c>
      <c r="AQ42" s="58">
        <f t="shared" si="29"/>
        <v>0</v>
      </c>
      <c r="AR42" s="58">
        <f t="shared" si="29"/>
        <v>0</v>
      </c>
      <c r="AS42" s="58">
        <f t="shared" si="29"/>
        <v>0</v>
      </c>
      <c r="AT42" s="58">
        <f t="shared" ref="AT42:BG42" si="31">IF(AND($F42&gt;=AT$3,$F42&lt;AU$3),$J42,0)</f>
        <v>0</v>
      </c>
      <c r="AU42" s="58">
        <f t="shared" si="31"/>
        <v>0</v>
      </c>
      <c r="AV42" s="58">
        <f t="shared" si="31"/>
        <v>0</v>
      </c>
      <c r="AW42" s="58">
        <f t="shared" si="31"/>
        <v>0</v>
      </c>
      <c r="AX42" s="58">
        <f t="shared" si="31"/>
        <v>0</v>
      </c>
      <c r="AY42" s="58">
        <f t="shared" si="31"/>
        <v>0</v>
      </c>
      <c r="AZ42" s="58">
        <f t="shared" si="31"/>
        <v>0</v>
      </c>
      <c r="BA42" s="58">
        <f t="shared" si="31"/>
        <v>0</v>
      </c>
      <c r="BB42" s="58">
        <f t="shared" si="31"/>
        <v>0</v>
      </c>
      <c r="BC42" s="58">
        <f t="shared" si="31"/>
        <v>0</v>
      </c>
      <c r="BD42" s="58">
        <f t="shared" si="31"/>
        <v>0</v>
      </c>
      <c r="BE42" s="58">
        <f t="shared" si="31"/>
        <v>0</v>
      </c>
      <c r="BF42" s="58">
        <f t="shared" si="31"/>
        <v>0</v>
      </c>
      <c r="BG42" s="58">
        <f t="shared" si="31"/>
        <v>0</v>
      </c>
      <c r="BH42" s="58">
        <f t="shared" si="30"/>
        <v>0</v>
      </c>
      <c r="BI42" s="58">
        <f t="shared" si="30"/>
        <v>0</v>
      </c>
      <c r="BJ42" s="58">
        <f t="shared" si="30"/>
        <v>0</v>
      </c>
      <c r="BK42" s="58">
        <f t="shared" si="30"/>
        <v>0</v>
      </c>
      <c r="BL42" s="58">
        <f t="shared" si="30"/>
        <v>0</v>
      </c>
      <c r="BM42" s="58">
        <f t="shared" si="30"/>
        <v>0</v>
      </c>
      <c r="BN42" s="58">
        <f t="shared" si="30"/>
        <v>0</v>
      </c>
      <c r="BO42" s="58">
        <f t="shared" si="30"/>
        <v>0</v>
      </c>
      <c r="BP42" s="58">
        <f t="shared" si="30"/>
        <v>0</v>
      </c>
      <c r="BQ42" s="58">
        <f t="shared" si="30"/>
        <v>0</v>
      </c>
      <c r="BR42" s="58">
        <f t="shared" si="30"/>
        <v>0</v>
      </c>
      <c r="BS42" s="58">
        <f t="shared" si="30"/>
        <v>0</v>
      </c>
      <c r="BT42" s="58">
        <f t="shared" si="30"/>
        <v>0</v>
      </c>
      <c r="BU42" s="58">
        <f t="shared" si="30"/>
        <v>0</v>
      </c>
      <c r="BV42" s="58">
        <f t="shared" si="30"/>
        <v>0</v>
      </c>
      <c r="BW42" s="58">
        <f t="shared" si="30"/>
        <v>0</v>
      </c>
      <c r="BX42" s="58">
        <f t="shared" ref="BX42" si="32">IF(AND($F42&gt;=BX$3,$F42&lt;BY$3),$J42,0)</f>
        <v>0</v>
      </c>
      <c r="BY42" s="58">
        <f t="shared" si="26"/>
        <v>0</v>
      </c>
      <c r="BZ42" s="58">
        <f t="shared" si="26"/>
        <v>0</v>
      </c>
      <c r="CA42" s="58">
        <f t="shared" si="26"/>
        <v>0</v>
      </c>
      <c r="CB42" s="58">
        <f t="shared" si="26"/>
        <v>0</v>
      </c>
      <c r="CC42" s="58">
        <f t="shared" si="26"/>
        <v>0</v>
      </c>
      <c r="CD42" s="58">
        <f t="shared" si="26"/>
        <v>0</v>
      </c>
      <c r="CE42" s="58">
        <f t="shared" si="26"/>
        <v>0</v>
      </c>
      <c r="CF42" s="58">
        <f t="shared" si="26"/>
        <v>0</v>
      </c>
      <c r="CG42" s="58">
        <f t="shared" si="26"/>
        <v>0</v>
      </c>
      <c r="CH42" s="58">
        <f t="shared" si="26"/>
        <v>0</v>
      </c>
      <c r="CI42" s="58">
        <f t="shared" si="26"/>
        <v>0</v>
      </c>
      <c r="CJ42" s="58">
        <f t="shared" si="26"/>
        <v>0</v>
      </c>
      <c r="CK42" s="58">
        <f t="shared" si="26"/>
        <v>0</v>
      </c>
      <c r="CL42" s="58">
        <f t="shared" si="26"/>
        <v>0</v>
      </c>
      <c r="CM42" s="58">
        <f t="shared" si="26"/>
        <v>0</v>
      </c>
      <c r="CN42" s="58">
        <f t="shared" si="26"/>
        <v>0</v>
      </c>
      <c r="CO42" s="58">
        <f t="shared" si="25"/>
        <v>0</v>
      </c>
      <c r="CP42" s="58">
        <f t="shared" si="25"/>
        <v>0</v>
      </c>
      <c r="CQ42" s="58">
        <f t="shared" si="25"/>
        <v>0</v>
      </c>
      <c r="CR42" s="58">
        <f t="shared" si="25"/>
        <v>0</v>
      </c>
      <c r="CS42" s="58">
        <f t="shared" si="25"/>
        <v>0</v>
      </c>
      <c r="CT42" s="58">
        <f t="shared" si="25"/>
        <v>0</v>
      </c>
      <c r="CU42" s="58">
        <f t="shared" si="25"/>
        <v>0</v>
      </c>
      <c r="CV42" s="58">
        <f t="shared" si="25"/>
        <v>0</v>
      </c>
      <c r="CW42" s="58">
        <f t="shared" si="25"/>
        <v>0</v>
      </c>
      <c r="CX42" s="58">
        <f t="shared" si="25"/>
        <v>0</v>
      </c>
      <c r="CY42" s="58">
        <f t="shared" si="25"/>
        <v>0</v>
      </c>
      <c r="CZ42" s="58">
        <f t="shared" si="25"/>
        <v>0</v>
      </c>
      <c r="DA42" s="58">
        <f t="shared" si="25"/>
        <v>0</v>
      </c>
      <c r="DB42" s="58">
        <f t="shared" si="25"/>
        <v>0</v>
      </c>
      <c r="DC42" s="58">
        <f t="shared" si="25"/>
        <v>0</v>
      </c>
      <c r="DD42" s="58">
        <f t="shared" si="27"/>
        <v>0</v>
      </c>
      <c r="DE42" s="58">
        <f t="shared" si="27"/>
        <v>0</v>
      </c>
      <c r="DF42" s="58">
        <f t="shared" si="27"/>
        <v>0</v>
      </c>
      <c r="DG42" s="58">
        <f t="shared" si="27"/>
        <v>0</v>
      </c>
      <c r="DH42" s="58">
        <f t="shared" si="27"/>
        <v>0</v>
      </c>
      <c r="DI42" s="58"/>
      <c r="DJ42" s="55">
        <f t="shared" si="4"/>
        <v>0</v>
      </c>
      <c r="DK42" s="53"/>
      <c r="DL42" s="56">
        <f t="shared" si="24"/>
        <v>0</v>
      </c>
      <c r="DM42" s="56">
        <f t="shared" si="24"/>
        <v>0</v>
      </c>
      <c r="DN42" s="56">
        <f t="shared" si="24"/>
        <v>0</v>
      </c>
      <c r="DO42" s="56">
        <f t="shared" si="24"/>
        <v>0</v>
      </c>
      <c r="DP42" s="56">
        <f t="shared" si="24"/>
        <v>0</v>
      </c>
      <c r="DQ42" s="56">
        <f t="shared" si="24"/>
        <v>0</v>
      </c>
      <c r="DR42" s="56">
        <f t="shared" si="7"/>
        <v>0</v>
      </c>
      <c r="DS42" s="56">
        <f t="shared" si="23"/>
        <v>0</v>
      </c>
      <c r="DT42" s="56">
        <f t="shared" si="23"/>
        <v>0</v>
      </c>
      <c r="DU42" s="56">
        <f t="shared" si="23"/>
        <v>0</v>
      </c>
      <c r="DV42" s="55">
        <f t="shared" si="8"/>
        <v>0</v>
      </c>
    </row>
    <row r="43" spans="1:126" s="47" customFormat="1">
      <c r="A43" s="417" t="s">
        <v>128</v>
      </c>
      <c r="B43" s="417"/>
      <c r="C43" s="417"/>
      <c r="D43" s="417"/>
      <c r="E43" s="417"/>
      <c r="F43" s="417"/>
      <c r="G43" s="417"/>
      <c r="H43" s="417"/>
      <c r="I43" s="417"/>
      <c r="J43" s="48">
        <f>SUMIF($C$6:$C$42,"HWM",J$6:J$42)</f>
        <v>0</v>
      </c>
      <c r="K43" s="48"/>
      <c r="L43" s="51"/>
      <c r="M43" s="50"/>
      <c r="N43" s="48">
        <f t="shared" ref="N43:BY43" si="33">SUMIF($C$6:$C$42,"HWM",N$6:N$42)</f>
        <v>0</v>
      </c>
      <c r="O43" s="48">
        <f t="shared" si="33"/>
        <v>0</v>
      </c>
      <c r="P43" s="48">
        <f t="shared" si="33"/>
        <v>0</v>
      </c>
      <c r="Q43" s="48">
        <f t="shared" si="33"/>
        <v>0</v>
      </c>
      <c r="R43" s="48">
        <f t="shared" si="33"/>
        <v>0</v>
      </c>
      <c r="S43" s="48">
        <f t="shared" si="33"/>
        <v>0</v>
      </c>
      <c r="T43" s="48">
        <f t="shared" si="33"/>
        <v>0</v>
      </c>
      <c r="U43" s="48">
        <f t="shared" si="33"/>
        <v>0</v>
      </c>
      <c r="V43" s="48">
        <f t="shared" si="33"/>
        <v>0</v>
      </c>
      <c r="W43" s="48">
        <f t="shared" si="33"/>
        <v>0</v>
      </c>
      <c r="X43" s="48">
        <f t="shared" si="33"/>
        <v>0</v>
      </c>
      <c r="Y43" s="48">
        <f t="shared" si="33"/>
        <v>0</v>
      </c>
      <c r="Z43" s="48">
        <f t="shared" si="33"/>
        <v>0</v>
      </c>
      <c r="AA43" s="48">
        <f t="shared" si="33"/>
        <v>0</v>
      </c>
      <c r="AB43" s="48">
        <f t="shared" si="33"/>
        <v>0</v>
      </c>
      <c r="AC43" s="48">
        <f t="shared" si="33"/>
        <v>0</v>
      </c>
      <c r="AD43" s="48">
        <f t="shared" si="33"/>
        <v>0</v>
      </c>
      <c r="AE43" s="48">
        <f t="shared" si="33"/>
        <v>0</v>
      </c>
      <c r="AF43" s="48">
        <f t="shared" si="33"/>
        <v>0</v>
      </c>
      <c r="AG43" s="48">
        <f t="shared" si="33"/>
        <v>0</v>
      </c>
      <c r="AH43" s="48">
        <f t="shared" si="33"/>
        <v>0</v>
      </c>
      <c r="AI43" s="48">
        <f t="shared" si="33"/>
        <v>0</v>
      </c>
      <c r="AJ43" s="48">
        <f t="shared" si="33"/>
        <v>0</v>
      </c>
      <c r="AK43" s="48">
        <f t="shared" si="33"/>
        <v>0</v>
      </c>
      <c r="AL43" s="48">
        <f t="shared" si="33"/>
        <v>0</v>
      </c>
      <c r="AM43" s="48">
        <f t="shared" si="33"/>
        <v>0</v>
      </c>
      <c r="AN43" s="48">
        <f t="shared" si="33"/>
        <v>0</v>
      </c>
      <c r="AO43" s="48">
        <f t="shared" si="33"/>
        <v>0</v>
      </c>
      <c r="AP43" s="48">
        <f t="shared" si="33"/>
        <v>0</v>
      </c>
      <c r="AQ43" s="48">
        <f t="shared" si="33"/>
        <v>0</v>
      </c>
      <c r="AR43" s="48">
        <f t="shared" si="33"/>
        <v>0</v>
      </c>
      <c r="AS43" s="48">
        <f t="shared" si="33"/>
        <v>0</v>
      </c>
      <c r="AT43" s="48">
        <f t="shared" si="33"/>
        <v>0</v>
      </c>
      <c r="AU43" s="48">
        <f t="shared" si="33"/>
        <v>0</v>
      </c>
      <c r="AV43" s="48">
        <f t="shared" si="33"/>
        <v>0</v>
      </c>
      <c r="AW43" s="48">
        <f t="shared" si="33"/>
        <v>0</v>
      </c>
      <c r="AX43" s="48">
        <f t="shared" si="33"/>
        <v>0</v>
      </c>
      <c r="AY43" s="48">
        <f t="shared" si="33"/>
        <v>0</v>
      </c>
      <c r="AZ43" s="48">
        <f t="shared" si="33"/>
        <v>0</v>
      </c>
      <c r="BA43" s="48">
        <f t="shared" si="33"/>
        <v>0</v>
      </c>
      <c r="BB43" s="48">
        <f t="shared" si="33"/>
        <v>0</v>
      </c>
      <c r="BC43" s="48">
        <f t="shared" si="33"/>
        <v>0</v>
      </c>
      <c r="BD43" s="48">
        <f t="shared" si="33"/>
        <v>0</v>
      </c>
      <c r="BE43" s="48">
        <f t="shared" si="33"/>
        <v>0</v>
      </c>
      <c r="BF43" s="48">
        <f t="shared" si="33"/>
        <v>0</v>
      </c>
      <c r="BG43" s="48">
        <f t="shared" si="33"/>
        <v>0</v>
      </c>
      <c r="BH43" s="48">
        <f t="shared" si="33"/>
        <v>0</v>
      </c>
      <c r="BI43" s="48">
        <f t="shared" si="33"/>
        <v>0</v>
      </c>
      <c r="BJ43" s="48">
        <f t="shared" si="33"/>
        <v>0</v>
      </c>
      <c r="BK43" s="48">
        <f t="shared" si="33"/>
        <v>0</v>
      </c>
      <c r="BL43" s="48">
        <f t="shared" si="33"/>
        <v>0</v>
      </c>
      <c r="BM43" s="48">
        <f t="shared" si="33"/>
        <v>0</v>
      </c>
      <c r="BN43" s="48">
        <f t="shared" si="33"/>
        <v>0</v>
      </c>
      <c r="BO43" s="48">
        <f t="shared" si="33"/>
        <v>0</v>
      </c>
      <c r="BP43" s="48">
        <f t="shared" si="33"/>
        <v>0</v>
      </c>
      <c r="BQ43" s="48">
        <f t="shared" si="33"/>
        <v>0</v>
      </c>
      <c r="BR43" s="48">
        <f t="shared" si="33"/>
        <v>0</v>
      </c>
      <c r="BS43" s="48">
        <f t="shared" si="33"/>
        <v>0</v>
      </c>
      <c r="BT43" s="48">
        <f t="shared" si="33"/>
        <v>0</v>
      </c>
      <c r="BU43" s="48">
        <f t="shared" si="33"/>
        <v>0</v>
      </c>
      <c r="BV43" s="48">
        <f t="shared" si="33"/>
        <v>0</v>
      </c>
      <c r="BW43" s="48">
        <f t="shared" si="33"/>
        <v>0</v>
      </c>
      <c r="BX43" s="48">
        <f t="shared" si="33"/>
        <v>0</v>
      </c>
      <c r="BY43" s="48">
        <f t="shared" si="33"/>
        <v>0</v>
      </c>
      <c r="BZ43" s="48">
        <f t="shared" ref="BZ43:DJ43" si="34">SUMIF($C$6:$C$42,"HWM",BZ$6:BZ$42)</f>
        <v>0</v>
      </c>
      <c r="CA43" s="48">
        <f t="shared" si="34"/>
        <v>0</v>
      </c>
      <c r="CB43" s="48">
        <f t="shared" si="34"/>
        <v>0</v>
      </c>
      <c r="CC43" s="48">
        <f t="shared" si="34"/>
        <v>0</v>
      </c>
      <c r="CD43" s="48">
        <f t="shared" si="34"/>
        <v>0</v>
      </c>
      <c r="CE43" s="48">
        <f t="shared" si="34"/>
        <v>0</v>
      </c>
      <c r="CF43" s="48">
        <f t="shared" si="34"/>
        <v>0</v>
      </c>
      <c r="CG43" s="48">
        <f t="shared" si="34"/>
        <v>0</v>
      </c>
      <c r="CH43" s="48">
        <f t="shared" si="34"/>
        <v>0</v>
      </c>
      <c r="CI43" s="48">
        <f t="shared" si="34"/>
        <v>0</v>
      </c>
      <c r="CJ43" s="48">
        <f t="shared" si="34"/>
        <v>0</v>
      </c>
      <c r="CK43" s="48">
        <f t="shared" si="34"/>
        <v>0</v>
      </c>
      <c r="CL43" s="48">
        <f t="shared" si="34"/>
        <v>0</v>
      </c>
      <c r="CM43" s="48">
        <f t="shared" si="34"/>
        <v>0</v>
      </c>
      <c r="CN43" s="48">
        <f t="shared" si="34"/>
        <v>0</v>
      </c>
      <c r="CO43" s="48">
        <f t="shared" si="34"/>
        <v>0</v>
      </c>
      <c r="CP43" s="48">
        <f t="shared" si="34"/>
        <v>0</v>
      </c>
      <c r="CQ43" s="48">
        <f t="shared" si="34"/>
        <v>0</v>
      </c>
      <c r="CR43" s="48">
        <f t="shared" si="34"/>
        <v>0</v>
      </c>
      <c r="CS43" s="48">
        <f t="shared" si="34"/>
        <v>0</v>
      </c>
      <c r="CT43" s="48">
        <f t="shared" si="34"/>
        <v>0</v>
      </c>
      <c r="CU43" s="48">
        <f t="shared" si="34"/>
        <v>0</v>
      </c>
      <c r="CV43" s="48">
        <f t="shared" si="34"/>
        <v>0</v>
      </c>
      <c r="CW43" s="48">
        <f t="shared" si="34"/>
        <v>0</v>
      </c>
      <c r="CX43" s="48">
        <f t="shared" si="34"/>
        <v>0</v>
      </c>
      <c r="CY43" s="48">
        <f t="shared" si="34"/>
        <v>0</v>
      </c>
      <c r="CZ43" s="48">
        <f t="shared" si="34"/>
        <v>0</v>
      </c>
      <c r="DA43" s="48">
        <f t="shared" si="34"/>
        <v>0</v>
      </c>
      <c r="DB43" s="48">
        <f t="shared" si="34"/>
        <v>0</v>
      </c>
      <c r="DC43" s="48">
        <f t="shared" si="34"/>
        <v>0</v>
      </c>
      <c r="DD43" s="48">
        <f t="shared" si="34"/>
        <v>0</v>
      </c>
      <c r="DE43" s="48">
        <f t="shared" si="34"/>
        <v>0</v>
      </c>
      <c r="DF43" s="48">
        <f t="shared" si="34"/>
        <v>0</v>
      </c>
      <c r="DG43" s="48">
        <f t="shared" si="34"/>
        <v>0</v>
      </c>
      <c r="DH43" s="48">
        <f t="shared" si="34"/>
        <v>0</v>
      </c>
      <c r="DI43" s="48">
        <f t="shared" si="34"/>
        <v>0</v>
      </c>
      <c r="DJ43" s="48">
        <f t="shared" si="34"/>
        <v>0</v>
      </c>
      <c r="DK43" s="49"/>
      <c r="DL43" s="48">
        <f t="shared" ref="DL43:DV43" si="35">SUMIF($C$6:$C$42,"HWM",DL$6:DL$42)</f>
        <v>0</v>
      </c>
      <c r="DM43" s="48">
        <f t="shared" si="35"/>
        <v>0</v>
      </c>
      <c r="DN43" s="48">
        <f t="shared" si="35"/>
        <v>0</v>
      </c>
      <c r="DO43" s="48">
        <f t="shared" si="35"/>
        <v>0</v>
      </c>
      <c r="DP43" s="48">
        <f t="shared" si="35"/>
        <v>0</v>
      </c>
      <c r="DQ43" s="48">
        <f t="shared" si="35"/>
        <v>0</v>
      </c>
      <c r="DR43" s="48">
        <f t="shared" si="35"/>
        <v>0</v>
      </c>
      <c r="DS43" s="48">
        <f t="shared" si="35"/>
        <v>0</v>
      </c>
      <c r="DT43" s="48">
        <f t="shared" si="35"/>
        <v>0</v>
      </c>
      <c r="DU43" s="48">
        <f t="shared" si="35"/>
        <v>0</v>
      </c>
      <c r="DV43" s="48">
        <f t="shared" si="35"/>
        <v>0</v>
      </c>
    </row>
    <row r="44" spans="1:126" s="47" customFormat="1">
      <c r="A44" s="417" t="s">
        <v>129</v>
      </c>
      <c r="B44" s="417"/>
      <c r="C44" s="417"/>
      <c r="D44" s="417"/>
      <c r="E44" s="417"/>
      <c r="F44" s="417"/>
      <c r="G44" s="417"/>
      <c r="H44" s="417"/>
      <c r="I44" s="417"/>
      <c r="J44" s="48">
        <f>SUMIF($C$6:$C$42,"SWM",J$6:J$42)</f>
        <v>0</v>
      </c>
      <c r="K44" s="48"/>
      <c r="L44" s="51"/>
      <c r="M44" s="50"/>
      <c r="N44" s="48">
        <f t="shared" ref="N44:BY44" si="36">SUMIF($C$6:$C$42,"SWM",N$6:N$42)</f>
        <v>0</v>
      </c>
      <c r="O44" s="48">
        <f t="shared" si="36"/>
        <v>0</v>
      </c>
      <c r="P44" s="48">
        <f t="shared" si="36"/>
        <v>0</v>
      </c>
      <c r="Q44" s="48">
        <f t="shared" si="36"/>
        <v>0</v>
      </c>
      <c r="R44" s="48">
        <f t="shared" si="36"/>
        <v>0</v>
      </c>
      <c r="S44" s="48">
        <f t="shared" si="36"/>
        <v>0</v>
      </c>
      <c r="T44" s="48">
        <f t="shared" si="36"/>
        <v>0</v>
      </c>
      <c r="U44" s="48">
        <f t="shared" si="36"/>
        <v>0</v>
      </c>
      <c r="V44" s="48">
        <f t="shared" si="36"/>
        <v>0</v>
      </c>
      <c r="W44" s="48">
        <f t="shared" si="36"/>
        <v>0</v>
      </c>
      <c r="X44" s="48">
        <f t="shared" si="36"/>
        <v>0</v>
      </c>
      <c r="Y44" s="48">
        <f t="shared" si="36"/>
        <v>0</v>
      </c>
      <c r="Z44" s="48">
        <f t="shared" si="36"/>
        <v>0</v>
      </c>
      <c r="AA44" s="48">
        <f t="shared" si="36"/>
        <v>0</v>
      </c>
      <c r="AB44" s="48">
        <f t="shared" si="36"/>
        <v>0</v>
      </c>
      <c r="AC44" s="48">
        <f t="shared" si="36"/>
        <v>0</v>
      </c>
      <c r="AD44" s="48">
        <f t="shared" si="36"/>
        <v>0</v>
      </c>
      <c r="AE44" s="48">
        <f t="shared" si="36"/>
        <v>0</v>
      </c>
      <c r="AF44" s="48">
        <f t="shared" si="36"/>
        <v>0</v>
      </c>
      <c r="AG44" s="48">
        <f t="shared" si="36"/>
        <v>0</v>
      </c>
      <c r="AH44" s="48">
        <f t="shared" si="36"/>
        <v>0</v>
      </c>
      <c r="AI44" s="48">
        <f t="shared" si="36"/>
        <v>0</v>
      </c>
      <c r="AJ44" s="48">
        <f t="shared" si="36"/>
        <v>0</v>
      </c>
      <c r="AK44" s="48">
        <f t="shared" si="36"/>
        <v>0</v>
      </c>
      <c r="AL44" s="48">
        <f t="shared" si="36"/>
        <v>0</v>
      </c>
      <c r="AM44" s="48">
        <f t="shared" si="36"/>
        <v>0</v>
      </c>
      <c r="AN44" s="48">
        <f t="shared" si="36"/>
        <v>0</v>
      </c>
      <c r="AO44" s="48">
        <f t="shared" si="36"/>
        <v>0</v>
      </c>
      <c r="AP44" s="48">
        <f t="shared" si="36"/>
        <v>0</v>
      </c>
      <c r="AQ44" s="48">
        <f t="shared" si="36"/>
        <v>0</v>
      </c>
      <c r="AR44" s="48">
        <f t="shared" si="36"/>
        <v>0</v>
      </c>
      <c r="AS44" s="48">
        <f t="shared" si="36"/>
        <v>0</v>
      </c>
      <c r="AT44" s="48">
        <f t="shared" si="36"/>
        <v>0</v>
      </c>
      <c r="AU44" s="48">
        <f t="shared" si="36"/>
        <v>0</v>
      </c>
      <c r="AV44" s="48">
        <f t="shared" si="36"/>
        <v>0</v>
      </c>
      <c r="AW44" s="48">
        <f t="shared" si="36"/>
        <v>0</v>
      </c>
      <c r="AX44" s="48">
        <f t="shared" si="36"/>
        <v>0</v>
      </c>
      <c r="AY44" s="48">
        <f t="shared" si="36"/>
        <v>0</v>
      </c>
      <c r="AZ44" s="48">
        <f t="shared" si="36"/>
        <v>0</v>
      </c>
      <c r="BA44" s="48">
        <f t="shared" si="36"/>
        <v>0</v>
      </c>
      <c r="BB44" s="48">
        <f t="shared" si="36"/>
        <v>0</v>
      </c>
      <c r="BC44" s="48">
        <f t="shared" si="36"/>
        <v>0</v>
      </c>
      <c r="BD44" s="48">
        <f t="shared" si="36"/>
        <v>0</v>
      </c>
      <c r="BE44" s="48">
        <f t="shared" si="36"/>
        <v>0</v>
      </c>
      <c r="BF44" s="48">
        <f t="shared" si="36"/>
        <v>0</v>
      </c>
      <c r="BG44" s="48">
        <f t="shared" si="36"/>
        <v>0</v>
      </c>
      <c r="BH44" s="48">
        <f t="shared" si="36"/>
        <v>0</v>
      </c>
      <c r="BI44" s="48">
        <f t="shared" si="36"/>
        <v>0</v>
      </c>
      <c r="BJ44" s="48">
        <f t="shared" si="36"/>
        <v>0</v>
      </c>
      <c r="BK44" s="48">
        <f t="shared" si="36"/>
        <v>0</v>
      </c>
      <c r="BL44" s="48">
        <f t="shared" si="36"/>
        <v>0</v>
      </c>
      <c r="BM44" s="48">
        <f t="shared" si="36"/>
        <v>0</v>
      </c>
      <c r="BN44" s="48">
        <f t="shared" si="36"/>
        <v>0</v>
      </c>
      <c r="BO44" s="48">
        <f t="shared" si="36"/>
        <v>0</v>
      </c>
      <c r="BP44" s="48">
        <f t="shared" si="36"/>
        <v>0</v>
      </c>
      <c r="BQ44" s="48">
        <f t="shared" si="36"/>
        <v>0</v>
      </c>
      <c r="BR44" s="48">
        <f t="shared" si="36"/>
        <v>0</v>
      </c>
      <c r="BS44" s="48">
        <f t="shared" si="36"/>
        <v>0</v>
      </c>
      <c r="BT44" s="48">
        <f t="shared" si="36"/>
        <v>0</v>
      </c>
      <c r="BU44" s="48">
        <f t="shared" si="36"/>
        <v>0</v>
      </c>
      <c r="BV44" s="48">
        <f t="shared" si="36"/>
        <v>0</v>
      </c>
      <c r="BW44" s="48">
        <f t="shared" si="36"/>
        <v>0</v>
      </c>
      <c r="BX44" s="48">
        <f t="shared" si="36"/>
        <v>0</v>
      </c>
      <c r="BY44" s="48">
        <f t="shared" si="36"/>
        <v>0</v>
      </c>
      <c r="BZ44" s="48">
        <f t="shared" ref="BZ44:DH44" si="37">SUMIF($C$6:$C$42,"SWM",BZ$6:BZ$42)</f>
        <v>0</v>
      </c>
      <c r="CA44" s="48">
        <f t="shared" si="37"/>
        <v>0</v>
      </c>
      <c r="CB44" s="48">
        <f t="shared" si="37"/>
        <v>0</v>
      </c>
      <c r="CC44" s="48">
        <f t="shared" si="37"/>
        <v>0</v>
      </c>
      <c r="CD44" s="48">
        <f t="shared" si="37"/>
        <v>0</v>
      </c>
      <c r="CE44" s="48">
        <f t="shared" si="37"/>
        <v>0</v>
      </c>
      <c r="CF44" s="48">
        <f t="shared" si="37"/>
        <v>0</v>
      </c>
      <c r="CG44" s="48">
        <f t="shared" si="37"/>
        <v>0</v>
      </c>
      <c r="CH44" s="48">
        <f t="shared" si="37"/>
        <v>0</v>
      </c>
      <c r="CI44" s="48">
        <f t="shared" si="37"/>
        <v>0</v>
      </c>
      <c r="CJ44" s="48">
        <f t="shared" si="37"/>
        <v>0</v>
      </c>
      <c r="CK44" s="48">
        <f t="shared" si="37"/>
        <v>0</v>
      </c>
      <c r="CL44" s="48">
        <f t="shared" si="37"/>
        <v>0</v>
      </c>
      <c r="CM44" s="48">
        <f t="shared" si="37"/>
        <v>0</v>
      </c>
      <c r="CN44" s="48">
        <f t="shared" si="37"/>
        <v>0</v>
      </c>
      <c r="CO44" s="48">
        <f t="shared" si="37"/>
        <v>0</v>
      </c>
      <c r="CP44" s="48">
        <f t="shared" si="37"/>
        <v>0</v>
      </c>
      <c r="CQ44" s="48">
        <f t="shared" si="37"/>
        <v>0</v>
      </c>
      <c r="CR44" s="48">
        <f t="shared" si="37"/>
        <v>0</v>
      </c>
      <c r="CS44" s="48">
        <f t="shared" si="37"/>
        <v>0</v>
      </c>
      <c r="CT44" s="48">
        <f t="shared" si="37"/>
        <v>0</v>
      </c>
      <c r="CU44" s="48">
        <f t="shared" si="37"/>
        <v>0</v>
      </c>
      <c r="CV44" s="48">
        <f t="shared" si="37"/>
        <v>0</v>
      </c>
      <c r="CW44" s="48">
        <f t="shared" si="37"/>
        <v>0</v>
      </c>
      <c r="CX44" s="48">
        <f t="shared" si="37"/>
        <v>0</v>
      </c>
      <c r="CY44" s="48">
        <f t="shared" si="37"/>
        <v>0</v>
      </c>
      <c r="CZ44" s="48">
        <f t="shared" si="37"/>
        <v>0</v>
      </c>
      <c r="DA44" s="48">
        <f t="shared" si="37"/>
        <v>0</v>
      </c>
      <c r="DB44" s="48">
        <f t="shared" si="37"/>
        <v>0</v>
      </c>
      <c r="DC44" s="48">
        <f t="shared" si="37"/>
        <v>0</v>
      </c>
      <c r="DD44" s="48">
        <f t="shared" si="37"/>
        <v>0</v>
      </c>
      <c r="DE44" s="48">
        <f t="shared" si="37"/>
        <v>0</v>
      </c>
      <c r="DF44" s="48">
        <f t="shared" si="37"/>
        <v>0</v>
      </c>
      <c r="DG44" s="48">
        <f t="shared" si="37"/>
        <v>0</v>
      </c>
      <c r="DH44" s="48">
        <f t="shared" si="37"/>
        <v>0</v>
      </c>
      <c r="DI44" s="48"/>
      <c r="DJ44" s="48">
        <f>SUMIF($C$6:$C$42,"SWM",DJ$6:DJ$42)</f>
        <v>0</v>
      </c>
      <c r="DK44" s="49"/>
      <c r="DL44" s="48">
        <f t="shared" ref="DL44:DV44" si="38">SUMIF($C$6:$C$42,"SWM",DL$6:DL$42)</f>
        <v>0</v>
      </c>
      <c r="DM44" s="48">
        <f t="shared" si="38"/>
        <v>0</v>
      </c>
      <c r="DN44" s="48">
        <f t="shared" si="38"/>
        <v>0</v>
      </c>
      <c r="DO44" s="48">
        <f t="shared" si="38"/>
        <v>0</v>
      </c>
      <c r="DP44" s="48">
        <f t="shared" si="38"/>
        <v>0</v>
      </c>
      <c r="DQ44" s="48">
        <f t="shared" si="38"/>
        <v>0</v>
      </c>
      <c r="DR44" s="48">
        <f t="shared" si="38"/>
        <v>0</v>
      </c>
      <c r="DS44" s="48">
        <f t="shared" si="38"/>
        <v>0</v>
      </c>
      <c r="DT44" s="48">
        <f t="shared" si="38"/>
        <v>0</v>
      </c>
      <c r="DU44" s="48">
        <f t="shared" si="38"/>
        <v>0</v>
      </c>
      <c r="DV44" s="48">
        <f t="shared" si="38"/>
        <v>0</v>
      </c>
    </row>
    <row r="45" spans="1:126" s="47" customFormat="1">
      <c r="A45" s="417" t="s">
        <v>67</v>
      </c>
      <c r="B45" s="417"/>
      <c r="C45" s="417"/>
      <c r="D45" s="417"/>
      <c r="E45" s="417"/>
      <c r="F45" s="417"/>
      <c r="G45" s="417"/>
      <c r="H45" s="417"/>
      <c r="I45" s="417"/>
      <c r="J45" s="48">
        <f>SUM(J43:J44)</f>
        <v>0</v>
      </c>
      <c r="K45" s="48"/>
      <c r="L45" s="51"/>
      <c r="M45" s="50"/>
      <c r="N45" s="48">
        <f t="shared" ref="N45:BY45" si="39">SUM(N43:N44)</f>
        <v>0</v>
      </c>
      <c r="O45" s="48">
        <f t="shared" si="39"/>
        <v>0</v>
      </c>
      <c r="P45" s="48">
        <f t="shared" si="39"/>
        <v>0</v>
      </c>
      <c r="Q45" s="48">
        <f t="shared" si="39"/>
        <v>0</v>
      </c>
      <c r="R45" s="48">
        <f t="shared" si="39"/>
        <v>0</v>
      </c>
      <c r="S45" s="48">
        <f t="shared" si="39"/>
        <v>0</v>
      </c>
      <c r="T45" s="48">
        <f t="shared" si="39"/>
        <v>0</v>
      </c>
      <c r="U45" s="48">
        <f t="shared" si="39"/>
        <v>0</v>
      </c>
      <c r="V45" s="48">
        <f t="shared" si="39"/>
        <v>0</v>
      </c>
      <c r="W45" s="48">
        <f t="shared" si="39"/>
        <v>0</v>
      </c>
      <c r="X45" s="48">
        <f t="shared" si="39"/>
        <v>0</v>
      </c>
      <c r="Y45" s="48">
        <f t="shared" si="39"/>
        <v>0</v>
      </c>
      <c r="Z45" s="48">
        <f t="shared" si="39"/>
        <v>0</v>
      </c>
      <c r="AA45" s="48">
        <f t="shared" si="39"/>
        <v>0</v>
      </c>
      <c r="AB45" s="48">
        <f t="shared" si="39"/>
        <v>0</v>
      </c>
      <c r="AC45" s="48">
        <f t="shared" si="39"/>
        <v>0</v>
      </c>
      <c r="AD45" s="48">
        <f t="shared" si="39"/>
        <v>0</v>
      </c>
      <c r="AE45" s="48">
        <f t="shared" si="39"/>
        <v>0</v>
      </c>
      <c r="AF45" s="48">
        <f t="shared" si="39"/>
        <v>0</v>
      </c>
      <c r="AG45" s="48">
        <f t="shared" si="39"/>
        <v>0</v>
      </c>
      <c r="AH45" s="48">
        <f t="shared" si="39"/>
        <v>0</v>
      </c>
      <c r="AI45" s="48">
        <f t="shared" si="39"/>
        <v>0</v>
      </c>
      <c r="AJ45" s="48">
        <f t="shared" si="39"/>
        <v>0</v>
      </c>
      <c r="AK45" s="48">
        <f t="shared" si="39"/>
        <v>0</v>
      </c>
      <c r="AL45" s="48">
        <f t="shared" si="39"/>
        <v>0</v>
      </c>
      <c r="AM45" s="48">
        <f t="shared" si="39"/>
        <v>0</v>
      </c>
      <c r="AN45" s="48">
        <f t="shared" si="39"/>
        <v>0</v>
      </c>
      <c r="AO45" s="48">
        <f t="shared" si="39"/>
        <v>0</v>
      </c>
      <c r="AP45" s="48">
        <f t="shared" si="39"/>
        <v>0</v>
      </c>
      <c r="AQ45" s="48">
        <f t="shared" si="39"/>
        <v>0</v>
      </c>
      <c r="AR45" s="48">
        <f t="shared" si="39"/>
        <v>0</v>
      </c>
      <c r="AS45" s="48">
        <f t="shared" si="39"/>
        <v>0</v>
      </c>
      <c r="AT45" s="48">
        <f t="shared" si="39"/>
        <v>0</v>
      </c>
      <c r="AU45" s="48">
        <f t="shared" si="39"/>
        <v>0</v>
      </c>
      <c r="AV45" s="48">
        <f t="shared" si="39"/>
        <v>0</v>
      </c>
      <c r="AW45" s="48">
        <f t="shared" si="39"/>
        <v>0</v>
      </c>
      <c r="AX45" s="48">
        <f t="shared" si="39"/>
        <v>0</v>
      </c>
      <c r="AY45" s="48">
        <f t="shared" si="39"/>
        <v>0</v>
      </c>
      <c r="AZ45" s="48">
        <f t="shared" si="39"/>
        <v>0</v>
      </c>
      <c r="BA45" s="48">
        <f t="shared" si="39"/>
        <v>0</v>
      </c>
      <c r="BB45" s="48">
        <f t="shared" si="39"/>
        <v>0</v>
      </c>
      <c r="BC45" s="48">
        <f t="shared" si="39"/>
        <v>0</v>
      </c>
      <c r="BD45" s="48">
        <f t="shared" si="39"/>
        <v>0</v>
      </c>
      <c r="BE45" s="48">
        <f t="shared" si="39"/>
        <v>0</v>
      </c>
      <c r="BF45" s="48">
        <f t="shared" si="39"/>
        <v>0</v>
      </c>
      <c r="BG45" s="48">
        <f t="shared" si="39"/>
        <v>0</v>
      </c>
      <c r="BH45" s="48">
        <f t="shared" si="39"/>
        <v>0</v>
      </c>
      <c r="BI45" s="48">
        <f t="shared" si="39"/>
        <v>0</v>
      </c>
      <c r="BJ45" s="48">
        <f t="shared" si="39"/>
        <v>0</v>
      </c>
      <c r="BK45" s="48">
        <f t="shared" si="39"/>
        <v>0</v>
      </c>
      <c r="BL45" s="48">
        <f t="shared" si="39"/>
        <v>0</v>
      </c>
      <c r="BM45" s="48">
        <f t="shared" si="39"/>
        <v>0</v>
      </c>
      <c r="BN45" s="48">
        <f t="shared" si="39"/>
        <v>0</v>
      </c>
      <c r="BO45" s="48">
        <f t="shared" si="39"/>
        <v>0</v>
      </c>
      <c r="BP45" s="48">
        <f t="shared" si="39"/>
        <v>0</v>
      </c>
      <c r="BQ45" s="48">
        <f t="shared" si="39"/>
        <v>0</v>
      </c>
      <c r="BR45" s="48">
        <f t="shared" si="39"/>
        <v>0</v>
      </c>
      <c r="BS45" s="48">
        <f t="shared" si="39"/>
        <v>0</v>
      </c>
      <c r="BT45" s="48">
        <f t="shared" si="39"/>
        <v>0</v>
      </c>
      <c r="BU45" s="48">
        <f t="shared" si="39"/>
        <v>0</v>
      </c>
      <c r="BV45" s="48">
        <f t="shared" si="39"/>
        <v>0</v>
      </c>
      <c r="BW45" s="48">
        <f t="shared" si="39"/>
        <v>0</v>
      </c>
      <c r="BX45" s="48">
        <f t="shared" si="39"/>
        <v>0</v>
      </c>
      <c r="BY45" s="48">
        <f t="shared" si="39"/>
        <v>0</v>
      </c>
      <c r="BZ45" s="48">
        <f t="shared" ref="BZ45:DH45" si="40">SUM(BZ43:BZ44)</f>
        <v>0</v>
      </c>
      <c r="CA45" s="48">
        <f t="shared" si="40"/>
        <v>0</v>
      </c>
      <c r="CB45" s="48">
        <f t="shared" si="40"/>
        <v>0</v>
      </c>
      <c r="CC45" s="48">
        <f t="shared" si="40"/>
        <v>0</v>
      </c>
      <c r="CD45" s="48">
        <f t="shared" si="40"/>
        <v>0</v>
      </c>
      <c r="CE45" s="48">
        <f t="shared" si="40"/>
        <v>0</v>
      </c>
      <c r="CF45" s="48">
        <f t="shared" si="40"/>
        <v>0</v>
      </c>
      <c r="CG45" s="48">
        <f t="shared" si="40"/>
        <v>0</v>
      </c>
      <c r="CH45" s="48">
        <f t="shared" si="40"/>
        <v>0</v>
      </c>
      <c r="CI45" s="48">
        <f t="shared" si="40"/>
        <v>0</v>
      </c>
      <c r="CJ45" s="48">
        <f t="shared" si="40"/>
        <v>0</v>
      </c>
      <c r="CK45" s="48">
        <f t="shared" si="40"/>
        <v>0</v>
      </c>
      <c r="CL45" s="48">
        <f t="shared" si="40"/>
        <v>0</v>
      </c>
      <c r="CM45" s="48">
        <f t="shared" si="40"/>
        <v>0</v>
      </c>
      <c r="CN45" s="48">
        <f t="shared" si="40"/>
        <v>0</v>
      </c>
      <c r="CO45" s="48">
        <f t="shared" si="40"/>
        <v>0</v>
      </c>
      <c r="CP45" s="48">
        <f t="shared" si="40"/>
        <v>0</v>
      </c>
      <c r="CQ45" s="48">
        <f t="shared" si="40"/>
        <v>0</v>
      </c>
      <c r="CR45" s="48">
        <f t="shared" si="40"/>
        <v>0</v>
      </c>
      <c r="CS45" s="48">
        <f t="shared" si="40"/>
        <v>0</v>
      </c>
      <c r="CT45" s="48">
        <f t="shared" si="40"/>
        <v>0</v>
      </c>
      <c r="CU45" s="48">
        <f t="shared" si="40"/>
        <v>0</v>
      </c>
      <c r="CV45" s="48">
        <f t="shared" si="40"/>
        <v>0</v>
      </c>
      <c r="CW45" s="48">
        <f t="shared" si="40"/>
        <v>0</v>
      </c>
      <c r="CX45" s="48">
        <f t="shared" si="40"/>
        <v>0</v>
      </c>
      <c r="CY45" s="48">
        <f t="shared" si="40"/>
        <v>0</v>
      </c>
      <c r="CZ45" s="48">
        <f t="shared" si="40"/>
        <v>0</v>
      </c>
      <c r="DA45" s="48">
        <f t="shared" si="40"/>
        <v>0</v>
      </c>
      <c r="DB45" s="48">
        <f t="shared" si="40"/>
        <v>0</v>
      </c>
      <c r="DC45" s="48">
        <f t="shared" si="40"/>
        <v>0</v>
      </c>
      <c r="DD45" s="48">
        <f t="shared" si="40"/>
        <v>0</v>
      </c>
      <c r="DE45" s="48">
        <f t="shared" si="40"/>
        <v>0</v>
      </c>
      <c r="DF45" s="48">
        <f t="shared" si="40"/>
        <v>0</v>
      </c>
      <c r="DG45" s="48">
        <f t="shared" si="40"/>
        <v>0</v>
      </c>
      <c r="DH45" s="48">
        <f t="shared" si="40"/>
        <v>0</v>
      </c>
      <c r="DI45" s="48"/>
      <c r="DJ45" s="48">
        <f>SUM(DJ43:DJ44)</f>
        <v>0</v>
      </c>
      <c r="DK45" s="49"/>
      <c r="DL45" s="48">
        <f t="shared" ref="DL45:DV45" si="41">SUM(DL43:DL44)</f>
        <v>0</v>
      </c>
      <c r="DM45" s="48">
        <f t="shared" si="41"/>
        <v>0</v>
      </c>
      <c r="DN45" s="48">
        <f t="shared" si="41"/>
        <v>0</v>
      </c>
      <c r="DO45" s="48">
        <f t="shared" si="41"/>
        <v>0</v>
      </c>
      <c r="DP45" s="48">
        <f t="shared" si="41"/>
        <v>0</v>
      </c>
      <c r="DQ45" s="48">
        <f t="shared" si="41"/>
        <v>0</v>
      </c>
      <c r="DR45" s="48">
        <f t="shared" si="41"/>
        <v>0</v>
      </c>
      <c r="DS45" s="48">
        <f t="shared" si="41"/>
        <v>0</v>
      </c>
      <c r="DT45" s="48">
        <f t="shared" si="41"/>
        <v>0</v>
      </c>
      <c r="DU45" s="48">
        <f t="shared" si="41"/>
        <v>0</v>
      </c>
      <c r="DV45" s="48">
        <f t="shared" si="41"/>
        <v>0</v>
      </c>
    </row>
    <row r="47" spans="1:126">
      <c r="A47" s="74" t="s">
        <v>140</v>
      </c>
    </row>
    <row r="48" spans="1:126">
      <c r="A48" s="38" t="s">
        <v>130</v>
      </c>
    </row>
    <row r="49" spans="1:125">
      <c r="A49" s="38" t="s">
        <v>139</v>
      </c>
    </row>
    <row r="51" spans="1:125" s="161" customFormat="1" ht="18">
      <c r="A51" s="285" t="s">
        <v>143</v>
      </c>
      <c r="B51" s="285"/>
      <c r="C51" s="285"/>
      <c r="D51" s="285"/>
      <c r="E51" s="285"/>
      <c r="F51" s="285"/>
      <c r="G51" s="285"/>
      <c r="H51" s="285"/>
      <c r="I51" s="285"/>
      <c r="J51" s="285"/>
      <c r="K51" s="285"/>
      <c r="L51" s="285"/>
      <c r="M51" s="285"/>
      <c r="N51" s="285"/>
      <c r="O51" s="285"/>
      <c r="P51" s="174"/>
      <c r="Q51" s="285"/>
      <c r="R51" s="285"/>
      <c r="S51" s="285"/>
      <c r="T51" s="285"/>
      <c r="U51" s="285"/>
      <c r="V51" s="285"/>
      <c r="W51" s="285"/>
      <c r="X51" s="285"/>
      <c r="Y51" s="285"/>
      <c r="Z51" s="285"/>
      <c r="AA51" s="285"/>
      <c r="AB51" s="285"/>
      <c r="AC51" s="285"/>
      <c r="AD51" s="285"/>
      <c r="AE51" s="285"/>
      <c r="AF51" s="285"/>
      <c r="DK51" s="285"/>
      <c r="DL51" s="285"/>
      <c r="DM51" s="285"/>
      <c r="DN51" s="285"/>
      <c r="DO51" s="285"/>
      <c r="DP51" s="285"/>
      <c r="DQ51" s="285"/>
      <c r="DR51" s="285"/>
      <c r="DS51" s="285"/>
      <c r="DT51" s="285"/>
      <c r="DU51" s="285"/>
    </row>
    <row r="52" spans="1:125" s="151" customFormat="1">
      <c r="A52" s="176" t="s">
        <v>523</v>
      </c>
      <c r="B52" s="106"/>
      <c r="C52" s="152"/>
      <c r="D52" s="152"/>
      <c r="E52" s="152"/>
    </row>
    <row r="53" spans="1:125" s="141" customFormat="1">
      <c r="A53" s="178" t="s">
        <v>351</v>
      </c>
      <c r="B53" s="85"/>
      <c r="C53" s="143"/>
      <c r="D53" s="143"/>
      <c r="E53" s="143"/>
    </row>
    <row r="54" spans="1:125" s="141" customFormat="1">
      <c r="A54" s="178" t="s">
        <v>350</v>
      </c>
      <c r="B54" s="85"/>
      <c r="C54" s="143"/>
      <c r="D54" s="143"/>
      <c r="E54" s="143"/>
    </row>
    <row r="55" spans="1:125">
      <c r="K55" s="46"/>
      <c r="M55" s="38"/>
    </row>
    <row r="56" spans="1:125" s="161" customFormat="1" ht="18">
      <c r="A56" s="285" t="s">
        <v>144</v>
      </c>
      <c r="B56" s="285"/>
      <c r="C56" s="285"/>
      <c r="D56" s="285"/>
      <c r="E56" s="285"/>
      <c r="F56" s="285"/>
      <c r="G56" s="285"/>
      <c r="H56" s="285"/>
      <c r="I56" s="285"/>
      <c r="J56" s="285"/>
      <c r="K56" s="285"/>
      <c r="L56" s="285"/>
      <c r="M56" s="285"/>
      <c r="N56" s="285"/>
      <c r="O56" s="285"/>
      <c r="P56" s="174"/>
      <c r="Q56" s="285"/>
      <c r="R56" s="285"/>
      <c r="S56" s="285"/>
      <c r="T56" s="285"/>
      <c r="U56" s="285"/>
      <c r="V56" s="285"/>
      <c r="W56" s="285"/>
      <c r="X56" s="285"/>
      <c r="Y56" s="285"/>
      <c r="Z56" s="285"/>
      <c r="AA56" s="285"/>
      <c r="AB56" s="285"/>
      <c r="AC56" s="285"/>
      <c r="AD56" s="285"/>
      <c r="AE56" s="285"/>
      <c r="AF56" s="285"/>
      <c r="DK56" s="285"/>
      <c r="DL56" s="285"/>
      <c r="DM56" s="285"/>
      <c r="DN56" s="285"/>
      <c r="DO56" s="285"/>
      <c r="DP56" s="285"/>
      <c r="DQ56" s="285"/>
      <c r="DR56" s="285"/>
      <c r="DS56" s="285"/>
      <c r="DT56" s="285"/>
      <c r="DU56" s="285"/>
    </row>
    <row r="57" spans="1:125" s="151" customFormat="1">
      <c r="A57" s="176" t="s">
        <v>523</v>
      </c>
      <c r="B57" s="106"/>
      <c r="C57" s="152"/>
      <c r="D57" s="152"/>
      <c r="E57" s="152"/>
    </row>
    <row r="58" spans="1:125" s="141" customFormat="1">
      <c r="A58" s="178" t="s">
        <v>351</v>
      </c>
      <c r="B58" s="85"/>
      <c r="C58" s="143"/>
      <c r="D58" s="143"/>
      <c r="E58" s="143"/>
    </row>
    <row r="59" spans="1:125" s="141" customFormat="1">
      <c r="A59" s="178" t="s">
        <v>350</v>
      </c>
      <c r="B59" s="85"/>
      <c r="C59" s="143"/>
      <c r="D59" s="143"/>
      <c r="E59" s="143"/>
    </row>
  </sheetData>
  <mergeCells count="3">
    <mergeCell ref="A43:I43"/>
    <mergeCell ref="A44:I44"/>
    <mergeCell ref="A45:I45"/>
  </mergeCells>
  <dataValidations count="1">
    <dataValidation type="list" allowBlank="1" showInputMessage="1" showErrorMessage="1" sqref="C6:C42">
      <formula1>HWMSWM</formula1>
    </dataValidation>
  </dataValidations>
  <pageMargins left="0.75" right="0.75" top="1" bottom="1" header="0.5" footer="0.5"/>
  <pageSetup paperSize="9" scale="70" fitToHeight="150" orientation="landscape" r:id="rId1"/>
  <headerFooter alignWithMargins="0">
    <oddHeader>&amp;L&amp;"Arial,Bold"&amp;12Solicitation HBEX4 - Request for CalHEERS Development and Operations Services
&amp;"Arial,Regular"&amp;10Service Center Operations and Maintenance Hardware and Software Maintenance</oddHeader>
    <oddFooter>&amp;L&amp;"Arial,Regular"&amp;10Addendum 3 - February 17, 2012&amp;R&amp;"Arial,Regular"&amp;10Page A8-&amp;P</oddFooter>
  </headerFooter>
  <legacyDrawing r:id="rId2"/>
</worksheet>
</file>

<file path=xl/worksheets/sheet45.xml><?xml version="1.0" encoding="utf-8"?>
<worksheet xmlns="http://schemas.openxmlformats.org/spreadsheetml/2006/main" xmlns:r="http://schemas.openxmlformats.org/officeDocument/2006/relationships">
  <dimension ref="A1:L20"/>
  <sheetViews>
    <sheetView zoomScale="90" zoomScaleNormal="90" workbookViewId="0">
      <pane xSplit="1" ySplit="2" topLeftCell="B3" activePane="bottomRight" state="frozen"/>
      <selection activeCell="C15" sqref="C15"/>
      <selection pane="topRight" activeCell="C15" sqref="C15"/>
      <selection pane="bottomLeft" activeCell="C15" sqref="C15"/>
      <selection pane="bottomRight" activeCell="C35" sqref="C35"/>
    </sheetView>
  </sheetViews>
  <sheetFormatPr defaultRowHeight="15"/>
  <cols>
    <col min="1" max="1" width="42.140625" style="38" customWidth="1"/>
    <col min="2" max="12" width="13.85546875" style="38" customWidth="1"/>
    <col min="13" max="214" width="9.140625" style="38"/>
    <col min="215" max="215" width="36.7109375" style="38" customWidth="1"/>
    <col min="216" max="227" width="13.85546875" style="38" customWidth="1"/>
    <col min="228" max="470" width="9.140625" style="38"/>
    <col min="471" max="471" width="36.7109375" style="38" customWidth="1"/>
    <col min="472" max="483" width="13.85546875" style="38" customWidth="1"/>
    <col min="484" max="726" width="9.140625" style="38"/>
    <col min="727" max="727" width="36.7109375" style="38" customWidth="1"/>
    <col min="728" max="739" width="13.85546875" style="38" customWidth="1"/>
    <col min="740" max="982" width="9.140625" style="38"/>
    <col min="983" max="983" width="36.7109375" style="38" customWidth="1"/>
    <col min="984" max="995" width="13.85546875" style="38" customWidth="1"/>
    <col min="996" max="1238" width="9.140625" style="38"/>
    <col min="1239" max="1239" width="36.7109375" style="38" customWidth="1"/>
    <col min="1240" max="1251" width="13.85546875" style="38" customWidth="1"/>
    <col min="1252" max="1494" width="9.140625" style="38"/>
    <col min="1495" max="1495" width="36.7109375" style="38" customWidth="1"/>
    <col min="1496" max="1507" width="13.85546875" style="38" customWidth="1"/>
    <col min="1508" max="1750" width="9.140625" style="38"/>
    <col min="1751" max="1751" width="36.7109375" style="38" customWidth="1"/>
    <col min="1752" max="1763" width="13.85546875" style="38" customWidth="1"/>
    <col min="1764" max="2006" width="9.140625" style="38"/>
    <col min="2007" max="2007" width="36.7109375" style="38" customWidth="1"/>
    <col min="2008" max="2019" width="13.85546875" style="38" customWidth="1"/>
    <col min="2020" max="2262" width="9.140625" style="38"/>
    <col min="2263" max="2263" width="36.7109375" style="38" customWidth="1"/>
    <col min="2264" max="2275" width="13.85546875" style="38" customWidth="1"/>
    <col min="2276" max="2518" width="9.140625" style="38"/>
    <col min="2519" max="2519" width="36.7109375" style="38" customWidth="1"/>
    <col min="2520" max="2531" width="13.85546875" style="38" customWidth="1"/>
    <col min="2532" max="2774" width="9.140625" style="38"/>
    <col min="2775" max="2775" width="36.7109375" style="38" customWidth="1"/>
    <col min="2776" max="2787" width="13.85546875" style="38" customWidth="1"/>
    <col min="2788" max="3030" width="9.140625" style="38"/>
    <col min="3031" max="3031" width="36.7109375" style="38" customWidth="1"/>
    <col min="3032" max="3043" width="13.85546875" style="38" customWidth="1"/>
    <col min="3044" max="3286" width="9.140625" style="38"/>
    <col min="3287" max="3287" width="36.7109375" style="38" customWidth="1"/>
    <col min="3288" max="3299" width="13.85546875" style="38" customWidth="1"/>
    <col min="3300" max="3542" width="9.140625" style="38"/>
    <col min="3543" max="3543" width="36.7109375" style="38" customWidth="1"/>
    <col min="3544" max="3555" width="13.85546875" style="38" customWidth="1"/>
    <col min="3556" max="3798" width="9.140625" style="38"/>
    <col min="3799" max="3799" width="36.7109375" style="38" customWidth="1"/>
    <col min="3800" max="3811" width="13.85546875" style="38" customWidth="1"/>
    <col min="3812" max="4054" width="9.140625" style="38"/>
    <col min="4055" max="4055" width="36.7109375" style="38" customWidth="1"/>
    <col min="4056" max="4067" width="13.85546875" style="38" customWidth="1"/>
    <col min="4068" max="4310" width="9.140625" style="38"/>
    <col min="4311" max="4311" width="36.7109375" style="38" customWidth="1"/>
    <col min="4312" max="4323" width="13.85546875" style="38" customWidth="1"/>
    <col min="4324" max="4566" width="9.140625" style="38"/>
    <col min="4567" max="4567" width="36.7109375" style="38" customWidth="1"/>
    <col min="4568" max="4579" width="13.85546875" style="38" customWidth="1"/>
    <col min="4580" max="4822" width="9.140625" style="38"/>
    <col min="4823" max="4823" width="36.7109375" style="38" customWidth="1"/>
    <col min="4824" max="4835" width="13.85546875" style="38" customWidth="1"/>
    <col min="4836" max="5078" width="9.140625" style="38"/>
    <col min="5079" max="5079" width="36.7109375" style="38" customWidth="1"/>
    <col min="5080" max="5091" width="13.85546875" style="38" customWidth="1"/>
    <col min="5092" max="5334" width="9.140625" style="38"/>
    <col min="5335" max="5335" width="36.7109375" style="38" customWidth="1"/>
    <col min="5336" max="5347" width="13.85546875" style="38" customWidth="1"/>
    <col min="5348" max="5590" width="9.140625" style="38"/>
    <col min="5591" max="5591" width="36.7109375" style="38" customWidth="1"/>
    <col min="5592" max="5603" width="13.85546875" style="38" customWidth="1"/>
    <col min="5604" max="5846" width="9.140625" style="38"/>
    <col min="5847" max="5847" width="36.7109375" style="38" customWidth="1"/>
    <col min="5848" max="5859" width="13.85546875" style="38" customWidth="1"/>
    <col min="5860" max="6102" width="9.140625" style="38"/>
    <col min="6103" max="6103" width="36.7109375" style="38" customWidth="1"/>
    <col min="6104" max="6115" width="13.85546875" style="38" customWidth="1"/>
    <col min="6116" max="6358" width="9.140625" style="38"/>
    <col min="6359" max="6359" width="36.7109375" style="38" customWidth="1"/>
    <col min="6360" max="6371" width="13.85546875" style="38" customWidth="1"/>
    <col min="6372" max="6614" width="9.140625" style="38"/>
    <col min="6615" max="6615" width="36.7109375" style="38" customWidth="1"/>
    <col min="6616" max="6627" width="13.85546875" style="38" customWidth="1"/>
    <col min="6628" max="6870" width="9.140625" style="38"/>
    <col min="6871" max="6871" width="36.7109375" style="38" customWidth="1"/>
    <col min="6872" max="6883" width="13.85546875" style="38" customWidth="1"/>
    <col min="6884" max="7126" width="9.140625" style="38"/>
    <col min="7127" max="7127" width="36.7109375" style="38" customWidth="1"/>
    <col min="7128" max="7139" width="13.85546875" style="38" customWidth="1"/>
    <col min="7140" max="7382" width="9.140625" style="38"/>
    <col min="7383" max="7383" width="36.7109375" style="38" customWidth="1"/>
    <col min="7384" max="7395" width="13.85546875" style="38" customWidth="1"/>
    <col min="7396" max="7638" width="9.140625" style="38"/>
    <col min="7639" max="7639" width="36.7109375" style="38" customWidth="1"/>
    <col min="7640" max="7651" width="13.85546875" style="38" customWidth="1"/>
    <col min="7652" max="7894" width="9.140625" style="38"/>
    <col min="7895" max="7895" width="36.7109375" style="38" customWidth="1"/>
    <col min="7896" max="7907" width="13.85546875" style="38" customWidth="1"/>
    <col min="7908" max="8150" width="9.140625" style="38"/>
    <col min="8151" max="8151" width="36.7109375" style="38" customWidth="1"/>
    <col min="8152" max="8163" width="13.85546875" style="38" customWidth="1"/>
    <col min="8164" max="8406" width="9.140625" style="38"/>
    <col min="8407" max="8407" width="36.7109375" style="38" customWidth="1"/>
    <col min="8408" max="8419" width="13.85546875" style="38" customWidth="1"/>
    <col min="8420" max="8662" width="9.140625" style="38"/>
    <col min="8663" max="8663" width="36.7109375" style="38" customWidth="1"/>
    <col min="8664" max="8675" width="13.85546875" style="38" customWidth="1"/>
    <col min="8676" max="8918" width="9.140625" style="38"/>
    <col min="8919" max="8919" width="36.7109375" style="38" customWidth="1"/>
    <col min="8920" max="8931" width="13.85546875" style="38" customWidth="1"/>
    <col min="8932" max="9174" width="9.140625" style="38"/>
    <col min="9175" max="9175" width="36.7109375" style="38" customWidth="1"/>
    <col min="9176" max="9187" width="13.85546875" style="38" customWidth="1"/>
    <col min="9188" max="9430" width="9.140625" style="38"/>
    <col min="9431" max="9431" width="36.7109375" style="38" customWidth="1"/>
    <col min="9432" max="9443" width="13.85546875" style="38" customWidth="1"/>
    <col min="9444" max="9686" width="9.140625" style="38"/>
    <col min="9687" max="9687" width="36.7109375" style="38" customWidth="1"/>
    <col min="9688" max="9699" width="13.85546875" style="38" customWidth="1"/>
    <col min="9700" max="9942" width="9.140625" style="38"/>
    <col min="9943" max="9943" width="36.7109375" style="38" customWidth="1"/>
    <col min="9944" max="9955" width="13.85546875" style="38" customWidth="1"/>
    <col min="9956" max="10198" width="9.140625" style="38"/>
    <col min="10199" max="10199" width="36.7109375" style="38" customWidth="1"/>
    <col min="10200" max="10211" width="13.85546875" style="38" customWidth="1"/>
    <col min="10212" max="10454" width="9.140625" style="38"/>
    <col min="10455" max="10455" width="36.7109375" style="38" customWidth="1"/>
    <col min="10456" max="10467" width="13.85546875" style="38" customWidth="1"/>
    <col min="10468" max="10710" width="9.140625" style="38"/>
    <col min="10711" max="10711" width="36.7109375" style="38" customWidth="1"/>
    <col min="10712" max="10723" width="13.85546875" style="38" customWidth="1"/>
    <col min="10724" max="10966" width="9.140625" style="38"/>
    <col min="10967" max="10967" width="36.7109375" style="38" customWidth="1"/>
    <col min="10968" max="10979" width="13.85546875" style="38" customWidth="1"/>
    <col min="10980" max="11222" width="9.140625" style="38"/>
    <col min="11223" max="11223" width="36.7109375" style="38" customWidth="1"/>
    <col min="11224" max="11235" width="13.85546875" style="38" customWidth="1"/>
    <col min="11236" max="11478" width="9.140625" style="38"/>
    <col min="11479" max="11479" width="36.7109375" style="38" customWidth="1"/>
    <col min="11480" max="11491" width="13.85546875" style="38" customWidth="1"/>
    <col min="11492" max="11734" width="9.140625" style="38"/>
    <col min="11735" max="11735" width="36.7109375" style="38" customWidth="1"/>
    <col min="11736" max="11747" width="13.85546875" style="38" customWidth="1"/>
    <col min="11748" max="11990" width="9.140625" style="38"/>
    <col min="11991" max="11991" width="36.7109375" style="38" customWidth="1"/>
    <col min="11992" max="12003" width="13.85546875" style="38" customWidth="1"/>
    <col min="12004" max="12246" width="9.140625" style="38"/>
    <col min="12247" max="12247" width="36.7109375" style="38" customWidth="1"/>
    <col min="12248" max="12259" width="13.85546875" style="38" customWidth="1"/>
    <col min="12260" max="12502" width="9.140625" style="38"/>
    <col min="12503" max="12503" width="36.7109375" style="38" customWidth="1"/>
    <col min="12504" max="12515" width="13.85546875" style="38" customWidth="1"/>
    <col min="12516" max="12758" width="9.140625" style="38"/>
    <col min="12759" max="12759" width="36.7109375" style="38" customWidth="1"/>
    <col min="12760" max="12771" width="13.85546875" style="38" customWidth="1"/>
    <col min="12772" max="13014" width="9.140625" style="38"/>
    <col min="13015" max="13015" width="36.7109375" style="38" customWidth="1"/>
    <col min="13016" max="13027" width="13.85546875" style="38" customWidth="1"/>
    <col min="13028" max="13270" width="9.140625" style="38"/>
    <col min="13271" max="13271" width="36.7109375" style="38" customWidth="1"/>
    <col min="13272" max="13283" width="13.85546875" style="38" customWidth="1"/>
    <col min="13284" max="13526" width="9.140625" style="38"/>
    <col min="13527" max="13527" width="36.7109375" style="38" customWidth="1"/>
    <col min="13528" max="13539" width="13.85546875" style="38" customWidth="1"/>
    <col min="13540" max="13782" width="9.140625" style="38"/>
    <col min="13783" max="13783" width="36.7109375" style="38" customWidth="1"/>
    <col min="13784" max="13795" width="13.85546875" style="38" customWidth="1"/>
    <col min="13796" max="14038" width="9.140625" style="38"/>
    <col min="14039" max="14039" width="36.7109375" style="38" customWidth="1"/>
    <col min="14040" max="14051" width="13.85546875" style="38" customWidth="1"/>
    <col min="14052" max="14294" width="9.140625" style="38"/>
    <col min="14295" max="14295" width="36.7109375" style="38" customWidth="1"/>
    <col min="14296" max="14307" width="13.85546875" style="38" customWidth="1"/>
    <col min="14308" max="14550" width="9.140625" style="38"/>
    <col min="14551" max="14551" width="36.7109375" style="38" customWidth="1"/>
    <col min="14552" max="14563" width="13.85546875" style="38" customWidth="1"/>
    <col min="14564" max="14806" width="9.140625" style="38"/>
    <col min="14807" max="14807" width="36.7109375" style="38" customWidth="1"/>
    <col min="14808" max="14819" width="13.85546875" style="38" customWidth="1"/>
    <col min="14820" max="15062" width="9.140625" style="38"/>
    <col min="15063" max="15063" width="36.7109375" style="38" customWidth="1"/>
    <col min="15064" max="15075" width="13.85546875" style="38" customWidth="1"/>
    <col min="15076" max="15318" width="9.140625" style="38"/>
    <col min="15319" max="15319" width="36.7109375" style="38" customWidth="1"/>
    <col min="15320" max="15331" width="13.85546875" style="38" customWidth="1"/>
    <col min="15332" max="15574" width="9.140625" style="38"/>
    <col min="15575" max="15575" width="36.7109375" style="38" customWidth="1"/>
    <col min="15576" max="15587" width="13.85546875" style="38" customWidth="1"/>
    <col min="15588" max="15830" width="9.140625" style="38"/>
    <col min="15831" max="15831" width="36.7109375" style="38" customWidth="1"/>
    <col min="15832" max="15843" width="13.85546875" style="38" customWidth="1"/>
    <col min="15844" max="16086" width="9.140625" style="38"/>
    <col min="16087" max="16087" width="36.7109375" style="38" customWidth="1"/>
    <col min="16088" max="16099" width="13.85546875" style="38" customWidth="1"/>
    <col min="16100" max="16384" width="9.140625" style="38"/>
  </cols>
  <sheetData>
    <row r="1" spans="1:12" s="2" customFormat="1" ht="24" customHeight="1">
      <c r="A1" s="125" t="s">
        <v>292</v>
      </c>
      <c r="B1" s="126"/>
      <c r="C1" s="126"/>
      <c r="D1" s="126"/>
      <c r="E1" s="126"/>
      <c r="F1" s="126"/>
      <c r="G1" s="126"/>
      <c r="H1" s="126"/>
      <c r="I1" s="126"/>
      <c r="J1" s="126"/>
      <c r="K1" s="126"/>
      <c r="L1" s="127"/>
    </row>
    <row r="2" spans="1:12" ht="39">
      <c r="A2" s="132"/>
      <c r="B2" s="124" t="s">
        <v>93</v>
      </c>
      <c r="C2" s="124" t="s">
        <v>94</v>
      </c>
      <c r="D2" s="124" t="s">
        <v>95</v>
      </c>
      <c r="E2" s="124" t="s">
        <v>65</v>
      </c>
      <c r="F2" s="124" t="s">
        <v>102</v>
      </c>
      <c r="G2" s="124" t="s">
        <v>66</v>
      </c>
      <c r="H2" s="124" t="s">
        <v>503</v>
      </c>
      <c r="I2" s="124" t="s">
        <v>103</v>
      </c>
      <c r="J2" s="124" t="s">
        <v>104</v>
      </c>
      <c r="K2" s="124" t="s">
        <v>105</v>
      </c>
      <c r="L2" s="124" t="s">
        <v>504</v>
      </c>
    </row>
    <row r="3" spans="1:12" s="250" customFormat="1" ht="12.75">
      <c r="A3" s="248" t="s">
        <v>547</v>
      </c>
      <c r="B3" s="249"/>
      <c r="C3" s="249"/>
      <c r="D3" s="249"/>
      <c r="E3" s="249"/>
      <c r="F3" s="249"/>
      <c r="G3" s="249"/>
      <c r="H3" s="249"/>
      <c r="I3" s="249"/>
      <c r="J3" s="249"/>
      <c r="K3" s="249"/>
      <c r="L3" s="249"/>
    </row>
    <row r="4" spans="1:12" s="250" customFormat="1" ht="12.75">
      <c r="A4" s="251" t="s">
        <v>68</v>
      </c>
      <c r="B4" s="252"/>
      <c r="C4" s="252"/>
      <c r="D4" s="252"/>
      <c r="E4" s="252"/>
      <c r="F4" s="252"/>
      <c r="G4" s="252"/>
      <c r="H4" s="252"/>
      <c r="I4" s="252"/>
      <c r="J4" s="252"/>
      <c r="K4" s="252"/>
      <c r="L4" s="252">
        <f>SUM(H4:K4)</f>
        <v>0</v>
      </c>
    </row>
    <row r="5" spans="1:12" s="250" customFormat="1" ht="12.75">
      <c r="A5" s="253"/>
      <c r="B5" s="252"/>
      <c r="C5" s="252"/>
      <c r="D5" s="252"/>
      <c r="E5" s="252"/>
      <c r="F5" s="252"/>
      <c r="G5" s="252"/>
      <c r="H5" s="252"/>
      <c r="I5" s="252"/>
      <c r="J5" s="252"/>
      <c r="K5" s="252"/>
      <c r="L5" s="252">
        <f>SUM(H5:K5)</f>
        <v>0</v>
      </c>
    </row>
    <row r="6" spans="1:12" s="250" customFormat="1" ht="12.75">
      <c r="A6" s="253"/>
      <c r="B6" s="252"/>
      <c r="C6" s="252"/>
      <c r="D6" s="252"/>
      <c r="E6" s="252"/>
      <c r="F6" s="252"/>
      <c r="G6" s="252"/>
      <c r="H6" s="252"/>
      <c r="I6" s="252"/>
      <c r="J6" s="252"/>
      <c r="K6" s="252"/>
      <c r="L6" s="252">
        <f>SUM(H6:K6)</f>
        <v>0</v>
      </c>
    </row>
    <row r="7" spans="1:12" s="250" customFormat="1" ht="12.75">
      <c r="A7" s="253"/>
      <c r="B7" s="252"/>
      <c r="C7" s="252"/>
      <c r="D7" s="252"/>
      <c r="E7" s="252"/>
      <c r="F7" s="252"/>
      <c r="G7" s="252"/>
      <c r="H7" s="252"/>
      <c r="I7" s="252"/>
      <c r="J7" s="252"/>
      <c r="K7" s="252"/>
      <c r="L7" s="252">
        <f>SUM(H7:K7)</f>
        <v>0</v>
      </c>
    </row>
    <row r="8" spans="1:12" s="250" customFormat="1" ht="12.75">
      <c r="A8" s="254" t="s">
        <v>109</v>
      </c>
      <c r="B8" s="249">
        <f t="shared" ref="B8:L8" si="0">SUM(B4:B7)</f>
        <v>0</v>
      </c>
      <c r="C8" s="249">
        <f t="shared" si="0"/>
        <v>0</v>
      </c>
      <c r="D8" s="249">
        <f t="shared" si="0"/>
        <v>0</v>
      </c>
      <c r="E8" s="249">
        <f t="shared" si="0"/>
        <v>0</v>
      </c>
      <c r="F8" s="249">
        <f t="shared" si="0"/>
        <v>0</v>
      </c>
      <c r="G8" s="249">
        <f t="shared" si="0"/>
        <v>0</v>
      </c>
      <c r="H8" s="249">
        <f t="shared" si="0"/>
        <v>0</v>
      </c>
      <c r="I8" s="249">
        <f t="shared" si="0"/>
        <v>0</v>
      </c>
      <c r="J8" s="249">
        <f t="shared" si="0"/>
        <v>0</v>
      </c>
      <c r="K8" s="249">
        <f t="shared" si="0"/>
        <v>0</v>
      </c>
      <c r="L8" s="249">
        <f t="shared" si="0"/>
        <v>0</v>
      </c>
    </row>
    <row r="9" spans="1:12" s="257" customFormat="1" ht="12.75">
      <c r="A9" s="255"/>
      <c r="B9" s="256"/>
      <c r="C9" s="256"/>
      <c r="D9" s="256"/>
      <c r="E9" s="256"/>
      <c r="F9" s="256"/>
      <c r="G9" s="256"/>
      <c r="H9" s="256"/>
      <c r="I9" s="256"/>
      <c r="J9" s="256"/>
      <c r="K9" s="256"/>
      <c r="L9" s="256"/>
    </row>
    <row r="10" spans="1:12" s="250" customFormat="1" ht="12.75">
      <c r="A10" s="248" t="s">
        <v>546</v>
      </c>
      <c r="B10" s="249"/>
      <c r="C10" s="249"/>
      <c r="D10" s="249"/>
      <c r="E10" s="249"/>
      <c r="F10" s="249"/>
      <c r="G10" s="249"/>
      <c r="H10" s="249"/>
      <c r="I10" s="249"/>
      <c r="J10" s="249"/>
      <c r="K10" s="249"/>
      <c r="L10" s="249"/>
    </row>
    <row r="11" spans="1:12" s="250" customFormat="1" ht="38.25">
      <c r="A11" s="253" t="s">
        <v>69</v>
      </c>
      <c r="B11" s="252"/>
      <c r="C11" s="252"/>
      <c r="D11" s="252"/>
      <c r="E11" s="252"/>
      <c r="F11" s="252"/>
      <c r="G11" s="252"/>
      <c r="H11" s="252"/>
      <c r="I11" s="252"/>
      <c r="J11" s="252"/>
      <c r="K11" s="252"/>
      <c r="L11" s="252">
        <f>SUM(H11:K11)</f>
        <v>0</v>
      </c>
    </row>
    <row r="12" spans="1:12" s="250" customFormat="1" ht="12.75">
      <c r="A12" s="253"/>
      <c r="B12" s="252"/>
      <c r="C12" s="252"/>
      <c r="D12" s="252"/>
      <c r="E12" s="252"/>
      <c r="F12" s="252"/>
      <c r="G12" s="252"/>
      <c r="H12" s="252"/>
      <c r="I12" s="252"/>
      <c r="J12" s="252"/>
      <c r="K12" s="252"/>
      <c r="L12" s="252">
        <f>SUM(H12:K12)</f>
        <v>0</v>
      </c>
    </row>
    <row r="13" spans="1:12" s="250" customFormat="1" ht="12.75">
      <c r="A13" s="253"/>
      <c r="B13" s="252"/>
      <c r="C13" s="252"/>
      <c r="D13" s="252"/>
      <c r="E13" s="252"/>
      <c r="F13" s="252"/>
      <c r="G13" s="252"/>
      <c r="H13" s="252"/>
      <c r="I13" s="252"/>
      <c r="J13" s="252"/>
      <c r="K13" s="252"/>
      <c r="L13" s="252">
        <f>SUM(H13:K13)</f>
        <v>0</v>
      </c>
    </row>
    <row r="14" spans="1:12" s="250" customFormat="1" ht="12.75">
      <c r="A14" s="253"/>
      <c r="B14" s="252"/>
      <c r="C14" s="252"/>
      <c r="D14" s="252"/>
      <c r="E14" s="252"/>
      <c r="F14" s="252"/>
      <c r="G14" s="252"/>
      <c r="H14" s="252"/>
      <c r="I14" s="252"/>
      <c r="J14" s="252"/>
      <c r="K14" s="252"/>
      <c r="L14" s="252">
        <f>SUM(H14:K14)</f>
        <v>0</v>
      </c>
    </row>
    <row r="15" spans="1:12" s="250" customFormat="1" ht="12.75">
      <c r="A15" s="254" t="s">
        <v>204</v>
      </c>
      <c r="B15" s="249">
        <f t="shared" ref="B15:L15" si="1">SUM(B11:B14)</f>
        <v>0</v>
      </c>
      <c r="C15" s="249">
        <f t="shared" si="1"/>
        <v>0</v>
      </c>
      <c r="D15" s="249">
        <f t="shared" si="1"/>
        <v>0</v>
      </c>
      <c r="E15" s="249">
        <f t="shared" si="1"/>
        <v>0</v>
      </c>
      <c r="F15" s="249">
        <f t="shared" si="1"/>
        <v>0</v>
      </c>
      <c r="G15" s="249">
        <f t="shared" si="1"/>
        <v>0</v>
      </c>
      <c r="H15" s="249">
        <f t="shared" si="1"/>
        <v>0</v>
      </c>
      <c r="I15" s="249">
        <f t="shared" si="1"/>
        <v>0</v>
      </c>
      <c r="J15" s="249">
        <f t="shared" si="1"/>
        <v>0</v>
      </c>
      <c r="K15" s="249">
        <f t="shared" si="1"/>
        <v>0</v>
      </c>
      <c r="L15" s="249">
        <f t="shared" si="1"/>
        <v>0</v>
      </c>
    </row>
    <row r="16" spans="1:12" s="250" customFormat="1" ht="12.75"/>
    <row r="17" spans="1:12" s="161" customFormat="1" ht="18">
      <c r="A17" s="285" t="s">
        <v>235</v>
      </c>
      <c r="B17" s="285"/>
      <c r="C17" s="285"/>
      <c r="D17" s="285"/>
      <c r="E17" s="285"/>
      <c r="F17" s="285"/>
      <c r="G17" s="285"/>
      <c r="H17" s="285"/>
      <c r="I17" s="285"/>
      <c r="J17" s="285"/>
      <c r="K17" s="285"/>
      <c r="L17" s="285"/>
    </row>
    <row r="18" spans="1:12" s="151" customFormat="1">
      <c r="A18" s="176" t="s">
        <v>554</v>
      </c>
      <c r="B18" s="106"/>
      <c r="C18" s="152"/>
      <c r="D18" s="152"/>
      <c r="E18" s="152"/>
    </row>
    <row r="19" spans="1:12" s="141" customFormat="1">
      <c r="A19" s="178" t="s">
        <v>351</v>
      </c>
      <c r="B19" s="85"/>
      <c r="C19" s="143"/>
      <c r="D19" s="143"/>
      <c r="E19" s="143"/>
    </row>
    <row r="20" spans="1:12" s="141" customFormat="1">
      <c r="A20" s="178" t="s">
        <v>350</v>
      </c>
      <c r="B20" s="85"/>
      <c r="C20" s="143"/>
      <c r="D20" s="143"/>
      <c r="E20" s="143"/>
    </row>
  </sheetData>
  <pageMargins left="0.75" right="0.75" top="1" bottom="1" header="0.5" footer="0.5"/>
  <pageSetup scale="80" orientation="landscape" r:id="rId1"/>
  <headerFooter alignWithMargins="0">
    <oddHeader>&amp;L&amp;"Arial,Bold"&amp;12Solicitation HBEX4 - Request for CalHEERS Development and Operations Services
&amp;"Arial,Regular"&amp;10Service Center Facilities</oddHeader>
    <oddFooter>&amp;L&amp;"Arial,Regular"&amp;10Addendum 3 - February 17, 2012&amp;R&amp;"Arial,Regular"&amp;10Page A8-&amp;P</oddFooter>
  </headerFooter>
  <legacyDrawing r:id="rId2"/>
</worksheet>
</file>

<file path=xl/worksheets/sheet46.xml><?xml version="1.0" encoding="utf-8"?>
<worksheet xmlns="http://schemas.openxmlformats.org/spreadsheetml/2006/main" xmlns:r="http://schemas.openxmlformats.org/officeDocument/2006/relationships">
  <dimension ref="A1:J16"/>
  <sheetViews>
    <sheetView zoomScale="90" zoomScaleNormal="90" zoomScaleSheetLayoutView="85" workbookViewId="0">
      <pane xSplit="1" ySplit="3" topLeftCell="B4" activePane="bottomRight" state="frozen"/>
      <selection activeCell="C15" sqref="C15"/>
      <selection pane="topRight" activeCell="C15" sqref="C15"/>
      <selection pane="bottomLeft" activeCell="C15" sqref="C15"/>
      <selection pane="bottomRight" activeCell="H25" sqref="H25"/>
    </sheetView>
  </sheetViews>
  <sheetFormatPr defaultRowHeight="12.75"/>
  <cols>
    <col min="1" max="1" width="31.5703125" style="262" bestFit="1" customWidth="1"/>
    <col min="2" max="10" width="12.7109375" style="262" customWidth="1"/>
    <col min="11" max="189" width="9.140625" style="262"/>
    <col min="190" max="190" width="31.5703125" style="262" bestFit="1" customWidth="1"/>
    <col min="191" max="225" width="11.7109375" style="262" customWidth="1"/>
    <col min="226" max="445" width="9.140625" style="262"/>
    <col min="446" max="446" width="31.5703125" style="262" bestFit="1" customWidth="1"/>
    <col min="447" max="481" width="11.7109375" style="262" customWidth="1"/>
    <col min="482" max="701" width="9.140625" style="262"/>
    <col min="702" max="702" width="31.5703125" style="262" bestFit="1" customWidth="1"/>
    <col min="703" max="737" width="11.7109375" style="262" customWidth="1"/>
    <col min="738" max="957" width="9.140625" style="262"/>
    <col min="958" max="958" width="31.5703125" style="262" bestFit="1" customWidth="1"/>
    <col min="959" max="993" width="11.7109375" style="262" customWidth="1"/>
    <col min="994" max="1213" width="9.140625" style="262"/>
    <col min="1214" max="1214" width="31.5703125" style="262" bestFit="1" customWidth="1"/>
    <col min="1215" max="1249" width="11.7109375" style="262" customWidth="1"/>
    <col min="1250" max="1469" width="9.140625" style="262"/>
    <col min="1470" max="1470" width="31.5703125" style="262" bestFit="1" customWidth="1"/>
    <col min="1471" max="1505" width="11.7109375" style="262" customWidth="1"/>
    <col min="1506" max="1725" width="9.140625" style="262"/>
    <col min="1726" max="1726" width="31.5703125" style="262" bestFit="1" customWidth="1"/>
    <col min="1727" max="1761" width="11.7109375" style="262" customWidth="1"/>
    <col min="1762" max="1981" width="9.140625" style="262"/>
    <col min="1982" max="1982" width="31.5703125" style="262" bestFit="1" customWidth="1"/>
    <col min="1983" max="2017" width="11.7109375" style="262" customWidth="1"/>
    <col min="2018" max="2237" width="9.140625" style="262"/>
    <col min="2238" max="2238" width="31.5703125" style="262" bestFit="1" customWidth="1"/>
    <col min="2239" max="2273" width="11.7109375" style="262" customWidth="1"/>
    <col min="2274" max="2493" width="9.140625" style="262"/>
    <col min="2494" max="2494" width="31.5703125" style="262" bestFit="1" customWidth="1"/>
    <col min="2495" max="2529" width="11.7109375" style="262" customWidth="1"/>
    <col min="2530" max="2749" width="9.140625" style="262"/>
    <col min="2750" max="2750" width="31.5703125" style="262" bestFit="1" customWidth="1"/>
    <col min="2751" max="2785" width="11.7109375" style="262" customWidth="1"/>
    <col min="2786" max="3005" width="9.140625" style="262"/>
    <col min="3006" max="3006" width="31.5703125" style="262" bestFit="1" customWidth="1"/>
    <col min="3007" max="3041" width="11.7109375" style="262" customWidth="1"/>
    <col min="3042" max="3261" width="9.140625" style="262"/>
    <col min="3262" max="3262" width="31.5703125" style="262" bestFit="1" customWidth="1"/>
    <col min="3263" max="3297" width="11.7109375" style="262" customWidth="1"/>
    <col min="3298" max="3517" width="9.140625" style="262"/>
    <col min="3518" max="3518" width="31.5703125" style="262" bestFit="1" customWidth="1"/>
    <col min="3519" max="3553" width="11.7109375" style="262" customWidth="1"/>
    <col min="3554" max="3773" width="9.140625" style="262"/>
    <col min="3774" max="3774" width="31.5703125" style="262" bestFit="1" customWidth="1"/>
    <col min="3775" max="3809" width="11.7109375" style="262" customWidth="1"/>
    <col min="3810" max="4029" width="9.140625" style="262"/>
    <col min="4030" max="4030" width="31.5703125" style="262" bestFit="1" customWidth="1"/>
    <col min="4031" max="4065" width="11.7109375" style="262" customWidth="1"/>
    <col min="4066" max="4285" width="9.140625" style="262"/>
    <col min="4286" max="4286" width="31.5703125" style="262" bestFit="1" customWidth="1"/>
    <col min="4287" max="4321" width="11.7109375" style="262" customWidth="1"/>
    <col min="4322" max="4541" width="9.140625" style="262"/>
    <col min="4542" max="4542" width="31.5703125" style="262" bestFit="1" customWidth="1"/>
    <col min="4543" max="4577" width="11.7109375" style="262" customWidth="1"/>
    <col min="4578" max="4797" width="9.140625" style="262"/>
    <col min="4798" max="4798" width="31.5703125" style="262" bestFit="1" customWidth="1"/>
    <col min="4799" max="4833" width="11.7109375" style="262" customWidth="1"/>
    <col min="4834" max="5053" width="9.140625" style="262"/>
    <col min="5054" max="5054" width="31.5703125" style="262" bestFit="1" customWidth="1"/>
    <col min="5055" max="5089" width="11.7109375" style="262" customWidth="1"/>
    <col min="5090" max="5309" width="9.140625" style="262"/>
    <col min="5310" max="5310" width="31.5703125" style="262" bestFit="1" customWidth="1"/>
    <col min="5311" max="5345" width="11.7109375" style="262" customWidth="1"/>
    <col min="5346" max="5565" width="9.140625" style="262"/>
    <col min="5566" max="5566" width="31.5703125" style="262" bestFit="1" customWidth="1"/>
    <col min="5567" max="5601" width="11.7109375" style="262" customWidth="1"/>
    <col min="5602" max="5821" width="9.140625" style="262"/>
    <col min="5822" max="5822" width="31.5703125" style="262" bestFit="1" customWidth="1"/>
    <col min="5823" max="5857" width="11.7109375" style="262" customWidth="1"/>
    <col min="5858" max="6077" width="9.140625" style="262"/>
    <col min="6078" max="6078" width="31.5703125" style="262" bestFit="1" customWidth="1"/>
    <col min="6079" max="6113" width="11.7109375" style="262" customWidth="1"/>
    <col min="6114" max="6333" width="9.140625" style="262"/>
    <col min="6334" max="6334" width="31.5703125" style="262" bestFit="1" customWidth="1"/>
    <col min="6335" max="6369" width="11.7109375" style="262" customWidth="1"/>
    <col min="6370" max="6589" width="9.140625" style="262"/>
    <col min="6590" max="6590" width="31.5703125" style="262" bestFit="1" customWidth="1"/>
    <col min="6591" max="6625" width="11.7109375" style="262" customWidth="1"/>
    <col min="6626" max="6845" width="9.140625" style="262"/>
    <col min="6846" max="6846" width="31.5703125" style="262" bestFit="1" customWidth="1"/>
    <col min="6847" max="6881" width="11.7109375" style="262" customWidth="1"/>
    <col min="6882" max="7101" width="9.140625" style="262"/>
    <col min="7102" max="7102" width="31.5703125" style="262" bestFit="1" customWidth="1"/>
    <col min="7103" max="7137" width="11.7109375" style="262" customWidth="1"/>
    <col min="7138" max="7357" width="9.140625" style="262"/>
    <col min="7358" max="7358" width="31.5703125" style="262" bestFit="1" customWidth="1"/>
    <col min="7359" max="7393" width="11.7109375" style="262" customWidth="1"/>
    <col min="7394" max="7613" width="9.140625" style="262"/>
    <col min="7614" max="7614" width="31.5703125" style="262" bestFit="1" customWidth="1"/>
    <col min="7615" max="7649" width="11.7109375" style="262" customWidth="1"/>
    <col min="7650" max="7869" width="9.140625" style="262"/>
    <col min="7870" max="7870" width="31.5703125" style="262" bestFit="1" customWidth="1"/>
    <col min="7871" max="7905" width="11.7109375" style="262" customWidth="1"/>
    <col min="7906" max="8125" width="9.140625" style="262"/>
    <col min="8126" max="8126" width="31.5703125" style="262" bestFit="1" customWidth="1"/>
    <col min="8127" max="8161" width="11.7109375" style="262" customWidth="1"/>
    <col min="8162" max="8381" width="9.140625" style="262"/>
    <col min="8382" max="8382" width="31.5703125" style="262" bestFit="1" customWidth="1"/>
    <col min="8383" max="8417" width="11.7109375" style="262" customWidth="1"/>
    <col min="8418" max="8637" width="9.140625" style="262"/>
    <col min="8638" max="8638" width="31.5703125" style="262" bestFit="1" customWidth="1"/>
    <col min="8639" max="8673" width="11.7109375" style="262" customWidth="1"/>
    <col min="8674" max="8893" width="9.140625" style="262"/>
    <col min="8894" max="8894" width="31.5703125" style="262" bestFit="1" customWidth="1"/>
    <col min="8895" max="8929" width="11.7109375" style="262" customWidth="1"/>
    <col min="8930" max="9149" width="9.140625" style="262"/>
    <col min="9150" max="9150" width="31.5703125" style="262" bestFit="1" customWidth="1"/>
    <col min="9151" max="9185" width="11.7109375" style="262" customWidth="1"/>
    <col min="9186" max="9405" width="9.140625" style="262"/>
    <col min="9406" max="9406" width="31.5703125" style="262" bestFit="1" customWidth="1"/>
    <col min="9407" max="9441" width="11.7109375" style="262" customWidth="1"/>
    <col min="9442" max="9661" width="9.140625" style="262"/>
    <col min="9662" max="9662" width="31.5703125" style="262" bestFit="1" customWidth="1"/>
    <col min="9663" max="9697" width="11.7109375" style="262" customWidth="1"/>
    <col min="9698" max="9917" width="9.140625" style="262"/>
    <col min="9918" max="9918" width="31.5703125" style="262" bestFit="1" customWidth="1"/>
    <col min="9919" max="9953" width="11.7109375" style="262" customWidth="1"/>
    <col min="9954" max="10173" width="9.140625" style="262"/>
    <col min="10174" max="10174" width="31.5703125" style="262" bestFit="1" customWidth="1"/>
    <col min="10175" max="10209" width="11.7109375" style="262" customWidth="1"/>
    <col min="10210" max="10429" width="9.140625" style="262"/>
    <col min="10430" max="10430" width="31.5703125" style="262" bestFit="1" customWidth="1"/>
    <col min="10431" max="10465" width="11.7109375" style="262" customWidth="1"/>
    <col min="10466" max="10685" width="9.140625" style="262"/>
    <col min="10686" max="10686" width="31.5703125" style="262" bestFit="1" customWidth="1"/>
    <col min="10687" max="10721" width="11.7109375" style="262" customWidth="1"/>
    <col min="10722" max="10941" width="9.140625" style="262"/>
    <col min="10942" max="10942" width="31.5703125" style="262" bestFit="1" customWidth="1"/>
    <col min="10943" max="10977" width="11.7109375" style="262" customWidth="1"/>
    <col min="10978" max="11197" width="9.140625" style="262"/>
    <col min="11198" max="11198" width="31.5703125" style="262" bestFit="1" customWidth="1"/>
    <col min="11199" max="11233" width="11.7109375" style="262" customWidth="1"/>
    <col min="11234" max="11453" width="9.140625" style="262"/>
    <col min="11454" max="11454" width="31.5703125" style="262" bestFit="1" customWidth="1"/>
    <col min="11455" max="11489" width="11.7109375" style="262" customWidth="1"/>
    <col min="11490" max="11709" width="9.140625" style="262"/>
    <col min="11710" max="11710" width="31.5703125" style="262" bestFit="1" customWidth="1"/>
    <col min="11711" max="11745" width="11.7109375" style="262" customWidth="1"/>
    <col min="11746" max="11965" width="9.140625" style="262"/>
    <col min="11966" max="11966" width="31.5703125" style="262" bestFit="1" customWidth="1"/>
    <col min="11967" max="12001" width="11.7109375" style="262" customWidth="1"/>
    <col min="12002" max="12221" width="9.140625" style="262"/>
    <col min="12222" max="12222" width="31.5703125" style="262" bestFit="1" customWidth="1"/>
    <col min="12223" max="12257" width="11.7109375" style="262" customWidth="1"/>
    <col min="12258" max="12477" width="9.140625" style="262"/>
    <col min="12478" max="12478" width="31.5703125" style="262" bestFit="1" customWidth="1"/>
    <col min="12479" max="12513" width="11.7109375" style="262" customWidth="1"/>
    <col min="12514" max="12733" width="9.140625" style="262"/>
    <col min="12734" max="12734" width="31.5703125" style="262" bestFit="1" customWidth="1"/>
    <col min="12735" max="12769" width="11.7109375" style="262" customWidth="1"/>
    <col min="12770" max="12989" width="9.140625" style="262"/>
    <col min="12990" max="12990" width="31.5703125" style="262" bestFit="1" customWidth="1"/>
    <col min="12991" max="13025" width="11.7109375" style="262" customWidth="1"/>
    <col min="13026" max="13245" width="9.140625" style="262"/>
    <col min="13246" max="13246" width="31.5703125" style="262" bestFit="1" customWidth="1"/>
    <col min="13247" max="13281" width="11.7109375" style="262" customWidth="1"/>
    <col min="13282" max="13501" width="9.140625" style="262"/>
    <col min="13502" max="13502" width="31.5703125" style="262" bestFit="1" customWidth="1"/>
    <col min="13503" max="13537" width="11.7109375" style="262" customWidth="1"/>
    <col min="13538" max="13757" width="9.140625" style="262"/>
    <col min="13758" max="13758" width="31.5703125" style="262" bestFit="1" customWidth="1"/>
    <col min="13759" max="13793" width="11.7109375" style="262" customWidth="1"/>
    <col min="13794" max="14013" width="9.140625" style="262"/>
    <col min="14014" max="14014" width="31.5703125" style="262" bestFit="1" customWidth="1"/>
    <col min="14015" max="14049" width="11.7109375" style="262" customWidth="1"/>
    <col min="14050" max="14269" width="9.140625" style="262"/>
    <col min="14270" max="14270" width="31.5703125" style="262" bestFit="1" customWidth="1"/>
    <col min="14271" max="14305" width="11.7109375" style="262" customWidth="1"/>
    <col min="14306" max="14525" width="9.140625" style="262"/>
    <col min="14526" max="14526" width="31.5703125" style="262" bestFit="1" customWidth="1"/>
    <col min="14527" max="14561" width="11.7109375" style="262" customWidth="1"/>
    <col min="14562" max="14781" width="9.140625" style="262"/>
    <col min="14782" max="14782" width="31.5703125" style="262" bestFit="1" customWidth="1"/>
    <col min="14783" max="14817" width="11.7109375" style="262" customWidth="1"/>
    <col min="14818" max="15037" width="9.140625" style="262"/>
    <col min="15038" max="15038" width="31.5703125" style="262" bestFit="1" customWidth="1"/>
    <col min="15039" max="15073" width="11.7109375" style="262" customWidth="1"/>
    <col min="15074" max="15293" width="9.140625" style="262"/>
    <col min="15294" max="15294" width="31.5703125" style="262" bestFit="1" customWidth="1"/>
    <col min="15295" max="15329" width="11.7109375" style="262" customWidth="1"/>
    <col min="15330" max="15549" width="9.140625" style="262"/>
    <col min="15550" max="15550" width="31.5703125" style="262" bestFit="1" customWidth="1"/>
    <col min="15551" max="15585" width="11.7109375" style="262" customWidth="1"/>
    <col min="15586" max="15805" width="9.140625" style="262"/>
    <col min="15806" max="15806" width="31.5703125" style="262" bestFit="1" customWidth="1"/>
    <col min="15807" max="15841" width="11.7109375" style="262" customWidth="1"/>
    <col min="15842" max="16061" width="9.140625" style="262"/>
    <col min="16062" max="16062" width="31.5703125" style="262" bestFit="1" customWidth="1"/>
    <col min="16063" max="16097" width="11.7109375" style="262" customWidth="1"/>
    <col min="16098" max="16384" width="9.140625" style="262"/>
  </cols>
  <sheetData>
    <row r="1" spans="1:10" s="2" customFormat="1" ht="24" customHeight="1">
      <c r="A1" s="125" t="s">
        <v>525</v>
      </c>
      <c r="B1" s="126"/>
      <c r="C1" s="126"/>
      <c r="D1" s="126"/>
      <c r="E1" s="126"/>
      <c r="F1" s="126"/>
      <c r="G1" s="126"/>
      <c r="H1" s="126"/>
      <c r="I1" s="126"/>
      <c r="J1" s="126"/>
    </row>
    <row r="2" spans="1:10" s="258" customFormat="1" ht="39" customHeight="1">
      <c r="A2" s="42" t="s">
        <v>526</v>
      </c>
      <c r="B2" s="42" t="s">
        <v>93</v>
      </c>
      <c r="C2" s="42" t="s">
        <v>94</v>
      </c>
      <c r="D2" s="42" t="s">
        <v>95</v>
      </c>
      <c r="E2" s="42" t="s">
        <v>65</v>
      </c>
      <c r="F2" s="42" t="s">
        <v>102</v>
      </c>
      <c r="G2" s="42" t="s">
        <v>66</v>
      </c>
      <c r="H2" s="42" t="s">
        <v>106</v>
      </c>
      <c r="I2" s="42" t="s">
        <v>107</v>
      </c>
      <c r="J2" s="42" t="s">
        <v>108</v>
      </c>
    </row>
    <row r="3" spans="1:10" s="258" customFormat="1" ht="36" customHeight="1">
      <c r="A3" s="259" t="s">
        <v>96</v>
      </c>
      <c r="B3" s="260" t="s">
        <v>97</v>
      </c>
      <c r="C3" s="260" t="s">
        <v>97</v>
      </c>
      <c r="D3" s="260" t="s">
        <v>97</v>
      </c>
      <c r="E3" s="260" t="s">
        <v>97</v>
      </c>
      <c r="F3" s="260" t="s">
        <v>97</v>
      </c>
      <c r="G3" s="260" t="s">
        <v>97</v>
      </c>
      <c r="H3" s="260" t="s">
        <v>97</v>
      </c>
      <c r="I3" s="260" t="s">
        <v>97</v>
      </c>
      <c r="J3" s="260" t="s">
        <v>97</v>
      </c>
    </row>
    <row r="4" spans="1:10">
      <c r="A4" s="261" t="s">
        <v>98</v>
      </c>
      <c r="B4" s="235">
        <v>0</v>
      </c>
      <c r="C4" s="235">
        <v>0</v>
      </c>
      <c r="D4" s="235">
        <v>0</v>
      </c>
      <c r="E4" s="235">
        <v>0</v>
      </c>
      <c r="F4" s="235">
        <v>0</v>
      </c>
      <c r="G4" s="235">
        <v>0</v>
      </c>
      <c r="H4" s="235">
        <v>0</v>
      </c>
      <c r="I4" s="235">
        <v>0</v>
      </c>
      <c r="J4" s="235">
        <v>0</v>
      </c>
    </row>
    <row r="5" spans="1:10">
      <c r="A5" s="261" t="s">
        <v>99</v>
      </c>
      <c r="B5" s="235">
        <v>0</v>
      </c>
      <c r="C5" s="235">
        <v>0</v>
      </c>
      <c r="D5" s="235">
        <v>0</v>
      </c>
      <c r="E5" s="235">
        <v>0</v>
      </c>
      <c r="F5" s="235">
        <v>0</v>
      </c>
      <c r="G5" s="235">
        <v>0</v>
      </c>
      <c r="H5" s="235">
        <v>0</v>
      </c>
      <c r="I5" s="235">
        <v>0</v>
      </c>
      <c r="J5" s="235">
        <v>0</v>
      </c>
    </row>
    <row r="6" spans="1:10">
      <c r="A6" s="261" t="s">
        <v>100</v>
      </c>
      <c r="B6" s="235">
        <v>0</v>
      </c>
      <c r="C6" s="235">
        <v>0</v>
      </c>
      <c r="D6" s="235">
        <v>0</v>
      </c>
      <c r="E6" s="235">
        <v>0</v>
      </c>
      <c r="F6" s="235">
        <v>0</v>
      </c>
      <c r="G6" s="235">
        <v>0</v>
      </c>
      <c r="H6" s="235">
        <v>0</v>
      </c>
      <c r="I6" s="235">
        <v>0</v>
      </c>
      <c r="J6" s="235">
        <v>0</v>
      </c>
    </row>
    <row r="7" spans="1:10">
      <c r="A7" s="261"/>
      <c r="B7" s="235">
        <v>0</v>
      </c>
      <c r="C7" s="235">
        <v>0</v>
      </c>
      <c r="D7" s="235">
        <v>0</v>
      </c>
      <c r="E7" s="235">
        <v>0</v>
      </c>
      <c r="F7" s="235">
        <v>0</v>
      </c>
      <c r="G7" s="235">
        <v>0</v>
      </c>
      <c r="H7" s="235">
        <v>0</v>
      </c>
      <c r="I7" s="235">
        <v>0</v>
      </c>
      <c r="J7" s="235">
        <v>0</v>
      </c>
    </row>
    <row r="8" spans="1:10">
      <c r="A8" s="263"/>
      <c r="B8" s="235">
        <v>0</v>
      </c>
      <c r="C8" s="235">
        <v>0</v>
      </c>
      <c r="D8" s="235">
        <v>0</v>
      </c>
      <c r="E8" s="235">
        <v>0</v>
      </c>
      <c r="F8" s="235">
        <v>0</v>
      </c>
      <c r="G8" s="235">
        <v>0</v>
      </c>
      <c r="H8" s="235">
        <v>0</v>
      </c>
      <c r="I8" s="235">
        <v>0</v>
      </c>
      <c r="J8" s="235">
        <v>0</v>
      </c>
    </row>
    <row r="9" spans="1:10">
      <c r="A9" s="264"/>
      <c r="B9" s="235">
        <v>0</v>
      </c>
      <c r="C9" s="235">
        <v>0</v>
      </c>
      <c r="D9" s="235">
        <v>0</v>
      </c>
      <c r="E9" s="235">
        <v>0</v>
      </c>
      <c r="F9" s="235">
        <v>0</v>
      </c>
      <c r="G9" s="235">
        <v>0</v>
      </c>
      <c r="H9" s="235">
        <v>0</v>
      </c>
      <c r="I9" s="235">
        <v>0</v>
      </c>
      <c r="J9" s="235">
        <v>0</v>
      </c>
    </row>
    <row r="10" spans="1:10">
      <c r="A10" s="264"/>
      <c r="B10" s="235">
        <v>0</v>
      </c>
      <c r="C10" s="235">
        <v>0</v>
      </c>
      <c r="D10" s="235">
        <v>0</v>
      </c>
      <c r="E10" s="235">
        <v>0</v>
      </c>
      <c r="F10" s="235">
        <v>0</v>
      </c>
      <c r="G10" s="235">
        <v>0</v>
      </c>
      <c r="H10" s="235">
        <v>0</v>
      </c>
      <c r="I10" s="235">
        <v>0</v>
      </c>
      <c r="J10" s="235">
        <v>0</v>
      </c>
    </row>
    <row r="13" spans="1:10" s="161" customFormat="1" ht="18">
      <c r="A13" s="285" t="s">
        <v>454</v>
      </c>
      <c r="B13" s="285"/>
      <c r="C13" s="285"/>
      <c r="D13" s="285"/>
      <c r="E13" s="285"/>
      <c r="F13" s="285"/>
      <c r="G13" s="285"/>
      <c r="H13" s="285"/>
      <c r="I13" s="285"/>
      <c r="J13" s="285"/>
    </row>
    <row r="14" spans="1:10">
      <c r="A14" s="176" t="s">
        <v>555</v>
      </c>
    </row>
    <row r="15" spans="1:10">
      <c r="A15" s="178" t="s">
        <v>351</v>
      </c>
    </row>
    <row r="16" spans="1:10">
      <c r="A16" s="178" t="s">
        <v>350</v>
      </c>
    </row>
  </sheetData>
  <pageMargins left="0.73" right="0.25" top="1" bottom="1" header="0.5" footer="0.5"/>
  <pageSetup scale="85" fitToHeight="6" orientation="landscape" r:id="rId1"/>
  <headerFooter alignWithMargins="0">
    <oddHeader>&amp;L&amp;"Arial,Bold"&amp;12Solicitation HBEX4 - Request for CalHEERS Development and Operations Services
&amp;"Arial,Regular"&amp;10Service Center Staff Hourly Rates</oddHeader>
    <oddFooter>&amp;L&amp;"Arial,Regular"&amp;10Addendum 3 - February 17, 2012&amp;R&amp;"Arial,Regular"&amp;10Page A8-&amp;P</oddFooter>
  </headerFooter>
  <legacyDrawing r:id="rId2"/>
</worksheet>
</file>

<file path=xl/worksheets/sheet47.xml><?xml version="1.0" encoding="utf-8"?>
<worksheet xmlns="http://schemas.openxmlformats.org/spreadsheetml/2006/main" xmlns:r="http://schemas.openxmlformats.org/officeDocument/2006/relationships">
  <dimension ref="A1:AD41"/>
  <sheetViews>
    <sheetView zoomScale="90" zoomScaleNormal="90" workbookViewId="0">
      <pane xSplit="2" ySplit="2" topLeftCell="C3" activePane="bottomRight" state="frozen"/>
      <selection activeCell="C15" sqref="C15"/>
      <selection pane="topRight" activeCell="C15" sqref="C15"/>
      <selection pane="bottomLeft" activeCell="C15" sqref="C15"/>
      <selection pane="bottomRight" activeCell="I18" sqref="I18"/>
    </sheetView>
  </sheetViews>
  <sheetFormatPr defaultColWidth="9.140625" defaultRowHeight="12.75"/>
  <cols>
    <col min="1" max="1" width="8.28515625" style="12" customWidth="1"/>
    <col min="2" max="2" width="54.7109375" style="2" customWidth="1"/>
    <col min="3" max="3" width="11.140625" style="2" customWidth="1"/>
    <col min="4" max="8" width="10.7109375" style="2" customWidth="1"/>
    <col min="9" max="9" width="12.28515625" style="2" customWidth="1"/>
    <col min="10" max="11" width="10.7109375" style="2" customWidth="1"/>
    <col min="12" max="13" width="11.28515625" style="2" customWidth="1"/>
    <col min="14" max="14" width="11.28515625" style="12" customWidth="1"/>
    <col min="15" max="15" width="13.140625" style="2" customWidth="1"/>
    <col min="16" max="21" width="12.7109375" style="2" customWidth="1"/>
    <col min="22" max="22" width="15.5703125" style="2" customWidth="1"/>
    <col min="23" max="28" width="12.7109375" style="2" customWidth="1"/>
    <col min="29" max="29" width="12.85546875" style="2" customWidth="1"/>
    <col min="30" max="30" width="16" style="2" customWidth="1"/>
    <col min="31" max="16384" width="9.140625" style="2"/>
  </cols>
  <sheetData>
    <row r="1" spans="1:30" ht="24" customHeight="1">
      <c r="A1" s="125" t="s">
        <v>373</v>
      </c>
      <c r="B1" s="126"/>
      <c r="C1" s="126"/>
      <c r="D1" s="126"/>
      <c r="E1" s="126"/>
      <c r="F1" s="126"/>
      <c r="G1" s="126"/>
      <c r="H1" s="126"/>
      <c r="I1" s="126"/>
      <c r="J1" s="126"/>
      <c r="K1" s="126"/>
      <c r="L1" s="126"/>
      <c r="M1" s="126"/>
      <c r="N1" s="286"/>
      <c r="O1" s="126"/>
      <c r="P1" s="397" t="s">
        <v>182</v>
      </c>
      <c r="Q1" s="398"/>
      <c r="R1" s="398"/>
      <c r="S1" s="398"/>
      <c r="T1" s="398"/>
      <c r="U1" s="398"/>
      <c r="V1" s="399"/>
      <c r="W1" s="397" t="s">
        <v>183</v>
      </c>
      <c r="X1" s="398"/>
      <c r="Y1" s="398"/>
      <c r="Z1" s="398"/>
      <c r="AA1" s="398"/>
      <c r="AB1" s="398"/>
      <c r="AC1" s="399"/>
      <c r="AD1" s="401" t="s">
        <v>89</v>
      </c>
    </row>
    <row r="2" spans="1:30" s="191" customFormat="1" ht="67.5" customHeight="1">
      <c r="A2" s="124" t="s">
        <v>86</v>
      </c>
      <c r="B2" s="124" t="s">
        <v>71</v>
      </c>
      <c r="C2" s="124" t="s">
        <v>1</v>
      </c>
      <c r="D2" s="124" t="s">
        <v>2</v>
      </c>
      <c r="E2" s="124" t="s">
        <v>90</v>
      </c>
      <c r="F2" s="124" t="s">
        <v>54</v>
      </c>
      <c r="G2" s="124" t="s">
        <v>3</v>
      </c>
      <c r="H2" s="124" t="s">
        <v>91</v>
      </c>
      <c r="I2" s="124" t="s">
        <v>55</v>
      </c>
      <c r="J2" s="124" t="s">
        <v>56</v>
      </c>
      <c r="K2" s="124" t="s">
        <v>57</v>
      </c>
      <c r="L2" s="124" t="s">
        <v>58</v>
      </c>
      <c r="M2" s="124" t="s">
        <v>174</v>
      </c>
      <c r="N2" s="124" t="s">
        <v>70</v>
      </c>
      <c r="O2" s="124" t="s">
        <v>365</v>
      </c>
      <c r="P2" s="124" t="s">
        <v>59</v>
      </c>
      <c r="Q2" s="124" t="s">
        <v>60</v>
      </c>
      <c r="R2" s="124" t="s">
        <v>61</v>
      </c>
      <c r="S2" s="124" t="s">
        <v>62</v>
      </c>
      <c r="T2" s="124" t="s">
        <v>63</v>
      </c>
      <c r="U2" s="124" t="s">
        <v>64</v>
      </c>
      <c r="V2" s="124" t="s">
        <v>87</v>
      </c>
      <c r="W2" s="124" t="s">
        <v>59</v>
      </c>
      <c r="X2" s="124" t="s">
        <v>60</v>
      </c>
      <c r="Y2" s="124" t="s">
        <v>61</v>
      </c>
      <c r="Z2" s="124" t="s">
        <v>62</v>
      </c>
      <c r="AA2" s="124" t="s">
        <v>63</v>
      </c>
      <c r="AB2" s="124" t="s">
        <v>64</v>
      </c>
      <c r="AC2" s="124" t="s">
        <v>88</v>
      </c>
      <c r="AD2" s="402"/>
    </row>
    <row r="3" spans="1:30" s="161" customFormat="1" ht="18">
      <c r="A3" s="396" t="s">
        <v>213</v>
      </c>
      <c r="B3" s="396"/>
      <c r="C3" s="396"/>
      <c r="D3" s="396"/>
      <c r="E3" s="396"/>
      <c r="F3" s="396"/>
      <c r="G3" s="396"/>
      <c r="H3" s="396"/>
      <c r="I3" s="396"/>
      <c r="J3" s="396"/>
      <c r="K3" s="396"/>
      <c r="L3" s="396"/>
      <c r="M3" s="285"/>
      <c r="N3" s="174"/>
      <c r="O3" s="285"/>
      <c r="P3" s="285"/>
      <c r="Q3" s="285"/>
      <c r="R3" s="285"/>
      <c r="S3" s="285"/>
      <c r="T3" s="285"/>
      <c r="U3" s="285"/>
      <c r="V3" s="285"/>
      <c r="W3" s="285"/>
      <c r="X3" s="285"/>
      <c r="Y3" s="285"/>
      <c r="Z3" s="285"/>
      <c r="AA3" s="285"/>
      <c r="AB3" s="285"/>
      <c r="AC3" s="285"/>
      <c r="AD3" s="285"/>
    </row>
    <row r="4" spans="1:30" s="85" customFormat="1">
      <c r="A4" s="17" t="s">
        <v>527</v>
      </c>
      <c r="B4" s="17"/>
      <c r="C4" s="17"/>
      <c r="D4" s="17"/>
      <c r="E4" s="17"/>
      <c r="F4" s="17"/>
      <c r="G4" s="17"/>
      <c r="H4" s="17"/>
      <c r="I4" s="17"/>
      <c r="J4" s="17"/>
      <c r="K4" s="17"/>
      <c r="L4" s="17"/>
      <c r="M4" s="284"/>
      <c r="N4" s="169"/>
      <c r="O4" s="284"/>
      <c r="P4" s="112">
        <v>40725</v>
      </c>
      <c r="Q4" s="112">
        <v>41091</v>
      </c>
      <c r="R4" s="112">
        <v>41456</v>
      </c>
      <c r="S4" s="112">
        <v>41821</v>
      </c>
      <c r="T4" s="112">
        <v>42186</v>
      </c>
      <c r="U4" s="112">
        <v>42552</v>
      </c>
      <c r="V4" s="284"/>
      <c r="W4" s="112">
        <v>40725</v>
      </c>
      <c r="X4" s="112">
        <v>41091</v>
      </c>
      <c r="Y4" s="112">
        <v>41456</v>
      </c>
      <c r="Z4" s="112">
        <v>41821</v>
      </c>
      <c r="AA4" s="112">
        <v>42186</v>
      </c>
      <c r="AB4" s="112">
        <v>42552</v>
      </c>
      <c r="AC4" s="284"/>
      <c r="AD4" s="284"/>
    </row>
    <row r="5" spans="1:30" s="85" customFormat="1">
      <c r="A5" s="86" t="s">
        <v>528</v>
      </c>
      <c r="B5" s="13"/>
      <c r="C5" s="87"/>
      <c r="D5" s="87"/>
      <c r="E5" s="87"/>
      <c r="F5" s="87"/>
      <c r="G5" s="87"/>
      <c r="H5" s="87"/>
      <c r="I5" s="87"/>
      <c r="J5" s="87"/>
      <c r="K5" s="87"/>
      <c r="L5" s="87"/>
      <c r="M5" s="87"/>
      <c r="N5" s="170"/>
      <c r="O5" s="87"/>
      <c r="P5" s="113">
        <v>41090</v>
      </c>
      <c r="Q5" s="113">
        <v>41455</v>
      </c>
      <c r="R5" s="113">
        <v>41820</v>
      </c>
      <c r="S5" s="113">
        <v>42185</v>
      </c>
      <c r="T5" s="113">
        <v>42551</v>
      </c>
      <c r="U5" s="113">
        <v>42916</v>
      </c>
      <c r="V5" s="87"/>
      <c r="W5" s="113">
        <v>41090</v>
      </c>
      <c r="X5" s="113">
        <v>41455</v>
      </c>
      <c r="Y5" s="113">
        <v>41820</v>
      </c>
      <c r="Z5" s="113">
        <v>42185</v>
      </c>
      <c r="AA5" s="113">
        <v>42551</v>
      </c>
      <c r="AB5" s="113">
        <v>42916</v>
      </c>
      <c r="AC5" s="87"/>
      <c r="AD5" s="87"/>
    </row>
    <row r="6" spans="1:30" s="85" customFormat="1">
      <c r="A6" s="88" t="s">
        <v>177</v>
      </c>
      <c r="B6" s="14" t="s">
        <v>532</v>
      </c>
      <c r="C6" s="89"/>
      <c r="D6" s="16"/>
      <c r="E6" s="12"/>
      <c r="F6" s="16"/>
      <c r="G6" s="16"/>
      <c r="H6" s="16"/>
      <c r="I6" s="45"/>
      <c r="J6" s="67">
        <v>0</v>
      </c>
      <c r="K6" s="44">
        <f>I6*J6</f>
        <v>0</v>
      </c>
      <c r="L6" s="44">
        <f>I6-K6</f>
        <v>0</v>
      </c>
      <c r="M6" s="91"/>
      <c r="N6" s="165"/>
      <c r="O6" s="162">
        <f>K6</f>
        <v>0</v>
      </c>
      <c r="P6" s="111">
        <f>IF(AND($H6&gt;=P$4,$H6&lt;=P$5),$L6,0)</f>
        <v>0</v>
      </c>
      <c r="Q6" s="111">
        <f t="shared" ref="P6:U7" si="0">IF(AND($H6&gt;=Q$4,$H6&lt;=Q$5),$L6,0)</f>
        <v>0</v>
      </c>
      <c r="R6" s="111">
        <f t="shared" si="0"/>
        <v>0</v>
      </c>
      <c r="S6" s="111">
        <f t="shared" si="0"/>
        <v>0</v>
      </c>
      <c r="T6" s="111">
        <f t="shared" si="0"/>
        <v>0</v>
      </c>
      <c r="U6" s="111">
        <f t="shared" si="0"/>
        <v>0</v>
      </c>
      <c r="V6" s="90">
        <f>SUM(P6:U6)</f>
        <v>0</v>
      </c>
      <c r="W6" s="44">
        <f t="shared" ref="W6:AB7" si="1">IF(AND($N6&gt;=W$4,$N6&lt;=W$5),$O6,0)</f>
        <v>0</v>
      </c>
      <c r="X6" s="44">
        <f t="shared" si="1"/>
        <v>0</v>
      </c>
      <c r="Y6" s="44">
        <f t="shared" si="1"/>
        <v>0</v>
      </c>
      <c r="Z6" s="44">
        <f t="shared" si="1"/>
        <v>0</v>
      </c>
      <c r="AA6" s="44">
        <f t="shared" si="1"/>
        <v>0</v>
      </c>
      <c r="AB6" s="44">
        <f t="shared" si="1"/>
        <v>0</v>
      </c>
      <c r="AC6" s="90">
        <f>SUM(W6:AB6)</f>
        <v>0</v>
      </c>
      <c r="AD6" s="90">
        <f>SUM(V6,AC6)</f>
        <v>0</v>
      </c>
    </row>
    <row r="7" spans="1:30" s="85" customFormat="1">
      <c r="A7" s="88" t="s">
        <v>178</v>
      </c>
      <c r="B7" s="14" t="s">
        <v>533</v>
      </c>
      <c r="G7" s="92"/>
      <c r="H7" s="110"/>
      <c r="I7" s="93"/>
      <c r="J7" s="94">
        <f>$J$6</f>
        <v>0</v>
      </c>
      <c r="K7" s="90">
        <f t="shared" ref="K7" si="2">I7*J7</f>
        <v>0</v>
      </c>
      <c r="L7" s="90">
        <f t="shared" ref="L7" si="3">I7-K7</f>
        <v>0</v>
      </c>
      <c r="M7" s="91"/>
      <c r="N7" s="165"/>
      <c r="O7" s="162">
        <f t="shared" ref="O7" si="4">K7</f>
        <v>0</v>
      </c>
      <c r="P7" s="111">
        <f t="shared" si="0"/>
        <v>0</v>
      </c>
      <c r="Q7" s="111">
        <f t="shared" si="0"/>
        <v>0</v>
      </c>
      <c r="R7" s="111">
        <f t="shared" si="0"/>
        <v>0</v>
      </c>
      <c r="S7" s="111">
        <f t="shared" si="0"/>
        <v>0</v>
      </c>
      <c r="T7" s="111">
        <f t="shared" si="0"/>
        <v>0</v>
      </c>
      <c r="U7" s="111">
        <f t="shared" si="0"/>
        <v>0</v>
      </c>
      <c r="V7" s="90">
        <f t="shared" ref="V7" si="5">SUM(P7:U7)</f>
        <v>0</v>
      </c>
      <c r="W7" s="44">
        <f t="shared" si="1"/>
        <v>0</v>
      </c>
      <c r="X7" s="44">
        <f t="shared" si="1"/>
        <v>0</v>
      </c>
      <c r="Y7" s="44">
        <f t="shared" si="1"/>
        <v>0</v>
      </c>
      <c r="Z7" s="44">
        <f t="shared" si="1"/>
        <v>0</v>
      </c>
      <c r="AA7" s="44">
        <f t="shared" si="1"/>
        <v>0</v>
      </c>
      <c r="AB7" s="44">
        <f t="shared" si="1"/>
        <v>0</v>
      </c>
      <c r="AC7" s="90">
        <f t="shared" ref="AC7" si="6">SUM(W7:AB7)</f>
        <v>0</v>
      </c>
      <c r="AD7" s="90">
        <f t="shared" ref="AD7" si="7">SUM(V7,AC7)</f>
        <v>0</v>
      </c>
    </row>
    <row r="8" spans="1:30" s="85" customFormat="1">
      <c r="A8" s="172"/>
      <c r="B8" s="290" t="s">
        <v>535</v>
      </c>
      <c r="C8" s="98"/>
      <c r="D8" s="98"/>
      <c r="E8" s="98"/>
      <c r="F8" s="98"/>
      <c r="G8" s="193"/>
      <c r="H8" s="193"/>
      <c r="I8" s="335">
        <f>SUM(I6:I7)</f>
        <v>0</v>
      </c>
      <c r="J8" s="195"/>
      <c r="K8" s="335">
        <f>SUM(K6:K7)</f>
        <v>0</v>
      </c>
      <c r="L8" s="335">
        <f>SUM(L6:L7)</f>
        <v>0</v>
      </c>
      <c r="M8" s="172"/>
      <c r="N8" s="336"/>
      <c r="O8" s="335">
        <f>SUM(O6:O7)</f>
        <v>0</v>
      </c>
      <c r="P8" s="335">
        <f t="shared" ref="P8:AD8" si="8">SUM(P6:P7)</f>
        <v>0</v>
      </c>
      <c r="Q8" s="335">
        <f t="shared" si="8"/>
        <v>0</v>
      </c>
      <c r="R8" s="335">
        <f t="shared" si="8"/>
        <v>0</v>
      </c>
      <c r="S8" s="335">
        <f t="shared" si="8"/>
        <v>0</v>
      </c>
      <c r="T8" s="335">
        <f t="shared" si="8"/>
        <v>0</v>
      </c>
      <c r="U8" s="335">
        <f t="shared" si="8"/>
        <v>0</v>
      </c>
      <c r="V8" s="335">
        <f t="shared" si="8"/>
        <v>0</v>
      </c>
      <c r="W8" s="335">
        <f t="shared" si="8"/>
        <v>0</v>
      </c>
      <c r="X8" s="335">
        <f t="shared" si="8"/>
        <v>0</v>
      </c>
      <c r="Y8" s="335">
        <f t="shared" si="8"/>
        <v>0</v>
      </c>
      <c r="Z8" s="335">
        <f t="shared" si="8"/>
        <v>0</v>
      </c>
      <c r="AA8" s="335">
        <f t="shared" si="8"/>
        <v>0</v>
      </c>
      <c r="AB8" s="335">
        <f t="shared" si="8"/>
        <v>0</v>
      </c>
      <c r="AC8" s="335">
        <f t="shared" si="8"/>
        <v>0</v>
      </c>
      <c r="AD8" s="335">
        <f t="shared" si="8"/>
        <v>0</v>
      </c>
    </row>
    <row r="9" spans="1:30" s="85" customFormat="1">
      <c r="A9" s="88"/>
      <c r="B9" s="14"/>
      <c r="G9" s="92"/>
      <c r="H9" s="110"/>
      <c r="I9" s="93"/>
      <c r="J9" s="94"/>
      <c r="K9" s="90"/>
      <c r="L9" s="90"/>
      <c r="M9" s="91"/>
      <c r="N9" s="165"/>
      <c r="O9" s="162"/>
      <c r="P9" s="111"/>
      <c r="Q9" s="111"/>
      <c r="R9" s="111"/>
      <c r="S9" s="111"/>
      <c r="T9" s="111"/>
      <c r="U9" s="111"/>
      <c r="V9" s="90"/>
      <c r="W9" s="44"/>
      <c r="X9" s="44"/>
      <c r="Y9" s="44"/>
      <c r="Z9" s="44"/>
      <c r="AA9" s="44"/>
      <c r="AB9" s="44"/>
      <c r="AC9" s="90"/>
      <c r="AD9" s="90"/>
    </row>
    <row r="10" spans="1:30" s="85" customFormat="1">
      <c r="A10" s="86" t="s">
        <v>529</v>
      </c>
      <c r="B10" s="13"/>
      <c r="C10" s="87"/>
      <c r="D10" s="87"/>
      <c r="E10" s="87"/>
      <c r="F10" s="87"/>
      <c r="G10" s="87"/>
      <c r="H10" s="87"/>
      <c r="I10" s="87"/>
      <c r="J10" s="87"/>
      <c r="K10" s="87"/>
      <c r="L10" s="87"/>
      <c r="M10" s="87"/>
      <c r="N10" s="170"/>
      <c r="O10" s="87"/>
      <c r="P10" s="113">
        <v>41090</v>
      </c>
      <c r="Q10" s="113">
        <v>41455</v>
      </c>
      <c r="R10" s="113">
        <v>41820</v>
      </c>
      <c r="S10" s="113">
        <v>42185</v>
      </c>
      <c r="T10" s="113">
        <v>42551</v>
      </c>
      <c r="U10" s="113">
        <v>42916</v>
      </c>
      <c r="V10" s="87"/>
      <c r="W10" s="113">
        <v>41090</v>
      </c>
      <c r="X10" s="113">
        <v>41455</v>
      </c>
      <c r="Y10" s="113">
        <v>41820</v>
      </c>
      <c r="Z10" s="113">
        <v>42185</v>
      </c>
      <c r="AA10" s="113">
        <v>42551</v>
      </c>
      <c r="AB10" s="113">
        <v>42916</v>
      </c>
      <c r="AC10" s="87"/>
      <c r="AD10" s="87"/>
    </row>
    <row r="11" spans="1:30" s="85" customFormat="1">
      <c r="A11" s="88" t="s">
        <v>177</v>
      </c>
      <c r="B11" s="14" t="s">
        <v>530</v>
      </c>
      <c r="C11" s="89"/>
      <c r="D11" s="16"/>
      <c r="E11" s="12"/>
      <c r="F11" s="16"/>
      <c r="G11" s="16"/>
      <c r="H11" s="16"/>
      <c r="I11" s="45"/>
      <c r="J11" s="67">
        <v>0</v>
      </c>
      <c r="K11" s="44">
        <f>I11*J11</f>
        <v>0</v>
      </c>
      <c r="L11" s="44">
        <f>I11-K11</f>
        <v>0</v>
      </c>
      <c r="M11" s="91"/>
      <c r="N11" s="165"/>
      <c r="O11" s="162">
        <f>K11</f>
        <v>0</v>
      </c>
      <c r="P11" s="111">
        <f>IF(AND($H11&gt;=P$4,$H11&lt;=P$5),$L11,0)</f>
        <v>0</v>
      </c>
      <c r="Q11" s="111">
        <f t="shared" ref="P11:U12" si="9">IF(AND($H11&gt;=Q$4,$H11&lt;=Q$5),$L11,0)</f>
        <v>0</v>
      </c>
      <c r="R11" s="111">
        <f t="shared" si="9"/>
        <v>0</v>
      </c>
      <c r="S11" s="111">
        <f t="shared" si="9"/>
        <v>0</v>
      </c>
      <c r="T11" s="111">
        <f t="shared" si="9"/>
        <v>0</v>
      </c>
      <c r="U11" s="111">
        <f t="shared" si="9"/>
        <v>0</v>
      </c>
      <c r="V11" s="90">
        <f>SUM(P11:U11)</f>
        <v>0</v>
      </c>
      <c r="W11" s="44">
        <f t="shared" ref="W11:AB12" si="10">IF(AND($N11&gt;=W$4,$N11&lt;=W$5),$O11,0)</f>
        <v>0</v>
      </c>
      <c r="X11" s="44">
        <f t="shared" si="10"/>
        <v>0</v>
      </c>
      <c r="Y11" s="44">
        <f t="shared" si="10"/>
        <v>0</v>
      </c>
      <c r="Z11" s="44">
        <f t="shared" si="10"/>
        <v>0</v>
      </c>
      <c r="AA11" s="44">
        <f t="shared" si="10"/>
        <v>0</v>
      </c>
      <c r="AB11" s="44">
        <f t="shared" si="10"/>
        <v>0</v>
      </c>
      <c r="AC11" s="90">
        <f>SUM(W11:AB11)</f>
        <v>0</v>
      </c>
      <c r="AD11" s="90">
        <f>SUM(V11,AC11)</f>
        <v>0</v>
      </c>
    </row>
    <row r="12" spans="1:30" s="85" customFormat="1">
      <c r="A12" s="88" t="s">
        <v>178</v>
      </c>
      <c r="B12" s="14" t="s">
        <v>531</v>
      </c>
      <c r="G12" s="92"/>
      <c r="H12" s="110"/>
      <c r="I12" s="93"/>
      <c r="J12" s="94">
        <f>$J$6</f>
        <v>0</v>
      </c>
      <c r="K12" s="90">
        <f t="shared" ref="K12" si="11">I12*J12</f>
        <v>0</v>
      </c>
      <c r="L12" s="90">
        <f t="shared" ref="L12" si="12">I12-K12</f>
        <v>0</v>
      </c>
      <c r="M12" s="91"/>
      <c r="N12" s="165"/>
      <c r="O12" s="162">
        <f t="shared" ref="O12" si="13">K12</f>
        <v>0</v>
      </c>
      <c r="P12" s="111">
        <f t="shared" si="9"/>
        <v>0</v>
      </c>
      <c r="Q12" s="111">
        <f t="shared" si="9"/>
        <v>0</v>
      </c>
      <c r="R12" s="111">
        <f t="shared" si="9"/>
        <v>0</v>
      </c>
      <c r="S12" s="111">
        <f t="shared" si="9"/>
        <v>0</v>
      </c>
      <c r="T12" s="111">
        <f t="shared" si="9"/>
        <v>0</v>
      </c>
      <c r="U12" s="111">
        <f t="shared" si="9"/>
        <v>0</v>
      </c>
      <c r="V12" s="90">
        <f t="shared" ref="V12" si="14">SUM(P12:U12)</f>
        <v>0</v>
      </c>
      <c r="W12" s="44">
        <f t="shared" si="10"/>
        <v>0</v>
      </c>
      <c r="X12" s="44">
        <f t="shared" si="10"/>
        <v>0</v>
      </c>
      <c r="Y12" s="44">
        <f t="shared" si="10"/>
        <v>0</v>
      </c>
      <c r="Z12" s="44">
        <f t="shared" si="10"/>
        <v>0</v>
      </c>
      <c r="AA12" s="44">
        <f t="shared" si="10"/>
        <v>0</v>
      </c>
      <c r="AB12" s="44">
        <f t="shared" si="10"/>
        <v>0</v>
      </c>
      <c r="AC12" s="90">
        <f t="shared" ref="AC12" si="15">SUM(W12:AB12)</f>
        <v>0</v>
      </c>
      <c r="AD12" s="90">
        <f t="shared" ref="AD12" si="16">SUM(V12,AC12)</f>
        <v>0</v>
      </c>
    </row>
    <row r="13" spans="1:30" s="85" customFormat="1">
      <c r="A13" s="172"/>
      <c r="B13" s="290" t="s">
        <v>534</v>
      </c>
      <c r="C13" s="98"/>
      <c r="D13" s="98"/>
      <c r="E13" s="98"/>
      <c r="F13" s="98"/>
      <c r="G13" s="193"/>
      <c r="H13" s="193"/>
      <c r="I13" s="335">
        <f>SUM(I11:I12)</f>
        <v>0</v>
      </c>
      <c r="J13" s="195"/>
      <c r="K13" s="335">
        <f>SUM(K11:K12)</f>
        <v>0</v>
      </c>
      <c r="L13" s="335">
        <f>SUM(L11:L12)</f>
        <v>0</v>
      </c>
      <c r="M13" s="172"/>
      <c r="N13" s="336"/>
      <c r="O13" s="335">
        <f>SUM(O11:O12)</f>
        <v>0</v>
      </c>
      <c r="P13" s="335">
        <f t="shared" ref="P13" si="17">SUM(P11:P12)</f>
        <v>0</v>
      </c>
      <c r="Q13" s="335">
        <f t="shared" ref="Q13" si="18">SUM(Q11:Q12)</f>
        <v>0</v>
      </c>
      <c r="R13" s="335">
        <f t="shared" ref="R13" si="19">SUM(R11:R12)</f>
        <v>0</v>
      </c>
      <c r="S13" s="335">
        <f t="shared" ref="S13" si="20">SUM(S11:S12)</f>
        <v>0</v>
      </c>
      <c r="T13" s="335">
        <f t="shared" ref="T13" si="21">SUM(T11:T12)</f>
        <v>0</v>
      </c>
      <c r="U13" s="335">
        <f t="shared" ref="U13" si="22">SUM(U11:U12)</f>
        <v>0</v>
      </c>
      <c r="V13" s="335">
        <f t="shared" ref="V13" si="23">SUM(V11:V12)</f>
        <v>0</v>
      </c>
      <c r="W13" s="335">
        <f t="shared" ref="W13" si="24">SUM(W11:W12)</f>
        <v>0</v>
      </c>
      <c r="X13" s="335">
        <f t="shared" ref="X13" si="25">SUM(X11:X12)</f>
        <v>0</v>
      </c>
      <c r="Y13" s="335">
        <f t="shared" ref="Y13" si="26">SUM(Y11:Y12)</f>
        <v>0</v>
      </c>
      <c r="Z13" s="335">
        <f t="shared" ref="Z13" si="27">SUM(Z11:Z12)</f>
        <v>0</v>
      </c>
      <c r="AA13" s="335">
        <f t="shared" ref="AA13" si="28">SUM(AA11:AA12)</f>
        <v>0</v>
      </c>
      <c r="AB13" s="335">
        <f t="shared" ref="AB13" si="29">SUM(AB11:AB12)</f>
        <v>0</v>
      </c>
      <c r="AC13" s="335">
        <f t="shared" ref="AC13" si="30">SUM(AC11:AC12)</f>
        <v>0</v>
      </c>
      <c r="AD13" s="335">
        <f t="shared" ref="AD13" si="31">SUM(AD11:AD12)</f>
        <v>0</v>
      </c>
    </row>
    <row r="14" spans="1:30" s="85" customFormat="1">
      <c r="A14" s="88"/>
      <c r="B14" s="334"/>
      <c r="G14" s="92"/>
      <c r="H14" s="110"/>
      <c r="I14" s="117"/>
      <c r="J14" s="94"/>
      <c r="K14" s="117"/>
      <c r="L14" s="117"/>
      <c r="M14" s="91"/>
      <c r="N14" s="165"/>
      <c r="O14" s="117"/>
      <c r="P14" s="117"/>
      <c r="Q14" s="117"/>
      <c r="R14" s="117"/>
      <c r="S14" s="117"/>
      <c r="T14" s="117"/>
      <c r="U14" s="117"/>
      <c r="V14" s="117"/>
      <c r="W14" s="117"/>
      <c r="X14" s="117"/>
      <c r="Y14" s="117"/>
      <c r="Z14" s="117"/>
      <c r="AA14" s="117"/>
      <c r="AB14" s="117"/>
      <c r="AC14" s="117"/>
      <c r="AD14" s="117"/>
    </row>
    <row r="15" spans="1:30" s="106" customFormat="1">
      <c r="A15" s="166"/>
      <c r="B15" s="71"/>
      <c r="I15" s="117"/>
      <c r="K15" s="117"/>
      <c r="L15" s="117"/>
      <c r="N15" s="114"/>
      <c r="P15" s="117"/>
      <c r="Q15" s="117"/>
      <c r="R15" s="117"/>
      <c r="S15" s="117"/>
      <c r="T15" s="117"/>
      <c r="U15" s="117"/>
      <c r="V15" s="117"/>
      <c r="W15" s="117"/>
      <c r="X15" s="117"/>
      <c r="Y15" s="117"/>
      <c r="Z15" s="117"/>
      <c r="AA15" s="117"/>
      <c r="AB15" s="117"/>
      <c r="AC15" s="117"/>
      <c r="AD15" s="117"/>
    </row>
    <row r="16" spans="1:30" s="106" customFormat="1">
      <c r="A16" s="166"/>
      <c r="B16" s="71"/>
      <c r="I16" s="117"/>
      <c r="K16" s="117"/>
      <c r="L16" s="117"/>
      <c r="N16" s="114"/>
      <c r="O16" s="181"/>
      <c r="P16" s="117"/>
      <c r="Q16" s="117"/>
      <c r="R16" s="117"/>
      <c r="S16" s="117"/>
      <c r="T16" s="117"/>
      <c r="U16" s="117"/>
      <c r="V16" s="117"/>
      <c r="W16" s="117"/>
      <c r="X16" s="117"/>
      <c r="Y16" s="117"/>
      <c r="Z16" s="117"/>
      <c r="AA16" s="117"/>
      <c r="AB16" s="117"/>
      <c r="AC16" s="117"/>
      <c r="AD16" s="117"/>
    </row>
    <row r="17" spans="1:30" s="85" customFormat="1">
      <c r="A17" s="88"/>
      <c r="B17" s="69"/>
      <c r="N17" s="91"/>
    </row>
    <row r="18" spans="1:30" s="85" customFormat="1">
      <c r="A18" s="88"/>
      <c r="B18" s="69"/>
      <c r="N18" s="91"/>
    </row>
    <row r="19" spans="1:30" s="85" customFormat="1">
      <c r="A19" s="88"/>
      <c r="B19" s="69"/>
      <c r="N19" s="91"/>
    </row>
    <row r="20" spans="1:30" s="161" customFormat="1" ht="18">
      <c r="A20" s="396" t="s">
        <v>110</v>
      </c>
      <c r="B20" s="396"/>
      <c r="C20" s="396"/>
      <c r="D20" s="396"/>
      <c r="E20" s="396"/>
      <c r="F20" s="396"/>
      <c r="G20" s="396"/>
      <c r="H20" s="396"/>
      <c r="I20" s="396"/>
      <c r="J20" s="396"/>
      <c r="K20" s="396"/>
      <c r="L20" s="396"/>
      <c r="M20" s="285"/>
      <c r="N20" s="174"/>
      <c r="O20" s="285"/>
      <c r="P20" s="285"/>
      <c r="Q20" s="285"/>
      <c r="R20" s="285"/>
      <c r="S20" s="285"/>
      <c r="T20" s="285"/>
      <c r="U20" s="285"/>
      <c r="V20" s="285"/>
      <c r="W20" s="285"/>
      <c r="X20" s="285"/>
      <c r="Y20" s="285"/>
      <c r="Z20" s="285"/>
      <c r="AA20" s="285"/>
      <c r="AB20" s="285"/>
      <c r="AC20" s="285"/>
      <c r="AD20" s="285"/>
    </row>
    <row r="21" spans="1:30" s="151" customFormat="1" ht="15">
      <c r="A21" s="176" t="s">
        <v>556</v>
      </c>
      <c r="B21" s="106"/>
      <c r="C21" s="152"/>
      <c r="D21" s="152"/>
      <c r="E21" s="152"/>
    </row>
    <row r="22" spans="1:30" s="141" customFormat="1" ht="15">
      <c r="A22" s="178" t="s">
        <v>351</v>
      </c>
      <c r="B22" s="85"/>
      <c r="C22" s="143"/>
      <c r="D22" s="143"/>
      <c r="E22" s="143"/>
    </row>
    <row r="23" spans="1:30" s="141" customFormat="1" ht="15">
      <c r="A23" s="178" t="s">
        <v>350</v>
      </c>
      <c r="B23" s="85"/>
      <c r="C23" s="143"/>
      <c r="D23" s="143"/>
      <c r="E23" s="143"/>
    </row>
    <row r="24" spans="1:30" s="148" customFormat="1" ht="15">
      <c r="A24" s="177"/>
      <c r="B24" s="175"/>
    </row>
    <row r="25" spans="1:30" s="144" customFormat="1" ht="14.25">
      <c r="A25" s="178"/>
      <c r="B25" s="104"/>
    </row>
    <row r="26" spans="1:30" s="144" customFormat="1" ht="14.25">
      <c r="A26" s="178"/>
      <c r="B26" s="104"/>
    </row>
    <row r="27" spans="1:30" s="148" customFormat="1" ht="15">
      <c r="A27" s="177"/>
      <c r="B27" s="175"/>
    </row>
    <row r="28" spans="1:30" s="144" customFormat="1" ht="14.25">
      <c r="A28" s="178"/>
      <c r="B28" s="104"/>
    </row>
    <row r="29" spans="1:30" s="144" customFormat="1" ht="14.25">
      <c r="A29" s="178"/>
      <c r="B29" s="104"/>
    </row>
    <row r="30" spans="1:30" s="148" customFormat="1" ht="15">
      <c r="A30" s="177"/>
      <c r="B30" s="175"/>
    </row>
    <row r="31" spans="1:30" s="144" customFormat="1" ht="14.25">
      <c r="A31" s="178"/>
      <c r="B31" s="104"/>
    </row>
    <row r="32" spans="1:30" s="144" customFormat="1" ht="14.25">
      <c r="A32" s="178"/>
      <c r="B32" s="104"/>
    </row>
    <row r="33" spans="1:14" s="148" customFormat="1" ht="15">
      <c r="A33" s="177"/>
      <c r="B33" s="175"/>
    </row>
    <row r="34" spans="1:14" s="144" customFormat="1" ht="14.25">
      <c r="A34" s="178"/>
      <c r="B34" s="104"/>
    </row>
    <row r="35" spans="1:14" s="144" customFormat="1" ht="14.25">
      <c r="A35" s="178"/>
      <c r="B35" s="104"/>
    </row>
    <row r="36" spans="1:14" s="148" customFormat="1" ht="15">
      <c r="A36" s="177"/>
      <c r="B36" s="175"/>
    </row>
    <row r="37" spans="1:14" s="144" customFormat="1" ht="14.25">
      <c r="A37" s="178"/>
      <c r="B37" s="104"/>
    </row>
    <row r="38" spans="1:14" s="144" customFormat="1" ht="14.25">
      <c r="A38" s="178"/>
      <c r="B38" s="104"/>
    </row>
    <row r="39" spans="1:14" s="85" customFormat="1">
      <c r="B39" s="69"/>
      <c r="N39" s="91"/>
    </row>
    <row r="40" spans="1:14" s="85" customFormat="1">
      <c r="B40" s="89"/>
      <c r="N40" s="91"/>
    </row>
    <row r="41" spans="1:14" s="85" customFormat="1">
      <c r="N41" s="91"/>
    </row>
  </sheetData>
  <mergeCells count="5">
    <mergeCell ref="A20:L20"/>
    <mergeCell ref="P1:V1"/>
    <mergeCell ref="W1:AC1"/>
    <mergeCell ref="AD1:AD2"/>
    <mergeCell ref="A3:L3"/>
  </mergeCells>
  <pageMargins left="0.7" right="0.7" top="0.75" bottom="0.75" header="0.3" footer="0.3"/>
  <pageSetup scale="79" orientation="landscape" horizontalDpi="4294967293" r:id="rId1"/>
  <headerFooter>
    <oddHeader>&amp;L&amp;"Arial,Bold"&amp;12Solicitation HBEX4 - Request for CalHEERS Development and Operations Services&amp;"Arial,Regular"
&amp;10Service Center Development and Implementation Deliverable-based Services</oddHeader>
    <oddFooter>&amp;L&amp;"Arial,Regular"&amp;10Addendum 3 - February 17, 2012&amp;R&amp;"Arial,Regular"&amp;10Page A8-&amp;P</oddFooter>
  </headerFooter>
  <legacyDrawing r:id="rId2"/>
</worksheet>
</file>

<file path=xl/worksheets/sheet48.xml><?xml version="1.0" encoding="utf-8"?>
<worksheet xmlns="http://schemas.openxmlformats.org/spreadsheetml/2006/main" xmlns:r="http://schemas.openxmlformats.org/officeDocument/2006/relationships">
  <dimension ref="A1:B3"/>
  <sheetViews>
    <sheetView workbookViewId="0">
      <selection activeCell="A4" sqref="A4"/>
    </sheetView>
  </sheetViews>
  <sheetFormatPr defaultRowHeight="15"/>
  <sheetData>
    <row r="1" spans="1:2">
      <c r="A1" t="s">
        <v>137</v>
      </c>
      <c r="B1" t="s">
        <v>415</v>
      </c>
    </row>
    <row r="2" spans="1:2">
      <c r="A2" t="s">
        <v>138</v>
      </c>
      <c r="B2" t="s">
        <v>416</v>
      </c>
    </row>
    <row r="3" spans="1:2">
      <c r="A3" t="s">
        <v>383</v>
      </c>
    </row>
  </sheetData>
  <pageMargins left="0.7" right="0.7" top="0.75" bottom="0.75" header="0.3" footer="0.3"/>
  <pageSetup orientation="portrait" horizontalDpi="4294967293"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DFC629DF6F0564E89DF70E3F96F4AF4" ma:contentTypeVersion="0" ma:contentTypeDescription="Create a new document." ma:contentTypeScope="" ma:versionID="f91b5caf9783f9c323069758ba96601b">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C524E2-D1E3-40B7-871C-6F54BD926EC6}">
  <ds:schemaRefs>
    <ds:schemaRef ds:uri="http://schemas.microsoft.com/office/2006/metadata/properties"/>
  </ds:schemaRefs>
</ds:datastoreItem>
</file>

<file path=customXml/itemProps2.xml><?xml version="1.0" encoding="utf-8"?>
<ds:datastoreItem xmlns:ds="http://schemas.openxmlformats.org/officeDocument/2006/customXml" ds:itemID="{DE998194-A68A-451A-B720-BDB933337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ACC4BB0A-AE8A-464D-812D-66399FED58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32</vt:i4>
      </vt:variant>
    </vt:vector>
  </HeadingPairs>
  <TitlesOfParts>
    <vt:vector size="80" baseType="lpstr">
      <vt:lpstr>Index of Cost Schedules</vt:lpstr>
      <vt:lpstr>Cost Summary</vt:lpstr>
      <vt:lpstr>Assumptions Index</vt:lpstr>
      <vt:lpstr>A1 - Baseline System Summary</vt:lpstr>
      <vt:lpstr>B1 - Baseline HW &amp; SW Summary</vt:lpstr>
      <vt:lpstr>C1a - Baseline D&amp;I Deliver-Serv</vt:lpstr>
      <vt:lpstr>C1b - Baseline D&amp;I Change Hours</vt:lpstr>
      <vt:lpstr>C1c - Baseline D&amp;I HWSWServ</vt:lpstr>
      <vt:lpstr>C1d - Baseline D&amp;I HWSW Maint</vt:lpstr>
      <vt:lpstr>D1a - Baseline O&amp;M Services</vt:lpstr>
      <vt:lpstr>D1b - Baseline O&amp;M HWSWServ</vt:lpstr>
      <vt:lpstr>D1c - Baseline O&amp;M HWSW Maint</vt:lpstr>
      <vt:lpstr>E1 - Baseline Facilities</vt:lpstr>
      <vt:lpstr>F1 - Baseline Staff Rate</vt:lpstr>
      <vt:lpstr>A2 - Baseline (Alt) System Sum</vt:lpstr>
      <vt:lpstr>B2 - Baseline (Alt) HW &amp; SW Sum</vt:lpstr>
      <vt:lpstr>C2a - Baseline (Alt) D&amp;I Del</vt:lpstr>
      <vt:lpstr>C2b - Baseline (Alt) D&amp;I Chg Hr</vt:lpstr>
      <vt:lpstr>C2c - Baseline (Alt) D&amp;I HWSWSv</vt:lpstr>
      <vt:lpstr>C2d - Baseline (Alt) D&amp;I HWSW M</vt:lpstr>
      <vt:lpstr>D2a - Baseline (Alt) O&amp;M Serv</vt:lpstr>
      <vt:lpstr>D2b - Baseline (Alt) O&amp;M HWSWSv</vt:lpstr>
      <vt:lpstr>D2c - Baseline (Alt) O&amp;M HWSW M</vt:lpstr>
      <vt:lpstr>E2 - Baseline (Alt) Facilities</vt:lpstr>
      <vt:lpstr>F2 - Baseline (Alt) Staff Rate</vt:lpstr>
      <vt:lpstr>A3 - Expanded System Summary</vt:lpstr>
      <vt:lpstr>B3 - Expanded HW &amp; SW Sum</vt:lpstr>
      <vt:lpstr>C3a - Expanded D&amp;I Deliver Serv</vt:lpstr>
      <vt:lpstr>C3b - Expanded D&amp;I Chg Hrs</vt:lpstr>
      <vt:lpstr>C3c - Expanded D&amp;I HWSWServ</vt:lpstr>
      <vt:lpstr>C3d - Expanded D&amp;I HWSW Maint</vt:lpstr>
      <vt:lpstr>D3a - Expanded O&amp;M Serv</vt:lpstr>
      <vt:lpstr>D3b - Expanded O&amp;M HWSWServ</vt:lpstr>
      <vt:lpstr>D3c - Expanded O&amp;M HWSW Main</vt:lpstr>
      <vt:lpstr>E3 - Expanded Facilities</vt:lpstr>
      <vt:lpstr>F3 - Expanded Staff Rate</vt:lpstr>
      <vt:lpstr>A4 - Service Center Summary</vt:lpstr>
      <vt:lpstr>B4 - Service Ctr HW &amp; SW Sum</vt:lpstr>
      <vt:lpstr>C4a - Service Ctr D&amp;I Deliv</vt:lpstr>
      <vt:lpstr>C4b - Service Ctr HWSWServ</vt:lpstr>
      <vt:lpstr>C4c - Service Ctr D&amp;I HWSW M</vt:lpstr>
      <vt:lpstr>D4a -Service Ctr O&amp;M Services</vt:lpstr>
      <vt:lpstr>D4b - Service Ctr O&amp;M HWSWServ</vt:lpstr>
      <vt:lpstr>D4c - Service Ctr O&amp;M HWSW M</vt:lpstr>
      <vt:lpstr>E4 - Service Ctr Facilities</vt:lpstr>
      <vt:lpstr>F4 - Service Ctr Staff Rate</vt:lpstr>
      <vt:lpstr>A5 - Transition Deliver-Serv</vt:lpstr>
      <vt:lpstr>LookUp</vt:lpstr>
      <vt:lpstr>HWMSWM</vt:lpstr>
      <vt:lpstr>HWSWServ</vt:lpstr>
      <vt:lpstr>'A5 - Transition Deliver-Serv'!Print_Titles</vt:lpstr>
      <vt:lpstr>'Assumptions Index'!Print_Titles</vt:lpstr>
      <vt:lpstr>'C1a - Baseline D&amp;I Deliver-Serv'!Print_Titles</vt:lpstr>
      <vt:lpstr>'C1c - Baseline D&amp;I HWSWServ'!Print_Titles</vt:lpstr>
      <vt:lpstr>'C1d - Baseline D&amp;I HWSW Maint'!Print_Titles</vt:lpstr>
      <vt:lpstr>'C2a - Baseline (Alt) D&amp;I Del'!Print_Titles</vt:lpstr>
      <vt:lpstr>'C2c - Baseline (Alt) D&amp;I HWSWSv'!Print_Titles</vt:lpstr>
      <vt:lpstr>'C2d - Baseline (Alt) D&amp;I HWSW M'!Print_Titles</vt:lpstr>
      <vt:lpstr>'C3a - Expanded D&amp;I Deliver Serv'!Print_Titles</vt:lpstr>
      <vt:lpstr>'C3c - Expanded D&amp;I HWSWServ'!Print_Titles</vt:lpstr>
      <vt:lpstr>'C3d - Expanded D&amp;I HWSW Maint'!Print_Titles</vt:lpstr>
      <vt:lpstr>'C4a - Service Ctr D&amp;I Deliv'!Print_Titles</vt:lpstr>
      <vt:lpstr>'C4b - Service Ctr HWSWServ'!Print_Titles</vt:lpstr>
      <vt:lpstr>'C4c - Service Ctr D&amp;I HWSW M'!Print_Titles</vt:lpstr>
      <vt:lpstr>'D1a - Baseline O&amp;M Services'!Print_Titles</vt:lpstr>
      <vt:lpstr>'D1b - Baseline O&amp;M HWSWServ'!Print_Titles</vt:lpstr>
      <vt:lpstr>'D1c - Baseline O&amp;M HWSW Maint'!Print_Titles</vt:lpstr>
      <vt:lpstr>'D2a - Baseline (Alt) O&amp;M Serv'!Print_Titles</vt:lpstr>
      <vt:lpstr>'D2b - Baseline (Alt) O&amp;M HWSWSv'!Print_Titles</vt:lpstr>
      <vt:lpstr>'D2c - Baseline (Alt) O&amp;M HWSW M'!Print_Titles</vt:lpstr>
      <vt:lpstr>'D3a - Expanded O&amp;M Serv'!Print_Titles</vt:lpstr>
      <vt:lpstr>'D3b - Expanded O&amp;M HWSWServ'!Print_Titles</vt:lpstr>
      <vt:lpstr>'D3c - Expanded O&amp;M HWSW Main'!Print_Titles</vt:lpstr>
      <vt:lpstr>'D4a -Service Ctr O&amp;M Services'!Print_Titles</vt:lpstr>
      <vt:lpstr>'D4b - Service Ctr O&amp;M HWSWServ'!Print_Titles</vt:lpstr>
      <vt:lpstr>'D4c - Service Ctr O&amp;M HWSW M'!Print_Titles</vt:lpstr>
      <vt:lpstr>'E1 - Baseline Facilities'!Print_Titles</vt:lpstr>
      <vt:lpstr>'E2 - Baseline (Alt) Facilities'!Print_Titles</vt:lpstr>
      <vt:lpstr>'E3 - Expanded Facilities'!Print_Titles</vt:lpstr>
      <vt:lpstr>'E4 - Service Ctr Facilities'!Print_Titles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Wendy Battermann</dc:creator>
  <cp:lastModifiedBy>Wendy Battermann</cp:lastModifiedBy>
  <cp:lastPrinted>2012-02-14T15:27:46Z</cp:lastPrinted>
  <dcterms:created xsi:type="dcterms:W3CDTF">2012-01-02T17:28:20Z</dcterms:created>
  <dcterms:modified xsi:type="dcterms:W3CDTF">2012-02-18T02:12:54Z</dcterms:modified>
  <cp:contentType>Document</cp:contentTyp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0x0101003DFC629DF6F0564E89DF70E3F96F4AF4</vt:lpwstr>
  </property>
</Properties>
</file>